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105" yWindow="-105" windowWidth="20730" windowHeight="11760" tabRatio="949"/>
  </bookViews>
  <sheets>
    <sheet name="NIT " sheetId="46" r:id="rId1"/>
    <sheet name="Quantity comparision   " sheetId="85" r:id="rId2"/>
    <sheet name="1x1000 mm HPC 12.50m" sheetId="64" state="hidden" r:id="rId3"/>
    <sheet name="RLS 1" sheetId="41" state="hidden" r:id="rId4"/>
    <sheet name="Crust" sheetId="59" state="hidden" r:id="rId5"/>
    <sheet name="Gantry" sheetId="65" state="hidden" r:id="rId6"/>
    <sheet name="NIT" sheetId="67" state="hidden" r:id="rId7"/>
  </sheets>
  <definedNames>
    <definedName name="_xlnm._FilterDatabase" localSheetId="3" hidden="1">'RLS 1'!#REF!</definedName>
    <definedName name="_xlnm.Print_Area" localSheetId="2">'1x1000 mm HPC 12.50m'!$A$1:$L$37</definedName>
    <definedName name="_xlnm.Print_Area" localSheetId="5">Gantry!$A$1:$J$19</definedName>
    <definedName name="_xlnm.Print_Area" localSheetId="6">NIT!$A$1:$I$92</definedName>
    <definedName name="_xlnm.Print_Area" localSheetId="0">'NIT '!$A$1:$M$81</definedName>
    <definedName name="_xlnm.Print_Area" localSheetId="1">'Quantity comparision   '!$A$1:$AB$109</definedName>
    <definedName name="_xlnm.Print_Area" localSheetId="3">'RLS 1'!$A$1:$J$607</definedName>
    <definedName name="_xlnm.Print_Titles" localSheetId="2">'1x1000 mm HPC 12.50m'!$3:$5</definedName>
    <definedName name="_xlnm.Print_Titles" localSheetId="3">'RLS 1'!$2:$3</definedName>
  </definedNames>
  <calcPr calcId="124519"/>
</workbook>
</file>

<file path=xl/calcChain.xml><?xml version="1.0" encoding="utf-8"?>
<calcChain xmlns="http://schemas.openxmlformats.org/spreadsheetml/2006/main">
  <c r="J77" i="46"/>
  <c r="J75"/>
  <c r="J74"/>
  <c r="J73"/>
  <c r="J72"/>
  <c r="J71"/>
  <c r="J70"/>
  <c r="J69"/>
  <c r="J68"/>
  <c r="J67"/>
  <c r="J66"/>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AB104" i="85" l="1"/>
  <c r="Z104"/>
  <c r="X104"/>
  <c r="V104"/>
  <c r="J104"/>
  <c r="G104"/>
  <c r="R104" s="1"/>
  <c r="O103"/>
  <c r="O102"/>
  <c r="O101"/>
  <c r="AB100"/>
  <c r="Z100"/>
  <c r="X100"/>
  <c r="V100"/>
  <c r="J100"/>
  <c r="G100"/>
  <c r="R100" s="1"/>
  <c r="AB99"/>
  <c r="Z99"/>
  <c r="X99"/>
  <c r="V99"/>
  <c r="J99"/>
  <c r="G99"/>
  <c r="R99" s="1"/>
  <c r="AB98"/>
  <c r="Z98"/>
  <c r="X98"/>
  <c r="V98"/>
  <c r="J98"/>
  <c r="G98"/>
  <c r="R98" s="1"/>
  <c r="AB97"/>
  <c r="Z97"/>
  <c r="X97"/>
  <c r="V97"/>
  <c r="J97"/>
  <c r="G97"/>
  <c r="R97" s="1"/>
  <c r="AB96"/>
  <c r="Z96"/>
  <c r="X96"/>
  <c r="V96"/>
  <c r="J96"/>
  <c r="G96"/>
  <c r="R96" s="1"/>
  <c r="AB95"/>
  <c r="Z95"/>
  <c r="X95"/>
  <c r="V95"/>
  <c r="J95"/>
  <c r="G95"/>
  <c r="R95" s="1"/>
  <c r="AB94"/>
  <c r="Z94"/>
  <c r="X94"/>
  <c r="V94"/>
  <c r="J94"/>
  <c r="G94"/>
  <c r="R94" s="1"/>
  <c r="AB93"/>
  <c r="Z93"/>
  <c r="X93"/>
  <c r="V93"/>
  <c r="J93"/>
  <c r="G93"/>
  <c r="R93" s="1"/>
  <c r="AB92"/>
  <c r="Z92"/>
  <c r="X92"/>
  <c r="V92"/>
  <c r="J92"/>
  <c r="G92"/>
  <c r="R92" s="1"/>
  <c r="AB91"/>
  <c r="Z91"/>
  <c r="X91"/>
  <c r="V91"/>
  <c r="J91"/>
  <c r="G91"/>
  <c r="R91" s="1"/>
  <c r="AB90"/>
  <c r="Z90"/>
  <c r="X90"/>
  <c r="V90"/>
  <c r="J90"/>
  <c r="G90"/>
  <c r="R90" s="1"/>
  <c r="O89"/>
  <c r="O88"/>
  <c r="O87"/>
  <c r="O86"/>
  <c r="AB85"/>
  <c r="Z85"/>
  <c r="X85"/>
  <c r="V85"/>
  <c r="J85"/>
  <c r="G85"/>
  <c r="R85" s="1"/>
  <c r="AB84"/>
  <c r="Z84"/>
  <c r="X84"/>
  <c r="V84"/>
  <c r="J84"/>
  <c r="G84"/>
  <c r="R84" s="1"/>
  <c r="O83"/>
  <c r="O82"/>
  <c r="O81"/>
  <c r="AB80"/>
  <c r="Z80"/>
  <c r="X80"/>
  <c r="V80"/>
  <c r="J80"/>
  <c r="G80"/>
  <c r="R80" s="1"/>
  <c r="O79"/>
  <c r="O78"/>
  <c r="O77"/>
  <c r="AB76"/>
  <c r="Z76"/>
  <c r="X76"/>
  <c r="V76"/>
  <c r="R76"/>
  <c r="J76"/>
  <c r="G76"/>
  <c r="AB75"/>
  <c r="Z75"/>
  <c r="X75"/>
  <c r="V75"/>
  <c r="J75"/>
  <c r="G75"/>
  <c r="R75" s="1"/>
  <c r="AB74"/>
  <c r="Z74"/>
  <c r="X74"/>
  <c r="V74"/>
  <c r="J74"/>
  <c r="G74"/>
  <c r="R74" s="1"/>
  <c r="O73"/>
  <c r="O72"/>
  <c r="AB71"/>
  <c r="Z71"/>
  <c r="X71"/>
  <c r="V71"/>
  <c r="J71"/>
  <c r="G71"/>
  <c r="R71" s="1"/>
  <c r="AB70"/>
  <c r="Z70"/>
  <c r="X70"/>
  <c r="T70"/>
  <c r="V70" s="1"/>
  <c r="O69"/>
  <c r="AB68"/>
  <c r="Z68"/>
  <c r="X68"/>
  <c r="T68"/>
  <c r="G68" s="1"/>
  <c r="J68" s="1"/>
  <c r="O67"/>
  <c r="AB66"/>
  <c r="Z66"/>
  <c r="X66"/>
  <c r="T66"/>
  <c r="G66" s="1"/>
  <c r="O65"/>
  <c r="O64"/>
  <c r="AB63"/>
  <c r="Z63"/>
  <c r="X63"/>
  <c r="T63"/>
  <c r="G63" s="1"/>
  <c r="AB61"/>
  <c r="Z61"/>
  <c r="X61"/>
  <c r="T61"/>
  <c r="V61" s="1"/>
  <c r="AB60"/>
  <c r="Z60"/>
  <c r="X60"/>
  <c r="T60"/>
  <c r="G60" s="1"/>
  <c r="J60" s="1"/>
  <c r="O59"/>
  <c r="O58"/>
  <c r="R57"/>
  <c r="P57" s="1"/>
  <c r="G57"/>
  <c r="J57" s="1"/>
  <c r="R56"/>
  <c r="P56" s="1"/>
  <c r="G56"/>
  <c r="J56" s="1"/>
  <c r="R55"/>
  <c r="P55" s="1"/>
  <c r="G55"/>
  <c r="J55" s="1"/>
  <c r="R54"/>
  <c r="P54" s="1"/>
  <c r="G54"/>
  <c r="J54" s="1"/>
  <c r="O53"/>
  <c r="R52"/>
  <c r="P52" s="1"/>
  <c r="G52"/>
  <c r="J52" s="1"/>
  <c r="O51"/>
  <c r="O50"/>
  <c r="R49"/>
  <c r="P49" s="1"/>
  <c r="G49"/>
  <c r="J49" s="1"/>
  <c r="R48"/>
  <c r="P48" s="1"/>
  <c r="G48"/>
  <c r="J48" s="1"/>
  <c r="AB47"/>
  <c r="Z47"/>
  <c r="X47"/>
  <c r="T47"/>
  <c r="V47" s="1"/>
  <c r="Q47"/>
  <c r="R47" s="1"/>
  <c r="O46"/>
  <c r="R45"/>
  <c r="P45" s="1"/>
  <c r="G45"/>
  <c r="J45" s="1"/>
  <c r="R44"/>
  <c r="P44" s="1"/>
  <c r="G44"/>
  <c r="J44" s="1"/>
  <c r="R43"/>
  <c r="P43" s="1"/>
  <c r="G43"/>
  <c r="J43" s="1"/>
  <c r="R42"/>
  <c r="P42" s="1"/>
  <c r="G42"/>
  <c r="J42" s="1"/>
  <c r="R41"/>
  <c r="P41" s="1"/>
  <c r="G41"/>
  <c r="J41" s="1"/>
  <c r="R40"/>
  <c r="P40" s="1"/>
  <c r="G40"/>
  <c r="J40" s="1"/>
  <c r="R39"/>
  <c r="P39" s="1"/>
  <c r="G39"/>
  <c r="J39" s="1"/>
  <c r="O38"/>
  <c r="R37"/>
  <c r="P37" s="1"/>
  <c r="G37"/>
  <c r="J37" s="1"/>
  <c r="R36"/>
  <c r="P36" s="1"/>
  <c r="G36"/>
  <c r="J36" s="1"/>
  <c r="R35"/>
  <c r="P35" s="1"/>
  <c r="G35"/>
  <c r="J35" s="1"/>
  <c r="R34"/>
  <c r="P34" s="1"/>
  <c r="G34"/>
  <c r="J34" s="1"/>
  <c r="O33"/>
  <c r="O32"/>
  <c r="R31"/>
  <c r="P31" s="1"/>
  <c r="G31"/>
  <c r="J31" s="1"/>
  <c r="R30"/>
  <c r="P30" s="1"/>
  <c r="G30"/>
  <c r="J30" s="1"/>
  <c r="O29"/>
  <c r="O28"/>
  <c r="O27"/>
  <c r="R26"/>
  <c r="P26" s="1"/>
  <c r="G26"/>
  <c r="J26" s="1"/>
  <c r="R25"/>
  <c r="P25" s="1"/>
  <c r="G25"/>
  <c r="J25" s="1"/>
  <c r="R24"/>
  <c r="P24" s="1"/>
  <c r="G24"/>
  <c r="J24" s="1"/>
  <c r="O23"/>
  <c r="R22"/>
  <c r="P22" s="1"/>
  <c r="G22"/>
  <c r="J22" s="1"/>
  <c r="O21"/>
  <c r="R20"/>
  <c r="P20" s="1"/>
  <c r="G20"/>
  <c r="J20" s="1"/>
  <c r="O19"/>
  <c r="R18"/>
  <c r="P18" s="1"/>
  <c r="G18"/>
  <c r="J18" s="1"/>
  <c r="O18" s="1"/>
  <c r="R17"/>
  <c r="P17" s="1"/>
  <c r="G17"/>
  <c r="J17" s="1"/>
  <c r="R16"/>
  <c r="P16" s="1"/>
  <c r="G16"/>
  <c r="J16" s="1"/>
  <c r="R15"/>
  <c r="P15" s="1"/>
  <c r="G15"/>
  <c r="J15" s="1"/>
  <c r="R14"/>
  <c r="P14" s="1"/>
  <c r="G14"/>
  <c r="J14" s="1"/>
  <c r="R13"/>
  <c r="P13" s="1"/>
  <c r="G13"/>
  <c r="J13" s="1"/>
  <c r="R12"/>
  <c r="P12" s="1"/>
  <c r="G12"/>
  <c r="J12" s="1"/>
  <c r="R11"/>
  <c r="P11" s="1"/>
  <c r="G11"/>
  <c r="J11" s="1"/>
  <c r="R10"/>
  <c r="P10" s="1"/>
  <c r="G10"/>
  <c r="J10" s="1"/>
  <c r="R9"/>
  <c r="P9" s="1"/>
  <c r="G9"/>
  <c r="J9" s="1"/>
  <c r="R8"/>
  <c r="P8" s="1"/>
  <c r="G8"/>
  <c r="J8" s="1"/>
  <c r="O8" s="1"/>
  <c r="R7"/>
  <c r="P7" s="1"/>
  <c r="G7"/>
  <c r="J7" s="1"/>
  <c r="A7"/>
  <c r="A8" s="1"/>
  <c r="A9" s="1"/>
  <c r="A10" s="1"/>
  <c r="R6"/>
  <c r="G6"/>
  <c r="J6" s="1"/>
  <c r="P75" l="1"/>
  <c r="P80"/>
  <c r="O80" s="1"/>
  <c r="O45"/>
  <c r="O48"/>
  <c r="O57"/>
  <c r="O37"/>
  <c r="O41"/>
  <c r="O55"/>
  <c r="O31"/>
  <c r="O11"/>
  <c r="O13"/>
  <c r="O17"/>
  <c r="O40"/>
  <c r="O54"/>
  <c r="O15"/>
  <c r="O10"/>
  <c r="O42"/>
  <c r="P76"/>
  <c r="O76" s="1"/>
  <c r="O14"/>
  <c r="O35"/>
  <c r="O49"/>
  <c r="O20"/>
  <c r="O25"/>
  <c r="G47"/>
  <c r="J47" s="1"/>
  <c r="G61"/>
  <c r="R61" s="1"/>
  <c r="P61" s="1"/>
  <c r="Z105"/>
  <c r="O24"/>
  <c r="O26"/>
  <c r="O39"/>
  <c r="AB105"/>
  <c r="V60"/>
  <c r="V68"/>
  <c r="P84"/>
  <c r="O84" s="1"/>
  <c r="P90"/>
  <c r="O90" s="1"/>
  <c r="P92"/>
  <c r="O92" s="1"/>
  <c r="P94"/>
  <c r="O94" s="1"/>
  <c r="P96"/>
  <c r="O96" s="1"/>
  <c r="P98"/>
  <c r="O98" s="1"/>
  <c r="P100"/>
  <c r="O100" s="1"/>
  <c r="P47"/>
  <c r="O44"/>
  <c r="P71"/>
  <c r="O71" s="1"/>
  <c r="P74"/>
  <c r="O74" s="1"/>
  <c r="P104"/>
  <c r="O104" s="1"/>
  <c r="O43"/>
  <c r="X105"/>
  <c r="P85"/>
  <c r="O85" s="1"/>
  <c r="P91"/>
  <c r="O91" s="1"/>
  <c r="P93"/>
  <c r="O93" s="1"/>
  <c r="P95"/>
  <c r="O95" s="1"/>
  <c r="P97"/>
  <c r="O97" s="1"/>
  <c r="P99"/>
  <c r="O99" s="1"/>
  <c r="O30"/>
  <c r="O34"/>
  <c r="O75"/>
  <c r="O52"/>
  <c r="R66"/>
  <c r="J66"/>
  <c r="R63"/>
  <c r="J63"/>
  <c r="O7"/>
  <c r="O9"/>
  <c r="O12"/>
  <c r="O16"/>
  <c r="O22"/>
  <c r="O36"/>
  <c r="O56"/>
  <c r="P6"/>
  <c r="O6" s="1"/>
  <c r="V63"/>
  <c r="V66"/>
  <c r="G70"/>
  <c r="R60"/>
  <c r="R68"/>
  <c r="P60" l="1"/>
  <c r="O60" s="1"/>
  <c r="O47"/>
  <c r="J61"/>
  <c r="O61" s="1"/>
  <c r="P68"/>
  <c r="O68" s="1"/>
  <c r="P63"/>
  <c r="O63" s="1"/>
  <c r="V105"/>
  <c r="P66"/>
  <c r="O66" s="1"/>
  <c r="J70"/>
  <c r="R70"/>
  <c r="P70" s="1"/>
  <c r="O70" l="1"/>
  <c r="R105"/>
  <c r="P105" s="1"/>
  <c r="J105"/>
  <c r="Q105" l="1"/>
  <c r="O105"/>
  <c r="A13" i="46" l="1"/>
  <c r="A14" s="1"/>
  <c r="A15" s="1"/>
  <c r="A16" s="1"/>
  <c r="F20" i="64" l="1"/>
  <c r="N32" l="1"/>
  <c r="I32"/>
  <c r="L32" s="1"/>
  <c r="N29"/>
  <c r="M29"/>
  <c r="F29"/>
  <c r="I29" s="1"/>
  <c r="I28"/>
  <c r="I26"/>
  <c r="L26" s="1"/>
  <c r="O25"/>
  <c r="O26" s="1"/>
  <c r="O23"/>
  <c r="N23"/>
  <c r="M23"/>
  <c r="E23"/>
  <c r="I23" s="1"/>
  <c r="M20"/>
  <c r="I19"/>
  <c r="F18"/>
  <c r="I14"/>
  <c r="I13"/>
  <c r="I11"/>
  <c r="L11" s="1"/>
  <c r="I9"/>
  <c r="L9" s="1"/>
  <c r="I8"/>
  <c r="L8" s="1"/>
  <c r="I18" l="1"/>
  <c r="I15"/>
  <c r="L15" s="1"/>
  <c r="I30"/>
  <c r="L30" s="1"/>
  <c r="I20" l="1"/>
  <c r="F21"/>
  <c r="I21" l="1"/>
  <c r="F22"/>
  <c r="I22" s="1"/>
  <c r="I24" s="1"/>
  <c r="L24" s="1"/>
  <c r="L33" s="1"/>
  <c r="N33" l="1"/>
  <c r="M1"/>
  <c r="E62" i="67" l="1"/>
  <c r="H62" s="1"/>
  <c r="E55"/>
  <c r="H55" s="1"/>
  <c r="I15" i="65"/>
  <c r="J15" s="1"/>
  <c r="I14"/>
  <c r="J14" s="1"/>
  <c r="I12"/>
  <c r="J12" s="1"/>
  <c r="I8"/>
  <c r="J8" s="1"/>
  <c r="I7"/>
  <c r="J7" s="1"/>
  <c r="I5"/>
  <c r="J5" s="1"/>
  <c r="H77" i="67"/>
  <c r="E91"/>
  <c r="D91"/>
  <c r="L75"/>
  <c r="L74"/>
  <c r="L51"/>
  <c r="H15" i="65"/>
  <c r="H14"/>
  <c r="H12"/>
  <c r="H8"/>
  <c r="H7"/>
  <c r="H5"/>
  <c r="A1" i="41"/>
  <c r="H9" i="59"/>
  <c r="G9"/>
  <c r="O16"/>
  <c r="O17" s="1"/>
  <c r="L9"/>
  <c r="L11" s="1"/>
  <c r="K9"/>
  <c r="K11" s="1"/>
  <c r="G10"/>
  <c r="H10"/>
  <c r="F9"/>
  <c r="D607" i="41"/>
  <c r="G607"/>
  <c r="E30" i="67"/>
  <c r="H30" s="1"/>
  <c r="E35"/>
  <c r="H35" s="1"/>
  <c r="E48"/>
  <c r="H48" s="1"/>
  <c r="E45"/>
  <c r="H45" s="1"/>
  <c r="E51"/>
  <c r="H51" s="1"/>
  <c r="E58" l="1"/>
  <c r="H58" s="1"/>
  <c r="E57"/>
  <c r="H57" s="1"/>
  <c r="E64"/>
  <c r="H64" s="1"/>
  <c r="E59"/>
  <c r="H59" s="1"/>
  <c r="E78"/>
  <c r="H78" s="1"/>
  <c r="J16" i="65"/>
  <c r="J17" s="1"/>
  <c r="G12" i="59"/>
  <c r="G13" s="1"/>
  <c r="E74" i="67"/>
  <c r="H74" s="1"/>
  <c r="E66"/>
  <c r="H66" s="1"/>
  <c r="E52"/>
  <c r="H52" s="1"/>
  <c r="K13" i="59"/>
  <c r="K14" s="1"/>
  <c r="H16" i="65"/>
  <c r="H17" s="1"/>
  <c r="E65" i="67" l="1"/>
  <c r="H65" s="1"/>
  <c r="E82"/>
  <c r="H82" s="1"/>
  <c r="E11"/>
  <c r="H11" s="1"/>
  <c r="E10"/>
  <c r="H10" s="1"/>
  <c r="E79"/>
  <c r="H79" s="1"/>
  <c r="E8"/>
  <c r="H8" s="1"/>
  <c r="E76"/>
  <c r="H76" s="1"/>
  <c r="E69"/>
  <c r="H69" s="1"/>
  <c r="E13"/>
  <c r="H13" s="1"/>
  <c r="E15"/>
  <c r="H15" s="1"/>
  <c r="E16"/>
  <c r="H16" s="1"/>
  <c r="E12"/>
  <c r="H12" s="1"/>
  <c r="E84"/>
  <c r="H84" s="1"/>
  <c r="E20" l="1"/>
  <c r="H20" s="1"/>
  <c r="E60"/>
  <c r="H60" s="1"/>
  <c r="E80"/>
  <c r="H80" s="1"/>
  <c r="E71"/>
  <c r="H71" s="1"/>
  <c r="E23" l="1"/>
  <c r="H23" s="1"/>
  <c r="E24" l="1"/>
  <c r="H24" s="1"/>
  <c r="E14"/>
  <c r="H14" s="1"/>
  <c r="E32"/>
  <c r="H32" s="1"/>
  <c r="E27"/>
  <c r="H27" s="1"/>
  <c r="H86" l="1"/>
  <c r="H87" s="1"/>
  <c r="E39" l="1"/>
  <c r="H39" s="1"/>
  <c r="E43" l="1"/>
  <c r="H43" s="1"/>
  <c r="J76" i="46" l="1"/>
</calcChain>
</file>

<file path=xl/sharedStrings.xml><?xml version="1.0" encoding="utf-8"?>
<sst xmlns="http://schemas.openxmlformats.org/spreadsheetml/2006/main" count="1619" uniqueCount="373">
  <si>
    <r>
      <t xml:space="preserve">Providing and fixing guard stones </t>
    </r>
    <r>
      <rPr>
        <sz val="10"/>
        <rFont val="Times New Roman"/>
        <family val="1"/>
      </rPr>
      <t>200 x 200 x 900 mm made of precast RCC M-20 grade fixed at 300 mm into the ground in P.C.C. 1:3:6 blocks of size 400 x 400 x 400 mm and given two coats of paint with white and black bands including excavation.</t>
    </r>
  </si>
  <si>
    <t>R-SOR It - 4.17
P - 17</t>
  </si>
  <si>
    <t xml:space="preserve">900 mm dia    </t>
  </si>
  <si>
    <t>S. No.</t>
  </si>
  <si>
    <t>Qty.</t>
  </si>
  <si>
    <t>BC</t>
  </si>
  <si>
    <t>DBM</t>
  </si>
  <si>
    <t>WMM</t>
  </si>
  <si>
    <t>GSB</t>
  </si>
  <si>
    <t>DLC</t>
  </si>
  <si>
    <t xml:space="preserve">Bituminous Concrete (Providing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t>
  </si>
  <si>
    <t>R-SOR It - 5.5
P - 20</t>
  </si>
  <si>
    <t xml:space="preserve">for Grading II (13.2 mm nominal size) with bitumen 6.0 %                </t>
  </si>
  <si>
    <r>
      <t>Dense Bituminous Macadam</t>
    </r>
    <r>
      <rPr>
        <sz val="10"/>
        <rFont val="Times New Roman"/>
        <family val="1"/>
      </rPr>
      <t xml:space="preserve"> (Providing and laying dense bituminous macadam with minimum 40-60 TPH capacity HMP using crushed aggregates of specified grading, premixed with bituminous binder @ 4.0 to 4.5% by weight of total mix of mix and filler, transporting the hot mix to work site, laying with a hydrostatic paver finisher to the required grade, level and alignment, rolling with smooth wheeled, vibratory and tandem rollers to achieve the desired compaction as per MORTH specification clause No.505 complete in all respects.)</t>
    </r>
  </si>
  <si>
    <t>R-SOR It - 5.4
P - 19</t>
  </si>
  <si>
    <t>for Grading-II(26.5 mm nominal size bitumen content 4.50%)</t>
  </si>
  <si>
    <t>R-SOR It -3.25
P - 14</t>
  </si>
  <si>
    <t xml:space="preserve">Excavation for drain (Earth work in excavation for drain/chamber as per drawing and technical specification,  including setting out,  construction of shoring and bracing,  removal of stumps and other deleterious matter,  dressing of sides and bottom and backfilling with approved material.) </t>
  </si>
  <si>
    <t xml:space="preserve">Construction of RCC drain/chamber cover, placing in position, providing shuttering and concreting by using concrete mixer, compaction by vibration etc complete as per drawings and technical specifications excluding reinforcement.
with RCC  M-20
</t>
  </si>
  <si>
    <t>Supplying, Fitting and Placing un-coated HYSD bar Reinforcement in drain/cover/chamber complete as per Drawing and Technical Specifications.</t>
  </si>
  <si>
    <t xml:space="preserve">MT </t>
  </si>
  <si>
    <t xml:space="preserve">(i)    Bituminous surface @ 0.25 kg /Sqm          </t>
  </si>
  <si>
    <t>R-SOR It - 5.19
P - 23</t>
  </si>
  <si>
    <r>
      <t xml:space="preserve">Providing and laying leveling course / profile corrective course with bituminous macadam 
</t>
    </r>
    <r>
      <rPr>
        <sz val="10"/>
        <rFont val="Times New Roman"/>
        <family val="1"/>
      </rPr>
      <t>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t>
    </r>
  </si>
  <si>
    <t>R-SOR It - 1.2
P - 6</t>
  </si>
  <si>
    <r>
      <t xml:space="preserve">Road Markers/Road Stud </t>
    </r>
    <r>
      <rPr>
        <sz val="10"/>
        <rFont val="Times New Roman"/>
        <family val="1"/>
      </rPr>
      <t>with Lens Reflector (Providing and fixing of road stud 100x 100 mm, die cast in aluminum, resistant to corrosive effect of salt and grit, fitted with lens reflectors, installed in concrete or asphaltic surface by drilling hole 30 mm upto a depth of 60 mm and bedded in a suitable bituminous grout or epoxy mortar, all as per BIS:873, part-IV:1973)</t>
    </r>
  </si>
  <si>
    <t>Meter</t>
  </si>
  <si>
    <t xml:space="preserve">Construction of RCC open drain </t>
  </si>
  <si>
    <r>
      <t xml:space="preserve">Transportation of different other material i/c loading &amp; unloading
e) </t>
    </r>
    <r>
      <rPr>
        <sz val="10"/>
        <rFont val="Times New Roman"/>
        <family val="1"/>
      </rPr>
      <t>Excavated/compacted ordinary &amp; other soil measured as per clause 301.8, 304.4 and 305.8
 For Lead up to 10 km</t>
    </r>
  </si>
  <si>
    <t xml:space="preserve">Construction of RCC Drain/Cover/ Chamber </t>
  </si>
  <si>
    <t>Construction of Median and Island with Soil Taken from Borrow Areas (Construction of median and Island above road level with approved material brought from borrow pits, spread, sloped and compacted as per clause-408).</t>
  </si>
  <si>
    <t>R-SOR It - 4.12
P - 16</t>
  </si>
  <si>
    <t>R-SOR It - 8.8
P - 30</t>
  </si>
  <si>
    <t>Painting on Concrete Surfaces 
A) Two coats on new surfaces (Painting  two coats after filling the surface with synthetic enamel paint in all shades on new plastered concrete surfaces)</t>
  </si>
  <si>
    <t>BLD-SOR It - 14.13
P - 133</t>
  </si>
  <si>
    <t>Providing and applying 2 mm thick ready mix exterior grade approved make putti (like Birla Wall Care, allteak superfine W/R of (NCL), Asian, ICL, Nerolac, JK Wall Putti) on Walls to Make the Surface Smmoth and even.</t>
  </si>
  <si>
    <t>With mechanical paver finisher</t>
  </si>
  <si>
    <t>(B)</t>
  </si>
  <si>
    <t xml:space="preserve">80mm thick Plain precast interlock concrete block  </t>
  </si>
  <si>
    <t>900 mm equilateral triangle</t>
  </si>
  <si>
    <t>600 mm circular</t>
  </si>
  <si>
    <t>Measurment</t>
  </si>
  <si>
    <t>No.</t>
  </si>
  <si>
    <t>F/Wall</t>
  </si>
  <si>
    <t>Ordinary soil</t>
  </si>
  <si>
    <t>Below Pipe</t>
  </si>
  <si>
    <t>Upto 3M depth</t>
  </si>
  <si>
    <t>Height upto 5m</t>
  </si>
  <si>
    <t xml:space="preserve">Using concrete Mixer </t>
  </si>
  <si>
    <t>Ded. For Pipe</t>
  </si>
  <si>
    <t>R.SOR  
Item 9.5 P - 40</t>
  </si>
  <si>
    <r>
      <t xml:space="preserve">Providing and laying Reinforced Cement Concrete pipe NP 3 / prestressed concrete pipe. </t>
    </r>
    <r>
      <rPr>
        <sz val="10"/>
        <color indexed="8"/>
        <rFont val="Arial"/>
        <family val="2"/>
      </rPr>
      <t>(Laying Reinforced cement concrete pipe NP3 /prestressed concrete pipe for culverts including fixing collar with cement mortar 1:2 but excluding bedding below pipes, excavation, protection works, backfilling, concrete and masonry works in head walls and parapets . )</t>
    </r>
  </si>
  <si>
    <t>(D)</t>
  </si>
  <si>
    <t>1000 mm dia.</t>
  </si>
  <si>
    <t xml:space="preserve">BSOR    It - 3.9
P - 22             </t>
  </si>
  <si>
    <t xml:space="preserve">Back filling behind abutment, wing wall and return wall complete as per drawing and Technical specification 710.1.4 of I.R.C. 78 and 2200.
</t>
  </si>
  <si>
    <t>Granular material</t>
  </si>
  <si>
    <t>cum</t>
  </si>
  <si>
    <t>Rd-SOR      It -3.12
P - 12</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</si>
  <si>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</si>
  <si>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Diversion Road</t>
  </si>
  <si>
    <t>S.No</t>
  </si>
  <si>
    <t>SOR No</t>
  </si>
  <si>
    <t>Description of Item</t>
  </si>
  <si>
    <t>Quty</t>
  </si>
  <si>
    <r>
      <t>Excavation for Structures</t>
    </r>
    <r>
      <rPr>
        <sz val="11"/>
        <color indexed="8"/>
        <rFont val="Times New Roman"/>
        <family val="1"/>
      </rPr>
      <t xml:space="preserve"> (Earth work in excavation of foundation of structures as per drawing and technical specification,  including setting out,  construction of shoring and bracing,  removal of stumps and other deleterious matter,  dressing of sides and bottom and backfilling with approved material.)</t>
    </r>
  </si>
  <si>
    <r>
      <t>Ordinary soil</t>
    </r>
    <r>
      <rPr>
        <sz val="11"/>
        <color indexed="8"/>
        <rFont val="Times New Roman"/>
        <family val="1"/>
      </rPr>
      <t xml:space="preserve"> </t>
    </r>
  </si>
  <si>
    <r>
      <t xml:space="preserve">Plain cement concrete </t>
    </r>
    <r>
      <rPr>
        <sz val="11"/>
        <color indexed="8"/>
        <rFont val="Times New Roman"/>
        <family val="1"/>
      </rPr>
      <t>complete as per drawing and Technical Specifications</t>
    </r>
  </si>
  <si>
    <r>
      <t>Supplying, fitting and placing HSD (High Strength Deformed Steel)</t>
    </r>
    <r>
      <rPr>
        <sz val="11"/>
        <color indexed="8"/>
        <rFont val="Times New Roman"/>
        <family val="1"/>
      </rPr>
      <t xml:space="preserve"> </t>
    </r>
    <r>
      <rPr>
        <b/>
        <sz val="11"/>
        <color indexed="8"/>
        <rFont val="Times New Roman"/>
        <family val="1"/>
      </rPr>
      <t>bars reinforcement in sub-structure</t>
    </r>
    <r>
      <rPr>
        <sz val="11"/>
        <color indexed="8"/>
        <rFont val="Times New Roman"/>
        <family val="1"/>
      </rPr>
      <t xml:space="preserve"> complete as per drawing and technical specifications section 1600 and 2200.</t>
    </r>
  </si>
  <si>
    <t>MT</t>
  </si>
  <si>
    <r>
      <t>Providing and laying Plain/Reinforced cement concrete in sub-structure</t>
    </r>
    <r>
      <rPr>
        <sz val="11"/>
        <color indexed="8"/>
        <rFont val="Times New Roman"/>
        <family val="1"/>
      </rPr>
      <t xml:space="preserve"> complete as per drawing and technical specifications section 1500, 1700 and 2200 (Newly laid concrete shall be covered by gunny bags).</t>
    </r>
  </si>
  <si>
    <t>R.C.C. Grade M-20</t>
  </si>
  <si>
    <r>
      <t xml:space="preserve">Overhead Signs </t>
    </r>
    <r>
      <rPr>
        <sz val="11"/>
        <color indexed="8"/>
        <rFont val="Times New Roman"/>
        <family val="1"/>
      </rPr>
      <t>(Providing and erecting overhead signs with a corrosion resistant aluminum alloy sheet reflectorized with high intensity retro-reflective sheeting of Micro prismatic grade type with vertical and lateral clearance given in clause 802.2 and 802.3 and installed as per clause 802.6 over a designed support system of aluminum alloy or galvanized steel trestles and trusses of sections and type as per structural design requirements and approved plans)</t>
    </r>
  </si>
  <si>
    <t xml:space="preserve">Truss and Vertical Support </t>
  </si>
  <si>
    <t>Aluminum alloy plate for over head sign</t>
  </si>
  <si>
    <t>Ton</t>
  </si>
  <si>
    <t>Total Amount</t>
  </si>
  <si>
    <t>Say</t>
  </si>
  <si>
    <r>
      <t xml:space="preserve">Retro- reflectrorized Traffic signs </t>
    </r>
    <r>
      <rPr>
        <sz val="10"/>
        <rFont val="Times New Roman"/>
        <family val="1"/>
      </rPr>
      <t>(Providing and fixing of retro- reflectrorized cautionary, mandatory and informatory sign as per IRC:67-2012 made of rectro reflective type sheeting vide clause 801.3, fixed over aluminum sheeting of rfequired thickness supported on a mild steel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Sings and supports as per clause 7.2 of IRC: 67 - 2012 )
B) Made of Class - B High Intensity Micro Prismatic Grade Sheeting of Type IV ( for MDR)</t>
    </r>
  </si>
  <si>
    <t>With Aluminum Sheeting of 2 mm thickness</t>
  </si>
  <si>
    <t>With Aluminum Sheeting of 1.5 mm thickness</t>
  </si>
  <si>
    <r>
      <t>Direction and Place Identification signs upto 0.9 sqm size board.</t>
    </r>
    <r>
      <rPr>
        <sz val="10"/>
        <rFont val="Times New Roman"/>
        <family val="1"/>
      </rPr>
      <t xml:space="preserve"> (Providing and erecting direction and place identification retro-reflectorized sign as per IRC:67-2012 made of retro-reflective type sheeting vide clause 801.3, fixed over aluminum sheeting, 2 mm thick with area not exceeding 0.9 sqm and fixed on a  mild steel back frame of ISA 40 x 40x 5 mm, supported on a mild steel single angle iron post  of size 75 x 75 x 6 mm,firmly fixed to the ground with M15 grade cement concrete 45 x 45 x 60cm, 60cm below ground level as per approved drawing)
(B) Made of Class -B High Intensity Micro Prismatic Grade Sheeting of Type - IV ( for MDR)</t>
    </r>
  </si>
  <si>
    <r>
      <t>Direction and Place Identification signs with size more than 0.9 sqm size board.</t>
    </r>
    <r>
      <rPr>
        <sz val="10"/>
        <rFont val="Times New Roman"/>
        <family val="1"/>
      </rPr>
      <t xml:space="preserve"> (Providing and erecting direction and place identification retro- reflectorized sign as per IRC:67-2012 made of retro-reflective  type sheeting and vide clause 801.3, fixed over aluminum sheeting, 2 mm thick with area exceeding 0.9 sqm and fixed on a mild steel frame of size 40 x 40 x 5 mm,supported on a 2 Nos.mild steel angle iron post 75mm x 75mm x 6mm, 2 Nos. firmly fixed to the ground with M15 grade cement concrete 45cm x 45cm x 60cm, 60cm below ground level as per approved drawing)
(B) Made of Class - B High Intensity Micro Prismatic Grade Sheeting of Type IV ( for MDR)</t>
    </r>
  </si>
  <si>
    <t>NIT Shedule for Widening &amp; Strengthening work of Tatibandh Hirapur 4-lane Road, Length-1.500 K.M.</t>
  </si>
  <si>
    <t>R-SOR It - 9.1
P - 39</t>
  </si>
  <si>
    <t>R-SOR It - 9.12
P - 40</t>
  </si>
  <si>
    <t>( ii)</t>
  </si>
  <si>
    <t>Hect.</t>
  </si>
  <si>
    <t xml:space="preserve">A </t>
  </si>
  <si>
    <t>In area of light jungle</t>
  </si>
  <si>
    <t>Sqm</t>
  </si>
  <si>
    <t>Say in Lacs Rs.</t>
  </si>
  <si>
    <t>(i)</t>
  </si>
  <si>
    <t>(ii)</t>
  </si>
  <si>
    <t>Amount</t>
  </si>
  <si>
    <t>TOTAL</t>
  </si>
  <si>
    <t>Item No.</t>
  </si>
  <si>
    <t>Particular</t>
  </si>
  <si>
    <t>L</t>
  </si>
  <si>
    <t>H/D</t>
  </si>
  <si>
    <t>Page</t>
  </si>
  <si>
    <t>A</t>
  </si>
  <si>
    <t>Total</t>
  </si>
  <si>
    <t>Unit</t>
  </si>
  <si>
    <t>Rate</t>
  </si>
  <si>
    <t>Cum.</t>
  </si>
  <si>
    <t>Sqm.</t>
  </si>
  <si>
    <t>Each</t>
  </si>
  <si>
    <t>Remark</t>
  </si>
  <si>
    <t>CC</t>
  </si>
  <si>
    <t>Sub  Item</t>
  </si>
  <si>
    <t>Cum</t>
  </si>
  <si>
    <t>C</t>
  </si>
  <si>
    <t>CH</t>
  </si>
  <si>
    <t>L3</t>
  </si>
  <si>
    <t>L2</t>
  </si>
  <si>
    <t>L1</t>
  </si>
  <si>
    <t>R1</t>
  </si>
  <si>
    <t>R2</t>
  </si>
  <si>
    <t>(iii)</t>
  </si>
  <si>
    <t>S No</t>
  </si>
  <si>
    <t>Qty</t>
  </si>
  <si>
    <t>B</t>
  </si>
  <si>
    <t xml:space="preserve">600 mm dia    </t>
  </si>
  <si>
    <t>Bituminous courses</t>
  </si>
  <si>
    <t>R-SOR It - 6.2
P - 26</t>
  </si>
  <si>
    <t xml:space="preserve">SUB ENGINEEER                                                                                                                                                                                                                                                                                                                                                                                                                              </t>
  </si>
  <si>
    <t>SUB ENGINEER</t>
  </si>
  <si>
    <t>Offset</t>
  </si>
  <si>
    <t>R-SOR It - 2.3
P - 8</t>
  </si>
  <si>
    <r>
      <t xml:space="preserve">Clearing and grubbing </t>
    </r>
    <r>
      <rPr>
        <sz val="10"/>
        <color indexed="8"/>
        <rFont val="Times New Roman"/>
        <family val="1"/>
      </rPr>
      <t xml:space="preserve">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t>
    </r>
  </si>
  <si>
    <r>
      <t xml:space="preserve">Dismantling of flexible pavements </t>
    </r>
    <r>
      <rPr>
        <sz val="11"/>
        <color indexed="8"/>
        <rFont val="Times New Roman"/>
        <family val="1"/>
      </rPr>
      <t>and disposal of dismantled materials up to a lead of 1000 meters, stacking serviceable and unserviceable materials separately  and as per relevant clauses of section-200.</t>
    </r>
  </si>
  <si>
    <t>R-SOR It - 2.5
P - 9</t>
  </si>
  <si>
    <r>
      <t xml:space="preserve">Compacting Original Ground
</t>
    </r>
    <r>
      <rPr>
        <sz val="10"/>
        <color indexed="8"/>
        <rFont val="Times New Roman"/>
        <family val="1"/>
      </rPr>
      <t>Compacting Original Ground supporting embankment Loosening, leveling and compacting original ground to facilitate placement of first layer of embankment, scarified to a depth of 150 mm, mixed with water at O.M.C. and then compacted by rolling so as to achieve minimum dry density as given in table 300-2 for embankment construction.</t>
    </r>
  </si>
  <si>
    <t>R-SOR It - 3.15
P - 12</t>
  </si>
  <si>
    <r>
      <t xml:space="preserve">Construction of embankment with Material Obtained from Borrow Pits/Borrow Area </t>
    </r>
    <r>
      <rPr>
        <sz val="10"/>
        <rFont val="Times New Roman"/>
        <family val="1"/>
      </rPr>
      <t>(Construction of embankment with approved material/selected soil having C.B.R.&gt;5 (unless specified otherwise in the contract) obtained from borrow pits with all lifts and leads, transporting to site, spreading, grading to required slope and compacting to meet requirement of table 300-2)</t>
    </r>
  </si>
  <si>
    <t>R-SOR It - 3.12
P - 12</t>
  </si>
  <si>
    <r>
      <t xml:space="preserve">Construction of Embankment with Material Deposited from Roadway Cutting </t>
    </r>
    <r>
      <rPr>
        <sz val="10"/>
        <rFont val="Times New Roman"/>
        <family val="1"/>
      </rPr>
      <t>(Construction of embankment with approved materials having C.B.R.&gt;5 (unless specified otherwise in the contract) deposited at site from roadway cutting and excavation from drain and foundation of other structures graded and compacted to meet requirement of table 300-2)</t>
    </r>
  </si>
  <si>
    <t>R-SOR It - 3.14
P - 12</t>
  </si>
  <si>
    <r>
      <rPr>
        <b/>
        <sz val="10"/>
        <rFont val="Times New Roman"/>
        <family val="1"/>
      </rPr>
      <t>Granular Sub-base as per Table:- 400-1</t>
    </r>
    <r>
      <rPr>
        <sz val="10"/>
        <rFont val="Times New Roman"/>
        <family val="1"/>
      </rPr>
      <t xml:space="preserve">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t>
    </r>
  </si>
  <si>
    <t>Plant mix method (with Mechanically crushed stone only)</t>
  </si>
  <si>
    <t>(a)</t>
  </si>
  <si>
    <t xml:space="preserve">For Lower Sub-base with </t>
  </si>
  <si>
    <t>R-SOR It - 4.1
P - 15</t>
  </si>
  <si>
    <r>
      <t xml:space="preserve">Wet Mix Macadam </t>
    </r>
    <r>
      <rPr>
        <sz val="10"/>
        <rFont val="Times New Roman"/>
        <family val="1"/>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</si>
  <si>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t>R-SOR It - 4.10
P - 16</t>
  </si>
  <si>
    <r>
      <t xml:space="preserve">Prime coat </t>
    </r>
    <r>
      <rPr>
        <sz val="10"/>
        <rFont val="Times New Roman"/>
        <family val="1"/>
      </rPr>
      <t>(Providing and applying primer coat with oil based bitumen emulsion (SS-1, grade confirming to IS:8887) on prepared surface of granular Base including clearing of road surface and spraying primer using mechanical means as per clause 502.</t>
    </r>
  </si>
  <si>
    <t xml:space="preserve">on WBM/WMM surface @0.85 Kg/sqm.  </t>
  </si>
  <si>
    <t xml:space="preserve">(i)    </t>
  </si>
  <si>
    <r>
      <t xml:space="preserve">Tack coat </t>
    </r>
    <r>
      <rPr>
        <sz val="10"/>
        <rFont val="Times New Roman"/>
        <family val="1"/>
      </rPr>
      <t>Providing and applying tack coat with bitumen emulsion (RS-1, grade confirming to IS:8887) using emulsion pressure distributor on the prepared bituminous/granular surface cleaned with mechanical broom and as per clause 503.</t>
    </r>
  </si>
  <si>
    <t xml:space="preserve">(ii)   Granular surfaces  treated with primes @ 0.30 kg /Sqm           </t>
  </si>
  <si>
    <t>R-SOR It-5.2
P - 19</t>
  </si>
  <si>
    <r>
      <t xml:space="preserve">Cement Concrete Pavement </t>
    </r>
    <r>
      <rPr>
        <sz val="10"/>
        <rFont val="Times New Roman"/>
        <family val="1"/>
      </rPr>
      <t>(Construction of un-reinforced, dowel jointed, plain cement concrete pavement as per IRC:58 over a prepared sub-base, coarse and fine aggregate conforming to IS:383 and graded  as per table 600-3 mixed in a batching and mixing plant as per approved mix design, transported to site, laid with a fixed form or slip form paver,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 as per clause 602.)</t>
    </r>
  </si>
  <si>
    <t>With Cement concrete grade M-40 and minimum cement content @ 400 kg/cum.</t>
  </si>
  <si>
    <r>
      <rPr>
        <b/>
        <sz val="10"/>
        <rFont val="Times New Roman"/>
        <family val="1"/>
      </rPr>
      <t>Providing &amp; Fixing Hazard Marker</t>
    </r>
    <r>
      <rPr>
        <sz val="10"/>
        <rFont val="Times New Roman"/>
        <family val="1"/>
      </rPr>
      <t xml:space="preserve">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r>
  </si>
  <si>
    <t xml:space="preserve">R-SOR It - 8.20                 
P - 32                                                                                                      </t>
  </si>
  <si>
    <t>R-SOR It - 8.4
P - 29</t>
  </si>
  <si>
    <t>R-SOR It - 8.5
P - 30</t>
  </si>
  <si>
    <t>R-SOR It - 8.6
P - 30</t>
  </si>
  <si>
    <r>
      <t xml:space="preserve">Road Marking with Hot Applied Thermoplastic Compound with Reflectorizing Glass Beads on Bituminous Surface </t>
    </r>
    <r>
      <rPr>
        <sz val="10"/>
        <rFont val="Times New Roman"/>
        <family val="1"/>
      </rPr>
      <t>(Providing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r>
  </si>
  <si>
    <t>R-SOR It - 8.13
P - 31</t>
  </si>
  <si>
    <t>mtr</t>
  </si>
  <si>
    <r>
      <t xml:space="preserve">Excavation for Structures </t>
    </r>
    <r>
      <rPr>
        <sz val="10"/>
        <rFont val="Times New Roman"/>
        <family val="1"/>
      </rPr>
      <t>(Earth work in excavation of foundation of structures as per drawing and technical specification,  including setting out,  construction of shoring and bracing,  removal of stumps and other deleterious matter,  dressing of sides and bottom and backfilling with approved material.)</t>
    </r>
  </si>
  <si>
    <t>Up to 3 m depth</t>
  </si>
  <si>
    <r>
      <t>Ordinary soil</t>
    </r>
    <r>
      <rPr>
        <sz val="10"/>
        <color indexed="8"/>
        <rFont val="Times New Roman"/>
        <family val="1"/>
      </rPr>
      <t xml:space="preserve"> </t>
    </r>
  </si>
  <si>
    <r>
      <t>Providing and laying Filter material underneath pitching in slopes</t>
    </r>
    <r>
      <rPr>
        <sz val="10"/>
        <rFont val="Times New Roman"/>
        <family val="1"/>
      </rPr>
      <t xml:space="preserve"> complete as per drawing and Technical specification including trimming of slopes to proper profile and preparation of bed and as per clause 2504.</t>
    </r>
  </si>
  <si>
    <r>
      <t>Providing and laying Pitching Stone/Boulder on</t>
    </r>
    <r>
      <rPr>
        <sz val="10"/>
        <rFont val="Times New Roman"/>
        <family val="1"/>
      </rPr>
      <t xml:space="preserve"> slopes laid over prepared filter media including boulder apron laid dry in front of toe of embankment complete as per drawing and Technical specifications as per clause 2504.</t>
    </r>
  </si>
  <si>
    <t>R-SOR It - 9.11
P - 40</t>
  </si>
  <si>
    <r>
      <t xml:space="preserve">Excavation in Soil (by Mechanical Means.) 
</t>
    </r>
    <r>
      <rPr>
        <sz val="10"/>
        <color indexed="8"/>
        <rFont val="Times New Roman"/>
        <family val="1"/>
      </rPr>
      <t>Excavation for roadway in soil using mechanical means including loading in tipper for carrying of cut earth to embankment site and unloading with all lifts and lead upto 1000 meters as per relevant clauses of section 300.</t>
    </r>
    <r>
      <rPr>
        <b/>
        <sz val="10"/>
        <color indexed="8"/>
        <rFont val="Times New Roman"/>
        <family val="1"/>
      </rPr>
      <t xml:space="preserve">
</t>
    </r>
  </si>
  <si>
    <t>R-SOR It - 3.2
P - 11</t>
  </si>
  <si>
    <t>R-SOR It - 3.13
P - 12</t>
  </si>
  <si>
    <r>
      <t xml:space="preserve">Construction of sub-grade with Material Obtained from Borrow Pits/Borrow Area </t>
    </r>
    <r>
      <rPr>
        <sz val="10"/>
        <rFont val="Times New Roman"/>
        <family val="1"/>
      </rPr>
      <t>(Construction of sub-grade with approved material/selected soil having C.B.R.&gt;8 (unless specified otherwise in the contract) obtained from borrow pits with all lifts and leads, transporting to site, spreading, grading to required slope and compacting to meet requirement of table 300-2)</t>
    </r>
  </si>
  <si>
    <t>Grading-IV  Material</t>
  </si>
  <si>
    <t>(b)</t>
  </si>
  <si>
    <t xml:space="preserve">For Sub-base cum drainage layer or upper sub-base with </t>
  </si>
  <si>
    <t>Grading-VI  Material</t>
  </si>
  <si>
    <t>R-SOR It-5.1
P - 19</t>
  </si>
  <si>
    <t>R-SOR It - 6.1
P - 27</t>
  </si>
  <si>
    <r>
      <t xml:space="preserve">Dry Lean Cement Concrete Sub-base </t>
    </r>
    <r>
      <rPr>
        <sz val="10"/>
        <rFont val="Times New Roman"/>
        <family val="1"/>
      </rPr>
      <t>as per IRC:SP-49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r>
  </si>
  <si>
    <t>R-SOR It - 9.4
P - 39</t>
  </si>
  <si>
    <r>
      <t>Plain cement concrete</t>
    </r>
    <r>
      <rPr>
        <sz val="10"/>
        <rFont val="Times New Roman"/>
        <family val="1"/>
      </rPr>
      <t xml:space="preserve"> complete as per drawing and Technical Specifications</t>
    </r>
  </si>
  <si>
    <t>R-SOR It - 9.9 P - 40</t>
  </si>
  <si>
    <t>PCC Grade M 15</t>
  </si>
  <si>
    <t>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t>
  </si>
  <si>
    <t>R-SOR It - 4.15
P - 17</t>
  </si>
  <si>
    <r>
      <t xml:space="preserve">Providing &amp; laying  precast interlocking concrete blocks </t>
    </r>
    <r>
      <rPr>
        <sz val="10"/>
        <rFont val="Times New Roman"/>
        <family val="1"/>
      </rPr>
      <t>of minimum compressive strength of 300 kg/sq.cm and  approved size , shape/ pattern over  coarse sand bed of thickness upto 40 mm and  joints thick  filled with fine sand including leveling with surface vibrator, temping and sweeping etc. complete as per IRC-SP-63-2004</t>
    </r>
  </si>
  <si>
    <t xml:space="preserve">1000 mm dia    </t>
  </si>
  <si>
    <t>D</t>
  </si>
  <si>
    <t>R3</t>
  </si>
  <si>
    <t>R4</t>
  </si>
  <si>
    <t>L4</t>
  </si>
  <si>
    <r>
      <rPr>
        <b/>
        <sz val="10"/>
        <rFont val="Times New Roman"/>
        <family val="1"/>
      </rPr>
      <t>Construction of Shoulders</t>
    </r>
    <r>
      <rPr>
        <sz val="10"/>
        <rFont val="Times New Roman"/>
        <family val="1"/>
      </rPr>
      <t xml:space="preserve">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t>
    </r>
  </si>
  <si>
    <t/>
  </si>
  <si>
    <t>Ordinary Kilometer Stone (precast)</t>
  </si>
  <si>
    <t>Hectometer Stone (precast)</t>
  </si>
  <si>
    <r>
      <t xml:space="preserve">Retro- reflectrorized Traffic signs </t>
    </r>
    <r>
      <rPr>
        <sz val="10"/>
        <color indexed="8"/>
        <rFont val="Times New Roman"/>
        <family val="1"/>
      </rPr>
      <t>(Providing and fixing of retro- reflectrorized cautionary, mandatory and informatory sign as per IRC:67-2012 made of rectro reflective type sheeting vide clause 801.3, fixed over aluminum sheeting of rfequired thickness supported on a mild steel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Sings and supports as per clause 7.2 of IRC: 67 - 2012 )
B) Made of Class - B High Intensity Micro Prismatic Grade Sheeting of Type IV (FOR MDR)</t>
    </r>
  </si>
  <si>
    <t>600 mm X 500 mm rectangular (for chevron)</t>
  </si>
  <si>
    <t>Metre</t>
  </si>
  <si>
    <t>Made of class-B High intensity Micro
Prismatic Grade Sheeting of Type IV (For
MDR)</t>
  </si>
  <si>
    <t>(B )</t>
  </si>
  <si>
    <t>With Aluminium sheeting of 2 mm thickness</t>
  </si>
  <si>
    <t xml:space="preserve">(a) </t>
  </si>
  <si>
    <t>800 mm x 600 mm rectangular</t>
  </si>
  <si>
    <t xml:space="preserve">( iv ) </t>
  </si>
  <si>
    <t>600 mm x 600 mm square</t>
  </si>
  <si>
    <t xml:space="preserve">(vi ) </t>
  </si>
  <si>
    <t>each</t>
  </si>
  <si>
    <t>sqm</t>
  </si>
  <si>
    <t>R.SOR               It - 9.1
P - 39</t>
  </si>
  <si>
    <t>R.SOR  It -9.9
P - 40</t>
  </si>
  <si>
    <t xml:space="preserve"> Providing &amp; Fixing tree studs in Square/ Round  shape of 4” side/ 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</si>
  <si>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r>
      <t>Kilo Meter Stone</t>
    </r>
    <r>
      <rPr>
        <sz val="10"/>
        <color indexed="8"/>
        <rFont val="Times New Roman"/>
        <family val="1"/>
      </rPr>
      <t xml:space="preserve"> (Reinforced cement concrete M15grade kilometer stone of standard design as per IRC:8-1980, fixing in position including painting and printing etc)</t>
    </r>
  </si>
  <si>
    <t xml:space="preserve"> Providing and Fixing Linear Delineator System  as per MOST clause 806 of specification for  Roads and Bridges, of size 33‟'x 4” made with  corrugate Aluminum (Confirming to IS:736 - Material Designation, 24345; or 1900) and  reflective sheeting of Micro prismatic Lens  sheeting as stipulated in MOST circular  (RW/NH- 33023/31/88-DO.iii) confirming to  ASTM D4956-01 Type IX and fixing the same  with bracket made of galvanized steel fixed with  6 Nos. high precision Screws confirming to IS:1364.</t>
  </si>
  <si>
    <t xml:space="preserve">Detail Estimate for Construction of 1 X R 1000 Dia. H.P.Culvert                                        </t>
  </si>
  <si>
    <t xml:space="preserve">Measurments and Abstract </t>
  </si>
  <si>
    <t>R.SOR               It -2.4
P - 8</t>
  </si>
  <si>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t>
  </si>
  <si>
    <t>Existing Old Pipes</t>
  </si>
  <si>
    <t>`</t>
  </si>
  <si>
    <t xml:space="preserve">(i)     </t>
  </si>
  <si>
    <t>Lime / Cement Concrete</t>
  </si>
  <si>
    <t xml:space="preserve">Lime Concrete, cement concrete grade M-10 and below </t>
  </si>
  <si>
    <t>Cement Concrete Grade M-15 &amp; M-20</t>
  </si>
  <si>
    <t>(1.25+.4)/2</t>
  </si>
  <si>
    <t>(ix)</t>
  </si>
  <si>
    <t>Removing all type of hume pipes and stacking within a lead upto 1000 m including earthwork and dismantling of masonry work around pipes.</t>
  </si>
  <si>
    <t>Up to 1000 mm dia</t>
  </si>
  <si>
    <t>RM</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</si>
  <si>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t>
  </si>
  <si>
    <r>
      <t xml:space="preserve">Plain cement concrete complete </t>
    </r>
    <r>
      <rPr>
        <sz val="10"/>
        <rFont val="Times New Roman"/>
        <family val="1"/>
      </rPr>
      <t>as per drawing and Technical Specifications</t>
    </r>
  </si>
  <si>
    <t>````</t>
  </si>
  <si>
    <t>below pipes</t>
  </si>
  <si>
    <t>M</t>
  </si>
  <si>
    <t>TOTAL RS.</t>
  </si>
  <si>
    <r>
      <t xml:space="preserve">Excavation in Soil (by Mechanical Means.) 
</t>
    </r>
    <r>
      <rPr>
        <sz val="10"/>
        <color indexed="8"/>
        <rFont val="Times New Roman"/>
        <family val="1"/>
      </rPr>
      <t>Excavation for roadway in soil using mechanical means including loading in tipper for carrying of cut earth to embankment site and unloading with all lifts and lead upto 1000 meters as per relevant clauses of section 300.</t>
    </r>
  </si>
  <si>
    <t xml:space="preserve"> Road Marking with Hot Applied Thermoplastic Compound with Reflectorizing Glass Beads on Bituminous  Surface (Providing and laying of hot applied  thermoplastic compound 2.5 mm thick including  reflectorizing lass beads @ 250 gms per sqm  area, thickness of 2.5 mm is exclusive of  surface applied glass beads as per IRC:35- 1997. The finished surface to be level, uniform  and free from streaks and holes.)</t>
  </si>
  <si>
    <t>m</t>
  </si>
  <si>
    <t>With smooth wheeled roller</t>
  </si>
  <si>
    <t xml:space="preserve"> Construction of RCC Drain/Cover/Chamber   
  Excavation for drain (Earth work in excavation for drain/chamber as per drawing and technical specification,  including setting out,  construction of shoring and bracing,  removal of stumps and other deleterious matter,  dressing of sides and bottom and backfilling with approved material.) </t>
  </si>
  <si>
    <t>Construction of RCC Drain/Cover/Chamber -
Supplying, Fitting and Placing un-coated HYSD bar Reinforcement in drain/cover/chamber complete as per Drawing and Technical Specifications.</t>
  </si>
  <si>
    <r>
      <rPr>
        <b/>
        <sz val="10"/>
        <rFont val="Times New Roman"/>
        <family val="1"/>
      </rPr>
      <t xml:space="preserve">Metal Beam Crash Barrier
A </t>
    </r>
    <r>
      <rPr>
        <sz val="10"/>
        <rFont val="Times New Roman"/>
        <family val="1"/>
      </rPr>
      <t>Type - A, "W" : Metal Beam Crash Barrier (Providing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galvanized by hot dip process, all fittings to conform to IS:1367 and IS:1364, metal beam rail to be fixed on the vertical post with a spacer of channel section 150 x 75 x 5 mm, 330 mm long complete as per clause 811.3)</t>
    </r>
  </si>
  <si>
    <r>
      <t>Plain cement concrete</t>
    </r>
    <r>
      <rPr>
        <sz val="11"/>
        <rFont val="Times New Roman"/>
        <family val="1"/>
      </rPr>
      <t xml:space="preserve"> complete as per drawing and Technical Specifications</t>
    </r>
  </si>
  <si>
    <t>Construction of RCC Drain/Cover/Chamber   
(ii) Construction of RCC drain/chamber cover, placing in position, providing shuttering and concreting by using concrete mixer, compaction by vibration etc complete as per drawings and technical specifications excluding reinforcement.
with RCC  M-20</t>
  </si>
  <si>
    <r>
      <t xml:space="preserve">Construction of embankment with Material Obtained from Borrow Pits/Borrow Area </t>
    </r>
    <r>
      <rPr>
        <sz val="10"/>
        <rFont val="Times New Roman"/>
        <family val="1"/>
      </rPr>
      <t>(Construction of embankment with approved material/ selected soil having C.B.R.&gt;5 (unless specified otherwise in the contract) obtained from borrow pits with all lifts and leads, transporting to site, spreading, grading to required slope and compacting to meet requirement of table 300-2)</t>
    </r>
  </si>
  <si>
    <t>Providing weep holes in Brick masonry/ Plain/ Reinforced concrete abutment, wing wall /return wall with 100 mm dia. AC pipe, extending through the full width of the structure  with slope of 1 V: 20 H towards drawing face. Complete as per drawing and Technical  specifications section 2706 and  2200.</t>
  </si>
  <si>
    <r>
      <t xml:space="preserve">Clearing and grubbing </t>
    </r>
    <r>
      <rPr>
        <sz val="10"/>
        <color indexed="8"/>
        <rFont val="Times New Roman"/>
        <family val="1"/>
      </rPr>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In area of light jungle</t>
    </r>
  </si>
  <si>
    <t xml:space="preserve">Dismantling of flexible pavements and disposal of dismantled materials up to a lead of 1000 meters, stacking serviceable and unserviceable materials separately  and as per relevant clauses of section-200.
Bituminous course  </t>
  </si>
  <si>
    <r>
      <rPr>
        <b/>
        <sz val="10"/>
        <rFont val="Times New Roman"/>
        <family val="1"/>
      </rPr>
      <t>Granular Sub-base as per Table:- 400-1</t>
    </r>
    <r>
      <rPr>
        <sz val="10"/>
        <rFont val="Times New Roman"/>
        <family val="1"/>
      </rPr>
      <t xml:space="preserve">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For Sub-base cum drainage layer or upper sub-base with 
Grading-VI  Material</t>
    </r>
  </si>
  <si>
    <r>
      <t xml:space="preserve">Prime coat </t>
    </r>
    <r>
      <rPr>
        <sz val="10"/>
        <rFont val="Times New Roman"/>
        <family val="1"/>
      </rPr>
      <t xml:space="preserve">(Providing and applying primer coat with oil based bitumen emulsion (SS-1, grade confirming to IS:8887) on prepared surface of granular Base including clearing of road surface and spraying primer using mechanical means as per clause 502.
on WBM/WMM surface @0.85 Kg/sqm.  </t>
    </r>
  </si>
  <si>
    <r>
      <t xml:space="preserve">Tack coat </t>
    </r>
    <r>
      <rPr>
        <sz val="10"/>
        <rFont val="Times New Roman"/>
        <family val="1"/>
      </rPr>
      <t xml:space="preserve">Providing and applying tack coat with bitumen emulsion (RS-1, grade confirming to IS:8887) using emulsion pressure distributor on the prepared bituminous/granular surface cleaned with mechanical broom and as per clause 503.
(ii)   Granular surfaces  treated with primes @ 0.30 kg /Sqm    </t>
    </r>
  </si>
  <si>
    <r>
      <t xml:space="preserve">Dense Bituminous Macadam </t>
    </r>
    <r>
      <rPr>
        <sz val="10"/>
        <rFont val="Times New Roman"/>
        <family val="1"/>
      </rPr>
      <t>(Providing and laying dense bituminous macadam with minimum 40-60 TPH capacity HMP using crushed aggregates of specified grading, premixed with bituminous binder @ 4.0 to 4.5% by weight of total mix of mix and filler, transporting the hot mix to work site, laying with a hydrostatic paver finisher to the required grade, level and alignment, rolling with smooth wheeled, vibratory and tandem rollers to achieve the desired compaction as per MORTH specification clause No.505 complete in all respects.)</t>
    </r>
    <r>
      <rPr>
        <sz val="11"/>
        <rFont val="Times New Roman"/>
        <family val="1"/>
      </rPr>
      <t xml:space="preserve">
A.With sensor paver finisher
(ii) for Grading-II(26.5 mm nominal size bitumen content 4.50%)</t>
    </r>
  </si>
  <si>
    <r>
      <t>Bituminous Concrete (</t>
    </r>
    <r>
      <rPr>
        <sz val="10"/>
        <rFont val="Times New Roman"/>
        <family val="1"/>
      </rPr>
      <t xml:space="preserve">Providing and laying bituminous concrete with minimum 40-60 TPH capacity hot mix plant using crushed aggregates of specified grading, premixed with bituminous binder @ 5.0 to 6.0% by weight of total mix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A With sensor paver finisher
(iii) for Grading II (13.2 mm nominal size) with bitumen 6.0 %      </t>
    </r>
  </si>
  <si>
    <r>
      <t xml:space="preserve">Providing and laying Reinforced Cement Concrete pipe NP 3 / prestressed concrete pipe. </t>
    </r>
    <r>
      <rPr>
        <sz val="10"/>
        <color indexed="8"/>
        <rFont val="Times New Roman"/>
        <family val="1"/>
      </rPr>
      <t xml:space="preserve">(Laying Reinforced cement concrete pipe NP3 /prestressed concrete pipe for culverts including fixing collar with cement mortar 1:2 but excluding bedding below pipes, excavation, protection works, backfilling, concrete and masonry works in head walls and parapets </t>
    </r>
  </si>
  <si>
    <t>hpc 1x1000</t>
  </si>
  <si>
    <t>hpc 2x1000 loded</t>
  </si>
  <si>
    <t xml:space="preserve">B-SOR It - 2.3/ p- 13   </t>
  </si>
  <si>
    <t>Sand Filling in Foundation Trenches as per Drawing &amp; Technical Specifications.</t>
  </si>
  <si>
    <t xml:space="preserve">B-SOR It - 2.6/ p- 13   </t>
  </si>
  <si>
    <t>Plain/Reinforced cement concrete in open foundation complete as per drawing and technical specifications.</t>
  </si>
  <si>
    <t>B-SOR It - 4.2 
/ p- 24</t>
  </si>
  <si>
    <t>Supplying , fitting and placing HSD (high strength deformed steel) reinforcement in foundation complete as prt drawing and technical specifications 1600.</t>
  </si>
  <si>
    <t xml:space="preserve">B-SOR It - 3.6
/ p- 20   </t>
  </si>
  <si>
    <t>Providing and laying Plain/Reinforced cement concrete in sub-structure complete as per drawing and technical specifications section 1500, 1700 and 2200 (Newly laid concrete shall be covered by gunny bags).</t>
  </si>
  <si>
    <t>B-SOR It - 4.2/ p- 24</t>
  </si>
  <si>
    <t>Supplying , fitting and placing HSD (high strength deformed steel) reinforcement in sob structure complete as prt drawing and technical specifications 1600 and 2200.</t>
  </si>
  <si>
    <t>B-SOR It - 4.1
/ p- 24</t>
  </si>
  <si>
    <t>Furnishing and Placing Reinforced/Prestressed cement concrete in super-structure as per drawing and Technical Specification sections 1500, 1600 and 1700 (Newly laid concrete shall be covered by gunny bags).</t>
  </si>
  <si>
    <t>Supplying , fitting and placing HSD (high strength deformed steel) reinforcement in super structure complete as prt drawing and technical specifications</t>
  </si>
  <si>
    <t>B-SOR It - 3.17/ p- 22</t>
  </si>
  <si>
    <t>Providing and fixing in position tar paper bearing for slab as per approved drawings and specification.</t>
  </si>
  <si>
    <t>B-SOR It - 4.14/
 p- 28</t>
  </si>
  <si>
    <t>B-SOR It - 3.8
/ p- 21</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</si>
  <si>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</si>
  <si>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Rm</t>
  </si>
  <si>
    <t>B-SOR It - 3.10/
 p- 22</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</si>
  <si>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</si>
  <si>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R-SOR It - 4.6
/ p- 27</t>
  </si>
  <si>
    <t>Construction of rcc railing of M30 grade in-situ with 20mm nominal size aggregate true to line and grade tolerance of vertical rcc post not to exceed 1 in 500, centre to centre  specing between vertical post for expansion complete as per approved drawing and technical specification ( vide drawing No. SD/201, SD/304</t>
  </si>
  <si>
    <t>R-SOR It - 4.9/ p- 27</t>
  </si>
  <si>
    <t>Draiage spouts complete as per drawing and technical  specification of section 2705</t>
  </si>
  <si>
    <t>R-SOR It - 4.10/ p- 27</t>
  </si>
  <si>
    <t>PCC M-15 grade leveling course below approach slab complete as per drawing and technical specification and as per relevant section 2700</t>
  </si>
  <si>
    <t>R-SOR It - 4.11
/ p- 28</t>
  </si>
  <si>
    <t>Providing and laying M30 Grade reinforcement cement concrete approach slab including reinforcement and formwork complete as per drawing and technical specification and as pe relevant section 1500,1600,1700 and 2704</t>
  </si>
  <si>
    <t>R-SOR It - 3.12/ p- 12</t>
  </si>
  <si>
    <t>R-SOR It - 4.1/ p- 15</t>
  </si>
  <si>
    <t>Granular Sub-base as per Table:- 400-1</t>
  </si>
  <si>
    <t xml:space="preserve">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t>
  </si>
  <si>
    <t>(A) Using concrete mixer</t>
  </si>
  <si>
    <t>(i)PCC Grade M 15</t>
  </si>
  <si>
    <t>(ii)PCC Grade M 20</t>
  </si>
  <si>
    <t>(A) Height upto 5m</t>
  </si>
  <si>
    <t xml:space="preserve">(a) Using concrete Mixer </t>
  </si>
  <si>
    <t>(ii) P.C.C. Grade M-20</t>
  </si>
  <si>
    <t>(D) Height upto 5m</t>
  </si>
  <si>
    <t>(ii) R.C.C. Grade M-20</t>
  </si>
  <si>
    <t>(A) RCC Grade M30</t>
  </si>
  <si>
    <t xml:space="preserve">(I) For Solid Slab Super Structure </t>
  </si>
  <si>
    <t>(a) Using Concrete Mixer</t>
  </si>
  <si>
    <t>(i) Height upto 5m</t>
  </si>
  <si>
    <t>(B) Filler joint Providing &amp; fixing 20 mm thick compressible fiber board (12 m long x 25 cm deep ) in expansion joint complete as per drawing &amp; Technical Specification.</t>
  </si>
  <si>
    <t>(A) By plant Mix in place method (with mechanically crushed stone only )</t>
  </si>
  <si>
    <t>(a) for subbase cum drainage layer or uper sub base with ( ii ) grading -vi material</t>
  </si>
  <si>
    <t>1x6m SC</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</si>
  <si>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</si>
  <si>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</si>
  <si>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</si>
  <si>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</si>
  <si>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</si>
  <si>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</si>
  <si>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</si>
  <si>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Sl No</t>
  </si>
  <si>
    <t>Department</t>
  </si>
  <si>
    <t>SOR</t>
  </si>
  <si>
    <t>Year</t>
  </si>
  <si>
    <t>SOR Item/ Page No</t>
  </si>
  <si>
    <t>Description</t>
  </si>
  <si>
    <t>UOM</t>
  </si>
  <si>
    <t>QUANTITY</t>
  </si>
  <si>
    <t>Ref Serial No.</t>
  </si>
  <si>
    <t xml:space="preserve">CREDIT ITEM (0/1) </t>
  </si>
  <si>
    <t>Calc Field (Y/N)</t>
  </si>
  <si>
    <t>PWD</t>
  </si>
  <si>
    <t>N</t>
  </si>
  <si>
    <t>2.3 A</t>
  </si>
  <si>
    <t>3.15 (ii)
P - 12</t>
  </si>
  <si>
    <t>8.30A</t>
  </si>
  <si>
    <t xml:space="preserve"> 3.20 (ii)  </t>
  </si>
  <si>
    <t>PAC- Rs. 451.74 Lacs</t>
  </si>
  <si>
    <t xml:space="preserve"> ROAD</t>
  </si>
  <si>
    <t>Bridge</t>
  </si>
  <si>
    <t>Total Amount Rs.</t>
  </si>
  <si>
    <t xml:space="preserve">Qty for 1 </t>
  </si>
  <si>
    <t>Qty for 5</t>
  </si>
  <si>
    <t xml:space="preserve">Road work </t>
  </si>
  <si>
    <t xml:space="preserve">Quantity comparision   sheet   FOR for Widening and Strenthening of  DADARJHORI -MANIKCHAURI ROAD (MDR) Length - 2.60 km 0f DISTT.- RAIPUR (C.G.) </t>
  </si>
  <si>
    <t>diff</t>
  </si>
  <si>
    <t>N.I.T. SCHEDULE  FOR for Widening and Strenthening of  DADARJHORI -MANIKCHOURI ROAD  Length - 2.69 km i/c. culverts at DISTT.- RAIPUR (Dn. No.3, Nawa Raipur).</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</si>
  <si>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With smooth wheeled roller</t>
  </si>
  <si>
    <t>4.13 B</t>
  </si>
  <si>
    <t xml:space="preserve">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600 mm dia    </t>
  </si>
  <si>
    <t>Kilo Meter Stone (Reinforced cement concrete M15grade kilometer stone of standard design as per IRC:8-1980, fixing in position including painting and printing etc)
Ordinary Kilometer Stone (precast)</t>
  </si>
  <si>
    <t>8.14 (i)</t>
  </si>
  <si>
    <t>8.14 (ii)</t>
  </si>
  <si>
    <t>Retro- reflectrorized Traffic signs (Providing and fixing of retro- reflectrorized cautionary, mandatory and informatory sign as per IRC:67-2012 made of rectro reflective type sheeting vide clause 801.3, fixed over aluminum sheeting of rfequired thickness supported on a mild steel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Sings and supports as per clause 7.2 of IRC: 67 - 2012 )
B) Made of Class - B High Intensity Micro Prismatic Grade Sheeting of Type IV (FOR MDR)
Made of class-B High intensity Micro
Prismatic Grade Sheeting of Type IV (For
MDR)
With Aluminium sheeting of 2 mm thickness
900 mm equilateral triangle</t>
  </si>
  <si>
    <t>8.4 B (a)(i)</t>
  </si>
  <si>
    <t xml:space="preserve">8.4 ( iv ) </t>
  </si>
  <si>
    <t>With Aluminum Sheeting of 1.5 mm thickness
600 mm x 600 mm square</t>
  </si>
  <si>
    <t xml:space="preserve">8.4 b (vi ) </t>
  </si>
  <si>
    <t>8.4 (iii)</t>
  </si>
  <si>
    <t>Plain cement concrete complete as per drawing and Technical Specifications
PCC Grade M 15</t>
  </si>
  <si>
    <t>2.4 B</t>
  </si>
  <si>
    <t>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Lime / Cement Concrete
Cement Concrete Grade M-15 &amp; M-20</t>
  </si>
  <si>
    <t>2.4 (i) B</t>
  </si>
  <si>
    <t xml:space="preserve">Construction of RCC open drain 
 Construction of RCC Drain/Cover/Chamber   
  Excavation for drain (Earth work in excavation for drain/chamber as per drawing and technical specification,  including setting out,  construction of shoring and bracing,  removal of stumps and other deleterious matter,  dressing of sides and bottom and backfilling with approved material.) </t>
  </si>
  <si>
    <t xml:space="preserve"> 3.20 (i)  </t>
  </si>
  <si>
    <t xml:space="preserve"> 3.20 (iii)  </t>
  </si>
  <si>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upto 1000 meters and as per relevant clauses of section-200 in 
Lime / Cement Concrete
Lime Concrete, cement concrete grade M-10 and below </t>
  </si>
  <si>
    <t>2.4 (i)A</t>
  </si>
  <si>
    <t>Removing all type of hume pipes and stacking within a lead upto 1000 m including earthwork and dismantling of masonry work around pipes.
Up to 1000 mm dia</t>
  </si>
  <si>
    <t xml:space="preserve">2.4 (ix)A </t>
  </si>
  <si>
    <t>Road</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</si>
  <si>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Upto 3M depth</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</si>
  <si>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1000 mm dia.</t>
  </si>
  <si>
    <t>9.5 (D)</t>
  </si>
  <si>
    <t>Back filling behind abutment, wing wall and return wall complete as per drawing and Technical specification 710.1.4 of I.R.C. 78 and 2200.
Granular material</t>
  </si>
  <si>
    <t>3.9 (i)</t>
  </si>
  <si>
    <t>Plain/Reinforced cement concrete in open foundation complete as per drawing and technical specifications.
(A) Using concrete mixer
(i)PCC Grade M 15</t>
  </si>
  <si>
    <t>Providing and laying Plain/Reinforced cement concrete in sub-structure complete as per drawing and technical specifications section 1500, 1700 and 2200 (Newly laid concrete shall be covered by gunny bags).
(A) Height upto 5m
(a) Using concrete Mixer 
(ii) P.C.C. Grade M-20</t>
  </si>
  <si>
    <t>Providing and laying Plain/Reinforced cement concrete in sub-structure complete as per drawing and technical specifications section 1500, 1700 and 2200 (Newly laid concrete shall be covered by gunny bags).
(D) Height upto 5m
(a) Using concrete Mixer 
(ii) R.C.C. Grade M-20</t>
  </si>
  <si>
    <t>Furnishing and Placing Reinforced/Prestressed cement concrete in super-structure as per drawing and Technical Specification sections 1500, 1600 and 1700 (Newly laid concrete shall be covered by gunny bags).
(A) RCC Grade M30
(I) For Solid Slab Super Structure 
(a) Using Concrete Mixer
(i) Height upto 5m</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</si>
  <si>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By plant Mix in place method (with mechanically crushed stone only )
(a) for subbase cum drainage layer or uper sub base with ( ii ) grading -vi material</t>
  </si>
  <si>
    <t>Say Rs. In Lacs</t>
  </si>
</sst>
</file>

<file path=xl/styles.xml><?xml version="1.0" encoding="utf-8"?>
<styleSheet xmlns="http://schemas.openxmlformats.org/spreadsheetml/2006/main">
  <numFmts count="4">
    <numFmt numFmtId="43" formatCode="_(* #,##0.00_);_(* \(#,##0.00\);_(* &quot;-&quot;??_);_(@_)"/>
    <numFmt numFmtId="164" formatCode="_ &quot;Rs.&quot;\ * #,##0.00_ ;_ &quot;Rs.&quot;\ * \-#,##0.00_ ;_ &quot;Rs.&quot;\ * &quot;-&quot;??_ ;_ @_ "/>
    <numFmt numFmtId="165" formatCode="0.0"/>
    <numFmt numFmtId="166" formatCode="0.000"/>
  </numFmts>
  <fonts count="82">
    <font>
      <sz val="11"/>
      <color theme="1"/>
      <name val="Calibri"/>
      <family val="2"/>
      <scheme val="minor"/>
    </font>
    <font>
      <sz val="11"/>
      <color indexed="8"/>
      <name val="Calibri"/>
      <family val="2"/>
    </font>
    <font>
      <sz val="8"/>
      <name val="Arial"/>
      <family val="2"/>
    </font>
    <font>
      <sz val="7"/>
      <name val="Arial"/>
      <family val="2"/>
    </font>
    <font>
      <sz val="10"/>
      <name val="Arial"/>
      <family val="2"/>
    </font>
    <font>
      <sz val="9"/>
      <name val="Arial"/>
      <family val="2"/>
    </font>
    <font>
      <b/>
      <sz val="10"/>
      <name val="Arial"/>
      <family val="2"/>
    </font>
    <font>
      <b/>
      <sz val="8"/>
      <name val="Arial"/>
      <family val="2"/>
    </font>
    <font>
      <sz val="10"/>
      <name val="Arial"/>
      <family val="2"/>
    </font>
    <font>
      <b/>
      <sz val="12"/>
      <name val="Times New Roman"/>
      <family val="1"/>
    </font>
    <font>
      <sz val="11"/>
      <name val="Times New Roman"/>
      <family val="1"/>
    </font>
    <font>
      <b/>
      <sz val="11"/>
      <name val="Times New Roman"/>
      <family val="1"/>
    </font>
    <font>
      <b/>
      <sz val="12"/>
      <color indexed="8"/>
      <name val="Times New Roman"/>
      <family val="1"/>
    </font>
    <font>
      <b/>
      <sz val="11"/>
      <color indexed="8"/>
      <name val="Times New Roman"/>
      <family val="1"/>
    </font>
    <font>
      <b/>
      <sz val="8"/>
      <color indexed="8"/>
      <name val="Times New Roman"/>
      <family val="1"/>
    </font>
    <font>
      <sz val="12"/>
      <color indexed="8"/>
      <name val="Times New Roman"/>
      <family val="1"/>
    </font>
    <font>
      <b/>
      <sz val="10"/>
      <name val="Times New Roman"/>
      <family val="1"/>
    </font>
    <font>
      <sz val="12"/>
      <name val="Arial"/>
      <family val="2"/>
    </font>
    <font>
      <sz val="10"/>
      <name val="Times New Roman"/>
      <family val="1"/>
    </font>
    <font>
      <sz val="12"/>
      <name val="Times New Roman"/>
      <family val="1"/>
    </font>
    <font>
      <sz val="9"/>
      <name val="Times New Roman"/>
      <family val="1"/>
    </font>
    <font>
      <sz val="8"/>
      <name val="Times New Roman"/>
      <family val="1"/>
    </font>
    <font>
      <b/>
      <sz val="8"/>
      <name val="Times New Roman"/>
      <family val="1"/>
    </font>
    <font>
      <b/>
      <sz val="11"/>
      <color indexed="8"/>
      <name val="Calibri"/>
      <family val="2"/>
    </font>
    <font>
      <b/>
      <sz val="10"/>
      <color indexed="8"/>
      <name val="Calibri"/>
      <family val="2"/>
    </font>
    <font>
      <sz val="14"/>
      <color indexed="8"/>
      <name val="Calibri"/>
      <family val="2"/>
    </font>
    <font>
      <b/>
      <sz val="10"/>
      <color indexed="8"/>
      <name val="Times New Roman"/>
      <family val="1"/>
    </font>
    <font>
      <b/>
      <sz val="12"/>
      <color indexed="8"/>
      <name val="Times New Roman"/>
      <family val="1"/>
    </font>
    <font>
      <b/>
      <sz val="11"/>
      <color indexed="8"/>
      <name val="Times New Roman"/>
      <family val="1"/>
    </font>
    <font>
      <sz val="8"/>
      <name val="Calibri"/>
      <family val="2"/>
    </font>
    <font>
      <sz val="10"/>
      <name val="Arial"/>
      <family val="2"/>
    </font>
    <font>
      <b/>
      <sz val="11"/>
      <color indexed="8"/>
      <name val="Calibri"/>
      <family val="2"/>
    </font>
    <font>
      <b/>
      <sz val="9"/>
      <color indexed="8"/>
      <name val="Times New Roman"/>
      <family val="1"/>
    </font>
    <font>
      <b/>
      <sz val="16"/>
      <color indexed="8"/>
      <name val="Times New Roman"/>
      <family val="1"/>
    </font>
    <font>
      <b/>
      <i/>
      <u/>
      <sz val="18"/>
      <color indexed="8"/>
      <name val="Times New Roman"/>
      <family val="1"/>
    </font>
    <font>
      <sz val="10"/>
      <color indexed="8"/>
      <name val="Times New Roman"/>
      <family val="1"/>
    </font>
    <font>
      <b/>
      <sz val="9"/>
      <name val="Times New Roman"/>
      <family val="1"/>
    </font>
    <font>
      <i/>
      <sz val="10"/>
      <name val="Times New Roman"/>
      <family val="1"/>
    </font>
    <font>
      <sz val="11"/>
      <color indexed="8"/>
      <name val="Times New Roman"/>
      <family val="1"/>
    </font>
    <font>
      <sz val="11"/>
      <color indexed="10"/>
      <name val="Calibri"/>
      <family val="2"/>
    </font>
    <font>
      <b/>
      <sz val="11"/>
      <color indexed="8"/>
      <name val="Times New Roman"/>
      <family val="1"/>
    </font>
    <font>
      <b/>
      <sz val="10"/>
      <color indexed="8"/>
      <name val="Times New Roman"/>
      <family val="1"/>
    </font>
    <font>
      <sz val="10"/>
      <color indexed="8"/>
      <name val="Times New Roman"/>
      <family val="1"/>
    </font>
    <font>
      <b/>
      <sz val="8"/>
      <color indexed="10"/>
      <name val="Arial"/>
      <family val="2"/>
    </font>
    <font>
      <b/>
      <sz val="10"/>
      <color indexed="10"/>
      <name val="Times New Roman"/>
      <family val="1"/>
    </font>
    <font>
      <sz val="9"/>
      <color indexed="10"/>
      <name val="Arial"/>
      <family val="2"/>
    </font>
    <font>
      <b/>
      <sz val="9"/>
      <name val="Arial"/>
      <family val="2"/>
    </font>
    <font>
      <b/>
      <sz val="11"/>
      <name val="Arial"/>
      <family val="2"/>
    </font>
    <font>
      <sz val="11"/>
      <name val="Arial"/>
      <family val="2"/>
    </font>
    <font>
      <sz val="12"/>
      <name val="ariel"/>
    </font>
    <font>
      <u/>
      <sz val="12"/>
      <color indexed="12"/>
      <name val="ariel"/>
    </font>
    <font>
      <sz val="7.5"/>
      <name val="Arial"/>
      <family val="2"/>
    </font>
    <font>
      <b/>
      <sz val="10"/>
      <color indexed="8"/>
      <name val="Arial"/>
      <family val="2"/>
    </font>
    <font>
      <sz val="10"/>
      <color indexed="8"/>
      <name val="Arial"/>
      <family val="2"/>
    </font>
    <font>
      <sz val="11"/>
      <name val="Calibri"/>
      <family val="2"/>
    </font>
    <font>
      <b/>
      <sz val="9"/>
      <color indexed="8"/>
      <name val="Times New Roman"/>
      <family val="1"/>
    </font>
    <font>
      <b/>
      <sz val="11"/>
      <color indexed="10"/>
      <name val="Calibri"/>
      <family val="2"/>
    </font>
    <font>
      <b/>
      <sz val="11"/>
      <color theme="1"/>
      <name val="Calibri"/>
      <family val="2"/>
      <scheme val="minor"/>
    </font>
    <font>
      <b/>
      <sz val="10"/>
      <color theme="1"/>
      <name val="Times New Roman"/>
      <family val="1"/>
    </font>
    <font>
      <b/>
      <sz val="11"/>
      <color theme="1"/>
      <name val="Times New Roman"/>
      <family val="1"/>
    </font>
    <font>
      <sz val="11"/>
      <color theme="1"/>
      <name val="Times New Roman"/>
      <family val="1"/>
    </font>
    <font>
      <b/>
      <sz val="12"/>
      <name val="Arial"/>
      <family val="2"/>
    </font>
    <font>
      <b/>
      <sz val="10"/>
      <color theme="1"/>
      <name val="Calibri"/>
      <family val="2"/>
      <scheme val="minor"/>
    </font>
    <font>
      <sz val="10"/>
      <color theme="1"/>
      <name val="Times New Roman"/>
      <family val="1"/>
    </font>
    <font>
      <sz val="12"/>
      <color indexed="8"/>
      <name val="Calibri"/>
      <family val="2"/>
    </font>
    <font>
      <b/>
      <sz val="18"/>
      <color indexed="8"/>
      <name val="Calibri"/>
      <family val="2"/>
    </font>
    <font>
      <b/>
      <sz val="11"/>
      <name val="Calibri"/>
      <family val="2"/>
    </font>
    <font>
      <b/>
      <sz val="10"/>
      <color indexed="8"/>
      <name val="Cambria"/>
      <family val="1"/>
    </font>
    <font>
      <b/>
      <sz val="10"/>
      <name val="Cambria"/>
      <family val="1"/>
    </font>
    <font>
      <sz val="12"/>
      <color theme="1"/>
      <name val="Times New Roman"/>
      <family val="1"/>
    </font>
    <font>
      <b/>
      <sz val="12"/>
      <color theme="1"/>
      <name val="Times New Roman"/>
      <family val="1"/>
    </font>
    <font>
      <sz val="11"/>
      <color indexed="10"/>
      <name val="Times New Roman"/>
      <family val="1"/>
    </font>
    <font>
      <b/>
      <sz val="11"/>
      <color indexed="10"/>
      <name val="Times New Roman"/>
      <family val="1"/>
    </font>
    <font>
      <b/>
      <sz val="16"/>
      <name val="Calibri"/>
      <family val="2"/>
    </font>
    <font>
      <b/>
      <sz val="16"/>
      <color theme="1"/>
      <name val="Calibri"/>
      <family val="2"/>
      <scheme val="minor"/>
    </font>
    <font>
      <b/>
      <sz val="12"/>
      <color theme="1"/>
      <name val="Calibri"/>
      <family val="2"/>
      <scheme val="minor"/>
    </font>
    <font>
      <b/>
      <u/>
      <sz val="18"/>
      <color indexed="8"/>
      <name val="Times New Roman"/>
      <family val="1"/>
    </font>
    <font>
      <b/>
      <sz val="16"/>
      <color theme="1"/>
      <name val="Times New Roman"/>
      <family val="1"/>
    </font>
    <font>
      <i/>
      <sz val="10"/>
      <color theme="1"/>
      <name val="Times New Roman"/>
      <family val="1"/>
    </font>
    <font>
      <i/>
      <sz val="10"/>
      <color theme="1"/>
      <name val="Calibri"/>
      <family val="2"/>
      <scheme val="minor"/>
    </font>
    <font>
      <sz val="16"/>
      <color theme="1"/>
      <name val="Calibri"/>
      <family val="2"/>
      <scheme val="minor"/>
    </font>
    <font>
      <b/>
      <u/>
      <sz val="20"/>
      <color indexed="8"/>
      <name val="Times New Roman"/>
      <family val="1"/>
    </font>
  </fonts>
  <fills count="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9"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16">
    <xf numFmtId="0" fontId="0" fillId="0" borderId="0"/>
    <xf numFmtId="43" fontId="49" fillId="0" borderId="0" applyFont="0" applyFill="0" applyBorder="0" applyAlignment="0" applyProtection="0"/>
    <xf numFmtId="164" fontId="1" fillId="0" borderId="0" applyFont="0" applyFill="0" applyBorder="0" applyAlignment="0" applyProtection="0"/>
    <xf numFmtId="0" fontId="50" fillId="0" borderId="0" applyNumberFormat="0" applyFill="0" applyBorder="0" applyAlignment="0" applyProtection="0">
      <alignment vertical="top"/>
      <protection locked="0"/>
    </xf>
    <xf numFmtId="0" fontId="4" fillId="0" borderId="0"/>
    <xf numFmtId="0" fontId="8" fillId="0" borderId="0"/>
    <xf numFmtId="0" fontId="30" fillId="0" borderId="0"/>
    <xf numFmtId="0" fontId="49" fillId="0" borderId="0"/>
    <xf numFmtId="0" fontId="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cellStyleXfs>
  <cellXfs count="437">
    <xf numFmtId="0" fontId="0" fillId="0" borderId="0" xfId="0"/>
    <xf numFmtId="0" fontId="25" fillId="0" borderId="0" xfId="0" applyFont="1" applyAlignment="1">
      <alignment wrapText="1"/>
    </xf>
    <xf numFmtId="0" fontId="0" fillId="0" borderId="0" xfId="0" applyAlignment="1">
      <alignment vertical="center"/>
    </xf>
    <xf numFmtId="0" fontId="0" fillId="0" borderId="0" xfId="0" applyAlignment="1">
      <alignment horizontal="center"/>
    </xf>
    <xf numFmtId="0" fontId="18" fillId="0" borderId="0" xfId="6" applyFont="1"/>
    <xf numFmtId="0" fontId="18" fillId="0" borderId="0" xfId="6" applyFont="1" applyAlignment="1">
      <alignment horizontal="center"/>
    </xf>
    <xf numFmtId="0" fontId="0" fillId="0" borderId="1" xfId="0" applyBorder="1" applyAlignment="1">
      <alignment horizontal="center"/>
    </xf>
    <xf numFmtId="0" fontId="4" fillId="0" borderId="1" xfId="0" applyFont="1" applyBorder="1" applyAlignment="1">
      <alignment horizontal="center" vertical="top" wrapText="1"/>
    </xf>
    <xf numFmtId="0" fontId="4" fillId="0" borderId="1" xfId="0" applyFont="1" applyBorder="1" applyAlignment="1">
      <alignment horizontal="center" vertical="center" wrapText="1"/>
    </xf>
    <xf numFmtId="166" fontId="18" fillId="0" borderId="0" xfId="6" applyNumberFormat="1" applyFont="1" applyAlignment="1">
      <alignment horizontal="center"/>
    </xf>
    <xf numFmtId="0" fontId="5" fillId="0" borderId="1" xfId="0" applyFont="1" applyBorder="1" applyAlignment="1">
      <alignment horizontal="center" vertical="center" wrapText="1"/>
    </xf>
    <xf numFmtId="0" fontId="7" fillId="0" borderId="1" xfId="0" applyFont="1" applyBorder="1" applyAlignment="1">
      <alignment horizontal="left" vertical="center" textRotation="90" wrapText="1"/>
    </xf>
    <xf numFmtId="0" fontId="7" fillId="0" borderId="1" xfId="0" applyFont="1" applyBorder="1" applyAlignment="1">
      <alignment horizontal="center" vertical="center" textRotation="90" wrapText="1"/>
    </xf>
    <xf numFmtId="0" fontId="18" fillId="0" borderId="0" xfId="0" applyFont="1"/>
    <xf numFmtId="15" fontId="2" fillId="0" borderId="0" xfId="0" applyNumberFormat="1" applyFont="1" applyAlignment="1">
      <alignment horizontal="left"/>
    </xf>
    <xf numFmtId="0" fontId="2" fillId="0" borderId="0" xfId="0" applyFont="1"/>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top" wrapText="1"/>
    </xf>
    <xf numFmtId="0" fontId="0" fillId="0" borderId="1" xfId="0" applyBorder="1"/>
    <xf numFmtId="2" fontId="31" fillId="0" borderId="0" xfId="0" applyNumberFormat="1" applyFont="1" applyAlignment="1">
      <alignment horizontal="center"/>
    </xf>
    <xf numFmtId="0" fontId="31" fillId="0" borderId="0" xfId="0" applyFont="1"/>
    <xf numFmtId="0" fontId="11" fillId="0" borderId="1" xfId="0" applyFont="1" applyBorder="1" applyAlignment="1">
      <alignment horizontal="right" vertical="top" wrapText="1"/>
    </xf>
    <xf numFmtId="0" fontId="11" fillId="0" borderId="1" xfId="0" applyFont="1" applyBorder="1" applyAlignment="1">
      <alignment horizontal="center" vertical="top" wrapText="1"/>
    </xf>
    <xf numFmtId="2" fontId="36" fillId="0" borderId="1" xfId="0" applyNumberFormat="1" applyFont="1" applyBorder="1" applyAlignment="1">
      <alignment horizontal="center" wrapText="1"/>
    </xf>
    <xf numFmtId="0" fontId="16" fillId="0" borderId="1" xfId="0" applyFont="1" applyBorder="1" applyAlignment="1">
      <alignment horizontal="justify" vertical="top" wrapText="1"/>
    </xf>
    <xf numFmtId="0" fontId="26" fillId="0" borderId="1" xfId="0" applyFont="1" applyBorder="1" applyAlignment="1">
      <alignment vertical="top" wrapText="1"/>
    </xf>
    <xf numFmtId="0" fontId="18" fillId="0" borderId="1" xfId="0" applyFont="1" applyBorder="1" applyAlignment="1">
      <alignment horizontal="justify" vertical="top" wrapText="1"/>
    </xf>
    <xf numFmtId="0" fontId="18" fillId="0" borderId="1" xfId="0" applyFont="1" applyBorder="1" applyAlignment="1">
      <alignment horizontal="justify" wrapText="1"/>
    </xf>
    <xf numFmtId="0" fontId="35" fillId="0" borderId="1" xfId="0" applyFont="1" applyBorder="1" applyAlignment="1">
      <alignment horizontal="justify" vertical="top" wrapText="1"/>
    </xf>
    <xf numFmtId="0" fontId="35" fillId="0" borderId="1" xfId="0" applyFont="1" applyBorder="1" applyAlignment="1">
      <alignment vertical="top" wrapText="1"/>
    </xf>
    <xf numFmtId="0" fontId="35" fillId="0" borderId="0" xfId="0" applyFont="1"/>
    <xf numFmtId="0" fontId="2" fillId="0" borderId="1" xfId="0" applyFont="1" applyBorder="1" applyAlignment="1">
      <alignment horizontal="left" vertical="top" wrapText="1"/>
    </xf>
    <xf numFmtId="1" fontId="18" fillId="0" borderId="0" xfId="0" applyNumberFormat="1" applyFont="1" applyAlignment="1">
      <alignment horizontal="center"/>
    </xf>
    <xf numFmtId="166" fontId="18" fillId="0" borderId="0" xfId="0" applyNumberFormat="1" applyFont="1" applyAlignment="1">
      <alignment horizontal="center"/>
    </xf>
    <xf numFmtId="166" fontId="0" fillId="0" borderId="0" xfId="0" applyNumberFormat="1"/>
    <xf numFmtId="2" fontId="0" fillId="0" borderId="0" xfId="0" applyNumberFormat="1"/>
    <xf numFmtId="0" fontId="0" fillId="3" borderId="0" xfId="0" applyFill="1"/>
    <xf numFmtId="0" fontId="15" fillId="0" borderId="0" xfId="0" applyFont="1"/>
    <xf numFmtId="0" fontId="9" fillId="0" borderId="1" xfId="0" applyFont="1" applyBorder="1" applyAlignment="1">
      <alignment horizontal="center"/>
    </xf>
    <xf numFmtId="166" fontId="9" fillId="0" borderId="1" xfId="0" applyNumberFormat="1" applyFont="1" applyBorder="1" applyAlignment="1">
      <alignment horizontal="center"/>
    </xf>
    <xf numFmtId="1" fontId="19" fillId="0" borderId="5" xfId="0" applyNumberFormat="1" applyFont="1" applyBorder="1" applyAlignment="1">
      <alignment horizontal="center"/>
    </xf>
    <xf numFmtId="166" fontId="19" fillId="0" borderId="6" xfId="0" applyNumberFormat="1" applyFont="1" applyBorder="1" applyAlignment="1">
      <alignment horizontal="center"/>
    </xf>
    <xf numFmtId="1" fontId="19" fillId="0" borderId="4" xfId="0" applyNumberFormat="1" applyFont="1" applyBorder="1" applyAlignment="1">
      <alignment horizontal="center"/>
    </xf>
    <xf numFmtId="166" fontId="19" fillId="0" borderId="2" xfId="0" applyNumberFormat="1" applyFont="1" applyBorder="1" applyAlignment="1">
      <alignment horizontal="center"/>
    </xf>
    <xf numFmtId="2" fontId="22" fillId="0" borderId="1" xfId="0" applyNumberFormat="1" applyFont="1" applyBorder="1" applyAlignment="1">
      <alignment horizontal="center" wrapText="1"/>
    </xf>
    <xf numFmtId="0" fontId="26" fillId="0" borderId="1" xfId="0" applyFont="1" applyBorder="1" applyAlignment="1">
      <alignment horizontal="justify" vertical="top"/>
    </xf>
    <xf numFmtId="0" fontId="18" fillId="0" borderId="1" xfId="0" applyFont="1" applyBorder="1" applyAlignment="1">
      <alignment vertical="top" wrapText="1"/>
    </xf>
    <xf numFmtId="0" fontId="18" fillId="0" borderId="1" xfId="0" applyFont="1" applyBorder="1" applyAlignment="1">
      <alignment horizontal="left" vertical="top" wrapText="1"/>
    </xf>
    <xf numFmtId="0" fontId="18" fillId="0" borderId="1" xfId="8" applyFont="1" applyBorder="1" applyAlignment="1">
      <alignment horizontal="justify" vertical="top" wrapText="1"/>
    </xf>
    <xf numFmtId="0" fontId="26" fillId="0" borderId="1" xfId="0" applyFont="1" applyBorder="1" applyAlignment="1">
      <alignment horizontal="justify" vertical="top" wrapText="1"/>
    </xf>
    <xf numFmtId="0" fontId="6" fillId="0" borderId="1" xfId="0" applyFont="1" applyBorder="1" applyAlignment="1">
      <alignment horizontal="center" vertical="top" wrapText="1"/>
    </xf>
    <xf numFmtId="0" fontId="40" fillId="0" borderId="1" xfId="0" applyFont="1" applyBorder="1" applyAlignment="1">
      <alignment horizontal="right" vertical="top" wrapText="1"/>
    </xf>
    <xf numFmtId="0" fontId="4" fillId="0" borderId="1" xfId="0" applyFont="1" applyBorder="1" applyAlignment="1">
      <alignment vertical="top" wrapText="1"/>
    </xf>
    <xf numFmtId="0" fontId="16" fillId="0" borderId="1" xfId="0" applyFont="1" applyBorder="1" applyAlignment="1">
      <alignment horizontal="center" vertical="top" wrapText="1"/>
    </xf>
    <xf numFmtId="0" fontId="41" fillId="0" borderId="1" xfId="0" applyFont="1" applyBorder="1" applyAlignment="1">
      <alignment horizontal="left" vertical="top" wrapText="1" indent="1"/>
    </xf>
    <xf numFmtId="0" fontId="42" fillId="0" borderId="1" xfId="0" applyFont="1" applyBorder="1" applyAlignment="1">
      <alignment horizontal="left" vertical="top" wrapText="1" indent="1"/>
    </xf>
    <xf numFmtId="0" fontId="43" fillId="0" borderId="1" xfId="0" applyFont="1" applyBorder="1" applyAlignment="1">
      <alignment horizontal="left" vertical="center" textRotation="90" wrapText="1"/>
    </xf>
    <xf numFmtId="0" fontId="44" fillId="0" borderId="1" xfId="0" applyFont="1" applyBorder="1" applyAlignment="1">
      <alignment horizontal="justify" vertical="top" wrapText="1"/>
    </xf>
    <xf numFmtId="0" fontId="39" fillId="0" borderId="0" xfId="0" applyFont="1"/>
    <xf numFmtId="2" fontId="22" fillId="0" borderId="0" xfId="0" applyNumberFormat="1" applyFont="1" applyAlignment="1">
      <alignment horizontal="left" wrapText="1"/>
    </xf>
    <xf numFmtId="2" fontId="0" fillId="0" borderId="0" xfId="0" applyNumberFormat="1" applyAlignment="1">
      <alignment horizontal="center"/>
    </xf>
    <xf numFmtId="2" fontId="16" fillId="0" borderId="1" xfId="0" applyNumberFormat="1" applyFont="1" applyBorder="1" applyAlignment="1">
      <alignment horizontal="center" wrapText="1"/>
    </xf>
    <xf numFmtId="166" fontId="16" fillId="0" borderId="1" xfId="0" applyNumberFormat="1" applyFont="1" applyBorder="1" applyAlignment="1">
      <alignment horizontal="center" wrapText="1"/>
    </xf>
    <xf numFmtId="2" fontId="26" fillId="0" borderId="1" xfId="0" applyNumberFormat="1" applyFont="1" applyBorder="1" applyAlignment="1">
      <alignment horizontal="center" vertical="top" wrapText="1"/>
    </xf>
    <xf numFmtId="1" fontId="16" fillId="0" borderId="1" xfId="0" applyNumberFormat="1" applyFont="1" applyBorder="1" applyAlignment="1">
      <alignment horizontal="center" wrapText="1"/>
    </xf>
    <xf numFmtId="0" fontId="18" fillId="2" borderId="1" xfId="0" applyFont="1" applyFill="1" applyBorder="1" applyAlignment="1">
      <alignment horizontal="justify" vertical="top" wrapText="1"/>
    </xf>
    <xf numFmtId="0" fontId="21" fillId="2" borderId="1" xfId="0" applyFont="1" applyFill="1" applyBorder="1" applyAlignment="1">
      <alignment horizontal="left" vertical="top" wrapText="1"/>
    </xf>
    <xf numFmtId="0" fontId="52" fillId="2" borderId="1" xfId="0" applyFont="1" applyFill="1" applyBorder="1" applyAlignment="1">
      <alignment horizontal="justify" vertical="top" wrapText="1"/>
    </xf>
    <xf numFmtId="0" fontId="18" fillId="2" borderId="1" xfId="0" applyFont="1" applyFill="1" applyBorder="1" applyAlignment="1">
      <alignment horizontal="justify" wrapText="1"/>
    </xf>
    <xf numFmtId="0" fontId="16" fillId="0" borderId="1" xfId="0" applyFont="1" applyBorder="1" applyAlignment="1">
      <alignment horizontal="center" wrapText="1"/>
    </xf>
    <xf numFmtId="0" fontId="28" fillId="0" borderId="1" xfId="0" applyFont="1" applyBorder="1" applyAlignment="1">
      <alignment horizontal="center" vertical="top" wrapText="1"/>
    </xf>
    <xf numFmtId="0" fontId="28" fillId="0" borderId="1" xfId="0" applyFont="1" applyBorder="1" applyAlignment="1">
      <alignment horizontal="justify" vertical="top" wrapText="1"/>
    </xf>
    <xf numFmtId="0" fontId="28" fillId="0" borderId="1" xfId="0" applyFont="1" applyBorder="1" applyAlignment="1">
      <alignment horizontal="left" vertical="top" wrapText="1" indent="1"/>
    </xf>
    <xf numFmtId="0" fontId="38" fillId="0" borderId="1" xfId="0" applyFont="1" applyBorder="1" applyAlignment="1">
      <alignment horizontal="left" vertical="top" wrapText="1" indent="1"/>
    </xf>
    <xf numFmtId="2" fontId="0" fillId="0" borderId="1" xfId="0" applyNumberFormat="1" applyBorder="1" applyAlignment="1">
      <alignment horizontal="center"/>
    </xf>
    <xf numFmtId="0" fontId="27" fillId="0" borderId="1" xfId="0" applyFont="1" applyBorder="1" applyAlignment="1">
      <alignment horizontal="right" vertical="top" wrapText="1"/>
    </xf>
    <xf numFmtId="0" fontId="28" fillId="0" borderId="1" xfId="0" applyFont="1" applyBorder="1" applyAlignment="1">
      <alignment vertical="top" wrapText="1"/>
    </xf>
    <xf numFmtId="0" fontId="28" fillId="0" borderId="1" xfId="0" applyFont="1" applyBorder="1" applyAlignment="1">
      <alignment horizontal="right" vertical="top" wrapText="1"/>
    </xf>
    <xf numFmtId="0" fontId="38" fillId="0" borderId="1" xfId="0" applyFont="1" applyBorder="1" applyAlignment="1">
      <alignment horizontal="justify" vertical="top" wrapText="1"/>
    </xf>
    <xf numFmtId="0" fontId="25" fillId="0" borderId="1" xfId="0" applyFont="1" applyBorder="1" applyAlignment="1">
      <alignment horizontal="center"/>
    </xf>
    <xf numFmtId="0" fontId="16" fillId="0" borderId="1" xfId="0" applyFont="1" applyBorder="1" applyAlignment="1">
      <alignment horizontal="justify" wrapText="1"/>
    </xf>
    <xf numFmtId="0" fontId="5" fillId="0" borderId="3" xfId="0" applyFont="1" applyBorder="1" applyAlignment="1">
      <alignment horizontal="center" vertical="center" wrapText="1"/>
    </xf>
    <xf numFmtId="0" fontId="18" fillId="0" borderId="3" xfId="0" applyFont="1" applyBorder="1" applyAlignment="1">
      <alignment horizontal="center" vertical="center" wrapText="1"/>
    </xf>
    <xf numFmtId="2" fontId="32" fillId="0" borderId="8" xfId="0" applyNumberFormat="1" applyFont="1" applyBorder="1" applyAlignment="1">
      <alignment horizontal="center"/>
    </xf>
    <xf numFmtId="0" fontId="20" fillId="0" borderId="1" xfId="0" applyFont="1" applyBorder="1" applyAlignment="1">
      <alignment horizontal="right" vertical="top" wrapText="1" indent="1"/>
    </xf>
    <xf numFmtId="0" fontId="39" fillId="0" borderId="1" xfId="0" applyFont="1" applyBorder="1"/>
    <xf numFmtId="0" fontId="45" fillId="0" borderId="1" xfId="0" applyFont="1" applyBorder="1" applyAlignment="1">
      <alignment horizontal="center" vertical="center" wrapText="1"/>
    </xf>
    <xf numFmtId="0" fontId="5" fillId="0" borderId="10" xfId="0" applyFont="1" applyBorder="1" applyAlignment="1">
      <alignment horizontal="center" vertical="center" wrapText="1"/>
    </xf>
    <xf numFmtId="166" fontId="22" fillId="0" borderId="1" xfId="0" applyNumberFormat="1" applyFont="1" applyBorder="1" applyAlignment="1">
      <alignment horizontal="center" wrapText="1"/>
    </xf>
    <xf numFmtId="0" fontId="26" fillId="0" borderId="1" xfId="0" applyFont="1" applyBorder="1"/>
    <xf numFmtId="1" fontId="14" fillId="0" borderId="1" xfId="0" applyNumberFormat="1" applyFont="1" applyBorder="1" applyAlignment="1">
      <alignment horizontal="center"/>
    </xf>
    <xf numFmtId="2" fontId="26" fillId="0" borderId="1" xfId="0" applyNumberFormat="1" applyFont="1" applyBorder="1" applyAlignment="1">
      <alignment horizontal="center"/>
    </xf>
    <xf numFmtId="1" fontId="26" fillId="0" borderId="1" xfId="0" applyNumberFormat="1" applyFont="1" applyBorder="1" applyAlignment="1">
      <alignment horizontal="center"/>
    </xf>
    <xf numFmtId="2" fontId="16" fillId="0" borderId="1" xfId="0" applyNumberFormat="1" applyFont="1" applyBorder="1" applyAlignment="1">
      <alignment horizontal="center" vertical="top" wrapText="1"/>
    </xf>
    <xf numFmtId="1" fontId="36" fillId="0" borderId="1" xfId="0" applyNumberFormat="1" applyFont="1" applyBorder="1" applyAlignment="1">
      <alignment wrapText="1"/>
    </xf>
    <xf numFmtId="0" fontId="31" fillId="0" borderId="1" xfId="0" applyFont="1" applyBorder="1"/>
    <xf numFmtId="2" fontId="55" fillId="0" borderId="1" xfId="0" applyNumberFormat="1" applyFont="1" applyBorder="1"/>
    <xf numFmtId="2" fontId="55" fillId="0" borderId="1" xfId="0" applyNumberFormat="1" applyFont="1" applyBorder="1" applyAlignment="1">
      <alignment horizontal="center"/>
    </xf>
    <xf numFmtId="2" fontId="36" fillId="0" borderId="1" xfId="0" applyNumberFormat="1" applyFont="1" applyBorder="1" applyAlignment="1">
      <alignment horizontal="center" vertical="top" wrapText="1"/>
    </xf>
    <xf numFmtId="2" fontId="26" fillId="0" borderId="1" xfId="0" applyNumberFormat="1" applyFont="1" applyBorder="1" applyAlignment="1">
      <alignment horizontal="center" wrapText="1"/>
    </xf>
    <xf numFmtId="0" fontId="55" fillId="0" borderId="1" xfId="0" applyFont="1" applyBorder="1"/>
    <xf numFmtId="1" fontId="55" fillId="0" borderId="1" xfId="0" applyNumberFormat="1" applyFont="1" applyBorder="1" applyAlignment="1">
      <alignment horizontal="center"/>
    </xf>
    <xf numFmtId="1" fontId="36" fillId="0" borderId="1" xfId="0" applyNumberFormat="1" applyFont="1" applyBorder="1" applyAlignment="1">
      <alignment horizontal="center" wrapText="1"/>
    </xf>
    <xf numFmtId="0" fontId="56" fillId="0" borderId="1" xfId="0" applyFont="1" applyBorder="1"/>
    <xf numFmtId="166" fontId="0" fillId="0" borderId="0" xfId="0" applyNumberFormat="1" applyAlignment="1">
      <alignment horizontal="center"/>
    </xf>
    <xf numFmtId="0" fontId="13" fillId="0" borderId="1" xfId="0" applyFont="1" applyBorder="1" applyAlignment="1">
      <alignment horizontal="justify" vertical="top" wrapText="1"/>
    </xf>
    <xf numFmtId="166" fontId="26" fillId="0" borderId="0" xfId="0" applyNumberFormat="1" applyFont="1" applyAlignment="1">
      <alignment horizontal="center" vertical="center" wrapText="1"/>
    </xf>
    <xf numFmtId="165" fontId="9" fillId="0" borderId="1" xfId="0" applyNumberFormat="1" applyFont="1" applyBorder="1" applyAlignment="1">
      <alignment horizontal="center"/>
    </xf>
    <xf numFmtId="0" fontId="0" fillId="0" borderId="0" xfId="0" applyAlignment="1">
      <alignment wrapText="1"/>
    </xf>
    <xf numFmtId="0" fontId="23" fillId="0" borderId="0" xfId="0" applyFont="1" applyAlignment="1">
      <alignment horizontal="right"/>
    </xf>
    <xf numFmtId="0" fontId="10" fillId="2" borderId="1" xfId="0" applyFont="1" applyFill="1" applyBorder="1" applyAlignment="1">
      <alignment horizontal="center" vertical="center" wrapText="1"/>
    </xf>
    <xf numFmtId="0" fontId="16" fillId="0" borderId="1" xfId="0" applyFont="1" applyBorder="1" applyAlignment="1">
      <alignment horizontal="right" vertical="top" wrapText="1"/>
    </xf>
    <xf numFmtId="0" fontId="18" fillId="0" borderId="1" xfId="0" applyFont="1" applyBorder="1" applyAlignment="1">
      <alignment horizontal="center" vertical="top" wrapText="1"/>
    </xf>
    <xf numFmtId="0" fontId="48" fillId="0" borderId="1" xfId="0" applyFont="1" applyBorder="1" applyAlignment="1">
      <alignment horizontal="center" vertical="center" wrapText="1"/>
    </xf>
    <xf numFmtId="0" fontId="24" fillId="0" borderId="0" xfId="0" applyFont="1" applyAlignment="1">
      <alignment horizontal="center"/>
    </xf>
    <xf numFmtId="0" fontId="48" fillId="0" borderId="1" xfId="0" applyFont="1" applyBorder="1" applyAlignment="1">
      <alignment horizontal="center" wrapText="1"/>
    </xf>
    <xf numFmtId="0" fontId="18" fillId="2" borderId="1" xfId="0" applyFont="1" applyFill="1" applyBorder="1" applyAlignment="1">
      <alignment horizontal="center" vertical="top" wrapText="1"/>
    </xf>
    <xf numFmtId="0" fontId="4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2" fontId="25" fillId="0" borderId="0" xfId="0" applyNumberFormat="1" applyFont="1" applyAlignment="1">
      <alignment wrapText="1"/>
    </xf>
    <xf numFmtId="0" fontId="5" fillId="0" borderId="1" xfId="0" applyFont="1" applyBorder="1" applyAlignment="1">
      <alignment vertical="center" wrapText="1"/>
    </xf>
    <xf numFmtId="0" fontId="21" fillId="0" borderId="1" xfId="0" applyFont="1" applyBorder="1" applyAlignment="1">
      <alignment horizontal="center" vertical="top" wrapText="1"/>
    </xf>
    <xf numFmtId="0" fontId="10" fillId="2" borderId="1" xfId="0" applyFont="1" applyFill="1" applyBorder="1" applyAlignment="1">
      <alignment vertical="center" wrapText="1"/>
    </xf>
    <xf numFmtId="0" fontId="18" fillId="2" borderId="0" xfId="0" applyFont="1" applyFill="1" applyAlignment="1">
      <alignment horizontal="center" vertical="center" wrapText="1"/>
    </xf>
    <xf numFmtId="2" fontId="10" fillId="2" borderId="1" xfId="0" applyNumberFormat="1" applyFont="1" applyFill="1" applyBorder="1" applyAlignment="1">
      <alignment wrapText="1"/>
    </xf>
    <xf numFmtId="2" fontId="10" fillId="2" borderId="1" xfId="0" applyNumberFormat="1" applyFont="1" applyFill="1" applyBorder="1" applyAlignment="1">
      <alignment horizontal="center" wrapText="1"/>
    </xf>
    <xf numFmtId="0" fontId="18" fillId="2" borderId="1" xfId="0" applyFont="1" applyFill="1" applyBorder="1" applyAlignment="1">
      <alignment horizontal="justify" vertical="center" wrapText="1"/>
    </xf>
    <xf numFmtId="1" fontId="10" fillId="2" borderId="1" xfId="0" applyNumberFormat="1" applyFont="1" applyFill="1" applyBorder="1" applyAlignment="1">
      <alignment horizontal="center" wrapText="1"/>
    </xf>
    <xf numFmtId="2"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165" fontId="10" fillId="2" borderId="1" xfId="0" applyNumberFormat="1" applyFont="1" applyFill="1" applyBorder="1" applyAlignment="1">
      <alignment horizontal="center" vertical="center" wrapText="1"/>
    </xf>
    <xf numFmtId="0" fontId="2" fillId="0" borderId="1" xfId="0" applyFont="1" applyBorder="1" applyAlignment="1">
      <alignment horizontal="center" wrapText="1"/>
    </xf>
    <xf numFmtId="2" fontId="48" fillId="0" borderId="1" xfId="0" applyNumberFormat="1" applyFont="1" applyBorder="1" applyAlignment="1">
      <alignment horizontal="center" wrapText="1"/>
    </xf>
    <xf numFmtId="0" fontId="51" fillId="0" borderId="1" xfId="0" applyFont="1" applyBorder="1" applyAlignment="1">
      <alignment horizontal="center" vertical="center" wrapText="1"/>
    </xf>
    <xf numFmtId="2" fontId="48" fillId="0" borderId="1" xfId="0" applyNumberFormat="1" applyFont="1" applyBorder="1" applyAlignment="1">
      <alignment horizontal="center" vertical="center" wrapText="1"/>
    </xf>
    <xf numFmtId="0" fontId="4" fillId="0" borderId="1" xfId="0" applyFont="1" applyBorder="1" applyAlignment="1">
      <alignment horizontal="justify" vertical="top" wrapText="1"/>
    </xf>
    <xf numFmtId="0" fontId="48" fillId="0" borderId="1" xfId="0" applyFont="1" applyBorder="1" applyAlignment="1">
      <alignment horizontal="justify" vertical="top" wrapText="1"/>
    </xf>
    <xf numFmtId="2" fontId="47"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2" fillId="0" borderId="1" xfId="0" applyFont="1" applyBorder="1" applyAlignment="1">
      <alignment horizontal="right" wrapText="1"/>
    </xf>
    <xf numFmtId="0" fontId="4" fillId="0" borderId="1" xfId="0" applyFont="1" applyBorder="1" applyAlignment="1">
      <alignment horizontal="right" vertical="top" wrapText="1"/>
    </xf>
    <xf numFmtId="2" fontId="5"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47" fillId="0" borderId="1" xfId="0" applyFont="1" applyBorder="1" applyAlignment="1">
      <alignment horizontal="justify" vertical="center" wrapText="1"/>
    </xf>
    <xf numFmtId="166" fontId="47" fillId="0" borderId="1" xfId="0" applyNumberFormat="1" applyFont="1" applyBorder="1" applyAlignment="1">
      <alignment horizontal="center" vertical="center" wrapText="1"/>
    </xf>
    <xf numFmtId="0" fontId="61" fillId="0" borderId="0" xfId="0" applyFont="1" applyAlignment="1">
      <alignment vertical="center"/>
    </xf>
    <xf numFmtId="165" fontId="48" fillId="0" borderId="1" xfId="0" applyNumberFormat="1" applyFont="1" applyBorder="1" applyAlignment="1">
      <alignment horizontal="center" vertical="center" wrapText="1"/>
    </xf>
    <xf numFmtId="166" fontId="48" fillId="0" borderId="1" xfId="0" applyNumberFormat="1" applyFont="1" applyBorder="1" applyAlignment="1">
      <alignment horizontal="center" vertical="center" wrapText="1"/>
    </xf>
    <xf numFmtId="0" fontId="54" fillId="0" borderId="1" xfId="0" applyFont="1" applyBorder="1"/>
    <xf numFmtId="0" fontId="54" fillId="3" borderId="0" xfId="0" applyFont="1" applyFill="1"/>
    <xf numFmtId="0" fontId="54" fillId="0" borderId="0" xfId="0" applyFont="1"/>
    <xf numFmtId="0" fontId="5" fillId="0" borderId="1" xfId="0" applyFont="1" applyBorder="1" applyAlignment="1">
      <alignment horizontal="left" vertical="top" wrapText="1"/>
    </xf>
    <xf numFmtId="2" fontId="10" fillId="0" borderId="1" xfId="0" applyNumberFormat="1" applyFont="1" applyBorder="1" applyAlignment="1">
      <alignment horizontal="center" vertical="center" wrapText="1"/>
    </xf>
    <xf numFmtId="2" fontId="13" fillId="0" borderId="1" xfId="0" applyNumberFormat="1" applyFont="1" applyBorder="1" applyAlignment="1">
      <alignment horizontal="center" vertical="center"/>
    </xf>
    <xf numFmtId="0" fontId="66" fillId="3" borderId="0" xfId="0" applyFont="1" applyFill="1" applyAlignment="1">
      <alignment vertical="center"/>
    </xf>
    <xf numFmtId="0" fontId="66" fillId="0" borderId="0" xfId="0" applyFont="1" applyAlignment="1">
      <alignment vertical="center"/>
    </xf>
    <xf numFmtId="2" fontId="38" fillId="0" borderId="1" xfId="0" applyNumberFormat="1" applyFont="1" applyBorder="1" applyAlignment="1">
      <alignment horizontal="center"/>
    </xf>
    <xf numFmtId="2" fontId="13" fillId="0" borderId="1" xfId="0" applyNumberFormat="1" applyFont="1" applyBorder="1" applyAlignment="1">
      <alignment horizontal="center"/>
    </xf>
    <xf numFmtId="0" fontId="0" fillId="0" borderId="7" xfId="0" applyBorder="1"/>
    <xf numFmtId="0" fontId="0" fillId="0" borderId="8" xfId="0" applyBorder="1"/>
    <xf numFmtId="0" fontId="48" fillId="0" borderId="8" xfId="0" applyFont="1" applyBorder="1"/>
    <xf numFmtId="0" fontId="23" fillId="0" borderId="0" xfId="0" applyFont="1" applyAlignment="1">
      <alignment horizontal="center"/>
    </xf>
    <xf numFmtId="0" fontId="1" fillId="0" borderId="0" xfId="0" applyFont="1" applyAlignment="1">
      <alignment horizontal="center"/>
    </xf>
    <xf numFmtId="0" fontId="26" fillId="0" borderId="0" xfId="0" applyFont="1" applyAlignment="1">
      <alignment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46" fillId="0" borderId="1" xfId="0" applyFont="1" applyBorder="1" applyAlignment="1">
      <alignment horizontal="left" vertical="top" wrapText="1"/>
    </xf>
    <xf numFmtId="0" fontId="0" fillId="0" borderId="8" xfId="0" applyBorder="1" applyAlignment="1">
      <alignment vertical="top"/>
    </xf>
    <xf numFmtId="0" fontId="0" fillId="0" borderId="0" xfId="0" applyAlignment="1">
      <alignment vertical="top"/>
    </xf>
    <xf numFmtId="0" fontId="16" fillId="2" borderId="1" xfId="0" applyFont="1" applyFill="1" applyBorder="1" applyAlignment="1">
      <alignment horizontal="center" vertical="center" wrapText="1"/>
    </xf>
    <xf numFmtId="2" fontId="6" fillId="0" borderId="1" xfId="0" applyNumberFormat="1" applyFont="1" applyBorder="1" applyAlignment="1">
      <alignment horizontal="center" wrapText="1"/>
    </xf>
    <xf numFmtId="2" fontId="67" fillId="2" borderId="1" xfId="0" applyNumberFormat="1" applyFont="1" applyFill="1" applyBorder="1" applyAlignment="1">
      <alignment horizontal="center"/>
    </xf>
    <xf numFmtId="2" fontId="67" fillId="2" borderId="1" xfId="0" applyNumberFormat="1" applyFont="1" applyFill="1" applyBorder="1" applyAlignment="1">
      <alignment horizontal="center" vertical="center"/>
    </xf>
    <xf numFmtId="2" fontId="68" fillId="0" borderId="1" xfId="0" applyNumberFormat="1" applyFont="1" applyBorder="1" applyAlignment="1">
      <alignment horizontal="center"/>
    </xf>
    <xf numFmtId="2" fontId="68" fillId="0" borderId="1" xfId="0" applyNumberFormat="1" applyFont="1" applyBorder="1" applyAlignment="1">
      <alignment horizontal="center" vertical="center"/>
    </xf>
    <xf numFmtId="2" fontId="24" fillId="0" borderId="18" xfId="0" applyNumberFormat="1" applyFont="1" applyBorder="1" applyAlignment="1">
      <alignment horizontal="center"/>
    </xf>
    <xf numFmtId="0" fontId="62" fillId="0" borderId="0" xfId="0" applyFont="1" applyAlignment="1">
      <alignment horizontal="center"/>
    </xf>
    <xf numFmtId="2" fontId="6" fillId="0" borderId="1" xfId="0" applyNumberFormat="1" applyFont="1" applyBorder="1" applyAlignment="1">
      <alignment horizontal="center" vertical="center" wrapText="1"/>
    </xf>
    <xf numFmtId="0" fontId="47" fillId="0" borderId="1" xfId="0" applyFont="1" applyBorder="1" applyAlignment="1">
      <alignment horizontal="center" vertical="center" wrapText="1"/>
    </xf>
    <xf numFmtId="2" fontId="16" fillId="2" borderId="1" xfId="0" applyNumberFormat="1" applyFont="1" applyFill="1" applyBorder="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xf>
    <xf numFmtId="2" fontId="10" fillId="2" borderId="1" xfId="0" applyNumberFormat="1" applyFont="1" applyFill="1" applyBorder="1"/>
    <xf numFmtId="1" fontId="10" fillId="2" borderId="1" xfId="0" applyNumberFormat="1" applyFont="1" applyFill="1" applyBorder="1" applyAlignment="1">
      <alignment wrapText="1"/>
    </xf>
    <xf numFmtId="0" fontId="18" fillId="2" borderId="1" xfId="0" applyFont="1" applyFill="1" applyBorder="1" applyAlignment="1">
      <alignment wrapText="1"/>
    </xf>
    <xf numFmtId="0" fontId="18" fillId="2" borderId="1" xfId="0" applyFont="1" applyFill="1" applyBorder="1" applyAlignment="1">
      <alignment vertical="center" wrapText="1"/>
    </xf>
    <xf numFmtId="1" fontId="10"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xf>
    <xf numFmtId="0" fontId="18" fillId="2" borderId="1" xfId="0" applyFont="1" applyFill="1" applyBorder="1" applyAlignment="1">
      <alignment horizontal="center" vertical="center" wrapText="1"/>
    </xf>
    <xf numFmtId="165" fontId="10" fillId="2" borderId="1" xfId="0" applyNumberFormat="1" applyFont="1" applyFill="1" applyBorder="1" applyAlignment="1">
      <alignment vertical="center" wrapText="1"/>
    </xf>
    <xf numFmtId="2" fontId="38" fillId="2" borderId="1" xfId="0" applyNumberFormat="1" applyFont="1" applyFill="1" applyBorder="1" applyAlignment="1">
      <alignment horizontal="center" vertical="center"/>
    </xf>
    <xf numFmtId="2" fontId="26" fillId="2" borderId="1" xfId="0" applyNumberFormat="1" applyFont="1" applyFill="1" applyBorder="1" applyAlignment="1">
      <alignment horizontal="center" vertical="center"/>
    </xf>
    <xf numFmtId="0" fontId="21" fillId="2" borderId="1" xfId="0" applyFont="1" applyFill="1" applyBorder="1" applyAlignment="1">
      <alignment horizontal="left" vertical="center" wrapText="1"/>
    </xf>
    <xf numFmtId="0" fontId="48" fillId="0" borderId="1" xfId="0" applyFont="1" applyBorder="1" applyAlignment="1">
      <alignment horizontal="justify" vertical="center" wrapText="1"/>
    </xf>
    <xf numFmtId="0" fontId="4" fillId="0" borderId="1" xfId="0" applyFont="1" applyBorder="1" applyAlignment="1">
      <alignment horizontal="right" vertical="center" wrapText="1"/>
    </xf>
    <xf numFmtId="0" fontId="80" fillId="0" borderId="0" xfId="0" applyFont="1" applyFill="1" applyAlignment="1">
      <alignment horizontal="center"/>
    </xf>
    <xf numFmtId="0" fontId="80" fillId="0" borderId="0" xfId="0" applyFont="1" applyFill="1" applyAlignment="1">
      <alignment horizontal="right"/>
    </xf>
    <xf numFmtId="0" fontId="74" fillId="0" borderId="0" xfId="0" applyFont="1" applyFill="1" applyAlignment="1">
      <alignment horizontal="right"/>
    </xf>
    <xf numFmtId="0" fontId="75" fillId="0" borderId="0" xfId="0" applyFont="1" applyFill="1" applyAlignment="1">
      <alignment vertical="center"/>
    </xf>
    <xf numFmtId="0" fontId="0" fillId="0" borderId="9" xfId="0" applyFill="1" applyBorder="1" applyAlignment="1">
      <alignment horizontal="center" vertical="center"/>
    </xf>
    <xf numFmtId="0" fontId="0" fillId="0" borderId="0" xfId="0" applyFill="1" applyAlignment="1">
      <alignment horizontal="center" vertical="center"/>
    </xf>
    <xf numFmtId="0" fontId="77" fillId="0" borderId="1" xfId="0" applyFont="1" applyFill="1" applyBorder="1" applyAlignment="1">
      <alignment horizontal="center" vertical="center" wrapText="1"/>
    </xf>
    <xf numFmtId="0" fontId="70" fillId="0" borderId="1" xfId="0" applyFont="1" applyFill="1" applyBorder="1" applyAlignment="1">
      <alignment horizontal="center" vertical="center" wrapText="1"/>
    </xf>
    <xf numFmtId="0" fontId="69" fillId="0" borderId="1" xfId="0" applyFont="1" applyFill="1" applyBorder="1" applyAlignment="1">
      <alignment horizontal="right" wrapText="1"/>
    </xf>
    <xf numFmtId="0" fontId="69" fillId="0" borderId="1" xfId="0" applyFont="1" applyFill="1" applyBorder="1" applyAlignment="1">
      <alignment horizontal="center" wrapText="1"/>
    </xf>
    <xf numFmtId="0" fontId="70" fillId="0" borderId="1" xfId="0" applyFont="1" applyFill="1" applyBorder="1" applyAlignment="1">
      <alignment horizontal="center" wrapText="1"/>
    </xf>
    <xf numFmtId="0" fontId="0" fillId="0" borderId="0" xfId="0" applyFill="1" applyAlignment="1">
      <alignment vertical="center"/>
    </xf>
    <xf numFmtId="0" fontId="37" fillId="0" borderId="1" xfId="0" applyFont="1" applyFill="1" applyBorder="1" applyAlignment="1">
      <alignment horizontal="justify" vertical="center" wrapText="1"/>
    </xf>
    <xf numFmtId="0" fontId="78" fillId="0" borderId="1" xfId="0" applyFont="1" applyFill="1" applyBorder="1" applyAlignment="1">
      <alignment horizontal="center" vertical="center" wrapText="1"/>
    </xf>
    <xf numFmtId="0" fontId="78" fillId="0" borderId="1" xfId="0" applyFont="1" applyFill="1" applyBorder="1" applyAlignment="1">
      <alignment horizontal="center" wrapText="1"/>
    </xf>
    <xf numFmtId="0" fontId="78" fillId="0" borderId="1" xfId="0" applyFont="1" applyFill="1" applyBorder="1" applyAlignment="1">
      <alignment horizontal="right" wrapText="1"/>
    </xf>
    <xf numFmtId="0" fontId="79" fillId="0" borderId="0" xfId="0" applyFont="1" applyFill="1" applyAlignment="1">
      <alignment vertical="center"/>
    </xf>
    <xf numFmtId="0" fontId="18" fillId="0" borderId="1" xfId="0" applyFont="1" applyFill="1" applyBorder="1" applyAlignment="1">
      <alignment horizontal="center" vertical="top" wrapText="1"/>
    </xf>
    <xf numFmtId="0" fontId="19" fillId="0" borderId="1" xfId="0" applyFont="1" applyFill="1" applyBorder="1" applyAlignment="1">
      <alignment horizontal="justify" vertical="top" wrapText="1"/>
    </xf>
    <xf numFmtId="0" fontId="26" fillId="0" borderId="1" xfId="0" applyFont="1" applyFill="1" applyBorder="1" applyAlignment="1">
      <alignment horizontal="justify" vertical="top" wrapText="1"/>
    </xf>
    <xf numFmtId="2" fontId="19" fillId="0" borderId="1" xfId="0" applyNumberFormat="1" applyFont="1" applyFill="1" applyBorder="1" applyAlignment="1">
      <alignment horizontal="center" wrapText="1"/>
    </xf>
    <xf numFmtId="165" fontId="19" fillId="0" borderId="1" xfId="0" applyNumberFormat="1" applyFont="1" applyFill="1" applyBorder="1" applyAlignment="1">
      <alignment horizontal="center" wrapText="1"/>
    </xf>
    <xf numFmtId="2" fontId="15" fillId="0" borderId="1" xfId="0" applyNumberFormat="1" applyFont="1" applyFill="1" applyBorder="1" applyAlignment="1">
      <alignment horizontal="center"/>
    </xf>
    <xf numFmtId="1" fontId="75" fillId="0" borderId="1" xfId="0" applyNumberFormat="1" applyFont="1" applyFill="1" applyBorder="1" applyAlignment="1">
      <alignment horizontal="center"/>
    </xf>
    <xf numFmtId="2" fontId="12" fillId="0" borderId="1" xfId="0" applyNumberFormat="1" applyFont="1" applyFill="1" applyBorder="1" applyAlignment="1">
      <alignment horizontal="center" vertical="center"/>
    </xf>
    <xf numFmtId="2" fontId="9"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60" fillId="0" borderId="0" xfId="0" applyFont="1" applyFill="1"/>
    <xf numFmtId="0" fontId="18" fillId="0" borderId="1" xfId="0" applyFont="1" applyFill="1" applyBorder="1" applyAlignment="1">
      <alignment vertical="top" wrapText="1"/>
    </xf>
    <xf numFmtId="2" fontId="19" fillId="0" borderId="1" xfId="0" applyNumberFormat="1" applyFont="1" applyFill="1" applyBorder="1" applyAlignment="1">
      <alignment horizontal="center"/>
    </xf>
    <xf numFmtId="0" fontId="16" fillId="0" borderId="1" xfId="0" applyFont="1" applyFill="1" applyBorder="1" applyAlignment="1">
      <alignment horizontal="justify" vertical="top" wrapText="1"/>
    </xf>
    <xf numFmtId="2" fontId="15" fillId="0" borderId="1" xfId="0" applyNumberFormat="1" applyFont="1" applyFill="1" applyBorder="1" applyAlignment="1">
      <alignment horizontal="center" wrapText="1"/>
    </xf>
    <xf numFmtId="165" fontId="15" fillId="0" borderId="1" xfId="0" applyNumberFormat="1" applyFont="1" applyFill="1" applyBorder="1" applyAlignment="1">
      <alignment horizontal="center" wrapText="1"/>
    </xf>
    <xf numFmtId="0" fontId="18" fillId="0" borderId="1" xfId="0" applyFont="1" applyFill="1" applyBorder="1" applyAlignment="1">
      <alignment horizontal="justify" vertical="top" wrapText="1"/>
    </xf>
    <xf numFmtId="2" fontId="9" fillId="0" borderId="1" xfId="0" applyNumberFormat="1" applyFont="1" applyFill="1" applyBorder="1" applyAlignment="1">
      <alignment horizontal="center" wrapText="1"/>
    </xf>
    <xf numFmtId="2" fontId="15" fillId="0" borderId="0" xfId="0" applyNumberFormat="1" applyFont="1" applyFill="1" applyAlignment="1">
      <alignment horizontal="center"/>
    </xf>
    <xf numFmtId="0" fontId="16" fillId="0" borderId="1" xfId="0" applyFont="1" applyFill="1" applyBorder="1" applyAlignment="1">
      <alignment horizontal="center" vertical="center" wrapText="1"/>
    </xf>
    <xf numFmtId="0" fontId="59" fillId="0" borderId="0" xfId="0" applyFont="1" applyFill="1" applyAlignment="1">
      <alignment vertical="center"/>
    </xf>
    <xf numFmtId="165" fontId="15" fillId="0" borderId="1" xfId="0" applyNumberFormat="1" applyFont="1" applyFill="1" applyBorder="1" applyAlignment="1">
      <alignment horizontal="center"/>
    </xf>
    <xf numFmtId="1" fontId="19" fillId="0" borderId="1" xfId="0" applyNumberFormat="1" applyFont="1" applyFill="1" applyBorder="1" applyAlignment="1">
      <alignment horizontal="center" wrapText="1"/>
    </xf>
    <xf numFmtId="0" fontId="18" fillId="0" borderId="1" xfId="0" applyFont="1" applyFill="1" applyBorder="1" applyAlignment="1">
      <alignment horizontal="center" vertical="center" wrapText="1"/>
    </xf>
    <xf numFmtId="0" fontId="63" fillId="0" borderId="1" xfId="0" applyFont="1" applyFill="1" applyBorder="1" applyAlignment="1">
      <alignment horizontal="left" vertical="center" wrapText="1"/>
    </xf>
    <xf numFmtId="0" fontId="60" fillId="0" borderId="0" xfId="0" applyFont="1" applyFill="1" applyAlignment="1">
      <alignment vertical="center"/>
    </xf>
    <xf numFmtId="0" fontId="26" fillId="0" borderId="1" xfId="0" applyFont="1" applyFill="1" applyBorder="1" applyAlignment="1">
      <alignment horizontal="justify" vertical="top"/>
    </xf>
    <xf numFmtId="165" fontId="15" fillId="0" borderId="1" xfId="0" applyNumberFormat="1" applyFont="1" applyFill="1" applyBorder="1" applyAlignment="1"/>
    <xf numFmtId="1" fontId="15" fillId="0" borderId="1" xfId="0" applyNumberFormat="1" applyFont="1" applyFill="1" applyBorder="1" applyAlignment="1">
      <alignment horizontal="center"/>
    </xf>
    <xf numFmtId="0" fontId="35" fillId="0" borderId="1" xfId="0" applyFont="1" applyFill="1" applyBorder="1" applyAlignment="1">
      <alignment vertical="top" wrapText="1"/>
    </xf>
    <xf numFmtId="0" fontId="63" fillId="0" borderId="1" xfId="0" applyFont="1" applyFill="1" applyBorder="1" applyAlignment="1">
      <alignment horizontal="center" vertical="top"/>
    </xf>
    <xf numFmtId="2" fontId="12" fillId="0" borderId="0" xfId="0" applyNumberFormat="1" applyFont="1" applyFill="1" applyAlignment="1">
      <alignment horizontal="center"/>
    </xf>
    <xf numFmtId="1" fontId="9" fillId="0" borderId="1" xfId="0" applyNumberFormat="1" applyFont="1" applyFill="1" applyBorder="1" applyAlignment="1">
      <alignment horizontal="center" wrapText="1"/>
    </xf>
    <xf numFmtId="0" fontId="5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0" fontId="18" fillId="0" borderId="3" xfId="0" applyFont="1" applyFill="1" applyBorder="1" applyAlignment="1">
      <alignment horizontal="center" vertical="top" wrapText="1"/>
    </xf>
    <xf numFmtId="0" fontId="11" fillId="0" borderId="1" xfId="0" applyFont="1" applyFill="1" applyBorder="1" applyAlignment="1">
      <alignment horizontal="justify" vertical="top" wrapText="1"/>
    </xf>
    <xf numFmtId="166" fontId="19" fillId="0" borderId="1" xfId="0" applyNumberFormat="1" applyFont="1" applyFill="1" applyBorder="1" applyAlignment="1">
      <alignment horizontal="center" wrapText="1"/>
    </xf>
    <xf numFmtId="0" fontId="71" fillId="0" borderId="0" xfId="0" applyFont="1" applyFill="1"/>
    <xf numFmtId="0" fontId="44" fillId="0" borderId="1" xfId="0" applyFont="1" applyFill="1" applyBorder="1" applyAlignment="1">
      <alignment horizontal="center" vertical="top" wrapText="1"/>
    </xf>
    <xf numFmtId="2" fontId="11" fillId="0" borderId="1" xfId="0" applyNumberFormat="1" applyFont="1" applyFill="1" applyBorder="1" applyAlignment="1">
      <alignment horizontal="center" vertical="center" wrapText="1"/>
    </xf>
    <xf numFmtId="0" fontId="72" fillId="0" borderId="0" xfId="0" applyFont="1" applyFill="1"/>
    <xf numFmtId="0" fontId="19" fillId="0" borderId="1" xfId="0" applyFont="1" applyFill="1" applyBorder="1" applyAlignment="1">
      <alignment wrapText="1"/>
    </xf>
    <xf numFmtId="0" fontId="19" fillId="0" borderId="1" xfId="0" applyFont="1" applyFill="1" applyBorder="1" applyAlignment="1">
      <alignment horizontal="center" wrapText="1"/>
    </xf>
    <xf numFmtId="0" fontId="15" fillId="0" borderId="0" xfId="0" applyFont="1" applyFill="1"/>
    <xf numFmtId="2" fontId="19" fillId="0" borderId="1" xfId="0" applyNumberFormat="1" applyFont="1" applyFill="1" applyBorder="1" applyAlignment="1">
      <alignment wrapText="1"/>
    </xf>
    <xf numFmtId="2" fontId="19" fillId="0" borderId="1" xfId="0" applyNumberFormat="1" applyFont="1" applyFill="1" applyBorder="1" applyAlignment="1">
      <alignment horizontal="center" vertical="center" wrapText="1"/>
    </xf>
    <xf numFmtId="0" fontId="15" fillId="0" borderId="0" xfId="0" applyFont="1" applyFill="1" applyAlignment="1">
      <alignment horizontal="center" vertical="center"/>
    </xf>
    <xf numFmtId="0" fontId="16" fillId="0" borderId="1" xfId="0" applyFont="1" applyFill="1" applyBorder="1" applyAlignment="1">
      <alignment horizontal="left" vertical="top" wrapText="1"/>
    </xf>
    <xf numFmtId="0" fontId="35" fillId="0" borderId="1" xfId="0" applyFont="1" applyFill="1" applyBorder="1" applyAlignment="1">
      <alignment horizontal="justify" vertical="top" wrapText="1"/>
    </xf>
    <xf numFmtId="2" fontId="10" fillId="0" borderId="1" xfId="0" applyNumberFormat="1" applyFont="1" applyFill="1" applyBorder="1" applyAlignment="1">
      <alignment horizontal="center" wrapText="1"/>
    </xf>
    <xf numFmtId="2" fontId="38" fillId="0" borderId="1" xfId="0" applyNumberFormat="1" applyFont="1" applyFill="1" applyBorder="1" applyAlignment="1">
      <alignment horizontal="center"/>
    </xf>
    <xf numFmtId="2" fontId="11" fillId="0" borderId="1" xfId="0" applyNumberFormat="1" applyFont="1" applyFill="1" applyBorder="1" applyAlignment="1">
      <alignment horizontal="center" wrapText="1"/>
    </xf>
    <xf numFmtId="0" fontId="0" fillId="0" borderId="0" xfId="0" applyFill="1"/>
    <xf numFmtId="0" fontId="10" fillId="0" borderId="1" xfId="0" applyFont="1" applyFill="1" applyBorder="1" applyAlignment="1">
      <alignment wrapText="1"/>
    </xf>
    <xf numFmtId="0" fontId="10" fillId="0" borderId="1" xfId="0" applyFont="1" applyFill="1" applyBorder="1" applyAlignment="1">
      <alignment horizontal="center" wrapText="1"/>
    </xf>
    <xf numFmtId="0" fontId="18" fillId="0" borderId="1" xfId="0" applyFont="1" applyFill="1" applyBorder="1" applyAlignment="1">
      <alignment horizontal="center" wrapText="1"/>
    </xf>
    <xf numFmtId="2" fontId="10" fillId="0" borderId="1" xfId="0" applyNumberFormat="1" applyFont="1" applyFill="1" applyBorder="1" applyAlignment="1">
      <alignment wrapText="1"/>
    </xf>
    <xf numFmtId="2" fontId="18" fillId="0" borderId="1" xfId="0" applyNumberFormat="1" applyFont="1" applyFill="1" applyBorder="1" applyAlignment="1">
      <alignment horizontal="center" wrapText="1"/>
    </xf>
    <xf numFmtId="165" fontId="10" fillId="0" borderId="1" xfId="0" applyNumberFormat="1" applyFont="1" applyFill="1" applyBorder="1" applyAlignment="1">
      <alignment horizontal="center" wrapText="1"/>
    </xf>
    <xf numFmtId="165" fontId="10" fillId="0" borderId="1" xfId="0" applyNumberFormat="1" applyFont="1" applyFill="1" applyBorder="1" applyAlignment="1">
      <alignment horizontal="center" vertical="center" wrapText="1"/>
    </xf>
    <xf numFmtId="2" fontId="35" fillId="0" borderId="1" xfId="0" applyNumberFormat="1" applyFont="1" applyFill="1" applyBorder="1" applyAlignment="1">
      <alignment horizontal="center"/>
    </xf>
    <xf numFmtId="0" fontId="15" fillId="0" borderId="0" xfId="0" applyFont="1" applyFill="1" applyAlignment="1">
      <alignment vertical="center"/>
    </xf>
    <xf numFmtId="0" fontId="20" fillId="0" borderId="1" xfId="0" applyFont="1" applyFill="1" applyBorder="1" applyAlignment="1">
      <alignment horizontal="center" vertical="top" wrapText="1"/>
    </xf>
    <xf numFmtId="0" fontId="69" fillId="0" borderId="0" xfId="0" applyFont="1" applyFill="1"/>
    <xf numFmtId="0" fontId="60" fillId="0" borderId="1" xfId="0" applyFont="1" applyFill="1" applyBorder="1"/>
    <xf numFmtId="0" fontId="20" fillId="0" borderId="1" xfId="0" applyFont="1" applyFill="1" applyBorder="1" applyAlignment="1">
      <alignment horizontal="center" vertical="center" wrapText="1"/>
    </xf>
    <xf numFmtId="0" fontId="10" fillId="0" borderId="1" xfId="0" applyFont="1" applyFill="1" applyBorder="1" applyAlignment="1"/>
    <xf numFmtId="0" fontId="10" fillId="0" borderId="0" xfId="0" applyFont="1" applyFill="1"/>
    <xf numFmtId="166" fontId="10" fillId="0" borderId="1" xfId="0" applyNumberFormat="1" applyFont="1" applyFill="1" applyBorder="1" applyAlignment="1">
      <alignment horizontal="center" vertical="center" wrapText="1"/>
    </xf>
    <xf numFmtId="2" fontId="18" fillId="0" borderId="1" xfId="0" applyNumberFormat="1" applyFont="1" applyFill="1" applyBorder="1" applyAlignment="1">
      <alignment horizontal="center"/>
    </xf>
    <xf numFmtId="0" fontId="10" fillId="0" borderId="1" xfId="9" applyFont="1" applyFill="1" applyBorder="1" applyAlignment="1">
      <alignment horizontal="center" vertical="center"/>
    </xf>
    <xf numFmtId="0" fontId="10" fillId="0" borderId="1" xfId="9" applyFont="1" applyFill="1" applyBorder="1" applyAlignment="1">
      <alignment horizontal="left" vertical="top" wrapText="1"/>
    </xf>
    <xf numFmtId="0" fontId="10" fillId="0" borderId="1" xfId="9" applyFont="1" applyFill="1" applyBorder="1" applyAlignment="1">
      <alignment horizontal="center"/>
    </xf>
    <xf numFmtId="2" fontId="10" fillId="0" borderId="1" xfId="9" applyNumberFormat="1" applyFont="1" applyFill="1" applyBorder="1" applyAlignment="1">
      <alignment horizontal="center"/>
    </xf>
    <xf numFmtId="2" fontId="11" fillId="0" borderId="1" xfId="9" applyNumberFormat="1" applyFont="1" applyFill="1" applyBorder="1" applyAlignment="1">
      <alignment horizontal="center" vertical="center"/>
    </xf>
    <xf numFmtId="2" fontId="10" fillId="0" borderId="1" xfId="9" applyNumberFormat="1" applyFont="1" applyFill="1" applyBorder="1" applyAlignment="1">
      <alignment horizontal="center" vertical="center"/>
    </xf>
    <xf numFmtId="0" fontId="10" fillId="0" borderId="1" xfId="9" applyFont="1" applyFill="1" applyBorder="1" applyAlignment="1">
      <alignment horizontal="left" vertical="top"/>
    </xf>
    <xf numFmtId="0" fontId="10" fillId="0" borderId="1" xfId="0" applyFont="1" applyFill="1" applyBorder="1" applyAlignment="1">
      <alignment horizontal="center" vertical="center"/>
    </xf>
    <xf numFmtId="0" fontId="10" fillId="0" borderId="1" xfId="0" applyFont="1" applyFill="1" applyBorder="1" applyAlignment="1">
      <alignment horizontal="center"/>
    </xf>
    <xf numFmtId="2" fontId="10" fillId="0" borderId="1" xfId="0" applyNumberFormat="1" applyFont="1" applyFill="1" applyBorder="1" applyAlignment="1">
      <alignment horizontal="center"/>
    </xf>
    <xf numFmtId="0" fontId="10" fillId="0" borderId="1" xfId="9" applyFont="1" applyFill="1" applyBorder="1" applyAlignment="1">
      <alignment vertical="top" wrapText="1"/>
    </xf>
    <xf numFmtId="166" fontId="11" fillId="0" borderId="1" xfId="0" applyNumberFormat="1" applyFont="1" applyFill="1" applyBorder="1" applyAlignment="1">
      <alignment horizontal="center" vertical="center"/>
    </xf>
    <xf numFmtId="2" fontId="10" fillId="0" borderId="1" xfId="0" applyNumberFormat="1" applyFont="1" applyFill="1" applyBorder="1" applyAlignment="1">
      <alignment horizontal="center" vertical="center"/>
    </xf>
    <xf numFmtId="0" fontId="10" fillId="0" borderId="1" xfId="10" applyFont="1" applyFill="1" applyBorder="1" applyAlignment="1">
      <alignment horizontal="center" vertical="top"/>
    </xf>
    <xf numFmtId="0" fontId="10" fillId="0" borderId="1" xfId="10" applyFont="1" applyFill="1" applyBorder="1" applyAlignment="1">
      <alignment horizontal="left" vertical="top" wrapText="1"/>
    </xf>
    <xf numFmtId="0" fontId="10" fillId="0" borderId="1" xfId="10" applyFont="1" applyFill="1" applyBorder="1" applyAlignment="1">
      <alignment horizontal="center"/>
    </xf>
    <xf numFmtId="2" fontId="10" fillId="0" borderId="1" xfId="10" applyNumberFormat="1" applyFont="1" applyFill="1" applyBorder="1" applyAlignment="1">
      <alignment horizontal="center"/>
    </xf>
    <xf numFmtId="0" fontId="10" fillId="0" borderId="1" xfId="13" applyFont="1" applyFill="1" applyBorder="1" applyAlignment="1">
      <alignment horizontal="center" vertical="center"/>
    </xf>
    <xf numFmtId="0" fontId="10" fillId="0" borderId="1" xfId="13" applyFont="1" applyFill="1" applyBorder="1" applyAlignment="1">
      <alignment horizontal="left" vertical="top" wrapText="1"/>
    </xf>
    <xf numFmtId="0" fontId="10" fillId="0" borderId="1" xfId="13" applyFont="1" applyFill="1" applyBorder="1" applyAlignment="1">
      <alignment horizontal="center"/>
    </xf>
    <xf numFmtId="2" fontId="10" fillId="0" borderId="1" xfId="13" applyNumberFormat="1" applyFont="1" applyFill="1" applyBorder="1" applyAlignment="1">
      <alignment horizontal="center"/>
    </xf>
    <xf numFmtId="0" fontId="10" fillId="0" borderId="1" xfId="14" applyFont="1" applyFill="1" applyBorder="1" applyAlignment="1">
      <alignment horizontal="center" vertical="center"/>
    </xf>
    <xf numFmtId="0" fontId="10" fillId="0" borderId="1" xfId="14" applyFont="1" applyFill="1" applyBorder="1" applyAlignment="1">
      <alignment horizontal="left" vertical="top" wrapText="1"/>
    </xf>
    <xf numFmtId="0" fontId="10" fillId="0" borderId="1" xfId="14" applyFont="1" applyFill="1" applyBorder="1" applyAlignment="1">
      <alignment horizontal="center"/>
    </xf>
    <xf numFmtId="2" fontId="10" fillId="0" borderId="1" xfId="14" applyNumberFormat="1" applyFont="1" applyFill="1" applyBorder="1" applyAlignment="1">
      <alignment horizontal="center"/>
    </xf>
    <xf numFmtId="2" fontId="10" fillId="0" borderId="1" xfId="14" applyNumberFormat="1" applyFont="1" applyFill="1" applyBorder="1" applyAlignment="1">
      <alignment horizontal="center" vertical="center"/>
    </xf>
    <xf numFmtId="0" fontId="10" fillId="0" borderId="1" xfId="15" applyFont="1" applyFill="1" applyBorder="1" applyAlignment="1">
      <alignment horizontal="center" vertical="center"/>
    </xf>
    <xf numFmtId="0" fontId="10" fillId="0" borderId="1" xfId="15" applyFont="1" applyFill="1" applyBorder="1" applyAlignment="1">
      <alignment horizontal="left" vertical="top" wrapText="1"/>
    </xf>
    <xf numFmtId="0" fontId="10" fillId="0" borderId="1" xfId="15" applyFont="1" applyFill="1" applyBorder="1" applyAlignment="1">
      <alignment horizontal="center"/>
    </xf>
    <xf numFmtId="2" fontId="10" fillId="0" borderId="1" xfId="15" applyNumberFormat="1" applyFont="1" applyFill="1" applyBorder="1" applyAlignment="1">
      <alignment horizontal="center"/>
    </xf>
    <xf numFmtId="0" fontId="11" fillId="0" borderId="1" xfId="15" applyFont="1" applyFill="1" applyBorder="1" applyAlignment="1">
      <alignment horizontal="center" vertical="center"/>
    </xf>
    <xf numFmtId="2" fontId="11" fillId="0" borderId="1" xfId="15" applyNumberFormat="1" applyFont="1" applyFill="1" applyBorder="1" applyAlignment="1">
      <alignment horizontal="center" vertical="center"/>
    </xf>
    <xf numFmtId="0" fontId="60" fillId="0" borderId="1" xfId="15" applyFont="1" applyFill="1" applyBorder="1" applyAlignment="1">
      <alignment horizontal="center" vertical="center"/>
    </xf>
    <xf numFmtId="0" fontId="60" fillId="0" borderId="1" xfId="15" applyFont="1" applyFill="1" applyBorder="1" applyAlignment="1">
      <alignment horizontal="left" vertical="top" wrapText="1"/>
    </xf>
    <xf numFmtId="2" fontId="60" fillId="0" borderId="1" xfId="15" applyNumberFormat="1" applyFont="1" applyFill="1" applyBorder="1" applyAlignment="1">
      <alignment horizontal="center"/>
    </xf>
    <xf numFmtId="0" fontId="59" fillId="0" borderId="1" xfId="15" applyFont="1" applyFill="1" applyBorder="1" applyAlignment="1">
      <alignment horizontal="center" vertical="center"/>
    </xf>
    <xf numFmtId="2" fontId="59" fillId="0" borderId="1" xfId="15" applyNumberFormat="1" applyFont="1" applyFill="1" applyBorder="1" applyAlignment="1">
      <alignment horizontal="center" vertical="center"/>
    </xf>
    <xf numFmtId="0" fontId="11" fillId="0" borderId="1" xfId="15" applyFont="1" applyFill="1" applyBorder="1" applyAlignment="1">
      <alignment horizontal="left" vertical="top" wrapText="1"/>
    </xf>
    <xf numFmtId="2" fontId="12" fillId="0" borderId="1" xfId="0" applyNumberFormat="1" applyFont="1" applyFill="1" applyBorder="1" applyAlignment="1">
      <alignment horizontal="center"/>
    </xf>
    <xf numFmtId="0" fontId="63" fillId="0" borderId="0" xfId="0" applyFont="1" applyFill="1" applyAlignment="1">
      <alignment vertical="top"/>
    </xf>
    <xf numFmtId="0" fontId="35" fillId="0" borderId="0" xfId="0" applyFont="1" applyFill="1"/>
    <xf numFmtId="0" fontId="69" fillId="0" borderId="0" xfId="0" applyFont="1" applyFill="1" applyAlignment="1"/>
    <xf numFmtId="0" fontId="12" fillId="0" borderId="0" xfId="0" applyFont="1" applyFill="1" applyAlignment="1">
      <alignment horizontal="center" wrapText="1"/>
    </xf>
    <xf numFmtId="0" fontId="32" fillId="0" borderId="0" xfId="0" applyFont="1" applyFill="1" applyAlignment="1">
      <alignment wrapText="1"/>
    </xf>
    <xf numFmtId="0" fontId="12" fillId="0" borderId="0" xfId="0" applyFont="1" applyFill="1" applyAlignment="1">
      <alignment wrapText="1"/>
    </xf>
    <xf numFmtId="0" fontId="15" fillId="0" borderId="0" xfId="0" applyFont="1" applyFill="1" applyAlignment="1">
      <alignment wrapText="1"/>
    </xf>
    <xf numFmtId="0" fontId="69" fillId="0" borderId="0" xfId="0" applyFont="1" applyFill="1" applyAlignment="1">
      <alignment horizontal="center"/>
    </xf>
    <xf numFmtId="0" fontId="78" fillId="0" borderId="1" xfId="0" applyFont="1" applyFill="1" applyBorder="1" applyAlignment="1">
      <alignment horizontal="center" vertical="top" wrapText="1"/>
    </xf>
    <xf numFmtId="0" fontId="63" fillId="0" borderId="1" xfId="0" applyFont="1" applyFill="1" applyBorder="1" applyAlignment="1">
      <alignment horizontal="left" vertical="top" wrapText="1"/>
    </xf>
    <xf numFmtId="0" fontId="35" fillId="0" borderId="0" xfId="0" applyFont="1" applyFill="1" applyAlignment="1">
      <alignment vertical="top"/>
    </xf>
    <xf numFmtId="165" fontId="12" fillId="0" borderId="0" xfId="0" applyNumberFormat="1" applyFont="1" applyFill="1" applyAlignment="1">
      <alignment vertical="top"/>
    </xf>
    <xf numFmtId="0" fontId="12" fillId="0" borderId="0" xfId="0" applyFont="1" applyFill="1" applyAlignment="1">
      <alignment vertical="top" wrapText="1"/>
    </xf>
    <xf numFmtId="165" fontId="69" fillId="0" borderId="0" xfId="0" applyNumberFormat="1" applyFont="1" applyFill="1" applyAlignment="1">
      <alignment vertical="top"/>
    </xf>
    <xf numFmtId="2" fontId="15" fillId="0" borderId="1" xfId="0" applyNumberFormat="1" applyFont="1" applyFill="1" applyBorder="1" applyAlignment="1">
      <alignment horizontal="center" vertical="center"/>
    </xf>
    <xf numFmtId="0" fontId="59" fillId="0" borderId="0" xfId="0" applyFont="1" applyFill="1" applyAlignment="1">
      <alignment horizontal="center" vertical="center"/>
    </xf>
    <xf numFmtId="166" fontId="9" fillId="0" borderId="1" xfId="0" applyNumberFormat="1" applyFont="1" applyFill="1" applyBorder="1" applyAlignment="1">
      <alignment horizontal="center" wrapText="1"/>
    </xf>
    <xf numFmtId="1" fontId="70" fillId="0" borderId="1" xfId="0" applyNumberFormat="1" applyFont="1" applyFill="1" applyBorder="1" applyAlignment="1">
      <alignment horizontal="center"/>
    </xf>
    <xf numFmtId="0" fontId="76" fillId="0" borderId="20" xfId="0" applyFont="1" applyFill="1" applyBorder="1" applyAlignment="1">
      <alignment horizontal="right" vertical="center"/>
    </xf>
    <xf numFmtId="0" fontId="78" fillId="0" borderId="0" xfId="0" applyFont="1" applyFill="1" applyBorder="1" applyAlignment="1">
      <alignment horizontal="center" wrapText="1"/>
    </xf>
    <xf numFmtId="1" fontId="75" fillId="0" borderId="19" xfId="0" applyNumberFormat="1" applyFont="1" applyFill="1" applyBorder="1" applyAlignment="1">
      <alignment horizontal="center"/>
    </xf>
    <xf numFmtId="0" fontId="79" fillId="0" borderId="1" xfId="0" applyFont="1" applyFill="1" applyBorder="1" applyAlignment="1"/>
    <xf numFmtId="0" fontId="79" fillId="0" borderId="1" xfId="0" applyFont="1" applyFill="1" applyBorder="1" applyAlignment="1">
      <alignment vertical="center"/>
    </xf>
    <xf numFmtId="2" fontId="9" fillId="0" borderId="1" xfId="0" applyNumberFormat="1" applyFont="1" applyFill="1" applyBorder="1" applyAlignment="1">
      <alignment horizontal="center" vertical="center"/>
    </xf>
    <xf numFmtId="2" fontId="12" fillId="0" borderId="1" xfId="0" applyNumberFormat="1" applyFont="1" applyFill="1" applyBorder="1" applyAlignment="1">
      <alignment horizontal="center" vertical="top"/>
    </xf>
    <xf numFmtId="2" fontId="26"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2" fontId="13" fillId="0" borderId="1" xfId="0" applyNumberFormat="1" applyFont="1" applyFill="1" applyBorder="1" applyAlignment="1">
      <alignment horizontal="center"/>
    </xf>
    <xf numFmtId="2" fontId="13" fillId="0" borderId="1" xfId="0" applyNumberFormat="1" applyFont="1" applyFill="1" applyBorder="1" applyAlignment="1">
      <alignment horizontal="center" vertical="center"/>
    </xf>
    <xf numFmtId="0" fontId="15" fillId="0" borderId="1" xfId="0" applyFont="1" applyFill="1" applyBorder="1" applyAlignment="1">
      <alignment horizontal="center"/>
    </xf>
    <xf numFmtId="2" fontId="16" fillId="0" borderId="1" xfId="0" applyNumberFormat="1" applyFont="1" applyFill="1" applyBorder="1" applyAlignment="1">
      <alignment horizontal="center" vertical="center" wrapText="1"/>
    </xf>
    <xf numFmtId="0" fontId="15" fillId="0" borderId="1" xfId="0" applyFont="1" applyFill="1" applyBorder="1" applyAlignment="1"/>
    <xf numFmtId="0" fontId="69" fillId="0" borderId="1" xfId="0" applyFont="1" applyFill="1" applyBorder="1" applyAlignment="1"/>
    <xf numFmtId="2" fontId="16" fillId="0" borderId="1" xfId="0" applyNumberFormat="1" applyFont="1" applyFill="1" applyBorder="1" applyAlignment="1">
      <alignment horizontal="center" wrapText="1"/>
    </xf>
    <xf numFmtId="0" fontId="60" fillId="0" borderId="1" xfId="0" applyFont="1" applyFill="1" applyBorder="1" applyAlignment="1"/>
    <xf numFmtId="2" fontId="16" fillId="0" borderId="1" xfId="0" applyNumberFormat="1" applyFont="1" applyFill="1" applyBorder="1" applyAlignment="1">
      <alignment horizontal="center" vertical="center"/>
    </xf>
    <xf numFmtId="0" fontId="10" fillId="0" borderId="1" xfId="0" applyFont="1" applyFill="1" applyBorder="1"/>
    <xf numFmtId="2" fontId="11" fillId="0" borderId="1" xfId="11" applyNumberFormat="1" applyFont="1" applyFill="1" applyBorder="1" applyAlignment="1"/>
    <xf numFmtId="2" fontId="11" fillId="0" borderId="1" xfId="12" applyNumberFormat="1" applyFont="1" applyFill="1" applyBorder="1"/>
    <xf numFmtId="2" fontId="19" fillId="0" borderId="10" xfId="0" applyNumberFormat="1" applyFont="1" applyBorder="1" applyAlignment="1">
      <alignment vertical="center" wrapText="1"/>
    </xf>
    <xf numFmtId="0" fontId="76" fillId="4" borderId="20" xfId="0" applyFont="1" applyFill="1" applyBorder="1" applyAlignment="1">
      <alignment horizontal="center" vertical="center" wrapText="1"/>
    </xf>
    <xf numFmtId="2" fontId="19" fillId="4" borderId="3" xfId="0" applyNumberFormat="1" applyFont="1" applyFill="1" applyBorder="1" applyAlignment="1">
      <alignment vertical="center" wrapText="1"/>
    </xf>
    <xf numFmtId="0" fontId="57" fillId="4" borderId="9" xfId="0" applyFont="1" applyFill="1" applyBorder="1" applyAlignment="1">
      <alignment horizontal="center" vertical="center"/>
    </xf>
    <xf numFmtId="0" fontId="57" fillId="4" borderId="0" xfId="0" applyFont="1" applyFill="1" applyBorder="1" applyAlignment="1">
      <alignment horizontal="center" vertical="center"/>
    </xf>
    <xf numFmtId="2" fontId="9" fillId="4" borderId="3" xfId="0" applyNumberFormat="1" applyFont="1" applyFill="1" applyBorder="1" applyAlignment="1">
      <alignment vertical="center" wrapText="1"/>
    </xf>
    <xf numFmtId="0" fontId="77" fillId="4" borderId="1" xfId="0" applyFont="1" applyFill="1" applyBorder="1" applyAlignment="1">
      <alignment horizontal="center" vertical="center" wrapText="1"/>
    </xf>
    <xf numFmtId="0" fontId="70" fillId="4" borderId="1" xfId="0" applyFont="1" applyFill="1" applyBorder="1" applyAlignment="1">
      <alignment horizontal="center" vertical="center" wrapText="1"/>
    </xf>
    <xf numFmtId="0" fontId="69" fillId="4" borderId="1" xfId="0" applyFont="1" applyFill="1" applyBorder="1" applyAlignment="1">
      <alignment horizontal="center" vertical="center" wrapText="1"/>
    </xf>
    <xf numFmtId="0" fontId="69" fillId="4" borderId="1" xfId="0" applyFont="1" applyFill="1" applyBorder="1" applyAlignment="1">
      <alignment horizontal="right" vertical="center" wrapText="1"/>
    </xf>
    <xf numFmtId="0" fontId="70" fillId="4" borderId="0" xfId="0" applyFont="1" applyFill="1" applyBorder="1" applyAlignment="1">
      <alignment horizontal="center" vertical="center" wrapText="1"/>
    </xf>
    <xf numFmtId="0" fontId="0" fillId="4" borderId="1" xfId="0" applyFill="1" applyBorder="1" applyAlignment="1">
      <alignment vertical="center"/>
    </xf>
    <xf numFmtId="0" fontId="0" fillId="4" borderId="0" xfId="0" applyFill="1" applyAlignment="1">
      <alignment horizontal="center" vertical="center"/>
    </xf>
    <xf numFmtId="0" fontId="0" fillId="4" borderId="0" xfId="0" applyFill="1" applyAlignment="1">
      <alignment vertical="center"/>
    </xf>
    <xf numFmtId="2" fontId="12" fillId="4" borderId="1" xfId="0" applyNumberFormat="1" applyFont="1" applyFill="1" applyBorder="1" applyAlignment="1">
      <alignment horizontal="center" vertical="center"/>
    </xf>
    <xf numFmtId="2" fontId="12" fillId="4" borderId="19" xfId="0" applyNumberFormat="1" applyFont="1" applyFill="1" applyBorder="1" applyAlignment="1">
      <alignment horizontal="center" vertical="center"/>
    </xf>
    <xf numFmtId="1" fontId="75" fillId="4" borderId="19" xfId="0" applyNumberFormat="1" applyFont="1" applyFill="1" applyBorder="1" applyAlignment="1">
      <alignment horizontal="center" vertical="center"/>
    </xf>
    <xf numFmtId="1" fontId="12" fillId="4" borderId="1" xfId="0" applyNumberFormat="1" applyFont="1" applyFill="1" applyBorder="1" applyAlignment="1">
      <alignment horizontal="center" vertical="center"/>
    </xf>
    <xf numFmtId="0" fontId="59" fillId="4" borderId="1" xfId="0" applyFont="1" applyFill="1" applyBorder="1" applyAlignment="1">
      <alignment horizontal="center" vertical="center"/>
    </xf>
    <xf numFmtId="0" fontId="59" fillId="4" borderId="0" xfId="0" applyFont="1" applyFill="1" applyAlignment="1">
      <alignment horizontal="center" vertical="center"/>
    </xf>
    <xf numFmtId="165" fontId="19" fillId="0" borderId="1" xfId="0" applyNumberFormat="1" applyFont="1" applyFill="1" applyBorder="1" applyAlignment="1">
      <alignment horizontal="center" vertical="center" wrapText="1"/>
    </xf>
    <xf numFmtId="1" fontId="75" fillId="0" borderId="1" xfId="0" applyNumberFormat="1" applyFont="1" applyFill="1" applyBorder="1" applyAlignment="1">
      <alignment horizontal="center" vertical="center"/>
    </xf>
    <xf numFmtId="0" fontId="58" fillId="0" borderId="14" xfId="0" applyFont="1" applyFill="1" applyBorder="1" applyAlignment="1">
      <alignment horizontal="center" vertical="center"/>
    </xf>
    <xf numFmtId="2" fontId="75" fillId="0" borderId="19" xfId="0" applyNumberFormat="1" applyFont="1" applyFill="1" applyBorder="1" applyAlignment="1">
      <alignment horizontal="center"/>
    </xf>
    <xf numFmtId="2" fontId="75" fillId="0" borderId="19" xfId="0" applyNumberFormat="1" applyFont="1" applyFill="1" applyBorder="1" applyAlignment="1">
      <alignment horizontal="center" vertical="center"/>
    </xf>
    <xf numFmtId="0" fontId="58" fillId="0" borderId="19" xfId="0" applyFont="1" applyFill="1" applyBorder="1" applyAlignment="1">
      <alignment horizontal="center" vertical="center"/>
    </xf>
    <xf numFmtId="0" fontId="58" fillId="0" borderId="20" xfId="0" applyFont="1" applyFill="1" applyBorder="1" applyAlignment="1">
      <alignment horizontal="center" vertical="center"/>
    </xf>
    <xf numFmtId="0" fontId="58" fillId="0" borderId="14" xfId="0" applyFont="1" applyFill="1" applyBorder="1" applyAlignment="1">
      <alignment horizontal="center" vertical="center"/>
    </xf>
    <xf numFmtId="0" fontId="73" fillId="0" borderId="0" xfId="0" applyFont="1" applyFill="1" applyAlignment="1">
      <alignment horizontal="left" vertical="center"/>
    </xf>
    <xf numFmtId="0" fontId="76" fillId="0" borderId="19" xfId="0" applyFont="1" applyFill="1" applyBorder="1" applyAlignment="1">
      <alignment horizontal="center" vertical="center" wrapText="1"/>
    </xf>
    <xf numFmtId="0" fontId="76" fillId="0" borderId="20" xfId="0" applyFont="1" applyFill="1" applyBorder="1" applyAlignment="1">
      <alignment horizontal="center" vertical="center" wrapText="1"/>
    </xf>
    <xf numFmtId="0" fontId="76" fillId="0" borderId="19" xfId="0" applyFont="1" applyFill="1" applyBorder="1" applyAlignment="1">
      <alignment horizontal="right" vertical="center"/>
    </xf>
    <xf numFmtId="0" fontId="76" fillId="0" borderId="20" xfId="0" applyFont="1" applyFill="1" applyBorder="1" applyAlignment="1">
      <alignment horizontal="right" vertical="center"/>
    </xf>
    <xf numFmtId="15" fontId="9" fillId="4" borderId="19" xfId="0" applyNumberFormat="1" applyFont="1" applyFill="1" applyBorder="1" applyAlignment="1">
      <alignment horizontal="center" vertical="center" wrapText="1"/>
    </xf>
    <xf numFmtId="15" fontId="9" fillId="4" borderId="14" xfId="0" applyNumberFormat="1" applyFont="1" applyFill="1" applyBorder="1" applyAlignment="1">
      <alignment horizontal="center" vertical="center" wrapText="1"/>
    </xf>
    <xf numFmtId="15" fontId="9" fillId="4" borderId="19" xfId="0" applyNumberFormat="1" applyFont="1" applyFill="1" applyBorder="1" applyAlignment="1">
      <alignment horizontal="center" vertical="center"/>
    </xf>
    <xf numFmtId="15" fontId="9" fillId="4" borderId="14" xfId="0" applyNumberFormat="1" applyFont="1" applyFill="1" applyBorder="1" applyAlignment="1">
      <alignment horizontal="center" vertical="center"/>
    </xf>
    <xf numFmtId="0" fontId="58" fillId="4" borderId="19" xfId="0" applyFont="1" applyFill="1" applyBorder="1" applyAlignment="1">
      <alignment horizontal="center" vertical="center"/>
    </xf>
    <xf numFmtId="0" fontId="58" fillId="4" borderId="20" xfId="0" applyFont="1" applyFill="1" applyBorder="1" applyAlignment="1">
      <alignment horizontal="center" vertical="center"/>
    </xf>
    <xf numFmtId="0" fontId="58" fillId="4" borderId="14" xfId="0" applyFont="1" applyFill="1" applyBorder="1" applyAlignment="1">
      <alignment horizontal="center" vertical="center"/>
    </xf>
    <xf numFmtId="0" fontId="81" fillId="0" borderId="21" xfId="0" applyFont="1" applyFill="1" applyBorder="1" applyAlignment="1">
      <alignment horizontal="center" vertical="center" wrapText="1"/>
    </xf>
    <xf numFmtId="0" fontId="81" fillId="0" borderId="0" xfId="0" applyFont="1" applyFill="1" applyBorder="1" applyAlignment="1">
      <alignment horizontal="center" vertical="center" wrapText="1"/>
    </xf>
    <xf numFmtId="15" fontId="9" fillId="4" borderId="20" xfId="0" applyNumberFormat="1" applyFont="1" applyFill="1" applyBorder="1" applyAlignment="1">
      <alignment horizontal="center" vertical="center"/>
    </xf>
    <xf numFmtId="0" fontId="18" fillId="2" borderId="1" xfId="0" applyFont="1" applyFill="1" applyBorder="1" applyAlignment="1">
      <alignment horizontal="center" vertical="top" wrapText="1"/>
    </xf>
    <xf numFmtId="0" fontId="23" fillId="0" borderId="8" xfId="0" applyFont="1" applyBorder="1" applyAlignment="1">
      <alignment horizontal="center"/>
    </xf>
    <xf numFmtId="0" fontId="26" fillId="0" borderId="0" xfId="0" applyFont="1" applyAlignment="1">
      <alignment horizontal="center" vertical="top" wrapText="1"/>
    </xf>
    <xf numFmtId="0" fontId="32" fillId="0" borderId="0" xfId="0" applyFont="1" applyAlignment="1">
      <alignment horizontal="center" vertical="top" wrapText="1"/>
    </xf>
    <xf numFmtId="0" fontId="5" fillId="0" borderId="1" xfId="0" applyFont="1" applyBorder="1" applyAlignment="1">
      <alignment horizontal="center" vertical="top" wrapText="1"/>
    </xf>
    <xf numFmtId="0" fontId="2"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0" fontId="65" fillId="0" borderId="17" xfId="0" applyFont="1" applyBorder="1" applyAlignment="1">
      <alignment horizontal="center" vertical="center" wrapText="1"/>
    </xf>
    <xf numFmtId="0" fontId="65" fillId="0" borderId="15" xfId="0" applyFont="1" applyBorder="1" applyAlignment="1">
      <alignment horizontal="center" vertical="center" wrapText="1"/>
    </xf>
    <xf numFmtId="0" fontId="65" fillId="0" borderId="16" xfId="0" applyFont="1" applyBorder="1" applyAlignment="1">
      <alignment horizontal="center" vertical="center" wrapText="1"/>
    </xf>
    <xf numFmtId="0" fontId="64" fillId="0" borderId="12" xfId="0" applyFont="1" applyBorder="1" applyAlignment="1">
      <alignment horizontal="center" wrapText="1"/>
    </xf>
    <xf numFmtId="0" fontId="64" fillId="0" borderId="11" xfId="0" applyFont="1" applyBorder="1" applyAlignment="1">
      <alignment horizontal="center" wrapText="1"/>
    </xf>
    <xf numFmtId="0" fontId="64" fillId="0" borderId="13" xfId="0" applyFont="1" applyBorder="1" applyAlignment="1">
      <alignment horizontal="center" wrapText="1"/>
    </xf>
    <xf numFmtId="0" fontId="4" fillId="0" borderId="1" xfId="0" applyFont="1" applyBorder="1" applyAlignment="1">
      <alignment horizontal="center" vertical="center" wrapText="1"/>
    </xf>
    <xf numFmtId="0" fontId="33" fillId="0" borderId="11" xfId="0" applyFont="1" applyBorder="1" applyAlignment="1">
      <alignment horizontal="center" vertical="top" wrapText="1"/>
    </xf>
    <xf numFmtId="166" fontId="26" fillId="0" borderId="0" xfId="0" applyNumberFormat="1" applyFont="1" applyAlignment="1">
      <alignment horizontal="center" vertical="center" wrapText="1"/>
    </xf>
    <xf numFmtId="0" fontId="0" fillId="0" borderId="0" xfId="0" applyAlignment="1">
      <alignment horizontal="center"/>
    </xf>
    <xf numFmtId="0" fontId="0" fillId="0" borderId="15" xfId="0" applyBorder="1" applyAlignment="1">
      <alignment horizontal="center"/>
    </xf>
    <xf numFmtId="0" fontId="32" fillId="0" borderId="0" xfId="0" applyFont="1" applyAlignment="1">
      <alignment horizontal="center" vertical="center" wrapText="1"/>
    </xf>
    <xf numFmtId="0" fontId="32" fillId="0" borderId="0" xfId="0" applyFont="1" applyAlignment="1">
      <alignment horizontal="center" wrapText="1"/>
    </xf>
    <xf numFmtId="0" fontId="7" fillId="0" borderId="1" xfId="0" applyFont="1" applyBorder="1" applyAlignment="1">
      <alignment horizontal="center" vertical="center" textRotation="90" wrapText="1"/>
    </xf>
    <xf numFmtId="0" fontId="4" fillId="0" borderId="1" xfId="0" applyFont="1" applyBorder="1" applyAlignment="1">
      <alignment horizontal="center" vertical="top" wrapText="1"/>
    </xf>
    <xf numFmtId="0" fontId="32" fillId="0" borderId="8" xfId="0" applyFont="1" applyBorder="1" applyAlignment="1">
      <alignment horizontal="right"/>
    </xf>
    <xf numFmtId="2" fontId="22" fillId="0" borderId="9" xfId="0" applyNumberFormat="1" applyFont="1" applyBorder="1" applyAlignment="1">
      <alignment horizontal="left" wrapText="1"/>
    </xf>
    <xf numFmtId="0" fontId="0" fillId="0" borderId="1" xfId="0" applyBorder="1" applyAlignment="1">
      <alignment horizontal="center"/>
    </xf>
    <xf numFmtId="0" fontId="34" fillId="0" borderId="0" xfId="0" applyFont="1" applyAlignment="1">
      <alignment horizontal="center" vertical="center" wrapText="1"/>
    </xf>
    <xf numFmtId="0" fontId="18" fillId="0" borderId="1" xfId="0" applyFont="1" applyBorder="1" applyAlignment="1">
      <alignment horizontal="center" vertical="center" wrapText="1"/>
    </xf>
    <xf numFmtId="0" fontId="12" fillId="0" borderId="1" xfId="0" applyFont="1" applyFill="1" applyBorder="1" applyAlignment="1">
      <alignment horizontal="center" wrapText="1"/>
    </xf>
    <xf numFmtId="0" fontId="12" fillId="0" borderId="1" xfId="0" applyFont="1" applyFill="1" applyBorder="1" applyAlignment="1">
      <alignment horizontal="center" wrapText="1"/>
    </xf>
  </cellXfs>
  <cellStyles count="16">
    <cellStyle name="Comma 2" xfId="1"/>
    <cellStyle name="Currency 2" xfId="2"/>
    <cellStyle name="Hyperlink 2" xfId="3"/>
    <cellStyle name="Normal" xfId="0" builtinId="0"/>
    <cellStyle name="Normal 10" xfId="12"/>
    <cellStyle name="Normal 11" xfId="11"/>
    <cellStyle name="Normal 12" xfId="10"/>
    <cellStyle name="Normal 2" xfId="4"/>
    <cellStyle name="Normal 3" xfId="5"/>
    <cellStyle name="Normal 4" xfId="6"/>
    <cellStyle name="Normal 5" xfId="7"/>
    <cellStyle name="Normal 6" xfId="9"/>
    <cellStyle name="Normal 7" xfId="13"/>
    <cellStyle name="Normal 8" xfId="14"/>
    <cellStyle name="Normal 9" xfId="15"/>
    <cellStyle name="Normal_JAMGAON-SUNDERKERA-MADLOR-DAGNIA_Final_updated"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1327581</xdr:colOff>
      <xdr:row>77</xdr:row>
      <xdr:rowOff>197219</xdr:rowOff>
    </xdr:from>
    <xdr:to>
      <xdr:col>6</xdr:col>
      <xdr:colOff>0</xdr:colOff>
      <xdr:row>80</xdr:row>
      <xdr:rowOff>191897</xdr:rowOff>
    </xdr:to>
    <xdr:grpSp>
      <xdr:nvGrpSpPr>
        <xdr:cNvPr id="2" name="Group 1">
          <a:extLst>
            <a:ext uri="{FF2B5EF4-FFF2-40B4-BE49-F238E27FC236}">
              <a16:creationId xmlns:a16="http://schemas.microsoft.com/office/drawing/2014/main" xmlns="" id="{00000000-0008-0000-0F00-000002000000}"/>
            </a:ext>
          </a:extLst>
        </xdr:cNvPr>
        <xdr:cNvGrpSpPr/>
      </xdr:nvGrpSpPr>
      <xdr:grpSpPr>
        <a:xfrm>
          <a:off x="1432356" y="89179769"/>
          <a:ext cx="4158819" cy="594753"/>
          <a:chOff x="1643969" y="9296400"/>
          <a:chExt cx="4855443" cy="725581"/>
        </a:xfrm>
      </xdr:grpSpPr>
      <xdr:sp macro="" textlink="">
        <xdr:nvSpPr>
          <xdr:cNvPr id="4" name="Text Box 3">
            <a:extLst>
              <a:ext uri="{FF2B5EF4-FFF2-40B4-BE49-F238E27FC236}">
                <a16:creationId xmlns:a16="http://schemas.microsoft.com/office/drawing/2014/main" xmlns="" id="{00000000-0008-0000-0F00-000004000000}"/>
              </a:ext>
            </a:extLst>
          </xdr:cNvPr>
          <xdr:cNvSpPr txBox="1">
            <a:spLocks noChangeArrowheads="1"/>
          </xdr:cNvSpPr>
        </xdr:nvSpPr>
        <xdr:spPr bwMode="auto">
          <a:xfrm>
            <a:off x="1643969" y="9309357"/>
            <a:ext cx="2485069" cy="71262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900" b="0" i="0" strike="noStrike">
                <a:solidFill>
                  <a:srgbClr val="000000"/>
                </a:solidFill>
                <a:latin typeface="Arial Black"/>
              </a:rPr>
              <a:t>SUB-DIVISIONAL OFFICER</a:t>
            </a:r>
            <a:endParaRPr lang="en-US" sz="900" b="1" i="0" strike="noStrike">
              <a:solidFill>
                <a:srgbClr val="000000"/>
              </a:solidFill>
              <a:latin typeface="Arial"/>
              <a:cs typeface="Arial"/>
            </a:endParaRPr>
          </a:p>
          <a:p>
            <a:pPr algn="ctr" rtl="1">
              <a:defRPr sz="1000"/>
            </a:pPr>
            <a:r>
              <a:rPr lang="en-US" sz="900" b="1" i="0" strike="noStrike">
                <a:solidFill>
                  <a:srgbClr val="000000"/>
                </a:solidFill>
                <a:latin typeface="Arial"/>
                <a:cs typeface="Arial"/>
              </a:rPr>
              <a:t>P.W.D Sub-Div</a:t>
            </a:r>
            <a:r>
              <a:rPr lang="en-US" sz="900" b="1" i="0" strike="noStrike" baseline="0">
                <a:solidFill>
                  <a:srgbClr val="000000"/>
                </a:solidFill>
                <a:latin typeface="Arial"/>
                <a:cs typeface="Arial"/>
              </a:rPr>
              <a:t>  </a:t>
            </a:r>
            <a:r>
              <a:rPr lang="en-US" sz="900" b="1" i="0" strike="noStrike">
                <a:solidFill>
                  <a:srgbClr val="000000"/>
                </a:solidFill>
                <a:latin typeface="Arial"/>
                <a:cs typeface="Arial"/>
              </a:rPr>
              <a:t>Abhanpur</a:t>
            </a:r>
          </a:p>
        </xdr:txBody>
      </xdr:sp>
      <xdr:sp macro="" textlink="">
        <xdr:nvSpPr>
          <xdr:cNvPr id="5" name="Text Box 4">
            <a:extLst>
              <a:ext uri="{FF2B5EF4-FFF2-40B4-BE49-F238E27FC236}">
                <a16:creationId xmlns:a16="http://schemas.microsoft.com/office/drawing/2014/main" xmlns="" id="{00000000-0008-0000-0F00-000005000000}"/>
              </a:ext>
            </a:extLst>
          </xdr:cNvPr>
          <xdr:cNvSpPr txBox="1">
            <a:spLocks noChangeArrowheads="1"/>
          </xdr:cNvSpPr>
        </xdr:nvSpPr>
        <xdr:spPr bwMode="auto">
          <a:xfrm>
            <a:off x="4192758" y="9296400"/>
            <a:ext cx="2306654" cy="676700"/>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900" b="0" i="0" strike="noStrike">
                <a:solidFill>
                  <a:srgbClr val="000000"/>
                </a:solidFill>
                <a:latin typeface="Arial Black"/>
              </a:rPr>
              <a:t>EXECUTIVE ENGINEER</a:t>
            </a:r>
            <a:endParaRPr lang="en-US" sz="900" b="1" i="0" strike="noStrike">
              <a:solidFill>
                <a:srgbClr val="000000"/>
              </a:solidFill>
              <a:latin typeface="Arial"/>
              <a:cs typeface="Arial"/>
            </a:endParaRPr>
          </a:p>
          <a:p>
            <a:pPr algn="ctr" rtl="1">
              <a:defRPr sz="1000"/>
            </a:pPr>
            <a:r>
              <a:rPr lang="en-US" sz="900" b="1" i="0" strike="noStrike">
                <a:solidFill>
                  <a:srgbClr val="000000"/>
                </a:solidFill>
                <a:latin typeface="Arial"/>
                <a:cs typeface="Arial"/>
              </a:rPr>
              <a:t>P.W.D.Div. No.-3 Raipur,</a:t>
            </a:r>
          </a:p>
          <a:p>
            <a:pPr algn="ctr" rtl="1">
              <a:defRPr sz="1000"/>
            </a:pPr>
            <a:endParaRPr lang="en-US" sz="900" b="1" i="0" strike="noStrike" baseline="0">
              <a:solidFill>
                <a:srgbClr val="000000"/>
              </a:solidFill>
              <a:latin typeface="Arial"/>
              <a:cs typeface="Arial"/>
            </a:endParaRPr>
          </a:p>
          <a:p>
            <a:pPr algn="ctr" rtl="1">
              <a:defRPr sz="1000"/>
            </a:pPr>
            <a:endParaRPr lang="en-US" sz="900" b="1" i="0" strike="noStrike">
              <a:solidFill>
                <a:srgbClr val="000000"/>
              </a:solidFill>
              <a:latin typeface="Arial"/>
              <a:cs typeface="Arial"/>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706582</xdr:colOff>
      <xdr:row>105</xdr:row>
      <xdr:rowOff>540327</xdr:rowOff>
    </xdr:from>
    <xdr:to>
      <xdr:col>8</xdr:col>
      <xdr:colOff>692727</xdr:colOff>
      <xdr:row>107</xdr:row>
      <xdr:rowOff>124690</xdr:rowOff>
    </xdr:to>
    <xdr:grpSp>
      <xdr:nvGrpSpPr>
        <xdr:cNvPr id="2" name="Group 1">
          <a:extLst>
            <a:ext uri="{FF2B5EF4-FFF2-40B4-BE49-F238E27FC236}">
              <a16:creationId xmlns:a16="http://schemas.microsoft.com/office/drawing/2014/main" xmlns="" id="{F9C268BD-DE5F-4262-9882-018A209052C9}"/>
            </a:ext>
          </a:extLst>
        </xdr:cNvPr>
        <xdr:cNvGrpSpPr/>
      </xdr:nvGrpSpPr>
      <xdr:grpSpPr>
        <a:xfrm>
          <a:off x="1043421" y="95340054"/>
          <a:ext cx="4827442" cy="519545"/>
          <a:chOff x="1643969" y="9296400"/>
          <a:chExt cx="4855443" cy="725581"/>
        </a:xfrm>
      </xdr:grpSpPr>
      <xdr:sp macro="" textlink="">
        <xdr:nvSpPr>
          <xdr:cNvPr id="3" name="Text Box 3">
            <a:extLst>
              <a:ext uri="{FF2B5EF4-FFF2-40B4-BE49-F238E27FC236}">
                <a16:creationId xmlns:a16="http://schemas.microsoft.com/office/drawing/2014/main" xmlns="" id="{0BF8CD31-249E-9FBC-8494-67BB9063B676}"/>
              </a:ext>
            </a:extLst>
          </xdr:cNvPr>
          <xdr:cNvSpPr txBox="1">
            <a:spLocks noChangeArrowheads="1"/>
          </xdr:cNvSpPr>
        </xdr:nvSpPr>
        <xdr:spPr bwMode="auto">
          <a:xfrm>
            <a:off x="1643969" y="9309357"/>
            <a:ext cx="2485069" cy="71262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900" b="0" i="0" strike="noStrike">
                <a:solidFill>
                  <a:srgbClr val="000000"/>
                </a:solidFill>
                <a:latin typeface="Arial Black"/>
              </a:rPr>
              <a:t>SUB-DIVISIONAL OFFICER</a:t>
            </a:r>
            <a:endParaRPr lang="en-US" sz="900" b="1" i="0" strike="noStrike">
              <a:solidFill>
                <a:srgbClr val="000000"/>
              </a:solidFill>
              <a:latin typeface="Arial"/>
              <a:cs typeface="Arial"/>
            </a:endParaRPr>
          </a:p>
          <a:p>
            <a:pPr algn="ctr" rtl="1">
              <a:defRPr sz="1000"/>
            </a:pPr>
            <a:r>
              <a:rPr lang="en-US" sz="900" b="1" i="0" strike="noStrike">
                <a:solidFill>
                  <a:srgbClr val="000000"/>
                </a:solidFill>
                <a:latin typeface="Arial"/>
                <a:cs typeface="Arial"/>
              </a:rPr>
              <a:t>P.W.D Sub-Div</a:t>
            </a:r>
            <a:r>
              <a:rPr lang="en-US" sz="900" b="1" i="0" strike="noStrike" baseline="0">
                <a:solidFill>
                  <a:srgbClr val="000000"/>
                </a:solidFill>
                <a:latin typeface="Arial"/>
                <a:cs typeface="Arial"/>
              </a:rPr>
              <a:t>  </a:t>
            </a:r>
            <a:r>
              <a:rPr lang="en-US" sz="900" b="1" i="0" strike="noStrike">
                <a:solidFill>
                  <a:srgbClr val="000000"/>
                </a:solidFill>
                <a:latin typeface="Arial"/>
                <a:cs typeface="Arial"/>
              </a:rPr>
              <a:t>Abhanpur</a:t>
            </a:r>
          </a:p>
        </xdr:txBody>
      </xdr:sp>
      <xdr:sp macro="" textlink="">
        <xdr:nvSpPr>
          <xdr:cNvPr id="4" name="Text Box 4">
            <a:extLst>
              <a:ext uri="{FF2B5EF4-FFF2-40B4-BE49-F238E27FC236}">
                <a16:creationId xmlns:a16="http://schemas.microsoft.com/office/drawing/2014/main" xmlns="" id="{A857FB89-DB94-0EE3-5C79-82513199A7B8}"/>
              </a:ext>
            </a:extLst>
          </xdr:cNvPr>
          <xdr:cNvSpPr txBox="1">
            <a:spLocks noChangeArrowheads="1"/>
          </xdr:cNvSpPr>
        </xdr:nvSpPr>
        <xdr:spPr bwMode="auto">
          <a:xfrm>
            <a:off x="4192758" y="9296400"/>
            <a:ext cx="2306654" cy="676700"/>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900" b="0" i="0" strike="noStrike">
                <a:solidFill>
                  <a:srgbClr val="000000"/>
                </a:solidFill>
                <a:latin typeface="Arial Black"/>
              </a:rPr>
              <a:t>EXECUTIVE ENGINEER</a:t>
            </a:r>
            <a:endParaRPr lang="en-US" sz="900" b="1" i="0" strike="noStrike">
              <a:solidFill>
                <a:srgbClr val="000000"/>
              </a:solidFill>
              <a:latin typeface="Arial"/>
              <a:cs typeface="Arial"/>
            </a:endParaRPr>
          </a:p>
          <a:p>
            <a:pPr algn="ctr" rtl="1">
              <a:defRPr sz="1000"/>
            </a:pPr>
            <a:r>
              <a:rPr lang="en-US" sz="900" b="1" i="0" strike="noStrike">
                <a:solidFill>
                  <a:srgbClr val="000000"/>
                </a:solidFill>
                <a:latin typeface="Arial"/>
                <a:cs typeface="Arial"/>
              </a:rPr>
              <a:t>P.W.D.Div. No.-3 Raipur,</a:t>
            </a:r>
          </a:p>
          <a:p>
            <a:pPr algn="ctr" rtl="1">
              <a:defRPr sz="1000"/>
            </a:pPr>
            <a:endParaRPr lang="en-US" sz="900" b="1" i="0" strike="noStrike" baseline="0">
              <a:solidFill>
                <a:srgbClr val="000000"/>
              </a:solidFill>
              <a:latin typeface="Arial"/>
              <a:cs typeface="Arial"/>
            </a:endParaRPr>
          </a:p>
          <a:p>
            <a:pPr algn="ctr" rtl="1">
              <a:defRPr sz="1000"/>
            </a:pPr>
            <a:endParaRPr lang="en-US" sz="900" b="1"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34</xdr:row>
      <xdr:rowOff>10885</xdr:rowOff>
    </xdr:from>
    <xdr:to>
      <xdr:col>12</xdr:col>
      <xdr:colOff>250371</xdr:colOff>
      <xdr:row>36</xdr:row>
      <xdr:rowOff>163845</xdr:rowOff>
    </xdr:to>
    <xdr:grpSp>
      <xdr:nvGrpSpPr>
        <xdr:cNvPr id="2" name="Group 1">
          <a:extLst>
            <a:ext uri="{FF2B5EF4-FFF2-40B4-BE49-F238E27FC236}">
              <a16:creationId xmlns:a16="http://schemas.microsoft.com/office/drawing/2014/main" xmlns="" id="{00000000-0008-0000-1200-000002000000}"/>
            </a:ext>
          </a:extLst>
        </xdr:cNvPr>
        <xdr:cNvGrpSpPr/>
      </xdr:nvGrpSpPr>
      <xdr:grpSpPr>
        <a:xfrm>
          <a:off x="272143" y="24144514"/>
          <a:ext cx="6651171" cy="816988"/>
          <a:chOff x="0" y="9307448"/>
          <a:chExt cx="6166367" cy="829235"/>
        </a:xfrm>
      </xdr:grpSpPr>
      <xdr:sp macro="" textlink="">
        <xdr:nvSpPr>
          <xdr:cNvPr id="3" name="Text Box 2">
            <a:extLst>
              <a:ext uri="{FF2B5EF4-FFF2-40B4-BE49-F238E27FC236}">
                <a16:creationId xmlns:a16="http://schemas.microsoft.com/office/drawing/2014/main" xmlns="" id="{00000000-0008-0000-1200-000003000000}"/>
              </a:ext>
            </a:extLst>
          </xdr:cNvPr>
          <xdr:cNvSpPr txBox="1">
            <a:spLocks noChangeArrowheads="1"/>
          </xdr:cNvSpPr>
        </xdr:nvSpPr>
        <xdr:spPr bwMode="auto">
          <a:xfrm>
            <a:off x="0" y="9361184"/>
            <a:ext cx="1937080" cy="414618"/>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r>
              <a:rPr lang="en-US" sz="900" b="0" i="0" strike="noStrike">
                <a:solidFill>
                  <a:srgbClr val="000000"/>
                </a:solidFill>
                <a:latin typeface="Arial Black"/>
              </a:rPr>
              <a:t>SUB-ENGINEER</a:t>
            </a:r>
          </a:p>
        </xdr:txBody>
      </xdr:sp>
      <xdr:sp macro="" textlink="">
        <xdr:nvSpPr>
          <xdr:cNvPr id="4" name="Text Box 3">
            <a:extLst>
              <a:ext uri="{FF2B5EF4-FFF2-40B4-BE49-F238E27FC236}">
                <a16:creationId xmlns:a16="http://schemas.microsoft.com/office/drawing/2014/main" xmlns="" id="{00000000-0008-0000-1200-000004000000}"/>
              </a:ext>
            </a:extLst>
          </xdr:cNvPr>
          <xdr:cNvSpPr txBox="1">
            <a:spLocks noChangeArrowheads="1"/>
          </xdr:cNvSpPr>
        </xdr:nvSpPr>
        <xdr:spPr bwMode="auto">
          <a:xfrm>
            <a:off x="1643969" y="9309357"/>
            <a:ext cx="2485069" cy="712624"/>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900" b="0" i="0" strike="noStrike">
                <a:solidFill>
                  <a:srgbClr val="000000"/>
                </a:solidFill>
                <a:latin typeface="Arial Black"/>
              </a:rPr>
              <a:t>SUB-DIVISIONAL OFFICER</a:t>
            </a:r>
            <a:endParaRPr lang="en-US" sz="900" b="1" i="0" strike="noStrike">
              <a:solidFill>
                <a:srgbClr val="000000"/>
              </a:solidFill>
              <a:latin typeface="Arial"/>
              <a:cs typeface="Arial"/>
            </a:endParaRPr>
          </a:p>
          <a:p>
            <a:pPr algn="ctr" rtl="1">
              <a:defRPr sz="1000"/>
            </a:pPr>
            <a:r>
              <a:rPr lang="en-US" sz="900" b="1" i="0" strike="noStrike">
                <a:solidFill>
                  <a:srgbClr val="000000"/>
                </a:solidFill>
                <a:latin typeface="Arial"/>
                <a:cs typeface="Arial"/>
              </a:rPr>
              <a:t>P.W.D. (B/R) Sub-Division</a:t>
            </a:r>
          </a:p>
          <a:p>
            <a:pPr algn="ctr" rtl="1">
              <a:defRPr sz="1000"/>
            </a:pPr>
            <a:r>
              <a:rPr lang="en-US" sz="900" b="1" i="0" strike="noStrike">
                <a:solidFill>
                  <a:srgbClr val="000000"/>
                </a:solidFill>
                <a:latin typeface="Arial"/>
                <a:cs typeface="Arial"/>
              </a:rPr>
              <a:t>Abhanpur</a:t>
            </a:r>
          </a:p>
        </xdr:txBody>
      </xdr:sp>
      <xdr:sp macro="" textlink="">
        <xdr:nvSpPr>
          <xdr:cNvPr id="5" name="Text Box 4">
            <a:extLst>
              <a:ext uri="{FF2B5EF4-FFF2-40B4-BE49-F238E27FC236}">
                <a16:creationId xmlns:a16="http://schemas.microsoft.com/office/drawing/2014/main" xmlns="" id="{00000000-0008-0000-1200-000005000000}"/>
              </a:ext>
            </a:extLst>
          </xdr:cNvPr>
          <xdr:cNvSpPr txBox="1">
            <a:spLocks noChangeArrowheads="1"/>
          </xdr:cNvSpPr>
        </xdr:nvSpPr>
        <xdr:spPr bwMode="auto">
          <a:xfrm>
            <a:off x="3859713" y="9307448"/>
            <a:ext cx="2306654" cy="829235"/>
          </a:xfrm>
          <a:prstGeom prst="rect">
            <a:avLst/>
          </a:prstGeom>
          <a:solidFill>
            <a:srgbClr val="FFFFFF"/>
          </a:solidFill>
          <a:ln w="9525">
            <a:noFill/>
            <a:miter lim="800000"/>
            <a:headEnd/>
            <a:tailEnd/>
          </a:ln>
        </xdr:spPr>
        <xdr:txBody>
          <a:bodyPr vertOverflow="clip" wrap="square" lIns="36576" tIns="32004" rIns="36576" bIns="0" anchor="t" upright="1"/>
          <a:lstStyle/>
          <a:p>
            <a:pPr algn="ctr" rtl="1">
              <a:defRPr sz="1000"/>
            </a:pPr>
            <a:r>
              <a:rPr lang="en-US" sz="900" b="0" i="0" strike="noStrike">
                <a:solidFill>
                  <a:srgbClr val="000000"/>
                </a:solidFill>
                <a:latin typeface="Arial Black"/>
              </a:rPr>
              <a:t>EXECUTIVE ENGINEER</a:t>
            </a:r>
            <a:endParaRPr lang="en-US" sz="900" b="1" i="0" strike="noStrike">
              <a:solidFill>
                <a:srgbClr val="000000"/>
              </a:solidFill>
              <a:latin typeface="Arial"/>
              <a:cs typeface="Arial"/>
            </a:endParaRPr>
          </a:p>
          <a:p>
            <a:pPr algn="ctr" rtl="1">
              <a:defRPr sz="1000"/>
            </a:pPr>
            <a:r>
              <a:rPr lang="en-US" sz="900" b="1" i="0" strike="noStrike">
                <a:solidFill>
                  <a:srgbClr val="000000"/>
                </a:solidFill>
                <a:latin typeface="Arial"/>
                <a:cs typeface="Arial"/>
              </a:rPr>
              <a:t>P.W.D.Div. No.-3 Raipur,</a:t>
            </a:r>
          </a:p>
          <a:p>
            <a:pPr algn="ctr" rtl="1">
              <a:defRPr sz="1000"/>
            </a:pPr>
            <a:endParaRPr lang="en-US" sz="900" b="1" i="0" strike="noStrike" baseline="0">
              <a:solidFill>
                <a:srgbClr val="000000"/>
              </a:solidFill>
              <a:latin typeface="Arial"/>
              <a:cs typeface="Arial"/>
            </a:endParaRPr>
          </a:p>
          <a:p>
            <a:pPr algn="ctr" rtl="1">
              <a:defRPr sz="1000"/>
            </a:pPr>
            <a:endParaRPr lang="en-US" sz="900" b="1" i="0" strike="noStrike">
              <a:solidFill>
                <a:srgbClr val="000000"/>
              </a:solidFill>
              <a:latin typeface="Arial"/>
              <a:cs typeface="Arial"/>
            </a:endParaRPr>
          </a:p>
        </xdr:txBody>
      </xdr:sp>
    </xdr:grpSp>
    <xdr:clientData/>
  </xdr:twoCellAnchor>
  <xdr:twoCellAnchor editAs="oneCell">
    <xdr:from>
      <xdr:col>2</xdr:col>
      <xdr:colOff>114300</xdr:colOff>
      <xdr:row>40</xdr:row>
      <xdr:rowOff>190500</xdr:rowOff>
    </xdr:from>
    <xdr:to>
      <xdr:col>2</xdr:col>
      <xdr:colOff>281940</xdr:colOff>
      <xdr:row>43</xdr:row>
      <xdr:rowOff>99061</xdr:rowOff>
    </xdr:to>
    <xdr:pic>
      <xdr:nvPicPr>
        <xdr:cNvPr id="6" name="Picture 10">
          <a:extLst>
            <a:ext uri="{FF2B5EF4-FFF2-40B4-BE49-F238E27FC236}">
              <a16:creationId xmlns:a16="http://schemas.microsoft.com/office/drawing/2014/main" xmlns="" id="{00000000-0008-0000-12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62000" y="24239220"/>
          <a:ext cx="845820" cy="48006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M81"/>
  <sheetViews>
    <sheetView tabSelected="1" view="pageBreakPreview" topLeftCell="A73" zoomScaleSheetLayoutView="100" workbookViewId="0">
      <selection activeCell="L79" sqref="L79"/>
    </sheetView>
  </sheetViews>
  <sheetFormatPr defaultColWidth="9" defaultRowHeight="15.75"/>
  <cols>
    <col min="1" max="1" width="5.140625" style="324" bestFit="1" customWidth="1"/>
    <col min="2" max="2" width="7.85546875" style="224" customWidth="1"/>
    <col min="3" max="3" width="8.42578125" style="325" customWidth="1"/>
    <col min="4" max="4" width="7.28515625" style="278" bestFit="1" customWidth="1"/>
    <col min="5" max="5" width="10.42578125" style="278" customWidth="1"/>
    <col min="6" max="6" width="44.7109375" style="337" customWidth="1"/>
    <col min="7" max="7" width="7.28515625" style="331" bestFit="1" customWidth="1"/>
    <col min="8" max="8" width="12" style="331" bestFit="1" customWidth="1"/>
    <col min="9" max="9" width="13.7109375" style="331" customWidth="1"/>
    <col min="10" max="10" width="15.85546875" style="326" customWidth="1"/>
    <col min="11" max="13" width="8.42578125" style="326" customWidth="1"/>
    <col min="14" max="16384" width="9" style="224"/>
  </cols>
  <sheetData>
    <row r="1" spans="1:13" s="200" customFormat="1" ht="21">
      <c r="A1" s="391" t="s">
        <v>304</v>
      </c>
      <c r="B1" s="391"/>
      <c r="C1" s="391"/>
      <c r="D1" s="391"/>
      <c r="E1" s="391"/>
      <c r="F1" s="391"/>
      <c r="G1" s="391"/>
      <c r="H1" s="197"/>
      <c r="I1" s="197"/>
      <c r="J1" s="198"/>
      <c r="K1" s="199"/>
      <c r="L1" s="199"/>
      <c r="M1" s="199"/>
    </row>
    <row r="2" spans="1:13" s="200" customFormat="1" ht="21">
      <c r="A2" s="391" t="s">
        <v>305</v>
      </c>
      <c r="B2" s="391"/>
      <c r="C2" s="391"/>
      <c r="D2" s="391"/>
      <c r="E2" s="391"/>
      <c r="F2" s="391"/>
      <c r="G2" s="391"/>
      <c r="H2" s="197"/>
      <c r="I2" s="197"/>
      <c r="J2" s="198"/>
      <c r="K2" s="199"/>
      <c r="L2" s="199"/>
      <c r="M2" s="199"/>
    </row>
    <row r="3" spans="1:13" s="200" customFormat="1" ht="21">
      <c r="A3" s="391" t="s">
        <v>306</v>
      </c>
      <c r="B3" s="391"/>
      <c r="C3" s="391"/>
      <c r="D3" s="391"/>
      <c r="E3" s="391"/>
      <c r="F3" s="391"/>
      <c r="G3" s="391"/>
      <c r="H3" s="197"/>
      <c r="I3" s="197"/>
      <c r="J3" s="198"/>
      <c r="K3" s="199"/>
      <c r="L3" s="199"/>
      <c r="M3" s="199"/>
    </row>
    <row r="4" spans="1:13" s="200" customFormat="1" ht="21">
      <c r="A4" s="391" t="s">
        <v>307</v>
      </c>
      <c r="B4" s="391"/>
      <c r="C4" s="391"/>
      <c r="D4" s="391"/>
      <c r="E4" s="391"/>
      <c r="F4" s="391"/>
      <c r="G4" s="391"/>
      <c r="H4" s="197"/>
      <c r="I4" s="197"/>
      <c r="J4" s="198"/>
      <c r="K4" s="199"/>
      <c r="L4" s="199"/>
      <c r="M4" s="199"/>
    </row>
    <row r="5" spans="1:13" s="200" customFormat="1" ht="21">
      <c r="A5" s="391" t="s">
        <v>308</v>
      </c>
      <c r="B5" s="391"/>
      <c r="C5" s="391"/>
      <c r="D5" s="391"/>
      <c r="E5" s="391"/>
      <c r="F5" s="391"/>
      <c r="G5" s="391"/>
      <c r="H5" s="197"/>
      <c r="I5" s="197"/>
      <c r="J5" s="198"/>
      <c r="K5" s="199"/>
      <c r="L5" s="199"/>
      <c r="M5" s="199"/>
    </row>
    <row r="6" spans="1:13" s="200" customFormat="1" ht="21">
      <c r="A6" s="391" t="s">
        <v>309</v>
      </c>
      <c r="B6" s="391"/>
      <c r="C6" s="391"/>
      <c r="D6" s="391"/>
      <c r="E6" s="391"/>
      <c r="F6" s="391"/>
      <c r="G6" s="391"/>
      <c r="H6" s="197"/>
      <c r="I6" s="197"/>
      <c r="K6" s="199"/>
      <c r="L6" s="199"/>
      <c r="M6" s="199"/>
    </row>
    <row r="7" spans="1:13" s="200" customFormat="1" ht="21.75" thickBot="1">
      <c r="A7" s="391" t="s">
        <v>310</v>
      </c>
      <c r="B7" s="391"/>
      <c r="C7" s="391"/>
      <c r="D7" s="391"/>
      <c r="E7" s="391"/>
      <c r="F7" s="391"/>
      <c r="G7" s="391"/>
      <c r="H7" s="197"/>
      <c r="I7" s="197"/>
      <c r="J7" s="198"/>
      <c r="K7" s="199"/>
      <c r="L7" s="199"/>
      <c r="M7" s="199"/>
    </row>
    <row r="8" spans="1:13" s="201" customFormat="1" ht="67.900000000000006" customHeight="1">
      <c r="A8" s="392" t="s">
        <v>337</v>
      </c>
      <c r="B8" s="393"/>
      <c r="C8" s="393"/>
      <c r="D8" s="393"/>
      <c r="E8" s="393"/>
      <c r="F8" s="393"/>
      <c r="G8" s="393"/>
      <c r="H8" s="393"/>
      <c r="I8" s="393"/>
      <c r="J8" s="393"/>
      <c r="K8" s="393"/>
      <c r="L8" s="393"/>
      <c r="M8" s="393"/>
    </row>
    <row r="9" spans="1:13" s="202" customFormat="1" ht="22.5">
      <c r="A9" s="394" t="s">
        <v>328</v>
      </c>
      <c r="B9" s="395"/>
      <c r="C9" s="395"/>
      <c r="D9" s="395"/>
      <c r="E9" s="395"/>
      <c r="F9" s="395"/>
      <c r="G9" s="395"/>
      <c r="H9" s="395"/>
      <c r="I9" s="395"/>
      <c r="J9" s="395"/>
      <c r="K9" s="395"/>
      <c r="L9" s="395"/>
      <c r="M9" s="395"/>
    </row>
    <row r="10" spans="1:13" s="208" customFormat="1" ht="63">
      <c r="A10" s="203" t="s">
        <v>311</v>
      </c>
      <c r="B10" s="204" t="s">
        <v>312</v>
      </c>
      <c r="C10" s="204" t="s">
        <v>313</v>
      </c>
      <c r="D10" s="204" t="s">
        <v>314</v>
      </c>
      <c r="E10" s="204" t="s">
        <v>315</v>
      </c>
      <c r="F10" s="204" t="s">
        <v>316</v>
      </c>
      <c r="G10" s="206" t="s">
        <v>317</v>
      </c>
      <c r="H10" s="205" t="s">
        <v>104</v>
      </c>
      <c r="I10" s="206" t="s">
        <v>318</v>
      </c>
      <c r="J10" s="206" t="s">
        <v>94</v>
      </c>
      <c r="K10" s="207" t="s">
        <v>319</v>
      </c>
      <c r="L10" s="207" t="s">
        <v>320</v>
      </c>
      <c r="M10" s="207" t="s">
        <v>321</v>
      </c>
    </row>
    <row r="11" spans="1:13" s="213" customFormat="1" ht="12.75">
      <c r="A11" s="209">
        <v>1</v>
      </c>
      <c r="B11" s="209">
        <v>2</v>
      </c>
      <c r="C11" s="209">
        <v>3</v>
      </c>
      <c r="D11" s="209">
        <v>4</v>
      </c>
      <c r="E11" s="210">
        <v>5</v>
      </c>
      <c r="F11" s="332">
        <v>6</v>
      </c>
      <c r="G11" s="212">
        <v>8</v>
      </c>
      <c r="H11" s="211">
        <v>9</v>
      </c>
      <c r="I11" s="211"/>
      <c r="J11" s="211">
        <v>10</v>
      </c>
      <c r="K11" s="211">
        <v>11</v>
      </c>
      <c r="L11" s="211">
        <v>12</v>
      </c>
      <c r="M11" s="211">
        <v>13</v>
      </c>
    </row>
    <row r="12" spans="1:13" ht="127.5">
      <c r="A12" s="214">
        <v>1</v>
      </c>
      <c r="B12" s="215" t="s">
        <v>322</v>
      </c>
      <c r="C12" s="215" t="s">
        <v>329</v>
      </c>
      <c r="D12" s="214">
        <v>2015</v>
      </c>
      <c r="E12" s="214" t="s">
        <v>324</v>
      </c>
      <c r="F12" s="216" t="s">
        <v>245</v>
      </c>
      <c r="G12" s="217" t="s">
        <v>87</v>
      </c>
      <c r="H12" s="218">
        <v>40680</v>
      </c>
      <c r="I12" s="386">
        <v>2.1520000000000001</v>
      </c>
      <c r="J12" s="219">
        <f t="shared" ref="J12:J43" si="0">+I12*H12</f>
        <v>87543.360000000001</v>
      </c>
      <c r="K12" s="220">
        <v>0</v>
      </c>
      <c r="L12" s="220">
        <v>0</v>
      </c>
      <c r="M12" s="220" t="s">
        <v>323</v>
      </c>
    </row>
    <row r="13" spans="1:13" ht="125.45" customHeight="1">
      <c r="A13" s="214">
        <f>A12+1</f>
        <v>2</v>
      </c>
      <c r="B13" s="215" t="s">
        <v>322</v>
      </c>
      <c r="C13" s="215" t="s">
        <v>329</v>
      </c>
      <c r="D13" s="214">
        <v>2015</v>
      </c>
      <c r="E13" s="214" t="s">
        <v>325</v>
      </c>
      <c r="F13" s="216" t="s">
        <v>133</v>
      </c>
      <c r="G13" s="217" t="s">
        <v>105</v>
      </c>
      <c r="H13" s="218">
        <v>28</v>
      </c>
      <c r="I13" s="386">
        <v>3228</v>
      </c>
      <c r="J13" s="219">
        <f t="shared" si="0"/>
        <v>90384</v>
      </c>
      <c r="K13" s="220">
        <v>0</v>
      </c>
      <c r="L13" s="220">
        <v>0</v>
      </c>
      <c r="M13" s="220" t="s">
        <v>323</v>
      </c>
    </row>
    <row r="14" spans="1:13" ht="85.9" customHeight="1">
      <c r="A14" s="214">
        <f>A13+1</f>
        <v>3</v>
      </c>
      <c r="B14" s="215" t="s">
        <v>322</v>
      </c>
      <c r="C14" s="215" t="s">
        <v>329</v>
      </c>
      <c r="D14" s="214">
        <v>2015</v>
      </c>
      <c r="E14" s="214">
        <v>2.5</v>
      </c>
      <c r="F14" s="225" t="s">
        <v>246</v>
      </c>
      <c r="G14" s="217" t="s">
        <v>57</v>
      </c>
      <c r="H14" s="217">
        <v>542</v>
      </c>
      <c r="I14" s="386">
        <v>137.19</v>
      </c>
      <c r="J14" s="219">
        <f t="shared" si="0"/>
        <v>74356.98</v>
      </c>
      <c r="K14" s="220">
        <v>0</v>
      </c>
      <c r="L14" s="220">
        <v>0</v>
      </c>
      <c r="M14" s="220" t="s">
        <v>323</v>
      </c>
    </row>
    <row r="15" spans="1:13" ht="63.75">
      <c r="A15" s="214">
        <f>A14+1</f>
        <v>4</v>
      </c>
      <c r="B15" s="215" t="s">
        <v>322</v>
      </c>
      <c r="C15" s="215" t="s">
        <v>329</v>
      </c>
      <c r="D15" s="214">
        <v>2015</v>
      </c>
      <c r="E15" s="214">
        <v>3.2</v>
      </c>
      <c r="F15" s="216" t="s">
        <v>234</v>
      </c>
      <c r="G15" s="217" t="s">
        <v>105</v>
      </c>
      <c r="H15" s="217">
        <v>95</v>
      </c>
      <c r="I15" s="386">
        <v>4761.7680000000009</v>
      </c>
      <c r="J15" s="219">
        <f t="shared" si="0"/>
        <v>452367.96000000008</v>
      </c>
      <c r="K15" s="220">
        <v>0</v>
      </c>
      <c r="L15" s="220">
        <v>0</v>
      </c>
      <c r="M15" s="220" t="s">
        <v>323</v>
      </c>
    </row>
    <row r="16" spans="1:13" ht="89.25">
      <c r="A16" s="214">
        <f>A15+1</f>
        <v>5</v>
      </c>
      <c r="B16" s="215" t="s">
        <v>322</v>
      </c>
      <c r="C16" s="215" t="s">
        <v>329</v>
      </c>
      <c r="D16" s="214">
        <v>2015</v>
      </c>
      <c r="E16" s="214">
        <v>3.14</v>
      </c>
      <c r="F16" s="227" t="s">
        <v>137</v>
      </c>
      <c r="G16" s="217" t="s">
        <v>105</v>
      </c>
      <c r="H16" s="218">
        <v>80</v>
      </c>
      <c r="I16" s="386">
        <v>3501.3</v>
      </c>
      <c r="J16" s="219">
        <f t="shared" si="0"/>
        <v>280104</v>
      </c>
      <c r="K16" s="220">
        <v>0</v>
      </c>
      <c r="L16" s="220">
        <v>0</v>
      </c>
      <c r="M16" s="220" t="s">
        <v>323</v>
      </c>
    </row>
    <row r="17" spans="1:13" ht="102">
      <c r="A17" s="214">
        <v>7</v>
      </c>
      <c r="B17" s="215" t="s">
        <v>322</v>
      </c>
      <c r="C17" s="215" t="s">
        <v>329</v>
      </c>
      <c r="D17" s="214">
        <v>2015</v>
      </c>
      <c r="E17" s="214">
        <v>3.12</v>
      </c>
      <c r="F17" s="227" t="s">
        <v>243</v>
      </c>
      <c r="G17" s="217" t="s">
        <v>105</v>
      </c>
      <c r="H17" s="228">
        <v>223</v>
      </c>
      <c r="I17" s="386">
        <v>12154.881000000003</v>
      </c>
      <c r="J17" s="219">
        <f t="shared" si="0"/>
        <v>2710538.4630000005</v>
      </c>
      <c r="K17" s="220">
        <v>0</v>
      </c>
      <c r="L17" s="220">
        <v>0</v>
      </c>
      <c r="M17" s="220" t="s">
        <v>323</v>
      </c>
    </row>
    <row r="18" spans="1:13" ht="102">
      <c r="A18" s="214">
        <v>8</v>
      </c>
      <c r="B18" s="215" t="s">
        <v>322</v>
      </c>
      <c r="C18" s="215" t="s">
        <v>329</v>
      </c>
      <c r="D18" s="214">
        <v>2015</v>
      </c>
      <c r="E18" s="214">
        <v>3.13</v>
      </c>
      <c r="F18" s="227" t="s">
        <v>171</v>
      </c>
      <c r="G18" s="217" t="s">
        <v>105</v>
      </c>
      <c r="H18" s="229">
        <v>250</v>
      </c>
      <c r="I18" s="386">
        <v>17020.614539999999</v>
      </c>
      <c r="J18" s="219">
        <f t="shared" si="0"/>
        <v>4255153.6349999998</v>
      </c>
      <c r="K18" s="220">
        <v>0</v>
      </c>
      <c r="L18" s="220">
        <v>0</v>
      </c>
      <c r="M18" s="220" t="s">
        <v>323</v>
      </c>
    </row>
    <row r="19" spans="1:13" ht="127.5">
      <c r="A19" s="225">
        <v>9</v>
      </c>
      <c r="B19" s="215" t="s">
        <v>322</v>
      </c>
      <c r="C19" s="215" t="s">
        <v>329</v>
      </c>
      <c r="D19" s="214">
        <v>2015</v>
      </c>
      <c r="E19" s="214">
        <v>4.0999999999999996</v>
      </c>
      <c r="F19" s="230" t="s">
        <v>247</v>
      </c>
      <c r="G19" s="217" t="s">
        <v>105</v>
      </c>
      <c r="H19" s="218">
        <v>1372</v>
      </c>
      <c r="I19" s="386">
        <v>5287.0282200000001</v>
      </c>
      <c r="J19" s="219">
        <f t="shared" si="0"/>
        <v>7253802.7178400001</v>
      </c>
      <c r="K19" s="220">
        <v>0</v>
      </c>
      <c r="L19" s="220">
        <v>0</v>
      </c>
      <c r="M19" s="220" t="s">
        <v>323</v>
      </c>
    </row>
    <row r="20" spans="1:13" ht="102">
      <c r="A20" s="214">
        <v>10</v>
      </c>
      <c r="B20" s="215" t="s">
        <v>322</v>
      </c>
      <c r="C20" s="215" t="s">
        <v>329</v>
      </c>
      <c r="D20" s="214">
        <v>2015</v>
      </c>
      <c r="E20" s="214">
        <v>4.0999999999999996</v>
      </c>
      <c r="F20" s="227" t="s">
        <v>144</v>
      </c>
      <c r="G20" s="217" t="s">
        <v>105</v>
      </c>
      <c r="H20" s="218">
        <v>1434</v>
      </c>
      <c r="I20" s="386">
        <v>3927.0637499999998</v>
      </c>
      <c r="J20" s="219">
        <f t="shared" si="0"/>
        <v>5631409.4174999995</v>
      </c>
      <c r="K20" s="220">
        <v>0</v>
      </c>
      <c r="L20" s="220">
        <v>0</v>
      </c>
      <c r="M20" s="220" t="s">
        <v>323</v>
      </c>
    </row>
    <row r="21" spans="1:13" ht="76.5">
      <c r="A21" s="214">
        <v>11</v>
      </c>
      <c r="B21" s="215" t="s">
        <v>322</v>
      </c>
      <c r="C21" s="215" t="s">
        <v>329</v>
      </c>
      <c r="D21" s="214">
        <v>2015</v>
      </c>
      <c r="E21" s="214">
        <v>5.0999999999999996</v>
      </c>
      <c r="F21" s="227" t="s">
        <v>248</v>
      </c>
      <c r="G21" s="217" t="s">
        <v>106</v>
      </c>
      <c r="H21" s="217">
        <v>64</v>
      </c>
      <c r="I21" s="386">
        <v>15090.9</v>
      </c>
      <c r="J21" s="219">
        <f t="shared" si="0"/>
        <v>965817.6</v>
      </c>
      <c r="K21" s="220">
        <v>0</v>
      </c>
      <c r="L21" s="220">
        <v>0</v>
      </c>
      <c r="M21" s="220" t="s">
        <v>323</v>
      </c>
    </row>
    <row r="22" spans="1:13" ht="89.25">
      <c r="A22" s="214">
        <v>12</v>
      </c>
      <c r="B22" s="215" t="s">
        <v>322</v>
      </c>
      <c r="C22" s="215" t="s">
        <v>329</v>
      </c>
      <c r="D22" s="214">
        <v>2015</v>
      </c>
      <c r="E22" s="214">
        <v>5.2</v>
      </c>
      <c r="F22" s="227" t="s">
        <v>249</v>
      </c>
      <c r="G22" s="217" t="s">
        <v>106</v>
      </c>
      <c r="H22" s="217">
        <v>17</v>
      </c>
      <c r="I22" s="386">
        <v>15090.9</v>
      </c>
      <c r="J22" s="219">
        <f t="shared" si="0"/>
        <v>256545.3</v>
      </c>
      <c r="K22" s="220">
        <v>0</v>
      </c>
      <c r="L22" s="220">
        <v>0</v>
      </c>
      <c r="M22" s="220" t="s">
        <v>323</v>
      </c>
    </row>
    <row r="23" spans="1:13" ht="187.5">
      <c r="A23" s="214">
        <v>13</v>
      </c>
      <c r="B23" s="215" t="s">
        <v>322</v>
      </c>
      <c r="C23" s="215" t="s">
        <v>329</v>
      </c>
      <c r="D23" s="214">
        <v>2015</v>
      </c>
      <c r="E23" s="214">
        <v>5.4</v>
      </c>
      <c r="F23" s="227" t="s">
        <v>250</v>
      </c>
      <c r="G23" s="217" t="s">
        <v>105</v>
      </c>
      <c r="H23" s="229">
        <v>8148</v>
      </c>
      <c r="I23" s="386">
        <v>754.54499999999996</v>
      </c>
      <c r="J23" s="219">
        <f t="shared" si="0"/>
        <v>6148032.6599999992</v>
      </c>
      <c r="K23" s="220">
        <v>0</v>
      </c>
      <c r="L23" s="220">
        <v>0</v>
      </c>
      <c r="M23" s="220" t="s">
        <v>323</v>
      </c>
    </row>
    <row r="24" spans="1:13" ht="207.6" customHeight="1">
      <c r="A24" s="214">
        <v>14</v>
      </c>
      <c r="B24" s="215" t="s">
        <v>322</v>
      </c>
      <c r="C24" s="215" t="s">
        <v>329</v>
      </c>
      <c r="D24" s="214">
        <v>2015</v>
      </c>
      <c r="E24" s="214">
        <v>5.5</v>
      </c>
      <c r="F24" s="227" t="s">
        <v>251</v>
      </c>
      <c r="G24" s="217" t="s">
        <v>105</v>
      </c>
      <c r="H24" s="228">
        <v>10311</v>
      </c>
      <c r="I24" s="386">
        <v>452.73</v>
      </c>
      <c r="J24" s="219">
        <f t="shared" si="0"/>
        <v>4668099.03</v>
      </c>
      <c r="K24" s="220">
        <v>0</v>
      </c>
      <c r="L24" s="220">
        <v>0</v>
      </c>
      <c r="M24" s="220" t="s">
        <v>323</v>
      </c>
    </row>
    <row r="25" spans="1:13" s="234" customFormat="1" ht="114.75">
      <c r="A25" s="233"/>
      <c r="B25" s="215" t="s">
        <v>322</v>
      </c>
      <c r="C25" s="215" t="s">
        <v>329</v>
      </c>
      <c r="D25" s="214">
        <v>2015</v>
      </c>
      <c r="E25" s="214" t="s">
        <v>339</v>
      </c>
      <c r="F25" s="230" t="s">
        <v>338</v>
      </c>
      <c r="G25" s="217" t="s">
        <v>111</v>
      </c>
      <c r="H25" s="217">
        <v>277</v>
      </c>
      <c r="I25" s="386">
        <v>1533.3</v>
      </c>
      <c r="J25" s="219">
        <f t="shared" si="0"/>
        <v>424724.1</v>
      </c>
      <c r="K25" s="220">
        <v>0</v>
      </c>
      <c r="L25" s="220">
        <v>0</v>
      </c>
      <c r="M25" s="220" t="s">
        <v>323</v>
      </c>
    </row>
    <row r="26" spans="1:13" s="239" customFormat="1" ht="114.75">
      <c r="A26" s="237"/>
      <c r="B26" s="215" t="s">
        <v>322</v>
      </c>
      <c r="C26" s="215" t="s">
        <v>329</v>
      </c>
      <c r="D26" s="214">
        <v>2015</v>
      </c>
      <c r="E26" s="214">
        <v>9.4</v>
      </c>
      <c r="F26" s="238" t="s">
        <v>340</v>
      </c>
      <c r="G26" s="260" t="s">
        <v>197</v>
      </c>
      <c r="H26" s="383">
        <v>2617</v>
      </c>
      <c r="I26" s="387">
        <v>90</v>
      </c>
      <c r="J26" s="219">
        <f t="shared" si="0"/>
        <v>235530</v>
      </c>
      <c r="K26" s="384">
        <v>0</v>
      </c>
      <c r="L26" s="384">
        <v>0</v>
      </c>
      <c r="M26" s="384" t="s">
        <v>323</v>
      </c>
    </row>
    <row r="27" spans="1:13" ht="63.75">
      <c r="A27" s="225"/>
      <c r="B27" s="215" t="s">
        <v>322</v>
      </c>
      <c r="C27" s="215" t="s">
        <v>329</v>
      </c>
      <c r="D27" s="214">
        <v>2015</v>
      </c>
      <c r="E27" s="214" t="s">
        <v>342</v>
      </c>
      <c r="F27" s="243" t="s">
        <v>341</v>
      </c>
      <c r="G27" s="217" t="s">
        <v>107</v>
      </c>
      <c r="H27" s="218">
        <v>1460</v>
      </c>
      <c r="I27" s="386">
        <v>3</v>
      </c>
      <c r="J27" s="219">
        <f t="shared" si="0"/>
        <v>4380</v>
      </c>
      <c r="K27" s="220">
        <v>0</v>
      </c>
      <c r="L27" s="220">
        <v>0</v>
      </c>
      <c r="M27" s="220" t="s">
        <v>323</v>
      </c>
    </row>
    <row r="28" spans="1:13" ht="30.6" customHeight="1">
      <c r="A28" s="244"/>
      <c r="B28" s="215" t="s">
        <v>322</v>
      </c>
      <c r="C28" s="215" t="s">
        <v>329</v>
      </c>
      <c r="D28" s="214">
        <v>2015</v>
      </c>
      <c r="E28" s="214" t="s">
        <v>343</v>
      </c>
      <c r="F28" s="243" t="s">
        <v>194</v>
      </c>
      <c r="G28" s="217" t="s">
        <v>107</v>
      </c>
      <c r="H28" s="218">
        <v>410</v>
      </c>
      <c r="I28" s="386">
        <v>11</v>
      </c>
      <c r="J28" s="219">
        <f t="shared" si="0"/>
        <v>4510</v>
      </c>
      <c r="K28" s="220">
        <v>0</v>
      </c>
      <c r="L28" s="220">
        <v>0</v>
      </c>
      <c r="M28" s="220" t="s">
        <v>323</v>
      </c>
    </row>
    <row r="29" spans="1:13" ht="178.15" customHeight="1">
      <c r="A29" s="214">
        <v>18</v>
      </c>
      <c r="B29" s="215" t="s">
        <v>322</v>
      </c>
      <c r="C29" s="215" t="s">
        <v>329</v>
      </c>
      <c r="D29" s="214">
        <v>2015</v>
      </c>
      <c r="E29" s="214">
        <v>8.1999999999999993</v>
      </c>
      <c r="F29" s="230" t="s">
        <v>154</v>
      </c>
      <c r="G29" s="217" t="s">
        <v>107</v>
      </c>
      <c r="H29" s="218">
        <v>1491</v>
      </c>
      <c r="I29" s="386">
        <v>32</v>
      </c>
      <c r="J29" s="219">
        <f t="shared" si="0"/>
        <v>47712</v>
      </c>
      <c r="K29" s="220">
        <v>0</v>
      </c>
      <c r="L29" s="220">
        <v>0</v>
      </c>
      <c r="M29" s="220" t="s">
        <v>323</v>
      </c>
    </row>
    <row r="30" spans="1:13" s="239" customFormat="1" ht="242.25">
      <c r="A30" s="237"/>
      <c r="B30" s="215" t="s">
        <v>322</v>
      </c>
      <c r="C30" s="215" t="s">
        <v>329</v>
      </c>
      <c r="D30" s="214">
        <v>2015</v>
      </c>
      <c r="E30" s="214" t="s">
        <v>345</v>
      </c>
      <c r="F30" s="263" t="s">
        <v>344</v>
      </c>
      <c r="G30" s="217" t="s">
        <v>107</v>
      </c>
      <c r="H30" s="218">
        <v>4631</v>
      </c>
      <c r="I30" s="386">
        <v>4</v>
      </c>
      <c r="J30" s="219">
        <f t="shared" si="0"/>
        <v>18524</v>
      </c>
      <c r="K30" s="220">
        <v>0</v>
      </c>
      <c r="L30" s="220">
        <v>0</v>
      </c>
      <c r="M30" s="220" t="s">
        <v>323</v>
      </c>
    </row>
    <row r="31" spans="1:13" s="239" customFormat="1" ht="25.15" customHeight="1">
      <c r="A31" s="237"/>
      <c r="B31" s="215" t="s">
        <v>322</v>
      </c>
      <c r="C31" s="215" t="s">
        <v>329</v>
      </c>
      <c r="D31" s="214">
        <v>2015</v>
      </c>
      <c r="E31" s="214" t="s">
        <v>346</v>
      </c>
      <c r="F31" s="263" t="s">
        <v>202</v>
      </c>
      <c r="G31" s="217" t="s">
        <v>107</v>
      </c>
      <c r="H31" s="218">
        <v>5605</v>
      </c>
      <c r="I31" s="386">
        <v>5</v>
      </c>
      <c r="J31" s="219">
        <f t="shared" si="0"/>
        <v>28025</v>
      </c>
      <c r="K31" s="220">
        <v>0</v>
      </c>
      <c r="L31" s="220">
        <v>0</v>
      </c>
      <c r="M31" s="220" t="s">
        <v>323</v>
      </c>
    </row>
    <row r="32" spans="1:13" s="239" customFormat="1" ht="25.15" customHeight="1">
      <c r="A32" s="237"/>
      <c r="B32" s="215" t="s">
        <v>322</v>
      </c>
      <c r="C32" s="215" t="s">
        <v>329</v>
      </c>
      <c r="D32" s="214">
        <v>2015</v>
      </c>
      <c r="E32" s="214" t="s">
        <v>348</v>
      </c>
      <c r="F32" s="230" t="s">
        <v>347</v>
      </c>
      <c r="G32" s="217" t="s">
        <v>107</v>
      </c>
      <c r="H32" s="218">
        <v>3862</v>
      </c>
      <c r="I32" s="386">
        <v>5</v>
      </c>
      <c r="J32" s="219">
        <f t="shared" si="0"/>
        <v>19310</v>
      </c>
      <c r="K32" s="220">
        <v>0</v>
      </c>
      <c r="L32" s="220">
        <v>0</v>
      </c>
      <c r="M32" s="220" t="s">
        <v>323</v>
      </c>
    </row>
    <row r="33" spans="1:13" s="239" customFormat="1" ht="25.15" customHeight="1">
      <c r="A33" s="237"/>
      <c r="B33" s="215" t="s">
        <v>322</v>
      </c>
      <c r="C33" s="215" t="s">
        <v>329</v>
      </c>
      <c r="D33" s="214">
        <v>2015</v>
      </c>
      <c r="E33" s="214" t="s">
        <v>349</v>
      </c>
      <c r="F33" s="230" t="s">
        <v>196</v>
      </c>
      <c r="G33" s="217" t="s">
        <v>107</v>
      </c>
      <c r="H33" s="218">
        <v>3959</v>
      </c>
      <c r="I33" s="386">
        <v>5</v>
      </c>
      <c r="J33" s="219">
        <f t="shared" si="0"/>
        <v>19795</v>
      </c>
      <c r="K33" s="220">
        <v>0</v>
      </c>
      <c r="L33" s="220">
        <v>0</v>
      </c>
      <c r="M33" s="220" t="s">
        <v>323</v>
      </c>
    </row>
    <row r="34" spans="1:13" ht="153">
      <c r="A34" s="214">
        <v>21</v>
      </c>
      <c r="B34" s="215" t="s">
        <v>322</v>
      </c>
      <c r="C34" s="215" t="s">
        <v>329</v>
      </c>
      <c r="D34" s="214">
        <v>2015</v>
      </c>
      <c r="E34" s="214">
        <v>8.5</v>
      </c>
      <c r="F34" s="227" t="s">
        <v>81</v>
      </c>
      <c r="G34" s="217" t="s">
        <v>90</v>
      </c>
      <c r="H34" s="218">
        <v>10315</v>
      </c>
      <c r="I34" s="386">
        <v>5.4</v>
      </c>
      <c r="J34" s="219">
        <f t="shared" si="0"/>
        <v>55701.000000000007</v>
      </c>
      <c r="K34" s="220">
        <v>0</v>
      </c>
      <c r="L34" s="220">
        <v>0</v>
      </c>
      <c r="M34" s="220" t="s">
        <v>323</v>
      </c>
    </row>
    <row r="35" spans="1:13" ht="207.6" customHeight="1">
      <c r="A35" s="214">
        <v>22</v>
      </c>
      <c r="B35" s="215" t="s">
        <v>322</v>
      </c>
      <c r="C35" s="215" t="s">
        <v>329</v>
      </c>
      <c r="D35" s="214">
        <v>2015</v>
      </c>
      <c r="E35" s="214">
        <v>8.6</v>
      </c>
      <c r="F35" s="227" t="s">
        <v>82</v>
      </c>
      <c r="G35" s="217" t="s">
        <v>90</v>
      </c>
      <c r="H35" s="218">
        <v>10372</v>
      </c>
      <c r="I35" s="386">
        <v>5.76</v>
      </c>
      <c r="J35" s="219">
        <f t="shared" si="0"/>
        <v>59742.720000000001</v>
      </c>
      <c r="K35" s="220">
        <v>0</v>
      </c>
      <c r="L35" s="220">
        <v>0</v>
      </c>
      <c r="M35" s="220" t="s">
        <v>323</v>
      </c>
    </row>
    <row r="36" spans="1:13" ht="156" customHeight="1">
      <c r="A36" s="214">
        <v>23</v>
      </c>
      <c r="B36" s="215" t="s">
        <v>322</v>
      </c>
      <c r="C36" s="215" t="s">
        <v>329</v>
      </c>
      <c r="D36" s="214">
        <v>2015</v>
      </c>
      <c r="E36" s="214">
        <v>8.2200000000000006</v>
      </c>
      <c r="F36" s="248" t="s">
        <v>212</v>
      </c>
      <c r="G36" s="217" t="s">
        <v>206</v>
      </c>
      <c r="H36" s="218">
        <v>2520</v>
      </c>
      <c r="I36" s="386">
        <v>40</v>
      </c>
      <c r="J36" s="219">
        <f t="shared" si="0"/>
        <v>100800</v>
      </c>
      <c r="K36" s="220"/>
      <c r="L36" s="220"/>
      <c r="M36" s="220"/>
    </row>
    <row r="37" spans="1:13" ht="120.6" customHeight="1">
      <c r="A37" s="214">
        <v>24</v>
      </c>
      <c r="B37" s="215" t="s">
        <v>322</v>
      </c>
      <c r="C37" s="215" t="s">
        <v>329</v>
      </c>
      <c r="D37" s="214">
        <v>2015</v>
      </c>
      <c r="E37" s="214">
        <v>8.23</v>
      </c>
      <c r="F37" s="248" t="s">
        <v>210</v>
      </c>
      <c r="G37" s="217" t="s">
        <v>107</v>
      </c>
      <c r="H37" s="218">
        <v>67</v>
      </c>
      <c r="I37" s="386">
        <v>20</v>
      </c>
      <c r="J37" s="219">
        <f t="shared" si="0"/>
        <v>1340</v>
      </c>
      <c r="K37" s="220">
        <v>0</v>
      </c>
      <c r="L37" s="220">
        <v>0</v>
      </c>
      <c r="M37" s="220" t="s">
        <v>323</v>
      </c>
    </row>
    <row r="38" spans="1:13" ht="123.6" customHeight="1">
      <c r="A38" s="214">
        <v>25</v>
      </c>
      <c r="B38" s="215" t="s">
        <v>322</v>
      </c>
      <c r="C38" s="215" t="s">
        <v>329</v>
      </c>
      <c r="D38" s="214">
        <v>2015</v>
      </c>
      <c r="E38" s="214">
        <v>8.32</v>
      </c>
      <c r="F38" s="227" t="s">
        <v>25</v>
      </c>
      <c r="G38" s="217" t="s">
        <v>107</v>
      </c>
      <c r="H38" s="218">
        <v>267</v>
      </c>
      <c r="I38" s="386">
        <v>100</v>
      </c>
      <c r="J38" s="219">
        <f t="shared" si="0"/>
        <v>26700</v>
      </c>
      <c r="K38" s="220">
        <v>0</v>
      </c>
      <c r="L38" s="220">
        <v>0</v>
      </c>
      <c r="M38" s="220" t="s">
        <v>323</v>
      </c>
    </row>
    <row r="39" spans="1:13" ht="133.9" customHeight="1">
      <c r="A39" s="214">
        <v>26</v>
      </c>
      <c r="B39" s="215" t="s">
        <v>322</v>
      </c>
      <c r="C39" s="215" t="s">
        <v>329</v>
      </c>
      <c r="D39" s="214">
        <v>2015</v>
      </c>
      <c r="E39" s="214">
        <v>8.1300000000000008</v>
      </c>
      <c r="F39" s="248" t="s">
        <v>235</v>
      </c>
      <c r="G39" s="217" t="s">
        <v>207</v>
      </c>
      <c r="H39" s="218">
        <v>707</v>
      </c>
      <c r="I39" s="386">
        <v>207.13</v>
      </c>
      <c r="J39" s="219">
        <f t="shared" si="0"/>
        <v>146440.91</v>
      </c>
      <c r="K39" s="220">
        <v>0</v>
      </c>
      <c r="L39" s="220">
        <v>0</v>
      </c>
      <c r="M39" s="220" t="s">
        <v>323</v>
      </c>
    </row>
    <row r="40" spans="1:13" ht="175.9" customHeight="1">
      <c r="A40" s="214">
        <v>27</v>
      </c>
      <c r="B40" s="215" t="s">
        <v>322</v>
      </c>
      <c r="C40" s="215" t="s">
        <v>329</v>
      </c>
      <c r="D40" s="214">
        <v>2015</v>
      </c>
      <c r="E40" s="214" t="s">
        <v>326</v>
      </c>
      <c r="F40" s="230" t="s">
        <v>240</v>
      </c>
      <c r="G40" s="217" t="s">
        <v>26</v>
      </c>
      <c r="H40" s="218">
        <v>2602</v>
      </c>
      <c r="I40" s="386">
        <v>100</v>
      </c>
      <c r="J40" s="219">
        <f t="shared" si="0"/>
        <v>260200</v>
      </c>
      <c r="K40" s="220">
        <v>0</v>
      </c>
      <c r="L40" s="220">
        <v>0</v>
      </c>
      <c r="M40" s="220" t="s">
        <v>323</v>
      </c>
    </row>
    <row r="41" spans="1:13" ht="91.15" customHeight="1">
      <c r="A41" s="214">
        <v>28</v>
      </c>
      <c r="B41" s="215" t="s">
        <v>322</v>
      </c>
      <c r="C41" s="215" t="s">
        <v>329</v>
      </c>
      <c r="D41" s="214">
        <v>2015</v>
      </c>
      <c r="E41" s="214">
        <v>4.17</v>
      </c>
      <c r="F41" s="227" t="s">
        <v>0</v>
      </c>
      <c r="G41" s="217" t="s">
        <v>107</v>
      </c>
      <c r="H41" s="218">
        <v>431</v>
      </c>
      <c r="I41" s="386">
        <v>40</v>
      </c>
      <c r="J41" s="219">
        <f t="shared" si="0"/>
        <v>17240</v>
      </c>
      <c r="K41" s="220">
        <v>0</v>
      </c>
      <c r="L41" s="220">
        <v>0</v>
      </c>
      <c r="M41" s="220" t="s">
        <v>323</v>
      </c>
    </row>
    <row r="42" spans="1:13" ht="107.45" customHeight="1">
      <c r="A42" s="214">
        <v>29</v>
      </c>
      <c r="B42" s="215" t="s">
        <v>322</v>
      </c>
      <c r="C42" s="215" t="s">
        <v>329</v>
      </c>
      <c r="D42" s="214">
        <v>2015</v>
      </c>
      <c r="E42" s="214">
        <v>9.1</v>
      </c>
      <c r="F42" s="227" t="s">
        <v>162</v>
      </c>
      <c r="G42" s="217" t="s">
        <v>111</v>
      </c>
      <c r="H42" s="218">
        <v>146</v>
      </c>
      <c r="I42" s="386">
        <v>346.5</v>
      </c>
      <c r="J42" s="219">
        <f t="shared" si="0"/>
        <v>50589</v>
      </c>
      <c r="K42" s="220">
        <v>0</v>
      </c>
      <c r="L42" s="220">
        <v>0</v>
      </c>
      <c r="M42" s="220" t="s">
        <v>323</v>
      </c>
    </row>
    <row r="43" spans="1:13" s="255" customFormat="1" ht="36.6" customHeight="1">
      <c r="A43" s="253"/>
      <c r="B43" s="215" t="s">
        <v>322</v>
      </c>
      <c r="C43" s="215" t="s">
        <v>329</v>
      </c>
      <c r="D43" s="214">
        <v>2015</v>
      </c>
      <c r="E43" s="214">
        <v>9.9</v>
      </c>
      <c r="F43" s="227" t="s">
        <v>350</v>
      </c>
      <c r="G43" s="217" t="s">
        <v>111</v>
      </c>
      <c r="H43" s="218">
        <v>3768</v>
      </c>
      <c r="I43" s="386">
        <v>682.58999999999992</v>
      </c>
      <c r="J43" s="219">
        <f t="shared" si="0"/>
        <v>2571999.1199999996</v>
      </c>
      <c r="K43" s="220">
        <v>0</v>
      </c>
      <c r="L43" s="220">
        <v>0</v>
      </c>
      <c r="M43" s="220" t="s">
        <v>323</v>
      </c>
    </row>
    <row r="44" spans="1:13" ht="93" customHeight="1">
      <c r="A44" s="214">
        <v>31</v>
      </c>
      <c r="B44" s="215" t="s">
        <v>322</v>
      </c>
      <c r="C44" s="215" t="s">
        <v>329</v>
      </c>
      <c r="D44" s="214">
        <v>2015</v>
      </c>
      <c r="E44" s="214">
        <v>9.1199999999999992</v>
      </c>
      <c r="F44" s="227" t="s">
        <v>165</v>
      </c>
      <c r="G44" s="217" t="s">
        <v>111</v>
      </c>
      <c r="H44" s="229">
        <v>2079</v>
      </c>
      <c r="I44" s="386">
        <v>185.62499999999997</v>
      </c>
      <c r="J44" s="219">
        <f t="shared" ref="J44:J75" si="1">+I44*H44</f>
        <v>385914.37499999994</v>
      </c>
      <c r="K44" s="220">
        <v>0</v>
      </c>
      <c r="L44" s="220">
        <v>0</v>
      </c>
      <c r="M44" s="220" t="s">
        <v>323</v>
      </c>
    </row>
    <row r="45" spans="1:13" ht="91.15" customHeight="1">
      <c r="A45" s="214">
        <v>32</v>
      </c>
      <c r="B45" s="215" t="s">
        <v>322</v>
      </c>
      <c r="C45" s="215" t="s">
        <v>329</v>
      </c>
      <c r="D45" s="214">
        <v>2015</v>
      </c>
      <c r="E45" s="214">
        <v>9.11</v>
      </c>
      <c r="F45" s="227" t="s">
        <v>166</v>
      </c>
      <c r="G45" s="217" t="s">
        <v>111</v>
      </c>
      <c r="H45" s="229">
        <v>2413</v>
      </c>
      <c r="I45" s="386">
        <v>278.4375</v>
      </c>
      <c r="J45" s="219">
        <f t="shared" si="1"/>
        <v>671869.6875</v>
      </c>
      <c r="K45" s="220">
        <v>0</v>
      </c>
      <c r="L45" s="220">
        <v>0</v>
      </c>
      <c r="M45" s="220" t="s">
        <v>323</v>
      </c>
    </row>
    <row r="46" spans="1:13" s="261" customFormat="1" ht="127.5">
      <c r="A46" s="214"/>
      <c r="B46" s="215" t="s">
        <v>322</v>
      </c>
      <c r="C46" s="215" t="s">
        <v>329</v>
      </c>
      <c r="D46" s="214">
        <v>2015</v>
      </c>
      <c r="E46" s="214" t="s">
        <v>353</v>
      </c>
      <c r="F46" s="230" t="s">
        <v>352</v>
      </c>
      <c r="G46" s="217" t="s">
        <v>111</v>
      </c>
      <c r="H46" s="217">
        <v>348</v>
      </c>
      <c r="I46" s="386">
        <v>75.84</v>
      </c>
      <c r="J46" s="219">
        <f t="shared" si="1"/>
        <v>26392.32</v>
      </c>
      <c r="K46" s="220">
        <v>0</v>
      </c>
      <c r="L46" s="220">
        <v>0</v>
      </c>
      <c r="M46" s="220" t="s">
        <v>323</v>
      </c>
    </row>
    <row r="47" spans="1:13" s="267" customFormat="1" ht="102">
      <c r="A47" s="225"/>
      <c r="B47" s="215" t="s">
        <v>322</v>
      </c>
      <c r="C47" s="215" t="s">
        <v>329</v>
      </c>
      <c r="D47" s="214">
        <v>2015</v>
      </c>
      <c r="E47" s="214" t="s">
        <v>355</v>
      </c>
      <c r="F47" s="263" t="s">
        <v>354</v>
      </c>
      <c r="G47" s="264" t="s">
        <v>57</v>
      </c>
      <c r="H47" s="265">
        <v>140</v>
      </c>
      <c r="I47" s="386">
        <v>416.39</v>
      </c>
      <c r="J47" s="219">
        <f t="shared" si="1"/>
        <v>58294.6</v>
      </c>
      <c r="K47" s="220">
        <v>0</v>
      </c>
      <c r="L47" s="220">
        <v>0</v>
      </c>
      <c r="M47" s="220" t="s">
        <v>323</v>
      </c>
    </row>
    <row r="48" spans="1:13" s="267" customFormat="1" ht="111" customHeight="1">
      <c r="A48" s="225">
        <v>32</v>
      </c>
      <c r="B48" s="215" t="s">
        <v>322</v>
      </c>
      <c r="C48" s="215" t="s">
        <v>329</v>
      </c>
      <c r="D48" s="214">
        <v>2015</v>
      </c>
      <c r="E48" s="214" t="s">
        <v>327</v>
      </c>
      <c r="F48" s="263" t="s">
        <v>242</v>
      </c>
      <c r="G48" s="264" t="s">
        <v>111</v>
      </c>
      <c r="H48" s="264">
        <v>4146</v>
      </c>
      <c r="I48" s="386">
        <v>198.09</v>
      </c>
      <c r="J48" s="219">
        <f t="shared" si="1"/>
        <v>821281.14</v>
      </c>
      <c r="K48" s="220">
        <v>0</v>
      </c>
      <c r="L48" s="220">
        <v>0</v>
      </c>
      <c r="M48" s="220" t="s">
        <v>323</v>
      </c>
    </row>
    <row r="49" spans="1:13" s="267" customFormat="1" ht="73.900000000000006" customHeight="1">
      <c r="A49" s="225">
        <v>33</v>
      </c>
      <c r="B49" s="215" t="s">
        <v>322</v>
      </c>
      <c r="C49" s="215" t="s">
        <v>329</v>
      </c>
      <c r="D49" s="214">
        <v>2015</v>
      </c>
      <c r="E49" s="214" t="s">
        <v>356</v>
      </c>
      <c r="F49" s="263" t="s">
        <v>239</v>
      </c>
      <c r="G49" s="264" t="s">
        <v>69</v>
      </c>
      <c r="H49" s="265">
        <v>56301</v>
      </c>
      <c r="I49" s="386">
        <v>13.69</v>
      </c>
      <c r="J49" s="219">
        <f t="shared" si="1"/>
        <v>770760.69</v>
      </c>
      <c r="K49" s="220">
        <v>0</v>
      </c>
      <c r="L49" s="220">
        <v>0</v>
      </c>
      <c r="M49" s="220" t="s">
        <v>323</v>
      </c>
    </row>
    <row r="50" spans="1:13" s="267" customFormat="1" ht="112.9" customHeight="1">
      <c r="A50" s="225">
        <v>34</v>
      </c>
      <c r="B50" s="215" t="s">
        <v>322</v>
      </c>
      <c r="C50" s="215" t="s">
        <v>330</v>
      </c>
      <c r="D50" s="214">
        <v>2015</v>
      </c>
      <c r="E50" s="214">
        <v>3.8</v>
      </c>
      <c r="F50" s="263" t="s">
        <v>244</v>
      </c>
      <c r="G50" s="264" t="s">
        <v>227</v>
      </c>
      <c r="H50" s="264">
        <v>321</v>
      </c>
      <c r="I50" s="386">
        <v>29.74</v>
      </c>
      <c r="J50" s="219">
        <f t="shared" si="1"/>
        <v>9546.5399999999991</v>
      </c>
      <c r="K50" s="220">
        <v>0</v>
      </c>
      <c r="L50" s="220">
        <v>0</v>
      </c>
      <c r="M50" s="220" t="s">
        <v>323</v>
      </c>
    </row>
    <row r="51" spans="1:13" s="261" customFormat="1" ht="127.5">
      <c r="A51" s="225">
        <v>36</v>
      </c>
      <c r="B51" s="215" t="s">
        <v>322</v>
      </c>
      <c r="C51" s="215" t="s">
        <v>330</v>
      </c>
      <c r="D51" s="214">
        <v>2015</v>
      </c>
      <c r="E51" s="214" t="s">
        <v>358</v>
      </c>
      <c r="F51" s="214" t="s">
        <v>357</v>
      </c>
      <c r="G51" s="264" t="s">
        <v>111</v>
      </c>
      <c r="H51" s="264">
        <v>294</v>
      </c>
      <c r="I51" s="386">
        <v>10.5</v>
      </c>
      <c r="J51" s="219">
        <f t="shared" si="1"/>
        <v>3087</v>
      </c>
      <c r="K51" s="220">
        <v>0</v>
      </c>
      <c r="L51" s="220">
        <v>0</v>
      </c>
      <c r="M51" s="220" t="s">
        <v>323</v>
      </c>
    </row>
    <row r="52" spans="1:13" s="258" customFormat="1" ht="34.15" customHeight="1">
      <c r="A52" s="225">
        <v>37</v>
      </c>
      <c r="B52" s="215" t="s">
        <v>322</v>
      </c>
      <c r="C52" s="215" t="s">
        <v>330</v>
      </c>
      <c r="D52" s="214">
        <v>2015</v>
      </c>
      <c r="E52" s="214" t="s">
        <v>351</v>
      </c>
      <c r="F52" s="230" t="s">
        <v>222</v>
      </c>
      <c r="G52" s="264" t="s">
        <v>111</v>
      </c>
      <c r="H52" s="264">
        <v>348</v>
      </c>
      <c r="I52" s="386">
        <v>369.26249999999999</v>
      </c>
      <c r="J52" s="219">
        <f t="shared" si="1"/>
        <v>128503.34999999999</v>
      </c>
      <c r="K52" s="220">
        <v>0</v>
      </c>
      <c r="L52" s="220">
        <v>0</v>
      </c>
      <c r="M52" s="220" t="s">
        <v>323</v>
      </c>
    </row>
    <row r="53" spans="1:13" s="276" customFormat="1" ht="51">
      <c r="A53" s="225"/>
      <c r="B53" s="215" t="s">
        <v>322</v>
      </c>
      <c r="C53" s="215" t="s">
        <v>330</v>
      </c>
      <c r="D53" s="214">
        <v>2015</v>
      </c>
      <c r="E53" s="214" t="s">
        <v>360</v>
      </c>
      <c r="F53" s="230" t="s">
        <v>359</v>
      </c>
      <c r="G53" s="273" t="s">
        <v>236</v>
      </c>
      <c r="H53" s="265">
        <v>400</v>
      </c>
      <c r="I53" s="386">
        <v>105</v>
      </c>
      <c r="J53" s="219">
        <f t="shared" si="1"/>
        <v>42000</v>
      </c>
      <c r="K53" s="220">
        <v>0</v>
      </c>
      <c r="L53" s="220">
        <v>0</v>
      </c>
      <c r="M53" s="220" t="s">
        <v>323</v>
      </c>
    </row>
    <row r="54" spans="1:13" s="239" customFormat="1" ht="102">
      <c r="A54" s="280"/>
      <c r="B54" s="215" t="s">
        <v>322</v>
      </c>
      <c r="C54" s="215" t="s">
        <v>361</v>
      </c>
      <c r="D54" s="214">
        <v>2015</v>
      </c>
      <c r="E54" s="214">
        <v>9.1</v>
      </c>
      <c r="F54" s="230" t="s">
        <v>362</v>
      </c>
      <c r="G54" s="264" t="s">
        <v>111</v>
      </c>
      <c r="H54" s="264">
        <v>146</v>
      </c>
      <c r="I54" s="386">
        <v>823.88587499999994</v>
      </c>
      <c r="J54" s="219">
        <f t="shared" si="1"/>
        <v>120287.33774999999</v>
      </c>
      <c r="K54" s="220">
        <v>0</v>
      </c>
      <c r="L54" s="220">
        <v>0</v>
      </c>
      <c r="M54" s="220" t="s">
        <v>323</v>
      </c>
    </row>
    <row r="55" spans="1:13" s="239" customFormat="1" ht="102">
      <c r="A55" s="280"/>
      <c r="B55" s="215" t="s">
        <v>322</v>
      </c>
      <c r="C55" s="215" t="s">
        <v>361</v>
      </c>
      <c r="D55" s="214">
        <v>2015</v>
      </c>
      <c r="E55" s="214" t="s">
        <v>364</v>
      </c>
      <c r="F55" s="230" t="s">
        <v>363</v>
      </c>
      <c r="G55" s="273" t="s">
        <v>232</v>
      </c>
      <c r="H55" s="264">
        <v>5370</v>
      </c>
      <c r="I55" s="386">
        <v>117.5</v>
      </c>
      <c r="J55" s="219">
        <f t="shared" si="1"/>
        <v>630975</v>
      </c>
      <c r="K55" s="220">
        <v>0</v>
      </c>
      <c r="L55" s="220">
        <v>0</v>
      </c>
      <c r="M55" s="220" t="s">
        <v>323</v>
      </c>
    </row>
    <row r="56" spans="1:13" s="282" customFormat="1" ht="51">
      <c r="A56" s="280"/>
      <c r="B56" s="215" t="s">
        <v>322</v>
      </c>
      <c r="C56" s="215" t="s">
        <v>330</v>
      </c>
      <c r="D56" s="214">
        <v>2015</v>
      </c>
      <c r="E56" s="214" t="s">
        <v>366</v>
      </c>
      <c r="F56" s="230" t="s">
        <v>365</v>
      </c>
      <c r="G56" s="264" t="s">
        <v>57</v>
      </c>
      <c r="H56" s="265">
        <v>905</v>
      </c>
      <c r="I56" s="386">
        <v>223.26</v>
      </c>
      <c r="J56" s="219">
        <f t="shared" si="1"/>
        <v>202050.3</v>
      </c>
      <c r="K56" s="220">
        <v>0</v>
      </c>
      <c r="L56" s="220">
        <v>0</v>
      </c>
      <c r="M56" s="220" t="s">
        <v>323</v>
      </c>
    </row>
    <row r="57" spans="1:13" s="282" customFormat="1" ht="47.45" customHeight="1">
      <c r="A57" s="285">
        <v>42</v>
      </c>
      <c r="B57" s="215" t="s">
        <v>322</v>
      </c>
      <c r="C57" s="215" t="s">
        <v>330</v>
      </c>
      <c r="D57" s="214">
        <v>2015</v>
      </c>
      <c r="E57" s="214" t="s">
        <v>255</v>
      </c>
      <c r="F57" s="286" t="s">
        <v>256</v>
      </c>
      <c r="G57" s="287" t="s">
        <v>111</v>
      </c>
      <c r="H57" s="288">
        <v>1234</v>
      </c>
      <c r="I57" s="386">
        <v>40.799999999999997</v>
      </c>
      <c r="J57" s="219">
        <f t="shared" si="1"/>
        <v>50347.199999999997</v>
      </c>
      <c r="K57" s="220">
        <v>0</v>
      </c>
      <c r="L57" s="220">
        <v>0</v>
      </c>
      <c r="M57" s="220" t="s">
        <v>323</v>
      </c>
    </row>
    <row r="58" spans="1:13" s="282" customFormat="1" ht="75">
      <c r="A58" s="285"/>
      <c r="B58" s="215" t="s">
        <v>322</v>
      </c>
      <c r="C58" s="215" t="s">
        <v>330</v>
      </c>
      <c r="D58" s="214">
        <v>2015</v>
      </c>
      <c r="E58" s="214">
        <v>2.6</v>
      </c>
      <c r="F58" s="286" t="s">
        <v>367</v>
      </c>
      <c r="G58" s="287" t="s">
        <v>111</v>
      </c>
      <c r="H58" s="288">
        <v>4613</v>
      </c>
      <c r="I58" s="386">
        <v>27.2</v>
      </c>
      <c r="J58" s="219">
        <f t="shared" si="1"/>
        <v>125473.59999999999</v>
      </c>
      <c r="K58" s="220">
        <v>0</v>
      </c>
      <c r="L58" s="220">
        <v>0</v>
      </c>
      <c r="M58" s="220" t="s">
        <v>323</v>
      </c>
    </row>
    <row r="59" spans="1:13" s="282" customFormat="1" ht="24.6" customHeight="1">
      <c r="A59" s="285"/>
      <c r="B59" s="215" t="s">
        <v>322</v>
      </c>
      <c r="C59" s="215" t="s">
        <v>330</v>
      </c>
      <c r="D59" s="214">
        <v>2015</v>
      </c>
      <c r="E59" s="214">
        <v>2.6</v>
      </c>
      <c r="F59" s="286" t="s">
        <v>290</v>
      </c>
      <c r="G59" s="287" t="s">
        <v>111</v>
      </c>
      <c r="H59" s="288">
        <v>5247</v>
      </c>
      <c r="I59" s="386">
        <v>216.77</v>
      </c>
      <c r="J59" s="219">
        <f t="shared" si="1"/>
        <v>1137392.19</v>
      </c>
      <c r="K59" s="220">
        <v>0</v>
      </c>
      <c r="L59" s="220">
        <v>0</v>
      </c>
      <c r="M59" s="220" t="s">
        <v>323</v>
      </c>
    </row>
    <row r="60" spans="1:13" s="282" customFormat="1" ht="69.599999999999994" customHeight="1">
      <c r="A60" s="292">
        <v>44</v>
      </c>
      <c r="B60" s="215" t="s">
        <v>322</v>
      </c>
      <c r="C60" s="215" t="s">
        <v>330</v>
      </c>
      <c r="D60" s="214">
        <v>2015</v>
      </c>
      <c r="E60" s="214" t="s">
        <v>259</v>
      </c>
      <c r="F60" s="286" t="s">
        <v>260</v>
      </c>
      <c r="G60" s="293" t="s">
        <v>69</v>
      </c>
      <c r="H60" s="294">
        <v>68693</v>
      </c>
      <c r="I60" s="386">
        <v>2.17</v>
      </c>
      <c r="J60" s="219">
        <f t="shared" si="1"/>
        <v>149063.81</v>
      </c>
      <c r="K60" s="220">
        <v>0</v>
      </c>
      <c r="L60" s="220">
        <v>0</v>
      </c>
      <c r="M60" s="220" t="s">
        <v>323</v>
      </c>
    </row>
    <row r="61" spans="1:13" s="282" customFormat="1" ht="120">
      <c r="A61" s="285"/>
      <c r="B61" s="215" t="s">
        <v>322</v>
      </c>
      <c r="C61" s="215" t="s">
        <v>330</v>
      </c>
      <c r="D61" s="214">
        <v>2015</v>
      </c>
      <c r="E61" s="214">
        <v>3.6</v>
      </c>
      <c r="F61" s="286" t="s">
        <v>368</v>
      </c>
      <c r="G61" s="287" t="s">
        <v>111</v>
      </c>
      <c r="H61" s="288">
        <v>5551</v>
      </c>
      <c r="I61" s="386">
        <v>176.7</v>
      </c>
      <c r="J61" s="219">
        <f t="shared" si="1"/>
        <v>980861.7</v>
      </c>
      <c r="K61" s="220">
        <v>0</v>
      </c>
      <c r="L61" s="220">
        <v>0</v>
      </c>
      <c r="M61" s="220" t="s">
        <v>323</v>
      </c>
    </row>
    <row r="62" spans="1:13" s="282" customFormat="1" ht="120">
      <c r="A62" s="285"/>
      <c r="B62" s="215" t="s">
        <v>322</v>
      </c>
      <c r="C62" s="215" t="s">
        <v>330</v>
      </c>
      <c r="D62" s="214">
        <v>2015</v>
      </c>
      <c r="E62" s="214">
        <v>3.6</v>
      </c>
      <c r="F62" s="286" t="s">
        <v>369</v>
      </c>
      <c r="G62" s="287" t="s">
        <v>111</v>
      </c>
      <c r="H62" s="288">
        <v>5603</v>
      </c>
      <c r="I62" s="386">
        <v>28.67</v>
      </c>
      <c r="J62" s="219">
        <f t="shared" si="1"/>
        <v>160638.01</v>
      </c>
      <c r="K62" s="220">
        <v>0</v>
      </c>
      <c r="L62" s="220">
        <v>0</v>
      </c>
      <c r="M62" s="220" t="s">
        <v>323</v>
      </c>
    </row>
    <row r="63" spans="1:13" s="282" customFormat="1" ht="71.45" customHeight="1">
      <c r="A63" s="292">
        <v>47</v>
      </c>
      <c r="B63" s="215" t="s">
        <v>322</v>
      </c>
      <c r="C63" s="215" t="s">
        <v>330</v>
      </c>
      <c r="D63" s="214">
        <v>2015</v>
      </c>
      <c r="E63" s="214" t="s">
        <v>263</v>
      </c>
      <c r="F63" s="295" t="s">
        <v>264</v>
      </c>
      <c r="G63" s="293" t="s">
        <v>69</v>
      </c>
      <c r="H63" s="294">
        <v>69002</v>
      </c>
      <c r="I63" s="386">
        <v>4.0709999999999997</v>
      </c>
      <c r="J63" s="219">
        <f t="shared" si="1"/>
        <v>280907.14199999999</v>
      </c>
      <c r="K63" s="220">
        <v>0</v>
      </c>
      <c r="L63" s="220">
        <v>0</v>
      </c>
      <c r="M63" s="220" t="s">
        <v>323</v>
      </c>
    </row>
    <row r="64" spans="1:13" s="282" customFormat="1" ht="135">
      <c r="A64" s="285"/>
      <c r="B64" s="215" t="s">
        <v>322</v>
      </c>
      <c r="C64" s="215" t="s">
        <v>330</v>
      </c>
      <c r="D64" s="214">
        <v>2015</v>
      </c>
      <c r="E64" s="214">
        <v>4.0999999999999996</v>
      </c>
      <c r="F64" s="286" t="s">
        <v>370</v>
      </c>
      <c r="G64" s="287" t="s">
        <v>111</v>
      </c>
      <c r="H64" s="288">
        <v>6973</v>
      </c>
      <c r="I64" s="386">
        <v>48.09</v>
      </c>
      <c r="J64" s="219">
        <f t="shared" si="1"/>
        <v>335331.57</v>
      </c>
      <c r="K64" s="220">
        <v>0</v>
      </c>
      <c r="L64" s="220">
        <v>0</v>
      </c>
      <c r="M64" s="220" t="s">
        <v>323</v>
      </c>
    </row>
    <row r="65" spans="1:13" s="282" customFormat="1" ht="69" customHeight="1">
      <c r="A65" s="292">
        <v>49</v>
      </c>
      <c r="B65" s="215" t="s">
        <v>322</v>
      </c>
      <c r="C65" s="215" t="s">
        <v>330</v>
      </c>
      <c r="D65" s="214">
        <v>2015</v>
      </c>
      <c r="E65" s="214" t="s">
        <v>263</v>
      </c>
      <c r="F65" s="286" t="s">
        <v>267</v>
      </c>
      <c r="G65" s="293" t="s">
        <v>69</v>
      </c>
      <c r="H65" s="294">
        <v>70101</v>
      </c>
      <c r="I65" s="386">
        <v>4.8099999999999996</v>
      </c>
      <c r="J65" s="219">
        <f t="shared" si="1"/>
        <v>337185.81</v>
      </c>
      <c r="K65" s="220">
        <v>0</v>
      </c>
      <c r="L65" s="220">
        <v>0</v>
      </c>
      <c r="M65" s="220" t="s">
        <v>323</v>
      </c>
    </row>
    <row r="66" spans="1:13" s="282" customFormat="1" ht="71.45" customHeight="1">
      <c r="A66" s="298">
        <v>50</v>
      </c>
      <c r="B66" s="215" t="s">
        <v>322</v>
      </c>
      <c r="C66" s="215" t="s">
        <v>330</v>
      </c>
      <c r="D66" s="214">
        <v>2015</v>
      </c>
      <c r="E66" s="214" t="s">
        <v>268</v>
      </c>
      <c r="F66" s="299" t="s">
        <v>269</v>
      </c>
      <c r="G66" s="300" t="s">
        <v>90</v>
      </c>
      <c r="H66" s="301">
        <v>66</v>
      </c>
      <c r="I66" s="386">
        <v>9.6</v>
      </c>
      <c r="J66" s="219">
        <f t="shared" si="1"/>
        <v>633.6</v>
      </c>
      <c r="K66" s="220">
        <v>0</v>
      </c>
      <c r="L66" s="220">
        <v>0</v>
      </c>
      <c r="M66" s="220" t="s">
        <v>323</v>
      </c>
    </row>
    <row r="67" spans="1:13" s="282" customFormat="1" ht="104.45" customHeight="1">
      <c r="A67" s="302">
        <v>51</v>
      </c>
      <c r="B67" s="215" t="s">
        <v>322</v>
      </c>
      <c r="C67" s="215" t="s">
        <v>330</v>
      </c>
      <c r="D67" s="214">
        <v>2015</v>
      </c>
      <c r="E67" s="214" t="s">
        <v>270</v>
      </c>
      <c r="F67" s="303" t="s">
        <v>300</v>
      </c>
      <c r="G67" s="304" t="s">
        <v>90</v>
      </c>
      <c r="H67" s="305">
        <v>1204</v>
      </c>
      <c r="I67" s="386">
        <v>14.4</v>
      </c>
      <c r="J67" s="219">
        <f t="shared" si="1"/>
        <v>17337.600000000002</v>
      </c>
      <c r="K67" s="220">
        <v>0</v>
      </c>
      <c r="L67" s="220">
        <v>0</v>
      </c>
      <c r="M67" s="220" t="s">
        <v>323</v>
      </c>
    </row>
    <row r="68" spans="1:13" s="282" customFormat="1" ht="117.6" customHeight="1">
      <c r="A68" s="306">
        <v>52</v>
      </c>
      <c r="B68" s="215" t="s">
        <v>322</v>
      </c>
      <c r="C68" s="215" t="s">
        <v>330</v>
      </c>
      <c r="D68" s="214">
        <v>2015</v>
      </c>
      <c r="E68" s="214" t="s">
        <v>271</v>
      </c>
      <c r="F68" s="307" t="s">
        <v>272</v>
      </c>
      <c r="G68" s="308" t="s">
        <v>273</v>
      </c>
      <c r="H68" s="309">
        <v>321</v>
      </c>
      <c r="I68" s="386">
        <v>170.4</v>
      </c>
      <c r="J68" s="219">
        <f t="shared" si="1"/>
        <v>54698.400000000001</v>
      </c>
      <c r="K68" s="220">
        <v>0</v>
      </c>
      <c r="L68" s="220">
        <v>0</v>
      </c>
      <c r="M68" s="220" t="s">
        <v>323</v>
      </c>
    </row>
    <row r="69" spans="1:13" s="282" customFormat="1" ht="168.6" customHeight="1">
      <c r="A69" s="311">
        <v>53</v>
      </c>
      <c r="B69" s="215" t="s">
        <v>322</v>
      </c>
      <c r="C69" s="215" t="s">
        <v>330</v>
      </c>
      <c r="D69" s="214">
        <v>2015</v>
      </c>
      <c r="E69" s="214" t="s">
        <v>274</v>
      </c>
      <c r="F69" s="312" t="s">
        <v>275</v>
      </c>
      <c r="G69" s="313" t="s">
        <v>111</v>
      </c>
      <c r="H69" s="314">
        <v>1926</v>
      </c>
      <c r="I69" s="386">
        <v>65.16</v>
      </c>
      <c r="J69" s="219">
        <f t="shared" si="1"/>
        <v>125498.15999999999</v>
      </c>
      <c r="K69" s="220">
        <v>0</v>
      </c>
      <c r="L69" s="220">
        <v>0</v>
      </c>
      <c r="M69" s="220" t="s">
        <v>323</v>
      </c>
    </row>
    <row r="70" spans="1:13" s="282" customFormat="1" ht="132.6" customHeight="1">
      <c r="A70" s="311">
        <v>54</v>
      </c>
      <c r="B70" s="215" t="s">
        <v>322</v>
      </c>
      <c r="C70" s="215" t="s">
        <v>330</v>
      </c>
      <c r="D70" s="214">
        <v>2015</v>
      </c>
      <c r="E70" s="214" t="s">
        <v>276</v>
      </c>
      <c r="F70" s="312" t="s">
        <v>277</v>
      </c>
      <c r="G70" s="313" t="s">
        <v>227</v>
      </c>
      <c r="H70" s="314">
        <v>1819</v>
      </c>
      <c r="I70" s="386">
        <v>37.6</v>
      </c>
      <c r="J70" s="219">
        <f t="shared" si="1"/>
        <v>68394.400000000009</v>
      </c>
      <c r="K70" s="220">
        <v>0</v>
      </c>
      <c r="L70" s="220">
        <v>0</v>
      </c>
      <c r="M70" s="220" t="s">
        <v>323</v>
      </c>
    </row>
    <row r="71" spans="1:13" ht="64.900000000000006" customHeight="1">
      <c r="A71" s="317">
        <v>55</v>
      </c>
      <c r="B71" s="215" t="s">
        <v>322</v>
      </c>
      <c r="C71" s="215" t="s">
        <v>330</v>
      </c>
      <c r="D71" s="214">
        <v>2015</v>
      </c>
      <c r="E71" s="214" t="s">
        <v>278</v>
      </c>
      <c r="F71" s="318" t="s">
        <v>279</v>
      </c>
      <c r="G71" s="313" t="s">
        <v>107</v>
      </c>
      <c r="H71" s="319">
        <v>2007</v>
      </c>
      <c r="I71" s="386">
        <v>2</v>
      </c>
      <c r="J71" s="219">
        <f t="shared" si="1"/>
        <v>4014</v>
      </c>
      <c r="K71" s="220">
        <v>0</v>
      </c>
      <c r="L71" s="220">
        <v>0</v>
      </c>
      <c r="M71" s="220" t="s">
        <v>323</v>
      </c>
    </row>
    <row r="72" spans="1:13" ht="76.150000000000006" customHeight="1">
      <c r="A72" s="317">
        <v>56</v>
      </c>
      <c r="B72" s="215" t="s">
        <v>322</v>
      </c>
      <c r="C72" s="215" t="s">
        <v>330</v>
      </c>
      <c r="D72" s="214">
        <v>2015</v>
      </c>
      <c r="E72" s="214" t="s">
        <v>280</v>
      </c>
      <c r="F72" s="318" t="s">
        <v>281</v>
      </c>
      <c r="G72" s="313" t="s">
        <v>111</v>
      </c>
      <c r="H72" s="319">
        <v>4437</v>
      </c>
      <c r="I72" s="386">
        <v>18</v>
      </c>
      <c r="J72" s="219">
        <f t="shared" si="1"/>
        <v>79866</v>
      </c>
      <c r="K72" s="220">
        <v>0</v>
      </c>
      <c r="L72" s="220">
        <v>0</v>
      </c>
      <c r="M72" s="220" t="s">
        <v>323</v>
      </c>
    </row>
    <row r="73" spans="1:13" s="282" customFormat="1" ht="86.45" customHeight="1">
      <c r="A73" s="311">
        <v>57</v>
      </c>
      <c r="B73" s="215" t="s">
        <v>322</v>
      </c>
      <c r="C73" s="215" t="s">
        <v>330</v>
      </c>
      <c r="D73" s="214">
        <v>2015</v>
      </c>
      <c r="E73" s="214" t="s">
        <v>282</v>
      </c>
      <c r="F73" s="312" t="s">
        <v>283</v>
      </c>
      <c r="G73" s="313" t="s">
        <v>111</v>
      </c>
      <c r="H73" s="314">
        <v>9467</v>
      </c>
      <c r="I73" s="386">
        <v>36</v>
      </c>
      <c r="J73" s="219">
        <f t="shared" si="1"/>
        <v>340812</v>
      </c>
      <c r="K73" s="220">
        <v>0</v>
      </c>
      <c r="L73" s="220">
        <v>0</v>
      </c>
      <c r="M73" s="220" t="s">
        <v>323</v>
      </c>
    </row>
    <row r="74" spans="1:13" s="282" customFormat="1" ht="133.15" customHeight="1">
      <c r="A74" s="311">
        <v>58</v>
      </c>
      <c r="B74" s="215" t="s">
        <v>322</v>
      </c>
      <c r="C74" s="215" t="s">
        <v>361</v>
      </c>
      <c r="D74" s="214">
        <v>2015</v>
      </c>
      <c r="E74" s="214" t="s">
        <v>284</v>
      </c>
      <c r="F74" s="312" t="s">
        <v>59</v>
      </c>
      <c r="G74" s="313" t="s">
        <v>111</v>
      </c>
      <c r="H74" s="314">
        <v>223</v>
      </c>
      <c r="I74" s="386">
        <v>135</v>
      </c>
      <c r="J74" s="219">
        <f t="shared" si="1"/>
        <v>30105</v>
      </c>
      <c r="K74" s="220">
        <v>0</v>
      </c>
      <c r="L74" s="220">
        <v>0</v>
      </c>
      <c r="M74" s="220" t="s">
        <v>323</v>
      </c>
    </row>
    <row r="75" spans="1:13" s="282" customFormat="1" ht="180">
      <c r="A75" s="311"/>
      <c r="B75" s="215" t="s">
        <v>322</v>
      </c>
      <c r="C75" s="215" t="s">
        <v>361</v>
      </c>
      <c r="D75" s="214">
        <v>2015</v>
      </c>
      <c r="E75" s="214">
        <v>4.0999999999999996</v>
      </c>
      <c r="F75" s="312" t="s">
        <v>371</v>
      </c>
      <c r="G75" s="313" t="s">
        <v>111</v>
      </c>
      <c r="H75" s="314">
        <v>1363</v>
      </c>
      <c r="I75" s="386">
        <v>42.16</v>
      </c>
      <c r="J75" s="219">
        <f t="shared" si="1"/>
        <v>57464.079999999994</v>
      </c>
      <c r="K75" s="220">
        <v>0</v>
      </c>
      <c r="L75" s="220">
        <v>0</v>
      </c>
      <c r="M75" s="220" t="s">
        <v>323</v>
      </c>
    </row>
    <row r="76" spans="1:13" s="339" customFormat="1" ht="33" customHeight="1">
      <c r="A76" s="388" t="s">
        <v>331</v>
      </c>
      <c r="B76" s="389"/>
      <c r="C76" s="389"/>
      <c r="D76" s="389"/>
      <c r="E76" s="389"/>
      <c r="F76" s="389"/>
      <c r="G76" s="389"/>
      <c r="H76" s="390"/>
      <c r="I76" s="385" t="s">
        <v>102</v>
      </c>
      <c r="J76" s="221">
        <f>SUM(J12:J75)-35</f>
        <v>45174369.585589997</v>
      </c>
      <c r="K76" s="221"/>
      <c r="L76" s="221"/>
      <c r="M76" s="221"/>
    </row>
    <row r="77" spans="1:13">
      <c r="B77" s="324"/>
      <c r="C77" s="324"/>
      <c r="D77" s="324"/>
      <c r="E77" s="224"/>
      <c r="F77" s="334"/>
      <c r="G77" s="327"/>
      <c r="H77" s="435" t="s">
        <v>372</v>
      </c>
      <c r="I77" s="435"/>
      <c r="J77" s="436">
        <f>ROUND(J76/100000,2)</f>
        <v>451.74</v>
      </c>
      <c r="K77" s="245"/>
      <c r="L77" s="245"/>
      <c r="M77" s="245"/>
    </row>
    <row r="78" spans="1:13">
      <c r="F78" s="335"/>
      <c r="G78" s="327"/>
      <c r="H78" s="327"/>
      <c r="I78" s="327"/>
      <c r="J78" s="327"/>
    </row>
    <row r="79" spans="1:13">
      <c r="A79" s="328"/>
      <c r="B79" s="328"/>
      <c r="C79" s="328"/>
      <c r="D79" s="329"/>
      <c r="E79" s="329"/>
      <c r="F79" s="336"/>
      <c r="G79" s="327"/>
      <c r="H79" s="327"/>
      <c r="I79" s="327"/>
      <c r="J79" s="327"/>
      <c r="K79" s="327"/>
      <c r="L79" s="327"/>
      <c r="M79" s="327"/>
    </row>
    <row r="80" spans="1:13">
      <c r="A80" s="328"/>
      <c r="B80" s="328"/>
      <c r="C80" s="328"/>
      <c r="D80" s="329"/>
      <c r="E80" s="329"/>
      <c r="F80" s="336"/>
      <c r="G80" s="327"/>
      <c r="H80" s="327"/>
      <c r="I80" s="327"/>
      <c r="J80" s="327"/>
      <c r="K80" s="327"/>
      <c r="L80" s="327"/>
      <c r="M80" s="327"/>
    </row>
    <row r="81" spans="7:10">
      <c r="G81" s="327"/>
      <c r="H81" s="327"/>
      <c r="I81" s="327"/>
      <c r="J81" s="327"/>
    </row>
  </sheetData>
  <mergeCells count="11">
    <mergeCell ref="H77:I77"/>
    <mergeCell ref="A76:H76"/>
    <mergeCell ref="A7:G7"/>
    <mergeCell ref="A8:M8"/>
    <mergeCell ref="A9:M9"/>
    <mergeCell ref="A1:G1"/>
    <mergeCell ref="A2:G2"/>
    <mergeCell ref="A3:G3"/>
    <mergeCell ref="A4:G4"/>
    <mergeCell ref="A5:G5"/>
    <mergeCell ref="A6:G6"/>
  </mergeCells>
  <phoneticPr fontId="29" type="noConversion"/>
  <pageMargins left="0.5" right="0.08" top="0.46" bottom="0.39" header="0.31496062992126" footer="0.4"/>
  <pageSetup paperSize="9" scale="91" orientation="landscape" r:id="rId1"/>
  <headerFooter>
    <oddFooter>&amp;L&amp;8&amp;A&amp;R&amp;P</oddFooter>
  </headerFooter>
  <drawing r:id="rId2"/>
</worksheet>
</file>

<file path=xl/worksheets/sheet2.xml><?xml version="1.0" encoding="utf-8"?>
<worksheet xmlns="http://schemas.openxmlformats.org/spreadsheetml/2006/main" xmlns:r="http://schemas.openxmlformats.org/officeDocument/2006/relationships">
  <dimension ref="A1:AD109"/>
  <sheetViews>
    <sheetView view="pageBreakPreview" zoomScale="55" zoomScaleSheetLayoutView="55" workbookViewId="0">
      <pane ySplit="5" topLeftCell="A101" activePane="bottomLeft" state="frozen"/>
      <selection pane="bottomLeft" activeCell="G113" sqref="G113"/>
    </sheetView>
  </sheetViews>
  <sheetFormatPr defaultColWidth="9" defaultRowHeight="15.75"/>
  <cols>
    <col min="1" max="1" width="5.140625" style="324" bestFit="1" customWidth="1"/>
    <col min="2" max="2" width="7.85546875" style="224" hidden="1" customWidth="1"/>
    <col min="3" max="3" width="8.42578125" style="325" hidden="1" customWidth="1"/>
    <col min="4" max="4" width="7.28515625" style="278" hidden="1" customWidth="1"/>
    <col min="5" max="5" width="10.42578125" style="278" customWidth="1"/>
    <col min="6" max="6" width="44.7109375" style="337" customWidth="1"/>
    <col min="7" max="7" width="10" style="331" bestFit="1" customWidth="1"/>
    <col min="8" max="8" width="7.28515625" style="331" bestFit="1" customWidth="1"/>
    <col min="9" max="9" width="12" style="331" bestFit="1" customWidth="1"/>
    <col min="10" max="10" width="15.85546875" style="326" customWidth="1"/>
    <col min="11" max="13" width="8.42578125" style="326" hidden="1" customWidth="1"/>
    <col min="14" max="14" width="8" style="326" customWidth="1"/>
    <col min="15" max="15" width="8.42578125" style="326" customWidth="1"/>
    <col min="16" max="25" width="16.42578125" style="331" customWidth="1"/>
    <col min="26" max="26" width="13.42578125" style="224" bestFit="1" customWidth="1"/>
    <col min="27" max="27" width="13" style="224" customWidth="1"/>
    <col min="28" max="28" width="11.7109375" style="224" bestFit="1" customWidth="1"/>
    <col min="29" max="16384" width="9" style="224"/>
  </cols>
  <sheetData>
    <row r="1" spans="1:30" ht="79.150000000000006" customHeight="1">
      <c r="A1" s="403" t="s">
        <v>335</v>
      </c>
      <c r="B1" s="404"/>
      <c r="C1" s="404"/>
      <c r="D1" s="404"/>
      <c r="E1" s="404"/>
      <c r="F1" s="404"/>
      <c r="G1" s="404"/>
      <c r="H1" s="404"/>
      <c r="I1" s="404"/>
      <c r="J1" s="404"/>
      <c r="K1" s="404"/>
      <c r="L1" s="404"/>
      <c r="M1" s="404"/>
      <c r="N1" s="404"/>
      <c r="O1" s="404"/>
      <c r="P1" s="404"/>
      <c r="Q1" s="404"/>
      <c r="R1" s="404"/>
      <c r="S1" s="404"/>
      <c r="T1" s="404"/>
      <c r="U1" s="404"/>
      <c r="V1" s="404"/>
      <c r="W1" s="404"/>
      <c r="X1" s="404"/>
      <c r="Y1" s="404"/>
      <c r="Z1" s="404"/>
      <c r="AA1" s="404"/>
      <c r="AB1" s="404"/>
    </row>
    <row r="2" spans="1:30" s="202" customFormat="1" ht="39" customHeight="1" thickBot="1">
      <c r="A2" s="394" t="s">
        <v>328</v>
      </c>
      <c r="B2" s="395"/>
      <c r="C2" s="395"/>
      <c r="D2" s="395"/>
      <c r="E2" s="395"/>
      <c r="F2" s="395"/>
      <c r="G2" s="395"/>
      <c r="H2" s="395"/>
      <c r="I2" s="395"/>
      <c r="J2" s="395"/>
      <c r="K2" s="395"/>
      <c r="L2" s="395"/>
      <c r="M2" s="395"/>
      <c r="N2" s="342"/>
      <c r="O2" s="342"/>
      <c r="P2" s="363"/>
    </row>
    <row r="3" spans="1:30" s="366" customFormat="1" ht="39.6" customHeight="1">
      <c r="N3" s="367"/>
      <c r="O3" s="364"/>
      <c r="P3" s="368" t="s">
        <v>76</v>
      </c>
      <c r="Q3" s="396" t="s">
        <v>334</v>
      </c>
      <c r="R3" s="397"/>
      <c r="T3" s="398" t="s">
        <v>253</v>
      </c>
      <c r="U3" s="405"/>
      <c r="V3" s="399"/>
      <c r="W3" s="396" t="s">
        <v>254</v>
      </c>
      <c r="X3" s="397"/>
      <c r="Y3" s="396" t="s">
        <v>254</v>
      </c>
      <c r="Z3" s="397"/>
      <c r="AA3" s="398" t="s">
        <v>303</v>
      </c>
      <c r="AB3" s="399"/>
    </row>
    <row r="4" spans="1:30" s="376" customFormat="1" ht="63">
      <c r="A4" s="369" t="s">
        <v>311</v>
      </c>
      <c r="B4" s="370" t="s">
        <v>312</v>
      </c>
      <c r="C4" s="370" t="s">
        <v>313</v>
      </c>
      <c r="D4" s="370" t="s">
        <v>314</v>
      </c>
      <c r="E4" s="370" t="s">
        <v>315</v>
      </c>
      <c r="F4" s="370" t="s">
        <v>316</v>
      </c>
      <c r="G4" s="371" t="s">
        <v>318</v>
      </c>
      <c r="H4" s="371" t="s">
        <v>317</v>
      </c>
      <c r="I4" s="372" t="s">
        <v>104</v>
      </c>
      <c r="J4" s="371" t="s">
        <v>94</v>
      </c>
      <c r="K4" s="370" t="s">
        <v>319</v>
      </c>
      <c r="L4" s="370" t="s">
        <v>320</v>
      </c>
      <c r="M4" s="370" t="s">
        <v>321</v>
      </c>
      <c r="N4" s="373"/>
      <c r="O4" s="373" t="s">
        <v>336</v>
      </c>
      <c r="P4" s="374"/>
      <c r="Q4" s="365" t="s">
        <v>121</v>
      </c>
      <c r="R4" s="365" t="s">
        <v>94</v>
      </c>
      <c r="S4" s="375"/>
      <c r="T4" s="365" t="s">
        <v>332</v>
      </c>
      <c r="U4" s="365" t="s">
        <v>333</v>
      </c>
      <c r="V4" s="365" t="s">
        <v>94</v>
      </c>
      <c r="W4" s="365" t="s">
        <v>121</v>
      </c>
      <c r="X4" s="365" t="s">
        <v>94</v>
      </c>
      <c r="Y4" s="365" t="s">
        <v>121</v>
      </c>
      <c r="Z4" s="365" t="s">
        <v>94</v>
      </c>
      <c r="AA4" s="365" t="s">
        <v>121</v>
      </c>
      <c r="AB4" s="365" t="s">
        <v>94</v>
      </c>
    </row>
    <row r="5" spans="1:30" s="213" customFormat="1" ht="12.75" hidden="1">
      <c r="A5" s="209">
        <v>1</v>
      </c>
      <c r="B5" s="209">
        <v>2</v>
      </c>
      <c r="C5" s="209">
        <v>3</v>
      </c>
      <c r="D5" s="209">
        <v>4</v>
      </c>
      <c r="E5" s="210">
        <v>5</v>
      </c>
      <c r="F5" s="332">
        <v>6</v>
      </c>
      <c r="G5" s="211">
        <v>7</v>
      </c>
      <c r="H5" s="212">
        <v>8</v>
      </c>
      <c r="I5" s="211">
        <v>9</v>
      </c>
      <c r="J5" s="211">
        <v>10</v>
      </c>
      <c r="K5" s="211">
        <v>11</v>
      </c>
      <c r="L5" s="211">
        <v>12</v>
      </c>
      <c r="M5" s="211">
        <v>13</v>
      </c>
      <c r="N5" s="343"/>
      <c r="O5" s="343"/>
      <c r="P5" s="345"/>
      <c r="Q5" s="345"/>
      <c r="R5" s="345"/>
      <c r="S5" s="346"/>
      <c r="T5" s="346"/>
      <c r="U5" s="346"/>
      <c r="V5" s="346"/>
      <c r="W5" s="346"/>
      <c r="X5" s="346"/>
      <c r="Y5" s="346"/>
      <c r="Z5" s="346"/>
      <c r="AA5" s="346"/>
      <c r="AB5" s="346"/>
    </row>
    <row r="6" spans="1:30" ht="127.5">
      <c r="A6" s="214">
        <v>1</v>
      </c>
      <c r="B6" s="215" t="s">
        <v>322</v>
      </c>
      <c r="C6" s="215" t="s">
        <v>329</v>
      </c>
      <c r="D6" s="214">
        <v>2015</v>
      </c>
      <c r="E6" s="214" t="s">
        <v>324</v>
      </c>
      <c r="F6" s="216" t="s">
        <v>245</v>
      </c>
      <c r="G6" s="217">
        <f t="shared" ref="G6:G18" si="0">Q6+T6+W6+Y6+AA6</f>
        <v>2.1520000000000001</v>
      </c>
      <c r="H6" s="217" t="s">
        <v>87</v>
      </c>
      <c r="I6" s="218">
        <v>40680</v>
      </c>
      <c r="J6" s="219">
        <f>ROUND(G6*I6,0)</f>
        <v>87543</v>
      </c>
      <c r="K6" s="220">
        <v>0</v>
      </c>
      <c r="L6" s="220">
        <v>0</v>
      </c>
      <c r="M6" s="220" t="s">
        <v>323</v>
      </c>
      <c r="N6" s="344"/>
      <c r="O6" s="344">
        <f>J6-P6</f>
        <v>-0.36000000000058208</v>
      </c>
      <c r="P6" s="323">
        <f t="shared" ref="P6:P37" si="1">R6+V6+X6+Z6+AB6</f>
        <v>87543.360000000001</v>
      </c>
      <c r="Q6" s="231">
        <v>2.1520000000000001</v>
      </c>
      <c r="R6" s="264">
        <f t="shared" ref="R6:R18" si="2">Q6*I6</f>
        <v>87543.360000000001</v>
      </c>
      <c r="S6" s="223"/>
      <c r="T6" s="221"/>
      <c r="U6" s="221"/>
      <c r="V6" s="221"/>
      <c r="W6" s="221"/>
      <c r="X6" s="221"/>
      <c r="Y6" s="221"/>
      <c r="Z6" s="221"/>
      <c r="AA6" s="221"/>
      <c r="AB6" s="221"/>
    </row>
    <row r="7" spans="1:30" ht="102">
      <c r="A7" s="214">
        <f>A6+1</f>
        <v>2</v>
      </c>
      <c r="B7" s="215" t="s">
        <v>322</v>
      </c>
      <c r="C7" s="215" t="s">
        <v>329</v>
      </c>
      <c r="D7" s="214">
        <v>2015</v>
      </c>
      <c r="E7" s="214" t="s">
        <v>325</v>
      </c>
      <c r="F7" s="216" t="s">
        <v>133</v>
      </c>
      <c r="G7" s="217">
        <f t="shared" si="0"/>
        <v>3228</v>
      </c>
      <c r="H7" s="217" t="s">
        <v>105</v>
      </c>
      <c r="I7" s="218">
        <v>28</v>
      </c>
      <c r="J7" s="219">
        <f>ROUND(G7*I7,0)</f>
        <v>90384</v>
      </c>
      <c r="K7" s="220">
        <v>0</v>
      </c>
      <c r="L7" s="220">
        <v>0</v>
      </c>
      <c r="M7" s="220" t="s">
        <v>323</v>
      </c>
      <c r="N7" s="344"/>
      <c r="O7" s="344">
        <f t="shared" ref="O7:O70" si="3">J7-P7</f>
        <v>0</v>
      </c>
      <c r="P7" s="323">
        <f t="shared" si="1"/>
        <v>90384</v>
      </c>
      <c r="Q7" s="231">
        <v>3228</v>
      </c>
      <c r="R7" s="264">
        <f t="shared" si="2"/>
        <v>90384</v>
      </c>
      <c r="S7" s="223"/>
      <c r="T7" s="221"/>
      <c r="U7" s="221"/>
      <c r="V7" s="221"/>
      <c r="W7" s="221"/>
      <c r="X7" s="221"/>
      <c r="Y7" s="221"/>
      <c r="Z7" s="221"/>
      <c r="AA7" s="221"/>
      <c r="AB7" s="221"/>
    </row>
    <row r="8" spans="1:30" ht="63.75">
      <c r="A8" s="214">
        <f>A7+1</f>
        <v>3</v>
      </c>
      <c r="B8" s="215" t="s">
        <v>322</v>
      </c>
      <c r="C8" s="215" t="s">
        <v>329</v>
      </c>
      <c r="D8" s="214">
        <v>2015</v>
      </c>
      <c r="E8" s="214">
        <v>2.5</v>
      </c>
      <c r="F8" s="225" t="s">
        <v>246</v>
      </c>
      <c r="G8" s="217">
        <f t="shared" si="0"/>
        <v>137.19</v>
      </c>
      <c r="H8" s="217" t="s">
        <v>57</v>
      </c>
      <c r="I8" s="217">
        <v>542</v>
      </c>
      <c r="J8" s="226">
        <f t="shared" ref="J8:J17" si="4">ROUND(G8*I8,0)</f>
        <v>74357</v>
      </c>
      <c r="K8" s="220">
        <v>0</v>
      </c>
      <c r="L8" s="220">
        <v>0</v>
      </c>
      <c r="M8" s="220" t="s">
        <v>323</v>
      </c>
      <c r="N8" s="344"/>
      <c r="O8" s="344">
        <f t="shared" si="3"/>
        <v>2.0000000004074536E-2</v>
      </c>
      <c r="P8" s="323">
        <f t="shared" si="1"/>
        <v>74356.98</v>
      </c>
      <c r="Q8" s="231">
        <v>137.19</v>
      </c>
      <c r="R8" s="264">
        <f t="shared" si="2"/>
        <v>74356.98</v>
      </c>
      <c r="S8" s="223"/>
      <c r="T8" s="347"/>
      <c r="U8" s="347"/>
      <c r="V8" s="347"/>
      <c r="W8" s="347"/>
      <c r="X8" s="347"/>
      <c r="Y8" s="347"/>
      <c r="Z8" s="347"/>
      <c r="AA8" s="347"/>
      <c r="AB8" s="347"/>
    </row>
    <row r="9" spans="1:30" ht="63.75">
      <c r="A9" s="214">
        <f>A8+1</f>
        <v>4</v>
      </c>
      <c r="B9" s="215" t="s">
        <v>322</v>
      </c>
      <c r="C9" s="215" t="s">
        <v>329</v>
      </c>
      <c r="D9" s="214">
        <v>2015</v>
      </c>
      <c r="E9" s="214">
        <v>3.2</v>
      </c>
      <c r="F9" s="216" t="s">
        <v>234</v>
      </c>
      <c r="G9" s="217">
        <f t="shared" si="0"/>
        <v>4761.7680000000009</v>
      </c>
      <c r="H9" s="217" t="s">
        <v>105</v>
      </c>
      <c r="I9" s="217">
        <v>95</v>
      </c>
      <c r="J9" s="219">
        <f t="shared" si="4"/>
        <v>452368</v>
      </c>
      <c r="K9" s="220">
        <v>0</v>
      </c>
      <c r="L9" s="220">
        <v>0</v>
      </c>
      <c r="M9" s="220" t="s">
        <v>323</v>
      </c>
      <c r="N9" s="344"/>
      <c r="O9" s="344">
        <f t="shared" si="3"/>
        <v>3.9999999920837581E-2</v>
      </c>
      <c r="P9" s="323">
        <f t="shared" si="1"/>
        <v>452367.96000000008</v>
      </c>
      <c r="Q9" s="231">
        <v>4761.7680000000009</v>
      </c>
      <c r="R9" s="264">
        <f t="shared" si="2"/>
        <v>452367.96000000008</v>
      </c>
      <c r="S9" s="223"/>
      <c r="T9" s="221"/>
      <c r="U9" s="221"/>
      <c r="V9" s="221"/>
      <c r="W9" s="221"/>
      <c r="X9" s="221"/>
      <c r="Y9" s="221"/>
      <c r="Z9" s="221"/>
      <c r="AA9" s="221"/>
      <c r="AB9" s="221"/>
    </row>
    <row r="10" spans="1:30" ht="89.25">
      <c r="A10" s="214">
        <f>A9+1</f>
        <v>5</v>
      </c>
      <c r="B10" s="215" t="s">
        <v>322</v>
      </c>
      <c r="C10" s="215" t="s">
        <v>329</v>
      </c>
      <c r="D10" s="214">
        <v>2015</v>
      </c>
      <c r="E10" s="214">
        <v>3.14</v>
      </c>
      <c r="F10" s="227" t="s">
        <v>137</v>
      </c>
      <c r="G10" s="217">
        <f t="shared" si="0"/>
        <v>3501.3</v>
      </c>
      <c r="H10" s="217" t="s">
        <v>105</v>
      </c>
      <c r="I10" s="218">
        <v>80</v>
      </c>
      <c r="J10" s="219">
        <f t="shared" si="4"/>
        <v>280104</v>
      </c>
      <c r="K10" s="220">
        <v>0</v>
      </c>
      <c r="L10" s="220">
        <v>0</v>
      </c>
      <c r="M10" s="220" t="s">
        <v>323</v>
      </c>
      <c r="N10" s="344"/>
      <c r="O10" s="344">
        <f t="shared" si="3"/>
        <v>0</v>
      </c>
      <c r="P10" s="323">
        <f t="shared" si="1"/>
        <v>280104</v>
      </c>
      <c r="Q10" s="231">
        <v>3501.3</v>
      </c>
      <c r="R10" s="264">
        <f t="shared" si="2"/>
        <v>280104</v>
      </c>
      <c r="S10" s="223"/>
      <c r="T10" s="221"/>
      <c r="U10" s="221"/>
      <c r="V10" s="221"/>
      <c r="W10" s="221"/>
      <c r="X10" s="221"/>
      <c r="Y10" s="221"/>
      <c r="Z10" s="221"/>
      <c r="AA10" s="221"/>
      <c r="AB10" s="221"/>
    </row>
    <row r="11" spans="1:30" ht="102">
      <c r="A11" s="214">
        <v>7</v>
      </c>
      <c r="B11" s="215" t="s">
        <v>322</v>
      </c>
      <c r="C11" s="215" t="s">
        <v>329</v>
      </c>
      <c r="D11" s="214">
        <v>2015</v>
      </c>
      <c r="E11" s="214">
        <v>3.12</v>
      </c>
      <c r="F11" s="227" t="s">
        <v>243</v>
      </c>
      <c r="G11" s="217">
        <f t="shared" si="0"/>
        <v>12154.881000000003</v>
      </c>
      <c r="H11" s="217" t="s">
        <v>105</v>
      </c>
      <c r="I11" s="228">
        <v>223</v>
      </c>
      <c r="J11" s="219">
        <f t="shared" si="4"/>
        <v>2710538</v>
      </c>
      <c r="K11" s="220">
        <v>0</v>
      </c>
      <c r="L11" s="220">
        <v>0</v>
      </c>
      <c r="M11" s="220" t="s">
        <v>323</v>
      </c>
      <c r="N11" s="344"/>
      <c r="O11" s="344">
        <f t="shared" si="3"/>
        <v>-0.46300000045448542</v>
      </c>
      <c r="P11" s="323">
        <f t="shared" si="1"/>
        <v>2710538.4630000005</v>
      </c>
      <c r="Q11" s="231">
        <v>12154.881000000003</v>
      </c>
      <c r="R11" s="264">
        <f t="shared" si="2"/>
        <v>2710538.4630000005</v>
      </c>
      <c r="S11" s="223"/>
      <c r="T11" s="221"/>
      <c r="U11" s="221"/>
      <c r="V11" s="221"/>
      <c r="W11" s="221"/>
      <c r="X11" s="221"/>
      <c r="Y11" s="221"/>
      <c r="Z11" s="221"/>
      <c r="AA11" s="221"/>
      <c r="AB11" s="221"/>
    </row>
    <row r="12" spans="1:30" ht="102">
      <c r="A12" s="214">
        <v>8</v>
      </c>
      <c r="B12" s="215" t="s">
        <v>322</v>
      </c>
      <c r="C12" s="215" t="s">
        <v>329</v>
      </c>
      <c r="D12" s="214">
        <v>2015</v>
      </c>
      <c r="E12" s="214">
        <v>3.13</v>
      </c>
      <c r="F12" s="227" t="s">
        <v>171</v>
      </c>
      <c r="G12" s="217">
        <f t="shared" si="0"/>
        <v>17020.614539999999</v>
      </c>
      <c r="H12" s="217" t="s">
        <v>105</v>
      </c>
      <c r="I12" s="229">
        <v>250</v>
      </c>
      <c r="J12" s="219">
        <f t="shared" si="4"/>
        <v>4255154</v>
      </c>
      <c r="K12" s="220">
        <v>0</v>
      </c>
      <c r="L12" s="220">
        <v>0</v>
      </c>
      <c r="M12" s="220" t="s">
        <v>323</v>
      </c>
      <c r="N12" s="344"/>
      <c r="O12" s="344">
        <f t="shared" si="3"/>
        <v>0.36500000022351742</v>
      </c>
      <c r="P12" s="323">
        <f t="shared" si="1"/>
        <v>4255153.6349999998</v>
      </c>
      <c r="Q12" s="231">
        <v>17020.614539999999</v>
      </c>
      <c r="R12" s="264">
        <f t="shared" si="2"/>
        <v>4255153.6349999998</v>
      </c>
      <c r="S12" s="223"/>
      <c r="T12" s="221"/>
      <c r="U12" s="221"/>
      <c r="V12" s="221"/>
      <c r="W12" s="221"/>
      <c r="X12" s="221"/>
      <c r="Y12" s="221"/>
      <c r="Z12" s="221"/>
      <c r="AA12" s="221"/>
      <c r="AB12" s="221"/>
    </row>
    <row r="13" spans="1:30" ht="127.5">
      <c r="A13" s="225">
        <v>9</v>
      </c>
      <c r="B13" s="215" t="s">
        <v>322</v>
      </c>
      <c r="C13" s="215" t="s">
        <v>329</v>
      </c>
      <c r="D13" s="214">
        <v>2015</v>
      </c>
      <c r="E13" s="214">
        <v>4.0999999999999996</v>
      </c>
      <c r="F13" s="230" t="s">
        <v>247</v>
      </c>
      <c r="G13" s="217">
        <f t="shared" si="0"/>
        <v>5287.0282200000001</v>
      </c>
      <c r="H13" s="217" t="s">
        <v>105</v>
      </c>
      <c r="I13" s="218">
        <v>1372</v>
      </c>
      <c r="J13" s="219">
        <f t="shared" si="4"/>
        <v>7253803</v>
      </c>
      <c r="K13" s="220">
        <v>0</v>
      </c>
      <c r="L13" s="220">
        <v>0</v>
      </c>
      <c r="M13" s="220" t="s">
        <v>323</v>
      </c>
      <c r="N13" s="344"/>
      <c r="O13" s="344">
        <f t="shared" si="3"/>
        <v>0.28215999994426966</v>
      </c>
      <c r="P13" s="323">
        <f t="shared" si="1"/>
        <v>7253802.7178400001</v>
      </c>
      <c r="Q13" s="340">
        <v>5287.0282200000001</v>
      </c>
      <c r="R13" s="264">
        <f t="shared" si="2"/>
        <v>7253802.7178400001</v>
      </c>
      <c r="S13" s="223"/>
      <c r="T13" s="221"/>
      <c r="U13" s="221"/>
      <c r="V13" s="221"/>
      <c r="W13" s="221"/>
      <c r="X13" s="221"/>
      <c r="Y13" s="221"/>
      <c r="Z13" s="221"/>
      <c r="AA13" s="221"/>
      <c r="AB13" s="221"/>
    </row>
    <row r="14" spans="1:30" ht="102">
      <c r="A14" s="214">
        <v>10</v>
      </c>
      <c r="B14" s="215" t="s">
        <v>322</v>
      </c>
      <c r="C14" s="215" t="s">
        <v>329</v>
      </c>
      <c r="D14" s="214">
        <v>2015</v>
      </c>
      <c r="E14" s="214">
        <v>4.0999999999999996</v>
      </c>
      <c r="F14" s="227" t="s">
        <v>144</v>
      </c>
      <c r="G14" s="217">
        <f t="shared" si="0"/>
        <v>3927.0637499999998</v>
      </c>
      <c r="H14" s="217" t="s">
        <v>105</v>
      </c>
      <c r="I14" s="218">
        <v>1434</v>
      </c>
      <c r="J14" s="219">
        <f t="shared" si="4"/>
        <v>5631409</v>
      </c>
      <c r="K14" s="220">
        <v>0</v>
      </c>
      <c r="L14" s="220">
        <v>0</v>
      </c>
      <c r="M14" s="220" t="s">
        <v>323</v>
      </c>
      <c r="N14" s="344"/>
      <c r="O14" s="344">
        <f t="shared" si="3"/>
        <v>-0.41749999951571226</v>
      </c>
      <c r="P14" s="323">
        <f t="shared" si="1"/>
        <v>5631409.4174999995</v>
      </c>
      <c r="Q14" s="231">
        <v>3927.0637499999998</v>
      </c>
      <c r="R14" s="264">
        <f t="shared" si="2"/>
        <v>5631409.4174999995</v>
      </c>
      <c r="S14" s="223"/>
      <c r="T14" s="221"/>
      <c r="U14" s="221"/>
      <c r="V14" s="221"/>
      <c r="W14" s="221"/>
      <c r="X14" s="221"/>
      <c r="Y14" s="221"/>
      <c r="Z14" s="221"/>
      <c r="AA14" s="221"/>
      <c r="AB14" s="221"/>
      <c r="AD14" s="224">
        <v>0.11</v>
      </c>
    </row>
    <row r="15" spans="1:30" ht="76.5">
      <c r="A15" s="214">
        <v>11</v>
      </c>
      <c r="B15" s="215" t="s">
        <v>322</v>
      </c>
      <c r="C15" s="215" t="s">
        <v>329</v>
      </c>
      <c r="D15" s="214">
        <v>2015</v>
      </c>
      <c r="E15" s="214">
        <v>5.0999999999999996</v>
      </c>
      <c r="F15" s="227" t="s">
        <v>248</v>
      </c>
      <c r="G15" s="217">
        <f t="shared" si="0"/>
        <v>15090.9</v>
      </c>
      <c r="H15" s="217" t="s">
        <v>106</v>
      </c>
      <c r="I15" s="217">
        <v>64</v>
      </c>
      <c r="J15" s="219">
        <f t="shared" si="4"/>
        <v>965818</v>
      </c>
      <c r="K15" s="220">
        <v>0</v>
      </c>
      <c r="L15" s="220">
        <v>0</v>
      </c>
      <c r="M15" s="220" t="s">
        <v>323</v>
      </c>
      <c r="N15" s="344"/>
      <c r="O15" s="344">
        <f t="shared" si="3"/>
        <v>0.40000000002328306</v>
      </c>
      <c r="P15" s="323">
        <f t="shared" si="1"/>
        <v>965817.6</v>
      </c>
      <c r="Q15" s="231">
        <v>15090.9</v>
      </c>
      <c r="R15" s="264">
        <f t="shared" si="2"/>
        <v>965817.6</v>
      </c>
      <c r="S15" s="223"/>
      <c r="T15" s="221"/>
      <c r="U15" s="221"/>
      <c r="V15" s="221"/>
      <c r="W15" s="221"/>
      <c r="X15" s="221"/>
      <c r="Y15" s="221"/>
      <c r="Z15" s="221"/>
      <c r="AA15" s="221"/>
      <c r="AB15" s="221"/>
    </row>
    <row r="16" spans="1:30" ht="89.25">
      <c r="A16" s="214">
        <v>12</v>
      </c>
      <c r="B16" s="215" t="s">
        <v>322</v>
      </c>
      <c r="C16" s="215" t="s">
        <v>329</v>
      </c>
      <c r="D16" s="214">
        <v>2015</v>
      </c>
      <c r="E16" s="214">
        <v>5.2</v>
      </c>
      <c r="F16" s="227" t="s">
        <v>249</v>
      </c>
      <c r="G16" s="217">
        <f t="shared" si="0"/>
        <v>15090.9</v>
      </c>
      <c r="H16" s="217" t="s">
        <v>106</v>
      </c>
      <c r="I16" s="217">
        <v>17</v>
      </c>
      <c r="J16" s="219">
        <f t="shared" si="4"/>
        <v>256545</v>
      </c>
      <c r="K16" s="220">
        <v>0</v>
      </c>
      <c r="L16" s="220">
        <v>0</v>
      </c>
      <c r="M16" s="220" t="s">
        <v>323</v>
      </c>
      <c r="N16" s="344"/>
      <c r="O16" s="344">
        <f t="shared" si="3"/>
        <v>-0.29999999998835847</v>
      </c>
      <c r="P16" s="323">
        <f t="shared" si="1"/>
        <v>256545.3</v>
      </c>
      <c r="Q16" s="231">
        <v>15090.9</v>
      </c>
      <c r="R16" s="264">
        <f t="shared" si="2"/>
        <v>256545.3</v>
      </c>
      <c r="S16" s="223"/>
      <c r="T16" s="221"/>
      <c r="U16" s="221"/>
      <c r="V16" s="221"/>
      <c r="W16" s="221"/>
      <c r="X16" s="221"/>
      <c r="Y16" s="221"/>
      <c r="Z16" s="221"/>
      <c r="AA16" s="221"/>
      <c r="AB16" s="221"/>
    </row>
    <row r="17" spans="1:28" ht="187.5">
      <c r="A17" s="214">
        <v>13</v>
      </c>
      <c r="B17" s="215" t="s">
        <v>322</v>
      </c>
      <c r="C17" s="215" t="s">
        <v>329</v>
      </c>
      <c r="D17" s="214">
        <v>2015</v>
      </c>
      <c r="E17" s="214">
        <v>5.4</v>
      </c>
      <c r="F17" s="227" t="s">
        <v>250</v>
      </c>
      <c r="G17" s="217">
        <f t="shared" si="0"/>
        <v>754.54499999999996</v>
      </c>
      <c r="H17" s="217" t="s">
        <v>105</v>
      </c>
      <c r="I17" s="229">
        <v>8148</v>
      </c>
      <c r="J17" s="219">
        <f t="shared" si="4"/>
        <v>6148033</v>
      </c>
      <c r="K17" s="220">
        <v>0</v>
      </c>
      <c r="L17" s="220">
        <v>0</v>
      </c>
      <c r="M17" s="220" t="s">
        <v>323</v>
      </c>
      <c r="N17" s="344"/>
      <c r="O17" s="344">
        <f t="shared" si="3"/>
        <v>0.34000000078231096</v>
      </c>
      <c r="P17" s="323">
        <f t="shared" si="1"/>
        <v>6148032.6599999992</v>
      </c>
      <c r="Q17" s="231">
        <v>754.54499999999996</v>
      </c>
      <c r="R17" s="264">
        <f t="shared" si="2"/>
        <v>6148032.6599999992</v>
      </c>
      <c r="S17" s="223"/>
      <c r="T17" s="221"/>
      <c r="U17" s="221"/>
      <c r="V17" s="221"/>
      <c r="W17" s="221"/>
      <c r="X17" s="221"/>
      <c r="Y17" s="221"/>
      <c r="Z17" s="221"/>
      <c r="AA17" s="221"/>
      <c r="AB17" s="221"/>
    </row>
    <row r="18" spans="1:28" ht="207.6" customHeight="1">
      <c r="A18" s="214">
        <v>14</v>
      </c>
      <c r="B18" s="215" t="s">
        <v>322</v>
      </c>
      <c r="C18" s="215" t="s">
        <v>329</v>
      </c>
      <c r="D18" s="214">
        <v>2015</v>
      </c>
      <c r="E18" s="214">
        <v>5.5</v>
      </c>
      <c r="F18" s="227" t="s">
        <v>251</v>
      </c>
      <c r="G18" s="217">
        <f t="shared" si="0"/>
        <v>452.73</v>
      </c>
      <c r="H18" s="217" t="s">
        <v>105</v>
      </c>
      <c r="I18" s="228">
        <v>10311</v>
      </c>
      <c r="J18" s="219">
        <f>ROUND(G18*I18,0)</f>
        <v>4668099</v>
      </c>
      <c r="K18" s="220">
        <v>0</v>
      </c>
      <c r="L18" s="220">
        <v>0</v>
      </c>
      <c r="M18" s="220" t="s">
        <v>323</v>
      </c>
      <c r="N18" s="344"/>
      <c r="O18" s="344">
        <f t="shared" si="3"/>
        <v>-3.0000000260770321E-2</v>
      </c>
      <c r="P18" s="323">
        <f t="shared" si="1"/>
        <v>4668099.03</v>
      </c>
      <c r="Q18" s="231">
        <v>452.73</v>
      </c>
      <c r="R18" s="264">
        <f t="shared" si="2"/>
        <v>4668099.03</v>
      </c>
      <c r="S18" s="223"/>
      <c r="T18" s="221"/>
      <c r="U18" s="221"/>
      <c r="V18" s="221"/>
      <c r="W18" s="221"/>
      <c r="X18" s="221"/>
      <c r="Y18" s="221"/>
      <c r="Z18" s="221"/>
      <c r="AA18" s="221"/>
      <c r="AB18" s="221"/>
    </row>
    <row r="19" spans="1:28" ht="120.6" customHeight="1">
      <c r="A19" s="214">
        <v>15</v>
      </c>
      <c r="B19" s="215" t="s">
        <v>322</v>
      </c>
      <c r="C19" s="215" t="s">
        <v>329</v>
      </c>
      <c r="D19" s="214">
        <v>2015</v>
      </c>
      <c r="E19" s="214">
        <v>4.13</v>
      </c>
      <c r="F19" s="230" t="s">
        <v>191</v>
      </c>
      <c r="G19" s="217"/>
      <c r="H19" s="217"/>
      <c r="I19" s="217"/>
      <c r="J19" s="219"/>
      <c r="K19" s="220"/>
      <c r="L19" s="220"/>
      <c r="M19" s="220"/>
      <c r="N19" s="344"/>
      <c r="O19" s="344">
        <f t="shared" si="3"/>
        <v>0</v>
      </c>
      <c r="P19" s="323"/>
      <c r="Q19" s="231"/>
      <c r="R19" s="264"/>
      <c r="S19" s="223"/>
      <c r="T19" s="219"/>
      <c r="U19" s="219"/>
      <c r="V19" s="219"/>
      <c r="W19" s="219"/>
      <c r="X19" s="219"/>
      <c r="Y19" s="219"/>
      <c r="Z19" s="219"/>
      <c r="AA19" s="219"/>
      <c r="AB19" s="219"/>
    </row>
    <row r="20" spans="1:28" s="234" customFormat="1" ht="30.6" customHeight="1">
      <c r="A20" s="233"/>
      <c r="B20" s="215" t="s">
        <v>322</v>
      </c>
      <c r="C20" s="215" t="s">
        <v>329</v>
      </c>
      <c r="D20" s="214">
        <v>2015</v>
      </c>
      <c r="E20" s="214" t="s">
        <v>122</v>
      </c>
      <c r="F20" s="230" t="s">
        <v>237</v>
      </c>
      <c r="G20" s="217">
        <f>Q20+T20+W20+Y20+AA20</f>
        <v>1533.3</v>
      </c>
      <c r="H20" s="217" t="s">
        <v>111</v>
      </c>
      <c r="I20" s="217">
        <v>277</v>
      </c>
      <c r="J20" s="219">
        <f>ROUND(G20*I20,0)</f>
        <v>424724</v>
      </c>
      <c r="K20" s="220">
        <v>0</v>
      </c>
      <c r="L20" s="220">
        <v>0</v>
      </c>
      <c r="M20" s="220" t="s">
        <v>323</v>
      </c>
      <c r="N20" s="344"/>
      <c r="O20" s="344">
        <f t="shared" si="3"/>
        <v>-9.9999999976716936E-2</v>
      </c>
      <c r="P20" s="323">
        <f t="shared" si="1"/>
        <v>424724.1</v>
      </c>
      <c r="Q20" s="231">
        <v>1533.3</v>
      </c>
      <c r="R20" s="264">
        <f>Q20*I20</f>
        <v>424724.1</v>
      </c>
      <c r="S20" s="223"/>
      <c r="T20" s="221"/>
      <c r="U20" s="221"/>
      <c r="V20" s="221"/>
      <c r="W20" s="221"/>
      <c r="X20" s="221"/>
      <c r="Y20" s="221"/>
      <c r="Z20" s="221"/>
      <c r="AA20" s="221"/>
      <c r="AB20" s="221"/>
    </row>
    <row r="21" spans="1:28" ht="102">
      <c r="A21" s="214">
        <v>16</v>
      </c>
      <c r="B21" s="215" t="s">
        <v>322</v>
      </c>
      <c r="C21" s="215" t="s">
        <v>329</v>
      </c>
      <c r="D21" s="214">
        <v>2015</v>
      </c>
      <c r="E21" s="214">
        <v>9.4</v>
      </c>
      <c r="F21" s="230" t="s">
        <v>183</v>
      </c>
      <c r="G21" s="217"/>
      <c r="H21" s="217"/>
      <c r="I21" s="235"/>
      <c r="J21" s="219"/>
      <c r="K21" s="220"/>
      <c r="L21" s="220"/>
      <c r="M21" s="220"/>
      <c r="N21" s="344"/>
      <c r="O21" s="344">
        <f t="shared" si="3"/>
        <v>0</v>
      </c>
      <c r="P21" s="323"/>
      <c r="Q21" s="236"/>
      <c r="R21" s="264"/>
      <c r="S21" s="223"/>
      <c r="T21" s="219"/>
      <c r="U21" s="219"/>
      <c r="V21" s="219"/>
      <c r="W21" s="219"/>
      <c r="X21" s="219"/>
      <c r="Y21" s="219"/>
      <c r="Z21" s="219"/>
      <c r="AA21" s="219"/>
      <c r="AB21" s="219"/>
    </row>
    <row r="22" spans="1:28" s="239" customFormat="1" ht="35.450000000000003" customHeight="1">
      <c r="A22" s="237"/>
      <c r="B22" s="215" t="s">
        <v>322</v>
      </c>
      <c r="C22" s="215" t="s">
        <v>329</v>
      </c>
      <c r="D22" s="214">
        <v>2015</v>
      </c>
      <c r="E22" s="214"/>
      <c r="F22" s="333" t="s">
        <v>123</v>
      </c>
      <c r="G22" s="217">
        <f>Q22+T22+W22+Y22+AA22</f>
        <v>90</v>
      </c>
      <c r="H22" s="217" t="s">
        <v>197</v>
      </c>
      <c r="I22" s="218">
        <v>2617</v>
      </c>
      <c r="J22" s="219">
        <f>I22*G22</f>
        <v>235530</v>
      </c>
      <c r="K22" s="220">
        <v>0</v>
      </c>
      <c r="L22" s="220">
        <v>0</v>
      </c>
      <c r="M22" s="220" t="s">
        <v>323</v>
      </c>
      <c r="N22" s="344"/>
      <c r="O22" s="344">
        <f t="shared" si="3"/>
        <v>0</v>
      </c>
      <c r="P22" s="323">
        <f t="shared" si="1"/>
        <v>235530</v>
      </c>
      <c r="Q22" s="231">
        <v>90</v>
      </c>
      <c r="R22" s="264">
        <f>Q22*I22</f>
        <v>235530</v>
      </c>
      <c r="S22" s="223"/>
      <c r="T22" s="221"/>
      <c r="U22" s="221"/>
      <c r="V22" s="221"/>
      <c r="W22" s="221"/>
      <c r="X22" s="221"/>
      <c r="Y22" s="221"/>
      <c r="Z22" s="221"/>
      <c r="AA22" s="221"/>
      <c r="AB22" s="221"/>
    </row>
    <row r="23" spans="1:28" ht="51">
      <c r="A23" s="225">
        <v>17</v>
      </c>
      <c r="B23" s="215" t="s">
        <v>322</v>
      </c>
      <c r="C23" s="215" t="s">
        <v>329</v>
      </c>
      <c r="D23" s="214">
        <v>2015</v>
      </c>
      <c r="E23" s="214">
        <v>8.14</v>
      </c>
      <c r="F23" s="240" t="s">
        <v>211</v>
      </c>
      <c r="G23" s="217"/>
      <c r="H23" s="217"/>
      <c r="I23" s="241"/>
      <c r="J23" s="242"/>
      <c r="K23" s="220"/>
      <c r="L23" s="220"/>
      <c r="M23" s="220"/>
      <c r="N23" s="344"/>
      <c r="O23" s="344">
        <f t="shared" si="3"/>
        <v>0</v>
      </c>
      <c r="P23" s="323"/>
      <c r="Q23" s="236"/>
      <c r="R23" s="264"/>
      <c r="S23" s="223"/>
      <c r="T23" s="242"/>
      <c r="U23" s="242"/>
      <c r="V23" s="242"/>
      <c r="W23" s="242"/>
      <c r="X23" s="242"/>
      <c r="Y23" s="242"/>
      <c r="Z23" s="242"/>
      <c r="AA23" s="242"/>
      <c r="AB23" s="242"/>
    </row>
    <row r="24" spans="1:28" ht="30.6" customHeight="1">
      <c r="A24" s="225"/>
      <c r="B24" s="215" t="s">
        <v>322</v>
      </c>
      <c r="C24" s="215" t="s">
        <v>329</v>
      </c>
      <c r="D24" s="214">
        <v>2015</v>
      </c>
      <c r="E24" s="214" t="s">
        <v>92</v>
      </c>
      <c r="F24" s="243" t="s">
        <v>193</v>
      </c>
      <c r="G24" s="236">
        <f>Q24+T24+W24+Y24+AA24</f>
        <v>3</v>
      </c>
      <c r="H24" s="217" t="s">
        <v>107</v>
      </c>
      <c r="I24" s="218">
        <v>1460</v>
      </c>
      <c r="J24" s="219">
        <f>ROUND(G24*I24,0)</f>
        <v>4380</v>
      </c>
      <c r="K24" s="220">
        <v>0</v>
      </c>
      <c r="L24" s="220">
        <v>0</v>
      </c>
      <c r="M24" s="220" t="s">
        <v>323</v>
      </c>
      <c r="N24" s="344"/>
      <c r="O24" s="344">
        <f t="shared" si="3"/>
        <v>0</v>
      </c>
      <c r="P24" s="323">
        <f t="shared" si="1"/>
        <v>4380</v>
      </c>
      <c r="Q24" s="246">
        <v>3</v>
      </c>
      <c r="R24" s="264">
        <f>Q24*I24</f>
        <v>4380</v>
      </c>
      <c r="S24" s="223"/>
      <c r="T24" s="348"/>
      <c r="U24" s="348"/>
      <c r="V24" s="348"/>
      <c r="W24" s="348"/>
      <c r="X24" s="348"/>
      <c r="Y24" s="348"/>
      <c r="Z24" s="348"/>
      <c r="AA24" s="348"/>
      <c r="AB24" s="348"/>
    </row>
    <row r="25" spans="1:28" ht="30.6" customHeight="1">
      <c r="A25" s="244"/>
      <c r="B25" s="215" t="s">
        <v>322</v>
      </c>
      <c r="C25" s="215" t="s">
        <v>329</v>
      </c>
      <c r="D25" s="214">
        <v>2015</v>
      </c>
      <c r="E25" s="214" t="s">
        <v>93</v>
      </c>
      <c r="F25" s="243" t="s">
        <v>194</v>
      </c>
      <c r="G25" s="236">
        <f>Q25+T25+W25+Y25+AA25</f>
        <v>11</v>
      </c>
      <c r="H25" s="217" t="s">
        <v>107</v>
      </c>
      <c r="I25" s="218">
        <v>410</v>
      </c>
      <c r="J25" s="219">
        <f>ROUND(G25*I25,0)</f>
        <v>4510</v>
      </c>
      <c r="K25" s="220">
        <v>0</v>
      </c>
      <c r="L25" s="220">
        <v>0</v>
      </c>
      <c r="M25" s="220" t="s">
        <v>323</v>
      </c>
      <c r="N25" s="344"/>
      <c r="O25" s="344">
        <f t="shared" si="3"/>
        <v>0</v>
      </c>
      <c r="P25" s="323">
        <f t="shared" si="1"/>
        <v>4510</v>
      </c>
      <c r="Q25" s="341">
        <v>11</v>
      </c>
      <c r="R25" s="264">
        <f>Q25*I25</f>
        <v>4510</v>
      </c>
      <c r="S25" s="223"/>
      <c r="T25" s="323"/>
      <c r="U25" s="323"/>
      <c r="V25" s="323"/>
      <c r="W25" s="323"/>
      <c r="X25" s="323"/>
      <c r="Y25" s="323"/>
      <c r="Z25" s="323"/>
      <c r="AA25" s="323"/>
      <c r="AB25" s="323"/>
    </row>
    <row r="26" spans="1:28" ht="153">
      <c r="A26" s="214">
        <v>18</v>
      </c>
      <c r="B26" s="215" t="s">
        <v>322</v>
      </c>
      <c r="C26" s="215" t="s">
        <v>329</v>
      </c>
      <c r="D26" s="214">
        <v>2015</v>
      </c>
      <c r="E26" s="214">
        <v>8.1999999999999993</v>
      </c>
      <c r="F26" s="230" t="s">
        <v>154</v>
      </c>
      <c r="G26" s="236">
        <f>Q26+T26+W26+Y26+AA26</f>
        <v>32</v>
      </c>
      <c r="H26" s="217" t="s">
        <v>107</v>
      </c>
      <c r="I26" s="218">
        <v>1491</v>
      </c>
      <c r="J26" s="219">
        <f>G26*I26</f>
        <v>47712</v>
      </c>
      <c r="K26" s="220">
        <v>0</v>
      </c>
      <c r="L26" s="220">
        <v>0</v>
      </c>
      <c r="M26" s="220" t="s">
        <v>323</v>
      </c>
      <c r="N26" s="344"/>
      <c r="O26" s="344">
        <f t="shared" si="3"/>
        <v>0</v>
      </c>
      <c r="P26" s="323">
        <f t="shared" si="1"/>
        <v>47712</v>
      </c>
      <c r="Q26" s="246">
        <v>32</v>
      </c>
      <c r="R26" s="264">
        <f>Q26*I26</f>
        <v>47712</v>
      </c>
      <c r="S26" s="223"/>
      <c r="T26" s="323"/>
      <c r="U26" s="323"/>
      <c r="V26" s="323"/>
      <c r="W26" s="323"/>
      <c r="X26" s="323"/>
      <c r="Y26" s="323"/>
      <c r="Z26" s="323"/>
      <c r="AA26" s="323"/>
      <c r="AB26" s="323"/>
    </row>
    <row r="27" spans="1:28" ht="178.5">
      <c r="A27" s="214">
        <v>20</v>
      </c>
      <c r="B27" s="215" t="s">
        <v>322</v>
      </c>
      <c r="C27" s="215" t="s">
        <v>329</v>
      </c>
      <c r="D27" s="214">
        <v>2015</v>
      </c>
      <c r="E27" s="214">
        <v>8.4</v>
      </c>
      <c r="F27" s="247" t="s">
        <v>195</v>
      </c>
      <c r="G27" s="236"/>
      <c r="H27" s="217"/>
      <c r="I27" s="241"/>
      <c r="J27" s="242"/>
      <c r="K27" s="220"/>
      <c r="L27" s="220"/>
      <c r="M27" s="220"/>
      <c r="N27" s="344"/>
      <c r="O27" s="344">
        <f t="shared" si="3"/>
        <v>0</v>
      </c>
      <c r="P27" s="323"/>
      <c r="Q27" s="217"/>
      <c r="R27" s="264"/>
      <c r="S27" s="223"/>
      <c r="T27" s="242"/>
      <c r="U27" s="242"/>
      <c r="V27" s="242"/>
      <c r="W27" s="242"/>
      <c r="X27" s="242"/>
      <c r="Y27" s="242"/>
      <c r="Z27" s="242"/>
      <c r="AA27" s="242"/>
      <c r="AB27" s="242"/>
    </row>
    <row r="28" spans="1:28" ht="38.25">
      <c r="A28" s="214"/>
      <c r="B28" s="215" t="s">
        <v>322</v>
      </c>
      <c r="C28" s="215" t="s">
        <v>329</v>
      </c>
      <c r="D28" s="214">
        <v>2015</v>
      </c>
      <c r="E28" s="214" t="s">
        <v>199</v>
      </c>
      <c r="F28" s="227" t="s">
        <v>198</v>
      </c>
      <c r="G28" s="236"/>
      <c r="H28" s="217"/>
      <c r="I28" s="241"/>
      <c r="J28" s="242"/>
      <c r="K28" s="220"/>
      <c r="L28" s="220"/>
      <c r="M28" s="220"/>
      <c r="N28" s="344"/>
      <c r="O28" s="344">
        <f t="shared" si="3"/>
        <v>0</v>
      </c>
      <c r="P28" s="323"/>
      <c r="Q28" s="217"/>
      <c r="R28" s="264"/>
      <c r="S28" s="223"/>
      <c r="T28" s="242"/>
      <c r="U28" s="242"/>
      <c r="V28" s="242"/>
      <c r="W28" s="242"/>
      <c r="X28" s="242"/>
      <c r="Y28" s="242"/>
      <c r="Z28" s="242"/>
      <c r="AA28" s="242"/>
      <c r="AB28" s="242"/>
    </row>
    <row r="29" spans="1:28" ht="25.15" customHeight="1">
      <c r="A29" s="214"/>
      <c r="B29" s="215" t="s">
        <v>322</v>
      </c>
      <c r="C29" s="215" t="s">
        <v>329</v>
      </c>
      <c r="D29" s="214">
        <v>2015</v>
      </c>
      <c r="E29" s="214" t="s">
        <v>201</v>
      </c>
      <c r="F29" s="227" t="s">
        <v>200</v>
      </c>
      <c r="G29" s="236"/>
      <c r="H29" s="217"/>
      <c r="I29" s="241"/>
      <c r="J29" s="242"/>
      <c r="K29" s="220"/>
      <c r="L29" s="220"/>
      <c r="M29" s="220"/>
      <c r="N29" s="344"/>
      <c r="O29" s="344">
        <f t="shared" si="3"/>
        <v>0</v>
      </c>
      <c r="P29" s="323"/>
      <c r="Q29" s="217"/>
      <c r="R29" s="264"/>
      <c r="S29" s="223"/>
      <c r="T29" s="242"/>
      <c r="U29" s="242"/>
      <c r="V29" s="242"/>
      <c r="W29" s="242"/>
      <c r="X29" s="242"/>
      <c r="Y29" s="242"/>
      <c r="Z29" s="242"/>
      <c r="AA29" s="242"/>
      <c r="AB29" s="242"/>
    </row>
    <row r="30" spans="1:28" s="239" customFormat="1" ht="25.15" customHeight="1">
      <c r="A30" s="237"/>
      <c r="B30" s="215" t="s">
        <v>322</v>
      </c>
      <c r="C30" s="215" t="s">
        <v>329</v>
      </c>
      <c r="D30" s="214">
        <v>2015</v>
      </c>
      <c r="E30" s="214" t="s">
        <v>92</v>
      </c>
      <c r="F30" s="263" t="s">
        <v>39</v>
      </c>
      <c r="G30" s="236">
        <f>Q30+T30+W30+Y30+AA30</f>
        <v>4</v>
      </c>
      <c r="H30" s="217" t="s">
        <v>107</v>
      </c>
      <c r="I30" s="218">
        <v>4631</v>
      </c>
      <c r="J30" s="219">
        <f>ROUND(G30*I30,0)</f>
        <v>18524</v>
      </c>
      <c r="K30" s="220">
        <v>0</v>
      </c>
      <c r="L30" s="220">
        <v>0</v>
      </c>
      <c r="M30" s="220" t="s">
        <v>323</v>
      </c>
      <c r="N30" s="344"/>
      <c r="O30" s="344">
        <f t="shared" si="3"/>
        <v>0</v>
      </c>
      <c r="P30" s="323">
        <f t="shared" si="1"/>
        <v>18524</v>
      </c>
      <c r="Q30" s="246">
        <v>4</v>
      </c>
      <c r="R30" s="264">
        <f>Q30*I30</f>
        <v>18524</v>
      </c>
      <c r="S30" s="223"/>
      <c r="T30" s="338"/>
      <c r="U30" s="338"/>
      <c r="V30" s="338"/>
      <c r="W30" s="338"/>
      <c r="X30" s="338"/>
      <c r="Y30" s="338"/>
      <c r="Z30" s="338"/>
      <c r="AA30" s="338"/>
      <c r="AB30" s="338"/>
    </row>
    <row r="31" spans="1:28" s="239" customFormat="1" ht="25.15" customHeight="1">
      <c r="A31" s="237"/>
      <c r="B31" s="215" t="s">
        <v>322</v>
      </c>
      <c r="C31" s="215" t="s">
        <v>329</v>
      </c>
      <c r="D31" s="214">
        <v>2015</v>
      </c>
      <c r="E31" s="214" t="s">
        <v>203</v>
      </c>
      <c r="F31" s="263" t="s">
        <v>202</v>
      </c>
      <c r="G31" s="236">
        <f>Q31+T31+W31+Y31+AA31</f>
        <v>5</v>
      </c>
      <c r="H31" s="217" t="s">
        <v>107</v>
      </c>
      <c r="I31" s="218">
        <v>5605</v>
      </c>
      <c r="J31" s="219">
        <f>ROUND(G31*I31,0)</f>
        <v>28025</v>
      </c>
      <c r="K31" s="220">
        <v>0</v>
      </c>
      <c r="L31" s="220">
        <v>0</v>
      </c>
      <c r="M31" s="220" t="s">
        <v>323</v>
      </c>
      <c r="N31" s="344"/>
      <c r="O31" s="344">
        <f t="shared" si="3"/>
        <v>0</v>
      </c>
      <c r="P31" s="323">
        <f t="shared" si="1"/>
        <v>28025</v>
      </c>
      <c r="Q31" s="246">
        <v>5</v>
      </c>
      <c r="R31" s="264">
        <f>Q31*I31</f>
        <v>28025</v>
      </c>
      <c r="S31" s="223"/>
      <c r="T31" s="338"/>
      <c r="U31" s="338"/>
      <c r="V31" s="338"/>
      <c r="W31" s="338"/>
      <c r="X31" s="338"/>
      <c r="Y31" s="338"/>
      <c r="Z31" s="338"/>
      <c r="AA31" s="338"/>
      <c r="AB31" s="338"/>
    </row>
    <row r="32" spans="1:28" s="239" customFormat="1" ht="25.15" customHeight="1">
      <c r="A32" s="237"/>
      <c r="B32" s="215" t="s">
        <v>322</v>
      </c>
      <c r="C32" s="215" t="s">
        <v>329</v>
      </c>
      <c r="D32" s="214">
        <v>2015</v>
      </c>
      <c r="E32" s="214"/>
      <c r="F32" s="263"/>
      <c r="G32" s="236"/>
      <c r="H32" s="217"/>
      <c r="I32" s="218"/>
      <c r="J32" s="219"/>
      <c r="K32" s="220"/>
      <c r="L32" s="220"/>
      <c r="M32" s="220"/>
      <c r="N32" s="344"/>
      <c r="O32" s="344">
        <f t="shared" si="3"/>
        <v>0</v>
      </c>
      <c r="P32" s="323"/>
      <c r="Q32" s="246"/>
      <c r="R32" s="264"/>
      <c r="S32" s="223"/>
      <c r="T32" s="338"/>
      <c r="U32" s="338"/>
      <c r="V32" s="338"/>
      <c r="W32" s="338"/>
      <c r="X32" s="338"/>
      <c r="Y32" s="338"/>
      <c r="Z32" s="338"/>
      <c r="AA32" s="338"/>
      <c r="AB32" s="338"/>
    </row>
    <row r="33" spans="1:28" s="239" customFormat="1" ht="25.15" customHeight="1">
      <c r="A33" s="237"/>
      <c r="B33" s="215" t="s">
        <v>322</v>
      </c>
      <c r="C33" s="215" t="s">
        <v>329</v>
      </c>
      <c r="D33" s="214">
        <v>2015</v>
      </c>
      <c r="E33" s="214" t="s">
        <v>173</v>
      </c>
      <c r="F33" s="263" t="s">
        <v>80</v>
      </c>
      <c r="G33" s="236"/>
      <c r="H33" s="217"/>
      <c r="I33" s="218"/>
      <c r="J33" s="219"/>
      <c r="K33" s="220"/>
      <c r="L33" s="220"/>
      <c r="M33" s="220"/>
      <c r="N33" s="344"/>
      <c r="O33" s="344">
        <f t="shared" si="3"/>
        <v>0</v>
      </c>
      <c r="P33" s="323"/>
      <c r="Q33" s="246"/>
      <c r="R33" s="264"/>
      <c r="S33" s="223"/>
      <c r="T33" s="338"/>
      <c r="U33" s="338"/>
      <c r="V33" s="338"/>
      <c r="W33" s="338"/>
      <c r="X33" s="338"/>
      <c r="Y33" s="338"/>
      <c r="Z33" s="338"/>
      <c r="AA33" s="338"/>
      <c r="AB33" s="338"/>
    </row>
    <row r="34" spans="1:28" s="239" customFormat="1" ht="25.15" customHeight="1">
      <c r="A34" s="237"/>
      <c r="B34" s="215" t="s">
        <v>322</v>
      </c>
      <c r="C34" s="215" t="s">
        <v>329</v>
      </c>
      <c r="D34" s="214">
        <v>2015</v>
      </c>
      <c r="E34" s="214" t="s">
        <v>205</v>
      </c>
      <c r="F34" s="230" t="s">
        <v>204</v>
      </c>
      <c r="G34" s="236">
        <f>Q34+T34+W34+Y34+AA34</f>
        <v>5</v>
      </c>
      <c r="H34" s="217" t="s">
        <v>107</v>
      </c>
      <c r="I34" s="218">
        <v>3862</v>
      </c>
      <c r="J34" s="219">
        <f>ROUND(G34*I34,0)</f>
        <v>19310</v>
      </c>
      <c r="K34" s="220">
        <v>0</v>
      </c>
      <c r="L34" s="220">
        <v>0</v>
      </c>
      <c r="M34" s="220" t="s">
        <v>323</v>
      </c>
      <c r="N34" s="344"/>
      <c r="O34" s="344">
        <f t="shared" si="3"/>
        <v>0</v>
      </c>
      <c r="P34" s="323">
        <f t="shared" si="1"/>
        <v>19310</v>
      </c>
      <c r="Q34" s="246">
        <v>5</v>
      </c>
      <c r="R34" s="264">
        <f>Q34*I34</f>
        <v>19310</v>
      </c>
      <c r="S34" s="223"/>
      <c r="T34" s="338"/>
      <c r="U34" s="338"/>
      <c r="V34" s="338"/>
      <c r="W34" s="338"/>
      <c r="X34" s="338"/>
      <c r="Y34" s="338"/>
      <c r="Z34" s="338"/>
      <c r="AA34" s="338"/>
      <c r="AB34" s="338"/>
    </row>
    <row r="35" spans="1:28" s="239" customFormat="1" ht="25.15" customHeight="1">
      <c r="A35" s="237"/>
      <c r="B35" s="215" t="s">
        <v>322</v>
      </c>
      <c r="C35" s="215" t="s">
        <v>329</v>
      </c>
      <c r="D35" s="214">
        <v>2015</v>
      </c>
      <c r="E35" s="214" t="s">
        <v>119</v>
      </c>
      <c r="F35" s="230" t="s">
        <v>196</v>
      </c>
      <c r="G35" s="236">
        <f>Q35+T35+W35+Y35+AA35</f>
        <v>5</v>
      </c>
      <c r="H35" s="217" t="s">
        <v>107</v>
      </c>
      <c r="I35" s="218">
        <v>3959</v>
      </c>
      <c r="J35" s="219">
        <f>ROUND(G35*I35,0)</f>
        <v>19795</v>
      </c>
      <c r="K35" s="220">
        <v>0</v>
      </c>
      <c r="L35" s="220">
        <v>0</v>
      </c>
      <c r="M35" s="220" t="s">
        <v>323</v>
      </c>
      <c r="N35" s="344"/>
      <c r="O35" s="344">
        <f t="shared" si="3"/>
        <v>0</v>
      </c>
      <c r="P35" s="323">
        <f t="shared" si="1"/>
        <v>19795</v>
      </c>
      <c r="Q35" s="246">
        <v>5</v>
      </c>
      <c r="R35" s="264">
        <f>Q35*I35</f>
        <v>19795</v>
      </c>
      <c r="S35" s="223"/>
      <c r="T35" s="338"/>
      <c r="U35" s="338"/>
      <c r="V35" s="338"/>
      <c r="W35" s="338"/>
      <c r="X35" s="338"/>
      <c r="Y35" s="338"/>
      <c r="Z35" s="338"/>
      <c r="AA35" s="338"/>
      <c r="AB35" s="338"/>
    </row>
    <row r="36" spans="1:28" ht="153">
      <c r="A36" s="214">
        <v>21</v>
      </c>
      <c r="B36" s="215" t="s">
        <v>322</v>
      </c>
      <c r="C36" s="215" t="s">
        <v>329</v>
      </c>
      <c r="D36" s="214">
        <v>2015</v>
      </c>
      <c r="E36" s="214">
        <v>8.5</v>
      </c>
      <c r="F36" s="227" t="s">
        <v>81</v>
      </c>
      <c r="G36" s="217">
        <f>Q36+T36+W36+Y36+AA36</f>
        <v>5.4</v>
      </c>
      <c r="H36" s="217" t="s">
        <v>90</v>
      </c>
      <c r="I36" s="218">
        <v>10315</v>
      </c>
      <c r="J36" s="219">
        <f>ROUND(G36*I36,0)</f>
        <v>55701</v>
      </c>
      <c r="K36" s="220">
        <v>0</v>
      </c>
      <c r="L36" s="220">
        <v>0</v>
      </c>
      <c r="M36" s="220" t="s">
        <v>323</v>
      </c>
      <c r="N36" s="344"/>
      <c r="O36" s="344">
        <f t="shared" si="3"/>
        <v>0</v>
      </c>
      <c r="P36" s="323">
        <f t="shared" si="1"/>
        <v>55701.000000000007</v>
      </c>
      <c r="Q36" s="231">
        <v>5.4</v>
      </c>
      <c r="R36" s="264">
        <f>Q36*I36</f>
        <v>55701.000000000007</v>
      </c>
      <c r="S36" s="223"/>
      <c r="T36" s="219"/>
      <c r="U36" s="219"/>
      <c r="V36" s="219"/>
      <c r="W36" s="219"/>
      <c r="X36" s="219"/>
      <c r="Y36" s="219"/>
      <c r="Z36" s="219"/>
      <c r="AA36" s="219"/>
      <c r="AB36" s="219"/>
    </row>
    <row r="37" spans="1:28" ht="165.75">
      <c r="A37" s="214">
        <v>22</v>
      </c>
      <c r="B37" s="215" t="s">
        <v>322</v>
      </c>
      <c r="C37" s="215" t="s">
        <v>329</v>
      </c>
      <c r="D37" s="214">
        <v>2015</v>
      </c>
      <c r="E37" s="214">
        <v>8.6</v>
      </c>
      <c r="F37" s="227" t="s">
        <v>82</v>
      </c>
      <c r="G37" s="217">
        <f>Q37+T37+W37+Y37+AA37</f>
        <v>5.76</v>
      </c>
      <c r="H37" s="217" t="s">
        <v>90</v>
      </c>
      <c r="I37" s="218">
        <v>10372</v>
      </c>
      <c r="J37" s="219">
        <f>ROUND(G37*I37,0)</f>
        <v>59743</v>
      </c>
      <c r="K37" s="220">
        <v>0</v>
      </c>
      <c r="L37" s="220">
        <v>0</v>
      </c>
      <c r="M37" s="220" t="s">
        <v>323</v>
      </c>
      <c r="N37" s="344"/>
      <c r="O37" s="344">
        <f t="shared" si="3"/>
        <v>0.27999999999883585</v>
      </c>
      <c r="P37" s="323">
        <f t="shared" si="1"/>
        <v>59742.720000000001</v>
      </c>
      <c r="Q37" s="231">
        <v>5.76</v>
      </c>
      <c r="R37" s="264">
        <f>Q37*I37</f>
        <v>59742.720000000001</v>
      </c>
      <c r="S37" s="223"/>
      <c r="T37" s="219"/>
      <c r="U37" s="219"/>
      <c r="V37" s="219"/>
      <c r="W37" s="219"/>
      <c r="X37" s="219"/>
      <c r="Y37" s="219"/>
      <c r="Z37" s="219"/>
      <c r="AA37" s="219"/>
      <c r="AB37" s="219"/>
    </row>
    <row r="38" spans="1:28" ht="127.5">
      <c r="A38" s="214">
        <v>23</v>
      </c>
      <c r="B38" s="215" t="s">
        <v>322</v>
      </c>
      <c r="C38" s="215" t="s">
        <v>329</v>
      </c>
      <c r="D38" s="214">
        <v>2015</v>
      </c>
      <c r="E38" s="214">
        <v>8.2200000000000006</v>
      </c>
      <c r="F38" s="248" t="s">
        <v>212</v>
      </c>
      <c r="G38" s="217"/>
      <c r="H38" s="217"/>
      <c r="I38" s="218"/>
      <c r="J38" s="219"/>
      <c r="K38" s="220"/>
      <c r="L38" s="220"/>
      <c r="M38" s="220"/>
      <c r="N38" s="344"/>
      <c r="O38" s="344">
        <f t="shared" si="3"/>
        <v>0</v>
      </c>
      <c r="P38" s="323"/>
      <c r="Q38" s="231"/>
      <c r="R38" s="264"/>
      <c r="S38" s="223"/>
      <c r="T38" s="219"/>
      <c r="U38" s="219"/>
      <c r="V38" s="219"/>
      <c r="W38" s="219"/>
      <c r="X38" s="219"/>
      <c r="Y38" s="219"/>
      <c r="Z38" s="219"/>
      <c r="AA38" s="219"/>
      <c r="AB38" s="219"/>
    </row>
    <row r="39" spans="1:28" s="239" customFormat="1" ht="29.45" customHeight="1">
      <c r="A39" s="237"/>
      <c r="B39" s="215" t="s">
        <v>322</v>
      </c>
      <c r="C39" s="215" t="s">
        <v>329</v>
      </c>
      <c r="D39" s="214">
        <v>2015</v>
      </c>
      <c r="E39" s="214"/>
      <c r="F39" s="230"/>
      <c r="G39" s="217">
        <f t="shared" ref="G39:G45" si="5">Q39+T39+W39+Y39+AA39</f>
        <v>40</v>
      </c>
      <c r="H39" s="217" t="s">
        <v>206</v>
      </c>
      <c r="I39" s="218">
        <v>2520</v>
      </c>
      <c r="J39" s="219">
        <f>ROUND(G39*I39,0)</f>
        <v>100800</v>
      </c>
      <c r="K39" s="220">
        <v>0</v>
      </c>
      <c r="L39" s="220">
        <v>0</v>
      </c>
      <c r="M39" s="220" t="s">
        <v>323</v>
      </c>
      <c r="N39" s="344"/>
      <c r="O39" s="344">
        <f t="shared" si="3"/>
        <v>0</v>
      </c>
      <c r="P39" s="323">
        <f t="shared" ref="P39:P45" si="6">R39+V39+X39+Z39+AB39</f>
        <v>100800</v>
      </c>
      <c r="Q39" s="246">
        <v>40</v>
      </c>
      <c r="R39" s="264">
        <f t="shared" ref="R39:R45" si="7">Q39*I39</f>
        <v>100800</v>
      </c>
      <c r="S39" s="223"/>
      <c r="T39" s="338"/>
      <c r="U39" s="338"/>
      <c r="V39" s="338"/>
      <c r="W39" s="338"/>
      <c r="X39" s="338"/>
      <c r="Y39" s="338"/>
      <c r="Z39" s="338"/>
      <c r="AA39" s="338"/>
      <c r="AB39" s="338"/>
    </row>
    <row r="40" spans="1:28" ht="123" customHeight="1">
      <c r="A40" s="214">
        <v>24</v>
      </c>
      <c r="B40" s="215" t="s">
        <v>322</v>
      </c>
      <c r="C40" s="215" t="s">
        <v>329</v>
      </c>
      <c r="D40" s="214">
        <v>2015</v>
      </c>
      <c r="E40" s="214">
        <v>8.23</v>
      </c>
      <c r="F40" s="248" t="s">
        <v>210</v>
      </c>
      <c r="G40" s="217">
        <f t="shared" si="5"/>
        <v>20</v>
      </c>
      <c r="H40" s="217" t="s">
        <v>107</v>
      </c>
      <c r="I40" s="218">
        <v>67</v>
      </c>
      <c r="J40" s="219">
        <f>ROUND(G40*I40,0)</f>
        <v>1340</v>
      </c>
      <c r="K40" s="220">
        <v>0</v>
      </c>
      <c r="L40" s="220">
        <v>0</v>
      </c>
      <c r="M40" s="220" t="s">
        <v>323</v>
      </c>
      <c r="N40" s="344"/>
      <c r="O40" s="344">
        <f t="shared" si="3"/>
        <v>0</v>
      </c>
      <c r="P40" s="323">
        <f t="shared" si="6"/>
        <v>1340</v>
      </c>
      <c r="Q40" s="246">
        <v>20</v>
      </c>
      <c r="R40" s="264">
        <f t="shared" si="7"/>
        <v>1340</v>
      </c>
      <c r="S40" s="223"/>
      <c r="T40" s="219"/>
      <c r="U40" s="219"/>
      <c r="V40" s="219"/>
      <c r="W40" s="219"/>
      <c r="X40" s="219"/>
      <c r="Y40" s="219"/>
      <c r="Z40" s="219"/>
      <c r="AA40" s="219"/>
      <c r="AB40" s="219"/>
    </row>
    <row r="41" spans="1:28" ht="121.9" customHeight="1">
      <c r="A41" s="214">
        <v>25</v>
      </c>
      <c r="B41" s="215" t="s">
        <v>322</v>
      </c>
      <c r="C41" s="215" t="s">
        <v>329</v>
      </c>
      <c r="D41" s="214">
        <v>2015</v>
      </c>
      <c r="E41" s="214">
        <v>8.32</v>
      </c>
      <c r="F41" s="227" t="s">
        <v>25</v>
      </c>
      <c r="G41" s="217">
        <f t="shared" si="5"/>
        <v>100</v>
      </c>
      <c r="H41" s="217" t="s">
        <v>107</v>
      </c>
      <c r="I41" s="218">
        <v>267</v>
      </c>
      <c r="J41" s="219">
        <f>I41*G41</f>
        <v>26700</v>
      </c>
      <c r="K41" s="220">
        <v>0</v>
      </c>
      <c r="L41" s="220">
        <v>0</v>
      </c>
      <c r="M41" s="220" t="s">
        <v>323</v>
      </c>
      <c r="N41" s="344"/>
      <c r="O41" s="344">
        <f t="shared" si="3"/>
        <v>0</v>
      </c>
      <c r="P41" s="323">
        <f t="shared" si="6"/>
        <v>26700</v>
      </c>
      <c r="Q41" s="246">
        <v>100</v>
      </c>
      <c r="R41" s="264">
        <f t="shared" si="7"/>
        <v>26700</v>
      </c>
      <c r="S41" s="223"/>
      <c r="T41" s="219"/>
      <c r="U41" s="219"/>
      <c r="V41" s="219"/>
      <c r="W41" s="219"/>
      <c r="X41" s="219"/>
      <c r="Y41" s="219"/>
      <c r="Z41" s="219"/>
      <c r="AA41" s="219"/>
      <c r="AB41" s="219"/>
    </row>
    <row r="42" spans="1:28" ht="135" customHeight="1">
      <c r="A42" s="214">
        <v>26</v>
      </c>
      <c r="B42" s="215" t="s">
        <v>322</v>
      </c>
      <c r="C42" s="215" t="s">
        <v>329</v>
      </c>
      <c r="D42" s="214">
        <v>2015</v>
      </c>
      <c r="E42" s="214">
        <v>8.1300000000000008</v>
      </c>
      <c r="F42" s="248" t="s">
        <v>235</v>
      </c>
      <c r="G42" s="217">
        <f t="shared" si="5"/>
        <v>207.13</v>
      </c>
      <c r="H42" s="217" t="s">
        <v>207</v>
      </c>
      <c r="I42" s="218">
        <v>707</v>
      </c>
      <c r="J42" s="219">
        <f>ROUND(G42*I42,0)</f>
        <v>146441</v>
      </c>
      <c r="K42" s="220">
        <v>0</v>
      </c>
      <c r="L42" s="220">
        <v>0</v>
      </c>
      <c r="M42" s="220" t="s">
        <v>323</v>
      </c>
      <c r="N42" s="344"/>
      <c r="O42" s="344">
        <f t="shared" si="3"/>
        <v>8.999999999650754E-2</v>
      </c>
      <c r="P42" s="323">
        <f t="shared" si="6"/>
        <v>146440.91</v>
      </c>
      <c r="Q42" s="231">
        <v>207.13</v>
      </c>
      <c r="R42" s="264">
        <f t="shared" si="7"/>
        <v>146440.91</v>
      </c>
      <c r="S42" s="223"/>
      <c r="T42" s="221"/>
      <c r="U42" s="221"/>
      <c r="V42" s="221"/>
      <c r="W42" s="221"/>
      <c r="X42" s="221"/>
      <c r="Y42" s="221"/>
      <c r="Z42" s="221"/>
      <c r="AA42" s="221"/>
      <c r="AB42" s="221"/>
    </row>
    <row r="43" spans="1:28" ht="184.9" customHeight="1">
      <c r="A43" s="214">
        <v>27</v>
      </c>
      <c r="B43" s="215" t="s">
        <v>322</v>
      </c>
      <c r="C43" s="215" t="s">
        <v>329</v>
      </c>
      <c r="D43" s="214">
        <v>2015</v>
      </c>
      <c r="E43" s="214" t="s">
        <v>326</v>
      </c>
      <c r="F43" s="230" t="s">
        <v>240</v>
      </c>
      <c r="G43" s="217">
        <f t="shared" si="5"/>
        <v>100</v>
      </c>
      <c r="H43" s="217" t="s">
        <v>26</v>
      </c>
      <c r="I43" s="218">
        <v>2602</v>
      </c>
      <c r="J43" s="219">
        <f>I43*G43</f>
        <v>260200</v>
      </c>
      <c r="K43" s="220">
        <v>0</v>
      </c>
      <c r="L43" s="220">
        <v>0</v>
      </c>
      <c r="M43" s="220" t="s">
        <v>323</v>
      </c>
      <c r="N43" s="344"/>
      <c r="O43" s="344">
        <f t="shared" si="3"/>
        <v>0</v>
      </c>
      <c r="P43" s="323">
        <f t="shared" si="6"/>
        <v>260200</v>
      </c>
      <c r="Q43" s="231">
        <v>100</v>
      </c>
      <c r="R43" s="264">
        <f t="shared" si="7"/>
        <v>260200</v>
      </c>
      <c r="S43" s="223"/>
      <c r="T43" s="338"/>
      <c r="U43" s="338"/>
      <c r="V43" s="338"/>
      <c r="W43" s="338"/>
      <c r="X43" s="338"/>
      <c r="Y43" s="338"/>
      <c r="Z43" s="338"/>
      <c r="AA43" s="338"/>
      <c r="AB43" s="338"/>
    </row>
    <row r="44" spans="1:28" ht="82.15" customHeight="1">
      <c r="A44" s="214">
        <v>28</v>
      </c>
      <c r="B44" s="215" t="s">
        <v>322</v>
      </c>
      <c r="C44" s="215" t="s">
        <v>329</v>
      </c>
      <c r="D44" s="214">
        <v>2015</v>
      </c>
      <c r="E44" s="214">
        <v>4.17</v>
      </c>
      <c r="F44" s="227" t="s">
        <v>0</v>
      </c>
      <c r="G44" s="217">
        <f t="shared" si="5"/>
        <v>40</v>
      </c>
      <c r="H44" s="217" t="s">
        <v>107</v>
      </c>
      <c r="I44" s="218">
        <v>431</v>
      </c>
      <c r="J44" s="219">
        <f>ROUND(G44*I44,0)</f>
        <v>17240</v>
      </c>
      <c r="K44" s="220">
        <v>0</v>
      </c>
      <c r="L44" s="220">
        <v>0</v>
      </c>
      <c r="M44" s="220" t="s">
        <v>323</v>
      </c>
      <c r="N44" s="344"/>
      <c r="O44" s="344">
        <f t="shared" si="3"/>
        <v>0</v>
      </c>
      <c r="P44" s="323">
        <f t="shared" si="6"/>
        <v>17240</v>
      </c>
      <c r="Q44" s="246">
        <v>40</v>
      </c>
      <c r="R44" s="264">
        <f t="shared" si="7"/>
        <v>17240</v>
      </c>
      <c r="S44" s="223"/>
      <c r="T44" s="219"/>
      <c r="U44" s="219"/>
      <c r="V44" s="219"/>
      <c r="W44" s="219"/>
      <c r="X44" s="219"/>
      <c r="Y44" s="219"/>
      <c r="Z44" s="219"/>
      <c r="AA44" s="219"/>
      <c r="AB44" s="219"/>
    </row>
    <row r="45" spans="1:28" ht="103.15" customHeight="1">
      <c r="A45" s="214">
        <v>29</v>
      </c>
      <c r="B45" s="215" t="s">
        <v>322</v>
      </c>
      <c r="C45" s="215" t="s">
        <v>329</v>
      </c>
      <c r="D45" s="214">
        <v>2015</v>
      </c>
      <c r="E45" s="214">
        <v>9.1</v>
      </c>
      <c r="F45" s="227" t="s">
        <v>162</v>
      </c>
      <c r="G45" s="217">
        <f t="shared" si="5"/>
        <v>346.5</v>
      </c>
      <c r="H45" s="217" t="s">
        <v>111</v>
      </c>
      <c r="I45" s="218">
        <v>146</v>
      </c>
      <c r="J45" s="219">
        <f>ROUND(G45*I45,0)</f>
        <v>50589</v>
      </c>
      <c r="K45" s="220">
        <v>0</v>
      </c>
      <c r="L45" s="220">
        <v>0</v>
      </c>
      <c r="M45" s="220" t="s">
        <v>323</v>
      </c>
      <c r="N45" s="344"/>
      <c r="O45" s="344">
        <f t="shared" si="3"/>
        <v>0</v>
      </c>
      <c r="P45" s="323">
        <f t="shared" si="6"/>
        <v>50589</v>
      </c>
      <c r="Q45" s="231">
        <v>346.5</v>
      </c>
      <c r="R45" s="264">
        <f t="shared" si="7"/>
        <v>50589</v>
      </c>
      <c r="S45" s="223"/>
      <c r="T45" s="221"/>
      <c r="U45" s="221"/>
      <c r="V45" s="221"/>
      <c r="W45" s="221"/>
      <c r="X45" s="221"/>
      <c r="Y45" s="221"/>
      <c r="Z45" s="221"/>
      <c r="AA45" s="221"/>
      <c r="AB45" s="221"/>
    </row>
    <row r="46" spans="1:28" s="252" customFormat="1" ht="40.9" customHeight="1">
      <c r="A46" s="249">
        <v>30</v>
      </c>
      <c r="B46" s="215" t="s">
        <v>322</v>
      </c>
      <c r="C46" s="215" t="s">
        <v>329</v>
      </c>
      <c r="D46" s="214">
        <v>2015</v>
      </c>
      <c r="E46" s="214">
        <v>9.9</v>
      </c>
      <c r="F46" s="250" t="s">
        <v>241</v>
      </c>
      <c r="G46" s="217"/>
      <c r="H46" s="217"/>
      <c r="I46" s="218"/>
      <c r="J46" s="251"/>
      <c r="K46" s="220"/>
      <c r="L46" s="220"/>
      <c r="M46" s="220"/>
      <c r="N46" s="344"/>
      <c r="O46" s="344">
        <f t="shared" si="3"/>
        <v>0</v>
      </c>
      <c r="P46" s="323"/>
      <c r="Q46" s="217"/>
      <c r="R46" s="264"/>
      <c r="S46" s="223"/>
      <c r="T46" s="251"/>
      <c r="U46" s="251"/>
      <c r="V46" s="251"/>
      <c r="W46" s="251"/>
      <c r="X46" s="251"/>
      <c r="Y46" s="251"/>
      <c r="Z46" s="251"/>
      <c r="AA46" s="251"/>
      <c r="AB46" s="251"/>
    </row>
    <row r="47" spans="1:28" s="255" customFormat="1" ht="36.6" customHeight="1">
      <c r="A47" s="253"/>
      <c r="B47" s="215" t="s">
        <v>322</v>
      </c>
      <c r="C47" s="215" t="s">
        <v>329</v>
      </c>
      <c r="D47" s="214">
        <v>2015</v>
      </c>
      <c r="E47" s="214"/>
      <c r="F47" s="227" t="s">
        <v>182</v>
      </c>
      <c r="G47" s="217">
        <f>Q47+T47+W47+Y47+AA47</f>
        <v>682.58999999999992</v>
      </c>
      <c r="H47" s="217" t="s">
        <v>111</v>
      </c>
      <c r="I47" s="218">
        <v>3768</v>
      </c>
      <c r="J47" s="219">
        <f>ROUND(G47*I47,0)</f>
        <v>2571999</v>
      </c>
      <c r="K47" s="220">
        <v>0</v>
      </c>
      <c r="L47" s="220">
        <v>0</v>
      </c>
      <c r="M47" s="220" t="s">
        <v>323</v>
      </c>
      <c r="N47" s="344"/>
      <c r="O47" s="344">
        <f t="shared" si="3"/>
        <v>-0.11999999964609742</v>
      </c>
      <c r="P47" s="323">
        <f>R47+V47+X47+Z47+AB47</f>
        <v>2571999.1199999996</v>
      </c>
      <c r="Q47" s="231">
        <f>386.38+41.64</f>
        <v>428.02</v>
      </c>
      <c r="R47" s="264">
        <f>Q47*I47</f>
        <v>1612779.3599999999</v>
      </c>
      <c r="S47" s="223"/>
      <c r="T47" s="223">
        <f t="shared" ref="T47" si="8">U47*5</f>
        <v>164.05</v>
      </c>
      <c r="U47" s="254">
        <v>32.81</v>
      </c>
      <c r="V47" s="223">
        <f>T47*I47</f>
        <v>618140.4</v>
      </c>
      <c r="W47" s="254">
        <v>47.14</v>
      </c>
      <c r="X47" s="223">
        <f>W47*I47</f>
        <v>177623.52</v>
      </c>
      <c r="Y47" s="254">
        <v>43.38</v>
      </c>
      <c r="Z47" s="223">
        <f>Y47*I47</f>
        <v>163455.84</v>
      </c>
      <c r="AA47" s="349"/>
      <c r="AB47" s="223">
        <f>AA47*I47</f>
        <v>0</v>
      </c>
    </row>
    <row r="48" spans="1:28" ht="70.150000000000006" customHeight="1">
      <c r="A48" s="214">
        <v>31</v>
      </c>
      <c r="B48" s="215" t="s">
        <v>322</v>
      </c>
      <c r="C48" s="215" t="s">
        <v>329</v>
      </c>
      <c r="D48" s="214">
        <v>2015</v>
      </c>
      <c r="E48" s="214">
        <v>9.1199999999999992</v>
      </c>
      <c r="F48" s="227" t="s">
        <v>165</v>
      </c>
      <c r="G48" s="217">
        <f>Q48+T48+W48+Y48+AA48</f>
        <v>185.62499999999997</v>
      </c>
      <c r="H48" s="217" t="s">
        <v>111</v>
      </c>
      <c r="I48" s="229">
        <v>2079</v>
      </c>
      <c r="J48" s="219">
        <f>ROUND(G48*I48,0)</f>
        <v>385914</v>
      </c>
      <c r="K48" s="220">
        <v>0</v>
      </c>
      <c r="L48" s="220">
        <v>0</v>
      </c>
      <c r="M48" s="220" t="s">
        <v>323</v>
      </c>
      <c r="N48" s="344"/>
      <c r="O48" s="344">
        <f t="shared" si="3"/>
        <v>-0.37499999994179234</v>
      </c>
      <c r="P48" s="323">
        <f>R48+V48+X48+Z48+AB48</f>
        <v>385914.37499999994</v>
      </c>
      <c r="Q48" s="231">
        <v>185.62499999999997</v>
      </c>
      <c r="R48" s="264">
        <f>Q48*I48</f>
        <v>385914.37499999994</v>
      </c>
      <c r="S48" s="223"/>
      <c r="T48" s="221"/>
      <c r="U48" s="221"/>
      <c r="V48" s="221"/>
      <c r="W48" s="221"/>
      <c r="X48" s="221"/>
      <c r="Y48" s="221"/>
      <c r="Z48" s="221"/>
      <c r="AA48" s="221"/>
      <c r="AB48" s="221"/>
    </row>
    <row r="49" spans="1:28" ht="78" customHeight="1">
      <c r="A49" s="214">
        <v>32</v>
      </c>
      <c r="B49" s="215" t="s">
        <v>322</v>
      </c>
      <c r="C49" s="215" t="s">
        <v>329</v>
      </c>
      <c r="D49" s="214">
        <v>2015</v>
      </c>
      <c r="E49" s="214">
        <v>9.11</v>
      </c>
      <c r="F49" s="227" t="s">
        <v>166</v>
      </c>
      <c r="G49" s="217">
        <f>Q49+T49+W49+Y49+AA49</f>
        <v>278.4375</v>
      </c>
      <c r="H49" s="217" t="s">
        <v>111</v>
      </c>
      <c r="I49" s="229">
        <v>2413</v>
      </c>
      <c r="J49" s="219">
        <f>ROUND(G49*I49,0)</f>
        <v>671870</v>
      </c>
      <c r="K49" s="220">
        <v>0</v>
      </c>
      <c r="L49" s="220">
        <v>0</v>
      </c>
      <c r="M49" s="220" t="s">
        <v>323</v>
      </c>
      <c r="N49" s="344"/>
      <c r="O49" s="344">
        <f t="shared" si="3"/>
        <v>0.3125</v>
      </c>
      <c r="P49" s="323">
        <f>R49+V49+X49+Z49+AB49</f>
        <v>671869.6875</v>
      </c>
      <c r="Q49" s="231">
        <v>278.4375</v>
      </c>
      <c r="R49" s="264">
        <f>Q49*I49</f>
        <v>671869.6875</v>
      </c>
      <c r="S49" s="223"/>
      <c r="T49" s="221"/>
      <c r="U49" s="221"/>
      <c r="V49" s="221"/>
      <c r="W49" s="221"/>
      <c r="X49" s="221"/>
      <c r="Y49" s="221"/>
      <c r="Z49" s="221"/>
      <c r="AA49" s="221"/>
      <c r="AB49" s="221"/>
    </row>
    <row r="50" spans="1:28" s="258" customFormat="1" ht="118.9" customHeight="1">
      <c r="A50" s="214">
        <v>33</v>
      </c>
      <c r="B50" s="215" t="s">
        <v>322</v>
      </c>
      <c r="C50" s="215" t="s">
        <v>329</v>
      </c>
      <c r="D50" s="214">
        <v>2015</v>
      </c>
      <c r="E50" s="214">
        <v>2.4</v>
      </c>
      <c r="F50" s="230" t="s">
        <v>216</v>
      </c>
      <c r="G50" s="217"/>
      <c r="H50" s="256"/>
      <c r="I50" s="257"/>
      <c r="J50" s="257"/>
      <c r="K50" s="220"/>
      <c r="L50" s="220"/>
      <c r="M50" s="220"/>
      <c r="N50" s="344"/>
      <c r="O50" s="344">
        <f t="shared" si="3"/>
        <v>0</v>
      </c>
      <c r="P50" s="323"/>
      <c r="Q50" s="256"/>
      <c r="R50" s="264"/>
      <c r="S50" s="223"/>
      <c r="T50" s="350"/>
      <c r="U50" s="350"/>
      <c r="V50" s="350"/>
      <c r="W50" s="350"/>
      <c r="X50" s="350"/>
      <c r="Y50" s="350"/>
      <c r="Z50" s="350"/>
      <c r="AA50" s="350"/>
      <c r="AB50" s="350"/>
    </row>
    <row r="51" spans="1:28" s="258" customFormat="1" ht="30" customHeight="1">
      <c r="A51" s="214"/>
      <c r="B51" s="215" t="s">
        <v>322</v>
      </c>
      <c r="C51" s="215" t="s">
        <v>329</v>
      </c>
      <c r="D51" s="214">
        <v>2015</v>
      </c>
      <c r="E51" s="214" t="s">
        <v>219</v>
      </c>
      <c r="F51" s="227" t="s">
        <v>220</v>
      </c>
      <c r="G51" s="217"/>
      <c r="H51" s="259"/>
      <c r="I51" s="257"/>
      <c r="J51" s="257"/>
      <c r="K51" s="220"/>
      <c r="L51" s="220"/>
      <c r="M51" s="220"/>
      <c r="N51" s="344"/>
      <c r="O51" s="344">
        <f t="shared" si="3"/>
        <v>0</v>
      </c>
      <c r="P51" s="323"/>
      <c r="Q51" s="259"/>
      <c r="R51" s="264"/>
      <c r="S51" s="223"/>
      <c r="T51" s="350"/>
      <c r="U51" s="350"/>
      <c r="V51" s="350"/>
      <c r="W51" s="350"/>
      <c r="X51" s="350"/>
      <c r="Y51" s="350"/>
      <c r="Z51" s="350"/>
      <c r="AA51" s="350"/>
      <c r="AB51" s="350"/>
    </row>
    <row r="52" spans="1:28" s="261" customFormat="1" ht="30" customHeight="1">
      <c r="A52" s="214"/>
      <c r="B52" s="215" t="s">
        <v>322</v>
      </c>
      <c r="C52" s="215" t="s">
        <v>329</v>
      </c>
      <c r="D52" s="214">
        <v>2015</v>
      </c>
      <c r="E52" s="214" t="s">
        <v>122</v>
      </c>
      <c r="F52" s="230" t="s">
        <v>222</v>
      </c>
      <c r="G52" s="217">
        <f>Q52+T52+W52+Y52+AA52</f>
        <v>75.84</v>
      </c>
      <c r="H52" s="217" t="s">
        <v>111</v>
      </c>
      <c r="I52" s="217">
        <v>348</v>
      </c>
      <c r="J52" s="217">
        <f>ROUND(G52*I52,0)</f>
        <v>26392</v>
      </c>
      <c r="K52" s="220">
        <v>0</v>
      </c>
      <c r="L52" s="220">
        <v>0</v>
      </c>
      <c r="M52" s="220" t="s">
        <v>323</v>
      </c>
      <c r="N52" s="344"/>
      <c r="O52" s="344">
        <f t="shared" si="3"/>
        <v>-0.31999999999970896</v>
      </c>
      <c r="P52" s="323">
        <f>R52+V52+X52+Z52+AB52</f>
        <v>26392.32</v>
      </c>
      <c r="Q52" s="217">
        <v>75.84</v>
      </c>
      <c r="R52" s="264">
        <f>Q52*I52</f>
        <v>26392.32</v>
      </c>
      <c r="S52" s="223"/>
      <c r="T52" s="222"/>
      <c r="U52" s="222"/>
      <c r="V52" s="222"/>
      <c r="W52" s="222"/>
      <c r="X52" s="222"/>
      <c r="Y52" s="222"/>
      <c r="Z52" s="222"/>
      <c r="AA52" s="222"/>
      <c r="AB52" s="222"/>
    </row>
    <row r="53" spans="1:28" ht="30" customHeight="1">
      <c r="A53" s="225">
        <v>34</v>
      </c>
      <c r="B53" s="215" t="s">
        <v>322</v>
      </c>
      <c r="C53" s="215" t="s">
        <v>329</v>
      </c>
      <c r="D53" s="214">
        <v>2015</v>
      </c>
      <c r="E53" s="214" t="s">
        <v>327</v>
      </c>
      <c r="F53" s="262" t="s">
        <v>27</v>
      </c>
      <c r="G53" s="217"/>
      <c r="H53" s="217"/>
      <c r="I53" s="241"/>
      <c r="J53" s="242"/>
      <c r="K53" s="220"/>
      <c r="L53" s="220"/>
      <c r="M53" s="220"/>
      <c r="N53" s="344"/>
      <c r="O53" s="344">
        <f t="shared" si="3"/>
        <v>0</v>
      </c>
      <c r="P53" s="323"/>
      <c r="Q53" s="217"/>
      <c r="R53" s="264"/>
      <c r="S53" s="223"/>
      <c r="T53" s="242"/>
      <c r="U53" s="242"/>
      <c r="V53" s="242"/>
      <c r="W53" s="242"/>
      <c r="X53" s="242"/>
      <c r="Y53" s="242"/>
      <c r="Z53" s="242"/>
      <c r="AA53" s="242"/>
      <c r="AB53" s="242"/>
    </row>
    <row r="54" spans="1:28" s="267" customFormat="1" ht="121.9" customHeight="1">
      <c r="A54" s="225"/>
      <c r="B54" s="215" t="s">
        <v>322</v>
      </c>
      <c r="C54" s="215" t="s">
        <v>329</v>
      </c>
      <c r="D54" s="214">
        <v>2015</v>
      </c>
      <c r="E54" s="214" t="s">
        <v>327</v>
      </c>
      <c r="F54" s="263" t="s">
        <v>238</v>
      </c>
      <c r="G54" s="217">
        <f>Q54+T54+W54+Y54+AA54</f>
        <v>416.39</v>
      </c>
      <c r="H54" s="264" t="s">
        <v>57</v>
      </c>
      <c r="I54" s="265">
        <v>140</v>
      </c>
      <c r="J54" s="265">
        <f>ROUND(G54*I54,0)</f>
        <v>58295</v>
      </c>
      <c r="K54" s="220">
        <v>0</v>
      </c>
      <c r="L54" s="220">
        <v>0</v>
      </c>
      <c r="M54" s="220" t="s">
        <v>323</v>
      </c>
      <c r="N54" s="344"/>
      <c r="O54" s="344">
        <f t="shared" si="3"/>
        <v>0.40000000000145519</v>
      </c>
      <c r="P54" s="323">
        <f>R54+V54+X54+Z54+AB54</f>
        <v>58294.6</v>
      </c>
      <c r="Q54" s="266">
        <v>416.39</v>
      </c>
      <c r="R54" s="264">
        <f>Q54*I54</f>
        <v>58294.6</v>
      </c>
      <c r="S54" s="223"/>
      <c r="T54" s="351"/>
      <c r="U54" s="351"/>
      <c r="V54" s="351"/>
      <c r="W54" s="351"/>
      <c r="X54" s="351"/>
      <c r="Y54" s="351"/>
      <c r="Z54" s="351"/>
      <c r="AA54" s="351"/>
      <c r="AB54" s="351"/>
    </row>
    <row r="55" spans="1:28" s="267" customFormat="1" ht="103.15" customHeight="1">
      <c r="A55" s="225"/>
      <c r="B55" s="215" t="s">
        <v>322</v>
      </c>
      <c r="C55" s="215" t="s">
        <v>329</v>
      </c>
      <c r="D55" s="214">
        <v>2015</v>
      </c>
      <c r="E55" s="214"/>
      <c r="F55" s="263" t="s">
        <v>242</v>
      </c>
      <c r="G55" s="217">
        <f>Q55+T55+W55+Y55+AA55</f>
        <v>198.09</v>
      </c>
      <c r="H55" s="264" t="s">
        <v>111</v>
      </c>
      <c r="I55" s="264">
        <v>4146</v>
      </c>
      <c r="J55" s="265">
        <f>ROUND(G55*I55,0)</f>
        <v>821281</v>
      </c>
      <c r="K55" s="220">
        <v>0</v>
      </c>
      <c r="L55" s="220">
        <v>0</v>
      </c>
      <c r="M55" s="220" t="s">
        <v>323</v>
      </c>
      <c r="N55" s="344"/>
      <c r="O55" s="344">
        <f t="shared" si="3"/>
        <v>-0.14000000001396984</v>
      </c>
      <c r="P55" s="323">
        <f>R55+V55+X55+Z55+AB55</f>
        <v>821281.14</v>
      </c>
      <c r="Q55" s="266">
        <v>198.09</v>
      </c>
      <c r="R55" s="264">
        <f>Q55*I55</f>
        <v>821281.14</v>
      </c>
      <c r="S55" s="223"/>
      <c r="T55" s="352"/>
      <c r="U55" s="352"/>
      <c r="V55" s="352"/>
      <c r="W55" s="352"/>
      <c r="X55" s="352"/>
      <c r="Y55" s="352"/>
      <c r="Z55" s="352"/>
      <c r="AA55" s="352"/>
      <c r="AB55" s="352"/>
    </row>
    <row r="56" spans="1:28" s="267" customFormat="1" ht="62.45" customHeight="1">
      <c r="A56" s="225"/>
      <c r="B56" s="215" t="s">
        <v>322</v>
      </c>
      <c r="C56" s="215" t="s">
        <v>329</v>
      </c>
      <c r="D56" s="214">
        <v>2015</v>
      </c>
      <c r="E56" s="214"/>
      <c r="F56" s="263" t="s">
        <v>239</v>
      </c>
      <c r="G56" s="217">
        <f>Q56+T56+W56+Y56+AA56</f>
        <v>13.69</v>
      </c>
      <c r="H56" s="264" t="s">
        <v>69</v>
      </c>
      <c r="I56" s="265">
        <v>56301</v>
      </c>
      <c r="J56" s="265">
        <f>ROUND(G56*I56,0)</f>
        <v>770761</v>
      </c>
      <c r="K56" s="220">
        <v>0</v>
      </c>
      <c r="L56" s="220">
        <v>0</v>
      </c>
      <c r="M56" s="220" t="s">
        <v>323</v>
      </c>
      <c r="N56" s="344"/>
      <c r="O56" s="344">
        <f t="shared" si="3"/>
        <v>0.31000000005587935</v>
      </c>
      <c r="P56" s="323">
        <f>R56+V56+X56+Z56+AB56</f>
        <v>770760.69</v>
      </c>
      <c r="Q56" s="266">
        <v>13.69</v>
      </c>
      <c r="R56" s="264">
        <f>Q56*I56</f>
        <v>770760.69</v>
      </c>
      <c r="S56" s="223"/>
      <c r="T56" s="352"/>
      <c r="U56" s="352"/>
      <c r="V56" s="352"/>
      <c r="W56" s="352"/>
      <c r="X56" s="352"/>
      <c r="Y56" s="352"/>
      <c r="Z56" s="352"/>
      <c r="AA56" s="352"/>
      <c r="AB56" s="352"/>
    </row>
    <row r="57" spans="1:28" s="267" customFormat="1" ht="85.9" customHeight="1">
      <c r="A57" s="225"/>
      <c r="B57" s="215" t="s">
        <v>322</v>
      </c>
      <c r="C57" s="215" t="s">
        <v>329</v>
      </c>
      <c r="D57" s="214">
        <v>2015</v>
      </c>
      <c r="E57" s="214"/>
      <c r="F57" s="263" t="s">
        <v>244</v>
      </c>
      <c r="G57" s="217">
        <f>Q57+T57+W57+Y57+AA57</f>
        <v>29.74</v>
      </c>
      <c r="H57" s="264" t="s">
        <v>227</v>
      </c>
      <c r="I57" s="264">
        <v>321</v>
      </c>
      <c r="J57" s="265">
        <f>ROUND(G57*I57,0)</f>
        <v>9547</v>
      </c>
      <c r="K57" s="220">
        <v>0</v>
      </c>
      <c r="L57" s="220">
        <v>0</v>
      </c>
      <c r="M57" s="220" t="s">
        <v>323</v>
      </c>
      <c r="N57" s="344"/>
      <c r="O57" s="344">
        <f t="shared" si="3"/>
        <v>0.46000000000094587</v>
      </c>
      <c r="P57" s="323">
        <f>R57+V57+X57+Z57+AB57</f>
        <v>9546.5399999999991</v>
      </c>
      <c r="Q57" s="266">
        <v>29.74</v>
      </c>
      <c r="R57" s="264">
        <f>Q57*I57</f>
        <v>9546.5399999999991</v>
      </c>
      <c r="S57" s="223"/>
      <c r="T57" s="352"/>
      <c r="U57" s="352"/>
      <c r="V57" s="352"/>
      <c r="W57" s="352"/>
      <c r="X57" s="352"/>
      <c r="Y57" s="352"/>
      <c r="Z57" s="352"/>
      <c r="AA57" s="352"/>
      <c r="AB57" s="352"/>
    </row>
    <row r="58" spans="1:28" s="258" customFormat="1" ht="126.6" customHeight="1">
      <c r="A58" s="225">
        <v>1</v>
      </c>
      <c r="B58" s="215" t="s">
        <v>322</v>
      </c>
      <c r="C58" s="215" t="s">
        <v>330</v>
      </c>
      <c r="D58" s="214">
        <v>2015</v>
      </c>
      <c r="E58" s="214">
        <v>2.4</v>
      </c>
      <c r="F58" s="230" t="s">
        <v>216</v>
      </c>
      <c r="G58" s="217"/>
      <c r="H58" s="268"/>
      <c r="I58" s="269"/>
      <c r="J58" s="270"/>
      <c r="K58" s="220"/>
      <c r="L58" s="220"/>
      <c r="M58" s="220"/>
      <c r="N58" s="344"/>
      <c r="O58" s="344">
        <f t="shared" si="3"/>
        <v>0</v>
      </c>
      <c r="P58" s="323"/>
      <c r="Q58" s="268"/>
      <c r="R58" s="264"/>
      <c r="S58" s="223"/>
      <c r="T58" s="233"/>
      <c r="U58" s="233"/>
      <c r="V58" s="233"/>
      <c r="W58" s="233"/>
      <c r="X58" s="233"/>
      <c r="Y58" s="233"/>
      <c r="Z58" s="233"/>
      <c r="AA58" s="233"/>
      <c r="AB58" s="233"/>
    </row>
    <row r="59" spans="1:28" s="258" customFormat="1" ht="34.15" customHeight="1">
      <c r="A59" s="225"/>
      <c r="B59" s="215" t="s">
        <v>322</v>
      </c>
      <c r="C59" s="215" t="s">
        <v>330</v>
      </c>
      <c r="D59" s="214">
        <v>2015</v>
      </c>
      <c r="E59" s="214" t="s">
        <v>219</v>
      </c>
      <c r="F59" s="227" t="s">
        <v>220</v>
      </c>
      <c r="G59" s="217"/>
      <c r="H59" s="271"/>
      <c r="I59" s="269"/>
      <c r="J59" s="270"/>
      <c r="K59" s="220"/>
      <c r="L59" s="220"/>
      <c r="M59" s="220"/>
      <c r="N59" s="344"/>
      <c r="O59" s="344">
        <f t="shared" si="3"/>
        <v>0</v>
      </c>
      <c r="P59" s="323"/>
      <c r="Q59" s="271"/>
      <c r="R59" s="264"/>
      <c r="S59" s="223"/>
      <c r="T59" s="233"/>
      <c r="U59" s="233"/>
      <c r="V59" s="233"/>
      <c r="W59" s="233"/>
      <c r="X59" s="233"/>
      <c r="Y59" s="233"/>
      <c r="Z59" s="233"/>
      <c r="AA59" s="233"/>
      <c r="AB59" s="233"/>
    </row>
    <row r="60" spans="1:28" s="261" customFormat="1" ht="34.15" customHeight="1">
      <c r="A60" s="225"/>
      <c r="B60" s="215" t="s">
        <v>322</v>
      </c>
      <c r="C60" s="215" t="s">
        <v>330</v>
      </c>
      <c r="D60" s="214">
        <v>2015</v>
      </c>
      <c r="E60" s="214" t="s">
        <v>101</v>
      </c>
      <c r="F60" s="214" t="s">
        <v>221</v>
      </c>
      <c r="G60" s="217">
        <f t="shared" ref="G60:G63" si="9">Q60+T60+W60+Y60+AA60</f>
        <v>10.5</v>
      </c>
      <c r="H60" s="264" t="s">
        <v>111</v>
      </c>
      <c r="I60" s="264">
        <v>294</v>
      </c>
      <c r="J60" s="272">
        <f>ROUND(G60*I60,0)</f>
        <v>3087</v>
      </c>
      <c r="K60" s="220">
        <v>0</v>
      </c>
      <c r="L60" s="220">
        <v>0</v>
      </c>
      <c r="M60" s="220" t="s">
        <v>323</v>
      </c>
      <c r="N60" s="344"/>
      <c r="O60" s="344">
        <f t="shared" si="3"/>
        <v>0</v>
      </c>
      <c r="P60" s="323">
        <f>R60+V60+X60+Z60+AB60</f>
        <v>3087</v>
      </c>
      <c r="Q60" s="353"/>
      <c r="R60" s="264">
        <f>Q60*G60</f>
        <v>0</v>
      </c>
      <c r="S60" s="223"/>
      <c r="T60" s="223">
        <f>U60*5</f>
        <v>10.5</v>
      </c>
      <c r="U60" s="223">
        <v>2.1</v>
      </c>
      <c r="V60" s="223">
        <f>T60*I60</f>
        <v>3087</v>
      </c>
      <c r="W60" s="223">
        <v>0</v>
      </c>
      <c r="X60" s="223">
        <f>W60*I60</f>
        <v>0</v>
      </c>
      <c r="Y60" s="223">
        <v>0</v>
      </c>
      <c r="Z60" s="223">
        <f>Y60*I60</f>
        <v>0</v>
      </c>
      <c r="AA60" s="354"/>
      <c r="AB60" s="223">
        <f>AA60*I60</f>
        <v>0</v>
      </c>
    </row>
    <row r="61" spans="1:28" s="258" customFormat="1" ht="34.15" customHeight="1">
      <c r="A61" s="225"/>
      <c r="B61" s="215" t="s">
        <v>322</v>
      </c>
      <c r="C61" s="215" t="s">
        <v>330</v>
      </c>
      <c r="D61" s="214">
        <v>2015</v>
      </c>
      <c r="E61" s="214" t="s">
        <v>122</v>
      </c>
      <c r="F61" s="230" t="s">
        <v>222</v>
      </c>
      <c r="G61" s="217">
        <f t="shared" si="9"/>
        <v>369.26249999999999</v>
      </c>
      <c r="H61" s="264" t="s">
        <v>111</v>
      </c>
      <c r="I61" s="264">
        <v>348</v>
      </c>
      <c r="J61" s="272">
        <f>ROUND(G61*I61,0)</f>
        <v>128503</v>
      </c>
      <c r="K61" s="220">
        <v>0</v>
      </c>
      <c r="L61" s="220">
        <v>0</v>
      </c>
      <c r="M61" s="220" t="s">
        <v>323</v>
      </c>
      <c r="N61" s="344"/>
      <c r="O61" s="344">
        <f t="shared" si="3"/>
        <v>-0.34999999999126885</v>
      </c>
      <c r="P61" s="323">
        <f>R61+V61+X61+Z61+AB61</f>
        <v>128503.34999999999</v>
      </c>
      <c r="Q61" s="355"/>
      <c r="R61" s="264">
        <f>Q61*G61</f>
        <v>0</v>
      </c>
      <c r="S61" s="223"/>
      <c r="T61" s="223">
        <f t="shared" ref="T61:T70" si="10">U61*5</f>
        <v>105.18749999999999</v>
      </c>
      <c r="U61" s="223">
        <v>21.037499999999998</v>
      </c>
      <c r="V61" s="223">
        <f>T61*I61</f>
        <v>36605.249999999993</v>
      </c>
      <c r="W61" s="223">
        <v>21.037499999999998</v>
      </c>
      <c r="X61" s="223">
        <f>W61*I61</f>
        <v>7321.0499999999993</v>
      </c>
      <c r="Y61" s="223">
        <v>21.037499999999998</v>
      </c>
      <c r="Z61" s="223">
        <f>Y61*I61</f>
        <v>7321.0499999999993</v>
      </c>
      <c r="AA61" s="354">
        <v>222</v>
      </c>
      <c r="AB61" s="223">
        <f>AA61*I61</f>
        <v>77256</v>
      </c>
    </row>
    <row r="62" spans="1:28" s="258" customFormat="1" ht="58.15" customHeight="1">
      <c r="A62" s="225"/>
      <c r="B62" s="215" t="s">
        <v>322</v>
      </c>
      <c r="C62" s="215" t="s">
        <v>330</v>
      </c>
      <c r="D62" s="214">
        <v>2015</v>
      </c>
      <c r="E62" s="214" t="s">
        <v>224</v>
      </c>
      <c r="F62" s="230" t="s">
        <v>225</v>
      </c>
      <c r="G62" s="217"/>
      <c r="H62" s="273"/>
      <c r="I62" s="273"/>
      <c r="J62" s="270"/>
      <c r="K62" s="220"/>
      <c r="L62" s="220"/>
      <c r="M62" s="220"/>
      <c r="N62" s="344"/>
      <c r="O62" s="344"/>
      <c r="P62" s="323"/>
      <c r="Q62" s="355"/>
      <c r="R62" s="264"/>
      <c r="S62" s="223"/>
      <c r="T62" s="223"/>
      <c r="U62" s="274"/>
      <c r="V62" s="223"/>
      <c r="W62" s="274"/>
      <c r="X62" s="223"/>
      <c r="Y62" s="274"/>
      <c r="Z62" s="223"/>
      <c r="AA62" s="233"/>
      <c r="AB62" s="223"/>
    </row>
    <row r="63" spans="1:28" s="276" customFormat="1" ht="35.450000000000003" customHeight="1">
      <c r="A63" s="225"/>
      <c r="B63" s="215" t="s">
        <v>322</v>
      </c>
      <c r="C63" s="215" t="s">
        <v>330</v>
      </c>
      <c r="D63" s="214">
        <v>2015</v>
      </c>
      <c r="E63" s="214" t="s">
        <v>88</v>
      </c>
      <c r="F63" s="230" t="s">
        <v>226</v>
      </c>
      <c r="G63" s="217">
        <f t="shared" si="9"/>
        <v>105</v>
      </c>
      <c r="H63" s="273" t="s">
        <v>236</v>
      </c>
      <c r="I63" s="265">
        <v>400</v>
      </c>
      <c r="J63" s="275">
        <f>ROUND(G63*I63,0)</f>
        <v>42000</v>
      </c>
      <c r="K63" s="220">
        <v>0</v>
      </c>
      <c r="L63" s="220">
        <v>0</v>
      </c>
      <c r="M63" s="220" t="s">
        <v>323</v>
      </c>
      <c r="N63" s="344"/>
      <c r="O63" s="344">
        <f t="shared" si="3"/>
        <v>0</v>
      </c>
      <c r="P63" s="323">
        <f>R63+V63+X63+Z63+AB63</f>
        <v>42000</v>
      </c>
      <c r="Q63" s="355"/>
      <c r="R63" s="264">
        <f>Q63*G63</f>
        <v>0</v>
      </c>
      <c r="S63" s="223"/>
      <c r="T63" s="223">
        <f t="shared" si="10"/>
        <v>50</v>
      </c>
      <c r="U63" s="274">
        <v>10</v>
      </c>
      <c r="V63" s="223">
        <f>T63*I63</f>
        <v>20000</v>
      </c>
      <c r="W63" s="274">
        <v>7.5</v>
      </c>
      <c r="X63" s="223">
        <f>W63*I63</f>
        <v>3000</v>
      </c>
      <c r="Y63" s="274">
        <v>7.5</v>
      </c>
      <c r="Z63" s="223">
        <f>Y63*I63</f>
        <v>3000</v>
      </c>
      <c r="AA63" s="349">
        <v>40</v>
      </c>
      <c r="AB63" s="223">
        <f>AA63*I63</f>
        <v>16000</v>
      </c>
    </row>
    <row r="64" spans="1:28" ht="114.6" customHeight="1">
      <c r="A64" s="277">
        <v>2</v>
      </c>
      <c r="B64" s="215" t="s">
        <v>322</v>
      </c>
      <c r="C64" s="215" t="s">
        <v>330</v>
      </c>
      <c r="D64" s="214">
        <v>2015</v>
      </c>
      <c r="E64" s="214" t="s">
        <v>208</v>
      </c>
      <c r="F64" s="230" t="s">
        <v>228</v>
      </c>
      <c r="G64" s="217"/>
      <c r="H64" s="264"/>
      <c r="I64" s="264"/>
      <c r="J64" s="272"/>
      <c r="K64" s="220"/>
      <c r="L64" s="220"/>
      <c r="M64" s="220"/>
      <c r="N64" s="344"/>
      <c r="O64" s="344">
        <f t="shared" si="3"/>
        <v>0</v>
      </c>
      <c r="P64" s="323"/>
      <c r="Q64" s="356"/>
      <c r="R64" s="264"/>
      <c r="S64" s="223"/>
      <c r="T64" s="223"/>
      <c r="U64" s="279"/>
      <c r="V64" s="223"/>
      <c r="W64" s="279"/>
      <c r="X64" s="223"/>
      <c r="Y64" s="279"/>
      <c r="Z64" s="223"/>
      <c r="AA64" s="357"/>
      <c r="AB64" s="223"/>
    </row>
    <row r="65" spans="1:28" ht="25.15" customHeight="1">
      <c r="A65" s="277"/>
      <c r="B65" s="215" t="s">
        <v>322</v>
      </c>
      <c r="C65" s="215" t="s">
        <v>330</v>
      </c>
      <c r="D65" s="214">
        <v>2015</v>
      </c>
      <c r="E65" s="214"/>
      <c r="F65" s="230" t="s">
        <v>44</v>
      </c>
      <c r="G65" s="217"/>
      <c r="H65" s="264"/>
      <c r="I65" s="264"/>
      <c r="J65" s="272"/>
      <c r="K65" s="220"/>
      <c r="L65" s="220"/>
      <c r="M65" s="220"/>
      <c r="N65" s="344"/>
      <c r="O65" s="344">
        <f t="shared" si="3"/>
        <v>0</v>
      </c>
      <c r="P65" s="323"/>
      <c r="Q65" s="356"/>
      <c r="R65" s="264"/>
      <c r="S65" s="223"/>
      <c r="T65" s="223"/>
      <c r="U65" s="264"/>
      <c r="V65" s="223"/>
      <c r="W65" s="264"/>
      <c r="X65" s="223"/>
      <c r="Y65" s="264"/>
      <c r="Z65" s="223"/>
      <c r="AA65" s="357"/>
      <c r="AB65" s="223"/>
    </row>
    <row r="66" spans="1:28" s="239" customFormat="1" ht="25.15" customHeight="1">
      <c r="A66" s="280"/>
      <c r="B66" s="215" t="s">
        <v>322</v>
      </c>
      <c r="C66" s="215" t="s">
        <v>330</v>
      </c>
      <c r="D66" s="214">
        <v>2015</v>
      </c>
      <c r="E66" s="214"/>
      <c r="F66" s="230" t="s">
        <v>46</v>
      </c>
      <c r="G66" s="217">
        <f>Q66+T66+W66+Y66+AA66</f>
        <v>823.88587499999994</v>
      </c>
      <c r="H66" s="264" t="s">
        <v>111</v>
      </c>
      <c r="I66" s="264">
        <v>146</v>
      </c>
      <c r="J66" s="275">
        <f>ROUND(G66*I66,0)</f>
        <v>120287</v>
      </c>
      <c r="K66" s="220">
        <v>0</v>
      </c>
      <c r="L66" s="220">
        <v>0</v>
      </c>
      <c r="M66" s="220" t="s">
        <v>323</v>
      </c>
      <c r="N66" s="344"/>
      <c r="O66" s="344">
        <f t="shared" si="3"/>
        <v>-0.33774999999150168</v>
      </c>
      <c r="P66" s="323">
        <f>R66+V66+X66+Z66+AB66</f>
        <v>120287.33774999999</v>
      </c>
      <c r="Q66" s="358"/>
      <c r="R66" s="264">
        <f>Q66*G66</f>
        <v>0</v>
      </c>
      <c r="S66" s="223"/>
      <c r="T66" s="223">
        <f t="shared" si="10"/>
        <v>264.26587499999994</v>
      </c>
      <c r="U66" s="254">
        <v>52.853174999999993</v>
      </c>
      <c r="V66" s="223">
        <f>T66*I66</f>
        <v>38582.817749999987</v>
      </c>
      <c r="W66" s="254">
        <v>83.5</v>
      </c>
      <c r="X66" s="223">
        <f>W66*I66</f>
        <v>12191</v>
      </c>
      <c r="Y66" s="254">
        <v>84.58</v>
      </c>
      <c r="Z66" s="223">
        <f>Y66*I66</f>
        <v>12348.68</v>
      </c>
      <c r="AA66" s="349">
        <v>391.54</v>
      </c>
      <c r="AB66" s="223">
        <f>AA66*I66</f>
        <v>57164.840000000004</v>
      </c>
    </row>
    <row r="67" spans="1:28" ht="115.15" customHeight="1">
      <c r="A67" s="277">
        <v>4</v>
      </c>
      <c r="B67" s="215" t="s">
        <v>322</v>
      </c>
      <c r="C67" s="215" t="s">
        <v>330</v>
      </c>
      <c r="D67" s="214">
        <v>2015</v>
      </c>
      <c r="E67" s="214" t="s">
        <v>50</v>
      </c>
      <c r="F67" s="216" t="s">
        <v>252</v>
      </c>
      <c r="G67" s="217"/>
      <c r="H67" s="264"/>
      <c r="I67" s="264"/>
      <c r="J67" s="272"/>
      <c r="K67" s="220"/>
      <c r="L67" s="220"/>
      <c r="M67" s="220"/>
      <c r="N67" s="344"/>
      <c r="O67" s="344">
        <f t="shared" si="3"/>
        <v>0</v>
      </c>
      <c r="P67" s="323"/>
      <c r="Q67" s="356"/>
      <c r="R67" s="264"/>
      <c r="S67" s="223"/>
      <c r="T67" s="223"/>
      <c r="U67" s="223"/>
      <c r="V67" s="223"/>
      <c r="W67" s="223"/>
      <c r="X67" s="223"/>
      <c r="Y67" s="223"/>
      <c r="Z67" s="223"/>
      <c r="AA67" s="357"/>
      <c r="AB67" s="223"/>
    </row>
    <row r="68" spans="1:28" s="239" customFormat="1" ht="31.9" customHeight="1">
      <c r="A68" s="280"/>
      <c r="B68" s="215" t="s">
        <v>322</v>
      </c>
      <c r="C68" s="215" t="s">
        <v>330</v>
      </c>
      <c r="D68" s="214">
        <v>2015</v>
      </c>
      <c r="E68" s="214" t="s">
        <v>52</v>
      </c>
      <c r="F68" s="230" t="s">
        <v>53</v>
      </c>
      <c r="G68" s="217">
        <f>Q68+T68+W68+Y68+AA68</f>
        <v>117.5</v>
      </c>
      <c r="H68" s="273" t="s">
        <v>232</v>
      </c>
      <c r="I68" s="264">
        <v>5370</v>
      </c>
      <c r="J68" s="275">
        <f>ROUND(G68*I68,0)</f>
        <v>630975</v>
      </c>
      <c r="K68" s="220">
        <v>0</v>
      </c>
      <c r="L68" s="220">
        <v>0</v>
      </c>
      <c r="M68" s="220" t="s">
        <v>323</v>
      </c>
      <c r="N68" s="344"/>
      <c r="O68" s="344">
        <f t="shared" si="3"/>
        <v>0</v>
      </c>
      <c r="P68" s="323">
        <f>R68+V68+X68+Z68+AB68</f>
        <v>630975</v>
      </c>
      <c r="Q68" s="358"/>
      <c r="R68" s="264">
        <f>Q68*G68</f>
        <v>0</v>
      </c>
      <c r="S68" s="223"/>
      <c r="T68" s="223">
        <f t="shared" si="10"/>
        <v>62.5</v>
      </c>
      <c r="U68" s="223">
        <v>12.5</v>
      </c>
      <c r="V68" s="223">
        <f>T68*I68</f>
        <v>335625</v>
      </c>
      <c r="W68" s="223">
        <v>30</v>
      </c>
      <c r="X68" s="223">
        <f>W68*I68</f>
        <v>161100</v>
      </c>
      <c r="Y68" s="223">
        <v>25</v>
      </c>
      <c r="Z68" s="223">
        <f>Y68*I68</f>
        <v>134250</v>
      </c>
      <c r="AA68" s="349"/>
      <c r="AB68" s="223">
        <f>AA68*I68</f>
        <v>0</v>
      </c>
    </row>
    <row r="69" spans="1:28" s="282" customFormat="1" ht="49.9" customHeight="1">
      <c r="A69" s="280">
        <v>5</v>
      </c>
      <c r="B69" s="215" t="s">
        <v>322</v>
      </c>
      <c r="C69" s="215" t="s">
        <v>330</v>
      </c>
      <c r="D69" s="214">
        <v>2015</v>
      </c>
      <c r="E69" s="214" t="s">
        <v>54</v>
      </c>
      <c r="F69" s="230" t="s">
        <v>55</v>
      </c>
      <c r="G69" s="217"/>
      <c r="H69" s="281"/>
      <c r="I69" s="264"/>
      <c r="J69" s="272"/>
      <c r="K69" s="220"/>
      <c r="L69" s="220"/>
      <c r="M69" s="220"/>
      <c r="N69" s="344"/>
      <c r="O69" s="344">
        <f t="shared" si="3"/>
        <v>0</v>
      </c>
      <c r="P69" s="323"/>
      <c r="Q69" s="281"/>
      <c r="R69" s="264"/>
      <c r="S69" s="223"/>
      <c r="T69" s="223"/>
      <c r="U69" s="283"/>
      <c r="V69" s="223"/>
      <c r="W69" s="283"/>
      <c r="X69" s="223"/>
      <c r="Y69" s="283"/>
      <c r="Z69" s="223"/>
      <c r="AA69" s="357"/>
      <c r="AB69" s="223"/>
    </row>
    <row r="70" spans="1:28" s="282" customFormat="1" ht="34.15" customHeight="1">
      <c r="A70" s="280"/>
      <c r="B70" s="215" t="s">
        <v>322</v>
      </c>
      <c r="C70" s="215" t="s">
        <v>330</v>
      </c>
      <c r="D70" s="214">
        <v>2015</v>
      </c>
      <c r="E70" s="214" t="s">
        <v>92</v>
      </c>
      <c r="F70" s="230" t="s">
        <v>56</v>
      </c>
      <c r="G70" s="217">
        <f>Q70+T70+W70+Y70+AA70</f>
        <v>223.26</v>
      </c>
      <c r="H70" s="264" t="s">
        <v>57</v>
      </c>
      <c r="I70" s="265">
        <v>905</v>
      </c>
      <c r="J70" s="284">
        <f>ROUND(G70*I70,0)</f>
        <v>202050</v>
      </c>
      <c r="K70" s="220">
        <v>0</v>
      </c>
      <c r="L70" s="220">
        <v>0</v>
      </c>
      <c r="M70" s="220" t="s">
        <v>323</v>
      </c>
      <c r="N70" s="344"/>
      <c r="O70" s="344">
        <f t="shared" si="3"/>
        <v>-0.29999999998835847</v>
      </c>
      <c r="P70" s="323">
        <f>R70+V70+X70+Z70+AB70</f>
        <v>202050.3</v>
      </c>
      <c r="Q70" s="281"/>
      <c r="R70" s="264">
        <f>Q70*G70</f>
        <v>0</v>
      </c>
      <c r="S70" s="223"/>
      <c r="T70" s="223">
        <f t="shared" si="10"/>
        <v>62.85</v>
      </c>
      <c r="U70" s="254">
        <v>12.57</v>
      </c>
      <c r="V70" s="223">
        <f>T70*I70</f>
        <v>56879.25</v>
      </c>
      <c r="W70" s="254">
        <v>28.48</v>
      </c>
      <c r="X70" s="223">
        <f>W70*I70</f>
        <v>25774.400000000001</v>
      </c>
      <c r="Y70" s="254">
        <v>28.48</v>
      </c>
      <c r="Z70" s="223">
        <f>Y70*I70</f>
        <v>25774.400000000001</v>
      </c>
      <c r="AA70" s="359">
        <v>103.45</v>
      </c>
      <c r="AB70" s="223">
        <f>AA70*I70</f>
        <v>93622.25</v>
      </c>
    </row>
    <row r="71" spans="1:28" s="282" customFormat="1" ht="47.45" customHeight="1">
      <c r="A71" s="285">
        <v>2</v>
      </c>
      <c r="B71" s="215" t="s">
        <v>322</v>
      </c>
      <c r="C71" s="215" t="s">
        <v>330</v>
      </c>
      <c r="D71" s="214">
        <v>2015</v>
      </c>
      <c r="E71" s="214" t="s">
        <v>255</v>
      </c>
      <c r="F71" s="286" t="s">
        <v>256</v>
      </c>
      <c r="G71" s="217">
        <f>Q71+T71+W71+Y71+AA71</f>
        <v>40.799999999999997</v>
      </c>
      <c r="H71" s="287" t="s">
        <v>111</v>
      </c>
      <c r="I71" s="288">
        <v>1234</v>
      </c>
      <c r="J71" s="264">
        <f>ROUND(AA71*I71,0)</f>
        <v>50347</v>
      </c>
      <c r="K71" s="220">
        <v>0</v>
      </c>
      <c r="L71" s="220">
        <v>0</v>
      </c>
      <c r="M71" s="220" t="s">
        <v>323</v>
      </c>
      <c r="N71" s="344"/>
      <c r="O71" s="344">
        <f t="shared" ref="O71:O105" si="11">J71-P71</f>
        <v>-0.19999999999708962</v>
      </c>
      <c r="P71" s="323">
        <f>R71+V71+X71+Z71+AB71</f>
        <v>50347.199999999997</v>
      </c>
      <c r="Q71" s="281"/>
      <c r="R71" s="264">
        <f>Q71*G71</f>
        <v>0</v>
      </c>
      <c r="S71" s="223"/>
      <c r="T71" s="360"/>
      <c r="U71" s="360"/>
      <c r="V71" s="223">
        <f>T71*I71</f>
        <v>0</v>
      </c>
      <c r="W71" s="360"/>
      <c r="X71" s="223">
        <f>W71*I71</f>
        <v>0</v>
      </c>
      <c r="Y71" s="360"/>
      <c r="Z71" s="223">
        <f>Y71*I71</f>
        <v>0</v>
      </c>
      <c r="AA71" s="289">
        <v>40.799999999999997</v>
      </c>
      <c r="AB71" s="223">
        <f>AA71*I71</f>
        <v>50347.199999999997</v>
      </c>
    </row>
    <row r="72" spans="1:28" s="282" customFormat="1" ht="54.6" customHeight="1">
      <c r="A72" s="285">
        <v>3</v>
      </c>
      <c r="B72" s="215" t="s">
        <v>322</v>
      </c>
      <c r="C72" s="215" t="s">
        <v>330</v>
      </c>
      <c r="D72" s="214">
        <v>2015</v>
      </c>
      <c r="E72" s="214" t="s">
        <v>257</v>
      </c>
      <c r="F72" s="286" t="s">
        <v>258</v>
      </c>
      <c r="G72" s="217"/>
      <c r="H72" s="287"/>
      <c r="I72" s="287"/>
      <c r="J72" s="288"/>
      <c r="K72" s="220"/>
      <c r="L72" s="220"/>
      <c r="M72" s="220"/>
      <c r="N72" s="344"/>
      <c r="O72" s="344">
        <f t="shared" si="11"/>
        <v>0</v>
      </c>
      <c r="P72" s="323"/>
      <c r="Q72" s="281"/>
      <c r="R72" s="264"/>
      <c r="S72" s="223"/>
      <c r="T72" s="360"/>
      <c r="U72" s="360"/>
      <c r="V72" s="223"/>
      <c r="W72" s="360"/>
      <c r="X72" s="223"/>
      <c r="Y72" s="360"/>
      <c r="Z72" s="223"/>
      <c r="AA72" s="290"/>
      <c r="AB72" s="223"/>
    </row>
    <row r="73" spans="1:28" s="282" customFormat="1" ht="24.6" customHeight="1">
      <c r="A73" s="285"/>
      <c r="B73" s="215" t="s">
        <v>322</v>
      </c>
      <c r="C73" s="215" t="s">
        <v>330</v>
      </c>
      <c r="D73" s="214">
        <v>2015</v>
      </c>
      <c r="E73" s="214"/>
      <c r="F73" s="291" t="s">
        <v>288</v>
      </c>
      <c r="G73" s="217"/>
      <c r="H73" s="287"/>
      <c r="I73" s="287"/>
      <c r="J73" s="288"/>
      <c r="K73" s="220"/>
      <c r="L73" s="220"/>
      <c r="M73" s="220"/>
      <c r="N73" s="344"/>
      <c r="O73" s="344">
        <f t="shared" si="11"/>
        <v>0</v>
      </c>
      <c r="P73" s="323"/>
      <c r="Q73" s="281"/>
      <c r="R73" s="264"/>
      <c r="S73" s="223"/>
      <c r="T73" s="360"/>
      <c r="U73" s="360"/>
      <c r="V73" s="223"/>
      <c r="W73" s="360"/>
      <c r="X73" s="223"/>
      <c r="Y73" s="360"/>
      <c r="Z73" s="223"/>
      <c r="AA73" s="285"/>
      <c r="AB73" s="223"/>
    </row>
    <row r="74" spans="1:28" s="282" customFormat="1" ht="24.6" customHeight="1">
      <c r="A74" s="285"/>
      <c r="B74" s="215" t="s">
        <v>322</v>
      </c>
      <c r="C74" s="215" t="s">
        <v>330</v>
      </c>
      <c r="D74" s="214">
        <v>2015</v>
      </c>
      <c r="E74" s="214"/>
      <c r="F74" s="286" t="s">
        <v>289</v>
      </c>
      <c r="G74" s="217">
        <f>Q74+T74+W74+Y74+AA74</f>
        <v>27.2</v>
      </c>
      <c r="H74" s="287" t="s">
        <v>111</v>
      </c>
      <c r="I74" s="288">
        <v>4613</v>
      </c>
      <c r="J74" s="264">
        <f>ROUND(AA74*I74,0)</f>
        <v>125474</v>
      </c>
      <c r="K74" s="220">
        <v>0</v>
      </c>
      <c r="L74" s="220">
        <v>0</v>
      </c>
      <c r="M74" s="220" t="s">
        <v>323</v>
      </c>
      <c r="N74" s="344"/>
      <c r="O74" s="344">
        <f t="shared" si="11"/>
        <v>0.40000000000873115</v>
      </c>
      <c r="P74" s="323">
        <f>R74+V74+X74+Z74+AB74</f>
        <v>125473.59999999999</v>
      </c>
      <c r="Q74" s="281"/>
      <c r="R74" s="264">
        <f>Q74*G74</f>
        <v>0</v>
      </c>
      <c r="S74" s="223"/>
      <c r="T74" s="360"/>
      <c r="U74" s="360"/>
      <c r="V74" s="223">
        <f>T74*I74</f>
        <v>0</v>
      </c>
      <c r="W74" s="360"/>
      <c r="X74" s="223">
        <f>W74*I74</f>
        <v>0</v>
      </c>
      <c r="Y74" s="360"/>
      <c r="Z74" s="223">
        <f>Y74*I74</f>
        <v>0</v>
      </c>
      <c r="AA74" s="289">
        <v>27.2</v>
      </c>
      <c r="AB74" s="223">
        <f>AA74*I74</f>
        <v>125473.59999999999</v>
      </c>
    </row>
    <row r="75" spans="1:28" s="282" customFormat="1" ht="24.6" customHeight="1">
      <c r="A75" s="285"/>
      <c r="B75" s="215" t="s">
        <v>322</v>
      </c>
      <c r="C75" s="215" t="s">
        <v>330</v>
      </c>
      <c r="D75" s="214">
        <v>2015</v>
      </c>
      <c r="E75" s="214"/>
      <c r="F75" s="286" t="s">
        <v>290</v>
      </c>
      <c r="G75" s="217">
        <f>Q75+T75+W75+Y75+AA75</f>
        <v>216.77</v>
      </c>
      <c r="H75" s="287" t="s">
        <v>111</v>
      </c>
      <c r="I75" s="288">
        <v>5247</v>
      </c>
      <c r="J75" s="264">
        <f>ROUND(AA75*I75,0)</f>
        <v>1137392</v>
      </c>
      <c r="K75" s="220">
        <v>0</v>
      </c>
      <c r="L75" s="220">
        <v>0</v>
      </c>
      <c r="M75" s="220" t="s">
        <v>323</v>
      </c>
      <c r="N75" s="344"/>
      <c r="O75" s="344">
        <f t="shared" si="11"/>
        <v>-0.18999999994412065</v>
      </c>
      <c r="P75" s="323">
        <f>R75+V75+X75+Z75+AB75</f>
        <v>1137392.19</v>
      </c>
      <c r="Q75" s="281"/>
      <c r="R75" s="264">
        <f>Q75*G75</f>
        <v>0</v>
      </c>
      <c r="S75" s="223"/>
      <c r="T75" s="360"/>
      <c r="U75" s="360"/>
      <c r="V75" s="223">
        <f>T75*I75</f>
        <v>0</v>
      </c>
      <c r="W75" s="360"/>
      <c r="X75" s="223">
        <f>W75*I75</f>
        <v>0</v>
      </c>
      <c r="Y75" s="360"/>
      <c r="Z75" s="223">
        <f>Y75*I75</f>
        <v>0</v>
      </c>
      <c r="AA75" s="289">
        <v>216.77</v>
      </c>
      <c r="AB75" s="223">
        <f>AA75*I75</f>
        <v>1137392.19</v>
      </c>
    </row>
    <row r="76" spans="1:28" s="282" customFormat="1" ht="69.599999999999994" customHeight="1">
      <c r="A76" s="292">
        <v>4</v>
      </c>
      <c r="B76" s="215" t="s">
        <v>322</v>
      </c>
      <c r="C76" s="215" t="s">
        <v>330</v>
      </c>
      <c r="D76" s="214">
        <v>2015</v>
      </c>
      <c r="E76" s="214" t="s">
        <v>259</v>
      </c>
      <c r="F76" s="286" t="s">
        <v>260</v>
      </c>
      <c r="G76" s="217">
        <f>Q76+T76+W76+Y76+AA76</f>
        <v>2.17</v>
      </c>
      <c r="H76" s="293" t="s">
        <v>69</v>
      </c>
      <c r="I76" s="294">
        <v>68693</v>
      </c>
      <c r="J76" s="264">
        <f>ROUND(AA76*I76,0)</f>
        <v>149064</v>
      </c>
      <c r="K76" s="220">
        <v>0</v>
      </c>
      <c r="L76" s="220">
        <v>0</v>
      </c>
      <c r="M76" s="220" t="s">
        <v>323</v>
      </c>
      <c r="N76" s="344"/>
      <c r="O76" s="344">
        <f t="shared" si="11"/>
        <v>0.19000000000232831</v>
      </c>
      <c r="P76" s="323">
        <f>R76+V76+X76+Z76+AB76</f>
        <v>149063.81</v>
      </c>
      <c r="Q76" s="281"/>
      <c r="R76" s="264">
        <f>Q76*G76</f>
        <v>0</v>
      </c>
      <c r="S76" s="223"/>
      <c r="T76" s="360"/>
      <c r="U76" s="360"/>
      <c r="V76" s="223">
        <f>T76*I76</f>
        <v>0</v>
      </c>
      <c r="W76" s="360"/>
      <c r="X76" s="223">
        <f>W76*I76</f>
        <v>0</v>
      </c>
      <c r="Y76" s="360"/>
      <c r="Z76" s="223">
        <f>Y76*I76</f>
        <v>0</v>
      </c>
      <c r="AA76" s="293">
        <v>2.17</v>
      </c>
      <c r="AB76" s="223">
        <f>AA76*I76</f>
        <v>149063.81</v>
      </c>
    </row>
    <row r="77" spans="1:28" s="282" customFormat="1" ht="82.15" customHeight="1">
      <c r="A77" s="285">
        <v>5</v>
      </c>
      <c r="B77" s="215" t="s">
        <v>322</v>
      </c>
      <c r="C77" s="215" t="s">
        <v>330</v>
      </c>
      <c r="D77" s="214">
        <v>2015</v>
      </c>
      <c r="E77" s="214" t="s">
        <v>261</v>
      </c>
      <c r="F77" s="286" t="s">
        <v>262</v>
      </c>
      <c r="G77" s="217"/>
      <c r="H77" s="287"/>
      <c r="I77" s="287"/>
      <c r="J77" s="288"/>
      <c r="K77" s="220"/>
      <c r="L77" s="220"/>
      <c r="M77" s="220"/>
      <c r="N77" s="344"/>
      <c r="O77" s="344">
        <f t="shared" si="11"/>
        <v>0</v>
      </c>
      <c r="P77" s="323"/>
      <c r="Q77" s="281"/>
      <c r="R77" s="264"/>
      <c r="S77" s="223"/>
      <c r="T77" s="360"/>
      <c r="U77" s="360"/>
      <c r="V77" s="223"/>
      <c r="W77" s="360"/>
      <c r="X77" s="223"/>
      <c r="Y77" s="360"/>
      <c r="Z77" s="223"/>
      <c r="AA77" s="285"/>
      <c r="AB77" s="223"/>
    </row>
    <row r="78" spans="1:28" s="282" customFormat="1" ht="26.45" customHeight="1">
      <c r="A78" s="285"/>
      <c r="B78" s="215" t="s">
        <v>322</v>
      </c>
      <c r="C78" s="215" t="s">
        <v>330</v>
      </c>
      <c r="D78" s="214">
        <v>2015</v>
      </c>
      <c r="E78" s="214"/>
      <c r="F78" s="286" t="s">
        <v>291</v>
      </c>
      <c r="G78" s="217"/>
      <c r="H78" s="287"/>
      <c r="I78" s="287"/>
      <c r="J78" s="288"/>
      <c r="K78" s="220"/>
      <c r="L78" s="220"/>
      <c r="M78" s="220"/>
      <c r="N78" s="344"/>
      <c r="O78" s="344">
        <f t="shared" si="11"/>
        <v>0</v>
      </c>
      <c r="P78" s="323"/>
      <c r="Q78" s="281"/>
      <c r="R78" s="264"/>
      <c r="S78" s="223"/>
      <c r="T78" s="360"/>
      <c r="U78" s="360"/>
      <c r="V78" s="223"/>
      <c r="W78" s="360"/>
      <c r="X78" s="223"/>
      <c r="Y78" s="360"/>
      <c r="Z78" s="223"/>
      <c r="AA78" s="285"/>
      <c r="AB78" s="223"/>
    </row>
    <row r="79" spans="1:28" s="282" customFormat="1" ht="26.45" customHeight="1">
      <c r="A79" s="285"/>
      <c r="B79" s="215" t="s">
        <v>322</v>
      </c>
      <c r="C79" s="215" t="s">
        <v>330</v>
      </c>
      <c r="D79" s="214">
        <v>2015</v>
      </c>
      <c r="E79" s="214"/>
      <c r="F79" s="286" t="s">
        <v>292</v>
      </c>
      <c r="G79" s="217"/>
      <c r="H79" s="287"/>
      <c r="I79" s="287"/>
      <c r="J79" s="288"/>
      <c r="K79" s="220"/>
      <c r="L79" s="220"/>
      <c r="M79" s="220"/>
      <c r="N79" s="344"/>
      <c r="O79" s="344">
        <f t="shared" si="11"/>
        <v>0</v>
      </c>
      <c r="P79" s="323"/>
      <c r="Q79" s="281"/>
      <c r="R79" s="264"/>
      <c r="S79" s="223"/>
      <c r="T79" s="360"/>
      <c r="U79" s="360"/>
      <c r="V79" s="223"/>
      <c r="W79" s="360"/>
      <c r="X79" s="223"/>
      <c r="Y79" s="360"/>
      <c r="Z79" s="223"/>
      <c r="AA79" s="285"/>
      <c r="AB79" s="223"/>
    </row>
    <row r="80" spans="1:28" s="282" customFormat="1" ht="26.45" customHeight="1">
      <c r="A80" s="285"/>
      <c r="B80" s="215" t="s">
        <v>322</v>
      </c>
      <c r="C80" s="215" t="s">
        <v>330</v>
      </c>
      <c r="D80" s="214">
        <v>2015</v>
      </c>
      <c r="E80" s="214"/>
      <c r="F80" s="286" t="s">
        <v>293</v>
      </c>
      <c r="G80" s="217">
        <f>Q80+T80+W80+Y80+AA80</f>
        <v>176.7</v>
      </c>
      <c r="H80" s="287" t="s">
        <v>111</v>
      </c>
      <c r="I80" s="288">
        <v>5551</v>
      </c>
      <c r="J80" s="264">
        <f>ROUND(AA80*I80,0)</f>
        <v>980862</v>
      </c>
      <c r="K80" s="220">
        <v>0</v>
      </c>
      <c r="L80" s="220">
        <v>0</v>
      </c>
      <c r="M80" s="220" t="s">
        <v>323</v>
      </c>
      <c r="N80" s="344"/>
      <c r="O80" s="344">
        <f t="shared" si="11"/>
        <v>0.30000000004656613</v>
      </c>
      <c r="P80" s="323">
        <f>R80+V80+X80+Z80+AB80</f>
        <v>980861.7</v>
      </c>
      <c r="Q80" s="281"/>
      <c r="R80" s="264">
        <f>Q80*G80</f>
        <v>0</v>
      </c>
      <c r="S80" s="223"/>
      <c r="T80" s="360"/>
      <c r="U80" s="360"/>
      <c r="V80" s="223">
        <f>T80*I80</f>
        <v>0</v>
      </c>
      <c r="W80" s="360"/>
      <c r="X80" s="223">
        <f>W80*I80</f>
        <v>0</v>
      </c>
      <c r="Y80" s="360"/>
      <c r="Z80" s="223">
        <f>Y80*I80</f>
        <v>0</v>
      </c>
      <c r="AA80" s="289">
        <v>176.7</v>
      </c>
      <c r="AB80" s="223">
        <f>AA80*I80</f>
        <v>980861.7</v>
      </c>
    </row>
    <row r="81" spans="1:28" s="282" customFormat="1" ht="86.45" customHeight="1">
      <c r="A81" s="285">
        <v>6</v>
      </c>
      <c r="B81" s="215" t="s">
        <v>322</v>
      </c>
      <c r="C81" s="215" t="s">
        <v>330</v>
      </c>
      <c r="D81" s="214">
        <v>2015</v>
      </c>
      <c r="E81" s="214" t="s">
        <v>261</v>
      </c>
      <c r="F81" s="286" t="s">
        <v>262</v>
      </c>
      <c r="G81" s="217"/>
      <c r="H81" s="287"/>
      <c r="I81" s="287"/>
      <c r="J81" s="288"/>
      <c r="K81" s="220"/>
      <c r="L81" s="220"/>
      <c r="M81" s="220"/>
      <c r="N81" s="344"/>
      <c r="O81" s="344">
        <f t="shared" si="11"/>
        <v>0</v>
      </c>
      <c r="P81" s="323"/>
      <c r="Q81" s="281"/>
      <c r="R81" s="264"/>
      <c r="S81" s="223"/>
      <c r="T81" s="360"/>
      <c r="U81" s="360"/>
      <c r="V81" s="223"/>
      <c r="W81" s="360"/>
      <c r="X81" s="223"/>
      <c r="Y81" s="360"/>
      <c r="Z81" s="223"/>
      <c r="AA81" s="285"/>
      <c r="AB81" s="223"/>
    </row>
    <row r="82" spans="1:28" s="282" customFormat="1" ht="27.6" customHeight="1">
      <c r="A82" s="285"/>
      <c r="B82" s="215" t="s">
        <v>322</v>
      </c>
      <c r="C82" s="215" t="s">
        <v>330</v>
      </c>
      <c r="D82" s="214">
        <v>2015</v>
      </c>
      <c r="E82" s="214"/>
      <c r="F82" s="286" t="s">
        <v>294</v>
      </c>
      <c r="G82" s="217"/>
      <c r="H82" s="287"/>
      <c r="I82" s="287"/>
      <c r="J82" s="288"/>
      <c r="K82" s="220"/>
      <c r="L82" s="220"/>
      <c r="M82" s="220"/>
      <c r="N82" s="344"/>
      <c r="O82" s="344">
        <f t="shared" si="11"/>
        <v>0</v>
      </c>
      <c r="P82" s="323"/>
      <c r="Q82" s="281"/>
      <c r="R82" s="264"/>
      <c r="S82" s="223"/>
      <c r="T82" s="360"/>
      <c r="U82" s="360"/>
      <c r="V82" s="223"/>
      <c r="W82" s="360"/>
      <c r="X82" s="223"/>
      <c r="Y82" s="360"/>
      <c r="Z82" s="223"/>
      <c r="AA82" s="285"/>
      <c r="AB82" s="223"/>
    </row>
    <row r="83" spans="1:28" s="282" customFormat="1" ht="27.6" customHeight="1">
      <c r="A83" s="285"/>
      <c r="B83" s="215" t="s">
        <v>322</v>
      </c>
      <c r="C83" s="215" t="s">
        <v>330</v>
      </c>
      <c r="D83" s="214">
        <v>2015</v>
      </c>
      <c r="E83" s="214"/>
      <c r="F83" s="286" t="s">
        <v>292</v>
      </c>
      <c r="G83" s="217"/>
      <c r="H83" s="287"/>
      <c r="I83" s="287"/>
      <c r="J83" s="288"/>
      <c r="K83" s="220"/>
      <c r="L83" s="220"/>
      <c r="M83" s="220"/>
      <c r="N83" s="344"/>
      <c r="O83" s="344">
        <f t="shared" si="11"/>
        <v>0</v>
      </c>
      <c r="P83" s="323"/>
      <c r="Q83" s="281"/>
      <c r="R83" s="264"/>
      <c r="S83" s="223"/>
      <c r="T83" s="360"/>
      <c r="U83" s="360"/>
      <c r="V83" s="223"/>
      <c r="W83" s="360"/>
      <c r="X83" s="223"/>
      <c r="Y83" s="360"/>
      <c r="Z83" s="223"/>
      <c r="AA83" s="285"/>
      <c r="AB83" s="223"/>
    </row>
    <row r="84" spans="1:28" s="282" customFormat="1" ht="27.6" customHeight="1">
      <c r="A84" s="285"/>
      <c r="B84" s="215" t="s">
        <v>322</v>
      </c>
      <c r="C84" s="215" t="s">
        <v>330</v>
      </c>
      <c r="D84" s="214">
        <v>2015</v>
      </c>
      <c r="E84" s="214"/>
      <c r="F84" s="286" t="s">
        <v>295</v>
      </c>
      <c r="G84" s="217">
        <f>Q84+T84+W84+Y84+AA84</f>
        <v>23.04</v>
      </c>
      <c r="H84" s="287" t="s">
        <v>111</v>
      </c>
      <c r="I84" s="288">
        <v>6973</v>
      </c>
      <c r="J84" s="264">
        <f>ROUND(AA84*I84,0)</f>
        <v>160658</v>
      </c>
      <c r="K84" s="220">
        <v>0</v>
      </c>
      <c r="L84" s="220">
        <v>0</v>
      </c>
      <c r="M84" s="220" t="s">
        <v>323</v>
      </c>
      <c r="N84" s="344"/>
      <c r="O84" s="344">
        <f t="shared" si="11"/>
        <v>8.0000000016298145E-2</v>
      </c>
      <c r="P84" s="323">
        <f>R84+V84+X84+Z84+AB84</f>
        <v>160657.91999999998</v>
      </c>
      <c r="Q84" s="281"/>
      <c r="R84" s="264">
        <f>Q84*G84</f>
        <v>0</v>
      </c>
      <c r="S84" s="223"/>
      <c r="T84" s="360"/>
      <c r="U84" s="360"/>
      <c r="V84" s="223">
        <f>T84*I84</f>
        <v>0</v>
      </c>
      <c r="W84" s="360"/>
      <c r="X84" s="223">
        <f>W84*I84</f>
        <v>0</v>
      </c>
      <c r="Y84" s="360"/>
      <c r="Z84" s="223">
        <f>Y84*I84</f>
        <v>0</v>
      </c>
      <c r="AA84" s="289">
        <v>23.04</v>
      </c>
      <c r="AB84" s="223">
        <f>AA84*I84</f>
        <v>160657.91999999998</v>
      </c>
    </row>
    <row r="85" spans="1:28" s="282" customFormat="1" ht="71.45" customHeight="1">
      <c r="A85" s="292">
        <v>7</v>
      </c>
      <c r="B85" s="215" t="s">
        <v>322</v>
      </c>
      <c r="C85" s="215" t="s">
        <v>330</v>
      </c>
      <c r="D85" s="214">
        <v>2015</v>
      </c>
      <c r="E85" s="214" t="s">
        <v>263</v>
      </c>
      <c r="F85" s="295" t="s">
        <v>264</v>
      </c>
      <c r="G85" s="217">
        <f>Q85+T85+W85+Y85+AA85</f>
        <v>4.0709999999999997</v>
      </c>
      <c r="H85" s="293" t="s">
        <v>69</v>
      </c>
      <c r="I85" s="294">
        <v>69002</v>
      </c>
      <c r="J85" s="264">
        <f>ROUND(AA85*I85,0)</f>
        <v>280907</v>
      </c>
      <c r="K85" s="220">
        <v>0</v>
      </c>
      <c r="L85" s="220">
        <v>0</v>
      </c>
      <c r="M85" s="220" t="s">
        <v>323</v>
      </c>
      <c r="N85" s="344"/>
      <c r="O85" s="344">
        <f t="shared" si="11"/>
        <v>-0.14199999999254942</v>
      </c>
      <c r="P85" s="323">
        <f>R85+V85+X85+Z85+AB85</f>
        <v>280907.14199999999</v>
      </c>
      <c r="Q85" s="281"/>
      <c r="R85" s="264">
        <f>Q85*G85</f>
        <v>0</v>
      </c>
      <c r="S85" s="223"/>
      <c r="T85" s="360"/>
      <c r="U85" s="360"/>
      <c r="V85" s="223">
        <f>T85*I85</f>
        <v>0</v>
      </c>
      <c r="W85" s="360"/>
      <c r="X85" s="223">
        <f>W85*I85</f>
        <v>0</v>
      </c>
      <c r="Y85" s="360"/>
      <c r="Z85" s="223">
        <f>Y85*I85</f>
        <v>0</v>
      </c>
      <c r="AA85" s="296">
        <v>4.0709999999999997</v>
      </c>
      <c r="AB85" s="223">
        <f>AA85*I85</f>
        <v>280907.14199999999</v>
      </c>
    </row>
    <row r="86" spans="1:28" s="282" customFormat="1" ht="82.15" customHeight="1">
      <c r="A86" s="285">
        <v>8</v>
      </c>
      <c r="B86" s="215" t="s">
        <v>322</v>
      </c>
      <c r="C86" s="215" t="s">
        <v>330</v>
      </c>
      <c r="D86" s="214">
        <v>2015</v>
      </c>
      <c r="E86" s="214" t="s">
        <v>265</v>
      </c>
      <c r="F86" s="286" t="s">
        <v>266</v>
      </c>
      <c r="G86" s="217"/>
      <c r="H86" s="287"/>
      <c r="I86" s="288"/>
      <c r="J86" s="288"/>
      <c r="K86" s="220"/>
      <c r="L86" s="220"/>
      <c r="M86" s="220"/>
      <c r="N86" s="344"/>
      <c r="O86" s="344">
        <f t="shared" si="11"/>
        <v>0</v>
      </c>
      <c r="P86" s="323"/>
      <c r="Q86" s="281"/>
      <c r="R86" s="264"/>
      <c r="S86" s="223"/>
      <c r="T86" s="360"/>
      <c r="U86" s="360"/>
      <c r="V86" s="223"/>
      <c r="W86" s="360"/>
      <c r="X86" s="223"/>
      <c r="Y86" s="360"/>
      <c r="Z86" s="223"/>
      <c r="AA86" s="290"/>
      <c r="AB86" s="223"/>
    </row>
    <row r="87" spans="1:28" s="282" customFormat="1" ht="27.6" customHeight="1">
      <c r="A87" s="285"/>
      <c r="B87" s="215" t="s">
        <v>322</v>
      </c>
      <c r="C87" s="215" t="s">
        <v>330</v>
      </c>
      <c r="D87" s="214">
        <v>2015</v>
      </c>
      <c r="E87" s="214"/>
      <c r="F87" s="286" t="s">
        <v>296</v>
      </c>
      <c r="G87" s="217"/>
      <c r="H87" s="287"/>
      <c r="I87" s="288"/>
      <c r="J87" s="288"/>
      <c r="K87" s="220"/>
      <c r="L87" s="220"/>
      <c r="M87" s="220"/>
      <c r="N87" s="344"/>
      <c r="O87" s="344">
        <f t="shared" si="11"/>
        <v>0</v>
      </c>
      <c r="P87" s="323"/>
      <c r="Q87" s="281"/>
      <c r="R87" s="264"/>
      <c r="S87" s="223"/>
      <c r="T87" s="360"/>
      <c r="U87" s="360"/>
      <c r="V87" s="223"/>
      <c r="W87" s="360"/>
      <c r="X87" s="223"/>
      <c r="Y87" s="360"/>
      <c r="Z87" s="223"/>
      <c r="AA87" s="285"/>
      <c r="AB87" s="223"/>
    </row>
    <row r="88" spans="1:28" s="282" customFormat="1" ht="27.6" customHeight="1">
      <c r="A88" s="285"/>
      <c r="B88" s="215" t="s">
        <v>322</v>
      </c>
      <c r="C88" s="215" t="s">
        <v>330</v>
      </c>
      <c r="D88" s="214">
        <v>2015</v>
      </c>
      <c r="E88" s="214"/>
      <c r="F88" s="286" t="s">
        <v>297</v>
      </c>
      <c r="G88" s="217"/>
      <c r="H88" s="287"/>
      <c r="I88" s="288"/>
      <c r="J88" s="288"/>
      <c r="K88" s="220"/>
      <c r="L88" s="220"/>
      <c r="M88" s="220"/>
      <c r="N88" s="344"/>
      <c r="O88" s="344">
        <f t="shared" si="11"/>
        <v>0</v>
      </c>
      <c r="P88" s="323"/>
      <c r="Q88" s="281"/>
      <c r="R88" s="264"/>
      <c r="S88" s="223"/>
      <c r="T88" s="360"/>
      <c r="U88" s="360"/>
      <c r="V88" s="223"/>
      <c r="W88" s="360"/>
      <c r="X88" s="223"/>
      <c r="Y88" s="360"/>
      <c r="Z88" s="223"/>
      <c r="AA88" s="285"/>
      <c r="AB88" s="223"/>
    </row>
    <row r="89" spans="1:28" s="282" customFormat="1" ht="27.6" customHeight="1">
      <c r="A89" s="285"/>
      <c r="B89" s="215" t="s">
        <v>322</v>
      </c>
      <c r="C89" s="215" t="s">
        <v>330</v>
      </c>
      <c r="D89" s="214">
        <v>2015</v>
      </c>
      <c r="E89" s="214"/>
      <c r="F89" s="286" t="s">
        <v>298</v>
      </c>
      <c r="G89" s="217"/>
      <c r="H89" s="287"/>
      <c r="I89" s="288"/>
      <c r="J89" s="288"/>
      <c r="K89" s="220"/>
      <c r="L89" s="220"/>
      <c r="M89" s="220"/>
      <c r="N89" s="344"/>
      <c r="O89" s="344">
        <f t="shared" si="11"/>
        <v>0</v>
      </c>
      <c r="P89" s="323"/>
      <c r="Q89" s="281"/>
      <c r="R89" s="264"/>
      <c r="S89" s="223"/>
      <c r="T89" s="360"/>
      <c r="U89" s="360"/>
      <c r="V89" s="223"/>
      <c r="W89" s="360"/>
      <c r="X89" s="223"/>
      <c r="Y89" s="360"/>
      <c r="Z89" s="223"/>
      <c r="AA89" s="285"/>
      <c r="AB89" s="223"/>
    </row>
    <row r="90" spans="1:28" s="282" customFormat="1" ht="27.6" customHeight="1">
      <c r="A90" s="285"/>
      <c r="B90" s="215" t="s">
        <v>322</v>
      </c>
      <c r="C90" s="215" t="s">
        <v>330</v>
      </c>
      <c r="D90" s="214">
        <v>2015</v>
      </c>
      <c r="E90" s="214"/>
      <c r="F90" s="286" t="s">
        <v>299</v>
      </c>
      <c r="G90" s="217">
        <f t="shared" ref="G90:G100" si="12">Q90+T90+W90+Y90+AA90</f>
        <v>48.09</v>
      </c>
      <c r="H90" s="287" t="s">
        <v>111</v>
      </c>
      <c r="I90" s="288">
        <v>6973</v>
      </c>
      <c r="J90" s="264">
        <f t="shared" ref="J90:J100" si="13">ROUND(AA90*I90,0)</f>
        <v>335332</v>
      </c>
      <c r="K90" s="220">
        <v>0</v>
      </c>
      <c r="L90" s="220">
        <v>0</v>
      </c>
      <c r="M90" s="220" t="s">
        <v>323</v>
      </c>
      <c r="N90" s="344"/>
      <c r="O90" s="344">
        <f t="shared" si="11"/>
        <v>0.42999999999301508</v>
      </c>
      <c r="P90" s="323">
        <f t="shared" ref="P90:P100" si="14">R90+V90+X90+Z90+AB90</f>
        <v>335331.57</v>
      </c>
      <c r="Q90" s="281"/>
      <c r="R90" s="264">
        <f t="shared" ref="R90:R100" si="15">Q90*G90</f>
        <v>0</v>
      </c>
      <c r="S90" s="223"/>
      <c r="T90" s="360"/>
      <c r="U90" s="360"/>
      <c r="V90" s="223">
        <f t="shared" ref="V90:V100" si="16">T90*I90</f>
        <v>0</v>
      </c>
      <c r="W90" s="360"/>
      <c r="X90" s="223">
        <f t="shared" ref="X90:X100" si="17">W90*I90</f>
        <v>0</v>
      </c>
      <c r="Y90" s="360"/>
      <c r="Z90" s="223">
        <f t="shared" ref="Z90:Z100" si="18">Y90*I90</f>
        <v>0</v>
      </c>
      <c r="AA90" s="289">
        <v>48.09</v>
      </c>
      <c r="AB90" s="223">
        <f t="shared" ref="AB90:AB100" si="19">AA90*I90</f>
        <v>335331.57</v>
      </c>
    </row>
    <row r="91" spans="1:28" s="282" customFormat="1" ht="69" customHeight="1">
      <c r="A91" s="292">
        <v>9</v>
      </c>
      <c r="B91" s="215" t="s">
        <v>322</v>
      </c>
      <c r="C91" s="215" t="s">
        <v>330</v>
      </c>
      <c r="D91" s="214">
        <v>2015</v>
      </c>
      <c r="E91" s="214" t="s">
        <v>263</v>
      </c>
      <c r="F91" s="286" t="s">
        <v>267</v>
      </c>
      <c r="G91" s="217">
        <f t="shared" si="12"/>
        <v>4.8099999999999996</v>
      </c>
      <c r="H91" s="293" t="s">
        <v>69</v>
      </c>
      <c r="I91" s="294">
        <v>70101</v>
      </c>
      <c r="J91" s="264">
        <f t="shared" si="13"/>
        <v>337186</v>
      </c>
      <c r="K91" s="220">
        <v>0</v>
      </c>
      <c r="L91" s="220">
        <v>0</v>
      </c>
      <c r="M91" s="220" t="s">
        <v>323</v>
      </c>
      <c r="N91" s="344"/>
      <c r="O91" s="344">
        <f t="shared" si="11"/>
        <v>0.19000000000232831</v>
      </c>
      <c r="P91" s="323">
        <f t="shared" si="14"/>
        <v>337185.81</v>
      </c>
      <c r="Q91" s="281"/>
      <c r="R91" s="264">
        <f t="shared" si="15"/>
        <v>0</v>
      </c>
      <c r="S91" s="223"/>
      <c r="T91" s="360"/>
      <c r="U91" s="360"/>
      <c r="V91" s="223">
        <f t="shared" si="16"/>
        <v>0</v>
      </c>
      <c r="W91" s="360"/>
      <c r="X91" s="223">
        <f t="shared" si="17"/>
        <v>0</v>
      </c>
      <c r="Y91" s="360"/>
      <c r="Z91" s="223">
        <f t="shared" si="18"/>
        <v>0</v>
      </c>
      <c r="AA91" s="297">
        <v>4.8099999999999996</v>
      </c>
      <c r="AB91" s="223">
        <f t="shared" si="19"/>
        <v>337185.81</v>
      </c>
    </row>
    <row r="92" spans="1:28" s="282" customFormat="1" ht="71.45" customHeight="1">
      <c r="A92" s="298">
        <v>10</v>
      </c>
      <c r="B92" s="215" t="s">
        <v>322</v>
      </c>
      <c r="C92" s="215" t="s">
        <v>330</v>
      </c>
      <c r="D92" s="214">
        <v>2015</v>
      </c>
      <c r="E92" s="214" t="s">
        <v>268</v>
      </c>
      <c r="F92" s="299" t="s">
        <v>269</v>
      </c>
      <c r="G92" s="217">
        <f t="shared" si="12"/>
        <v>9.6</v>
      </c>
      <c r="H92" s="300" t="s">
        <v>90</v>
      </c>
      <c r="I92" s="301">
        <v>66</v>
      </c>
      <c r="J92" s="264">
        <f t="shared" si="13"/>
        <v>634</v>
      </c>
      <c r="K92" s="220">
        <v>0</v>
      </c>
      <c r="L92" s="220">
        <v>0</v>
      </c>
      <c r="M92" s="220" t="s">
        <v>323</v>
      </c>
      <c r="N92" s="344"/>
      <c r="O92" s="344">
        <f t="shared" si="11"/>
        <v>0.39999999999997726</v>
      </c>
      <c r="P92" s="323">
        <f t="shared" si="14"/>
        <v>633.6</v>
      </c>
      <c r="Q92" s="361"/>
      <c r="R92" s="264">
        <f t="shared" si="15"/>
        <v>0</v>
      </c>
      <c r="S92" s="223"/>
      <c r="T92" s="362"/>
      <c r="U92" s="362"/>
      <c r="V92" s="223">
        <f t="shared" si="16"/>
        <v>0</v>
      </c>
      <c r="W92" s="360"/>
      <c r="X92" s="223">
        <f t="shared" si="17"/>
        <v>0</v>
      </c>
      <c r="Y92" s="360"/>
      <c r="Z92" s="223">
        <f t="shared" si="18"/>
        <v>0</v>
      </c>
      <c r="AA92" s="289">
        <v>9.6</v>
      </c>
      <c r="AB92" s="223">
        <f t="shared" si="19"/>
        <v>633.6</v>
      </c>
    </row>
    <row r="93" spans="1:28" s="282" customFormat="1" ht="104.45" customHeight="1">
      <c r="A93" s="302">
        <v>11</v>
      </c>
      <c r="B93" s="215" t="s">
        <v>322</v>
      </c>
      <c r="C93" s="215" t="s">
        <v>330</v>
      </c>
      <c r="D93" s="214">
        <v>2015</v>
      </c>
      <c r="E93" s="214" t="s">
        <v>270</v>
      </c>
      <c r="F93" s="303" t="s">
        <v>300</v>
      </c>
      <c r="G93" s="217">
        <f t="shared" si="12"/>
        <v>14.4</v>
      </c>
      <c r="H93" s="304" t="s">
        <v>90</v>
      </c>
      <c r="I93" s="305">
        <v>1204</v>
      </c>
      <c r="J93" s="264">
        <f t="shared" si="13"/>
        <v>17338</v>
      </c>
      <c r="K93" s="220">
        <v>0</v>
      </c>
      <c r="L93" s="220">
        <v>0</v>
      </c>
      <c r="M93" s="220" t="s">
        <v>323</v>
      </c>
      <c r="N93" s="344"/>
      <c r="O93" s="344">
        <f t="shared" si="11"/>
        <v>0.39999999999781721</v>
      </c>
      <c r="P93" s="323">
        <f t="shared" si="14"/>
        <v>17337.600000000002</v>
      </c>
      <c r="Q93" s="281"/>
      <c r="R93" s="264">
        <f t="shared" si="15"/>
        <v>0</v>
      </c>
      <c r="S93" s="223"/>
      <c r="T93" s="360"/>
      <c r="U93" s="360"/>
      <c r="V93" s="223">
        <f t="shared" si="16"/>
        <v>0</v>
      </c>
      <c r="W93" s="360"/>
      <c r="X93" s="223">
        <f t="shared" si="17"/>
        <v>0</v>
      </c>
      <c r="Y93" s="360"/>
      <c r="Z93" s="223">
        <f t="shared" si="18"/>
        <v>0</v>
      </c>
      <c r="AA93" s="289">
        <v>14.4</v>
      </c>
      <c r="AB93" s="223">
        <f t="shared" si="19"/>
        <v>17337.600000000002</v>
      </c>
    </row>
    <row r="94" spans="1:28" s="282" customFormat="1" ht="117.6" customHeight="1">
      <c r="A94" s="306">
        <v>12</v>
      </c>
      <c r="B94" s="215" t="s">
        <v>322</v>
      </c>
      <c r="C94" s="215" t="s">
        <v>330</v>
      </c>
      <c r="D94" s="214">
        <v>2015</v>
      </c>
      <c r="E94" s="214" t="s">
        <v>271</v>
      </c>
      <c r="F94" s="307" t="s">
        <v>272</v>
      </c>
      <c r="G94" s="217">
        <f t="shared" si="12"/>
        <v>170.4</v>
      </c>
      <c r="H94" s="308" t="s">
        <v>273</v>
      </c>
      <c r="I94" s="309">
        <v>321</v>
      </c>
      <c r="J94" s="264">
        <f t="shared" si="13"/>
        <v>54698</v>
      </c>
      <c r="K94" s="220">
        <v>0</v>
      </c>
      <c r="L94" s="220">
        <v>0</v>
      </c>
      <c r="M94" s="220" t="s">
        <v>323</v>
      </c>
      <c r="N94" s="344"/>
      <c r="O94" s="344">
        <f t="shared" si="11"/>
        <v>-0.40000000000145519</v>
      </c>
      <c r="P94" s="323">
        <f t="shared" si="14"/>
        <v>54698.400000000001</v>
      </c>
      <c r="Q94" s="281"/>
      <c r="R94" s="264">
        <f t="shared" si="15"/>
        <v>0</v>
      </c>
      <c r="S94" s="223"/>
      <c r="T94" s="360"/>
      <c r="U94" s="360"/>
      <c r="V94" s="223">
        <f t="shared" si="16"/>
        <v>0</v>
      </c>
      <c r="W94" s="360"/>
      <c r="X94" s="223">
        <f t="shared" si="17"/>
        <v>0</v>
      </c>
      <c r="Y94" s="360"/>
      <c r="Z94" s="223">
        <f t="shared" si="18"/>
        <v>0</v>
      </c>
      <c r="AA94" s="310">
        <v>170.4</v>
      </c>
      <c r="AB94" s="223">
        <f t="shared" si="19"/>
        <v>54698.400000000001</v>
      </c>
    </row>
    <row r="95" spans="1:28" s="282" customFormat="1" ht="168.6" customHeight="1">
      <c r="A95" s="311">
        <v>15</v>
      </c>
      <c r="B95" s="215" t="s">
        <v>322</v>
      </c>
      <c r="C95" s="215" t="s">
        <v>330</v>
      </c>
      <c r="D95" s="214">
        <v>2015</v>
      </c>
      <c r="E95" s="214" t="s">
        <v>274</v>
      </c>
      <c r="F95" s="312" t="s">
        <v>275</v>
      </c>
      <c r="G95" s="217">
        <f t="shared" si="12"/>
        <v>65.16</v>
      </c>
      <c r="H95" s="313" t="s">
        <v>111</v>
      </c>
      <c r="I95" s="314">
        <v>1926</v>
      </c>
      <c r="J95" s="264">
        <f t="shared" si="13"/>
        <v>125498</v>
      </c>
      <c r="K95" s="220">
        <v>0</v>
      </c>
      <c r="L95" s="220">
        <v>0</v>
      </c>
      <c r="M95" s="220" t="s">
        <v>323</v>
      </c>
      <c r="N95" s="344"/>
      <c r="O95" s="344">
        <f t="shared" si="11"/>
        <v>-0.15999999998894054</v>
      </c>
      <c r="P95" s="323">
        <f t="shared" si="14"/>
        <v>125498.15999999999</v>
      </c>
      <c r="Q95" s="281"/>
      <c r="R95" s="264">
        <f t="shared" si="15"/>
        <v>0</v>
      </c>
      <c r="S95" s="223"/>
      <c r="T95" s="360"/>
      <c r="U95" s="360"/>
      <c r="V95" s="223">
        <f t="shared" si="16"/>
        <v>0</v>
      </c>
      <c r="W95" s="360"/>
      <c r="X95" s="223">
        <f t="shared" si="17"/>
        <v>0</v>
      </c>
      <c r="Y95" s="360"/>
      <c r="Z95" s="223">
        <f t="shared" si="18"/>
        <v>0</v>
      </c>
      <c r="AA95" s="315">
        <v>65.16</v>
      </c>
      <c r="AB95" s="223">
        <f t="shared" si="19"/>
        <v>125498.15999999999</v>
      </c>
    </row>
    <row r="96" spans="1:28" s="282" customFormat="1" ht="132.6" customHeight="1">
      <c r="A96" s="311">
        <v>16</v>
      </c>
      <c r="B96" s="215" t="s">
        <v>322</v>
      </c>
      <c r="C96" s="215" t="s">
        <v>330</v>
      </c>
      <c r="D96" s="214">
        <v>2015</v>
      </c>
      <c r="E96" s="214" t="s">
        <v>276</v>
      </c>
      <c r="F96" s="312" t="s">
        <v>277</v>
      </c>
      <c r="G96" s="217">
        <f t="shared" si="12"/>
        <v>37.6</v>
      </c>
      <c r="H96" s="313" t="s">
        <v>227</v>
      </c>
      <c r="I96" s="314">
        <v>1819</v>
      </c>
      <c r="J96" s="264">
        <f t="shared" si="13"/>
        <v>68394</v>
      </c>
      <c r="K96" s="220">
        <v>0</v>
      </c>
      <c r="L96" s="220">
        <v>0</v>
      </c>
      <c r="M96" s="220" t="s">
        <v>323</v>
      </c>
      <c r="N96" s="344"/>
      <c r="O96" s="344">
        <f t="shared" si="11"/>
        <v>-0.40000000000873115</v>
      </c>
      <c r="P96" s="323">
        <f t="shared" si="14"/>
        <v>68394.400000000009</v>
      </c>
      <c r="Q96" s="281"/>
      <c r="R96" s="264">
        <f t="shared" si="15"/>
        <v>0</v>
      </c>
      <c r="S96" s="223"/>
      <c r="T96" s="360"/>
      <c r="U96" s="360"/>
      <c r="V96" s="223">
        <f t="shared" si="16"/>
        <v>0</v>
      </c>
      <c r="W96" s="360"/>
      <c r="X96" s="223">
        <f t="shared" si="17"/>
        <v>0</v>
      </c>
      <c r="Y96" s="360"/>
      <c r="Z96" s="223">
        <f t="shared" si="18"/>
        <v>0</v>
      </c>
      <c r="AA96" s="316">
        <v>37.6</v>
      </c>
      <c r="AB96" s="223">
        <f t="shared" si="19"/>
        <v>68394.400000000009</v>
      </c>
    </row>
    <row r="97" spans="1:28" ht="64.900000000000006" customHeight="1">
      <c r="A97" s="317">
        <v>17</v>
      </c>
      <c r="B97" s="215" t="s">
        <v>322</v>
      </c>
      <c r="C97" s="215" t="s">
        <v>330</v>
      </c>
      <c r="D97" s="214">
        <v>2015</v>
      </c>
      <c r="E97" s="214" t="s">
        <v>278</v>
      </c>
      <c r="F97" s="318" t="s">
        <v>279</v>
      </c>
      <c r="G97" s="217">
        <f t="shared" si="12"/>
        <v>2</v>
      </c>
      <c r="H97" s="313" t="s">
        <v>107</v>
      </c>
      <c r="I97" s="319">
        <v>2007</v>
      </c>
      <c r="J97" s="264">
        <f t="shared" si="13"/>
        <v>4014</v>
      </c>
      <c r="K97" s="220">
        <v>0</v>
      </c>
      <c r="L97" s="220">
        <v>0</v>
      </c>
      <c r="M97" s="220" t="s">
        <v>323</v>
      </c>
      <c r="N97" s="344"/>
      <c r="O97" s="344">
        <f t="shared" si="11"/>
        <v>0</v>
      </c>
      <c r="P97" s="323">
        <f t="shared" si="14"/>
        <v>4014</v>
      </c>
      <c r="Q97" s="358"/>
      <c r="R97" s="264">
        <f t="shared" si="15"/>
        <v>0</v>
      </c>
      <c r="S97" s="223"/>
      <c r="T97" s="279"/>
      <c r="U97" s="279"/>
      <c r="V97" s="223">
        <f t="shared" si="16"/>
        <v>0</v>
      </c>
      <c r="W97" s="279"/>
      <c r="X97" s="223">
        <f t="shared" si="17"/>
        <v>0</v>
      </c>
      <c r="Y97" s="279"/>
      <c r="Z97" s="223">
        <f t="shared" si="18"/>
        <v>0</v>
      </c>
      <c r="AA97" s="320">
        <v>2</v>
      </c>
      <c r="AB97" s="223">
        <f t="shared" si="19"/>
        <v>4014</v>
      </c>
    </row>
    <row r="98" spans="1:28" ht="76.150000000000006" customHeight="1">
      <c r="A98" s="317">
        <v>18</v>
      </c>
      <c r="B98" s="215" t="s">
        <v>322</v>
      </c>
      <c r="C98" s="215" t="s">
        <v>330</v>
      </c>
      <c r="D98" s="214">
        <v>2015</v>
      </c>
      <c r="E98" s="214" t="s">
        <v>280</v>
      </c>
      <c r="F98" s="318" t="s">
        <v>281</v>
      </c>
      <c r="G98" s="217">
        <f t="shared" si="12"/>
        <v>18</v>
      </c>
      <c r="H98" s="313" t="s">
        <v>111</v>
      </c>
      <c r="I98" s="319">
        <v>4437</v>
      </c>
      <c r="J98" s="264">
        <f t="shared" si="13"/>
        <v>79866</v>
      </c>
      <c r="K98" s="220">
        <v>0</v>
      </c>
      <c r="L98" s="220">
        <v>0</v>
      </c>
      <c r="M98" s="220" t="s">
        <v>323</v>
      </c>
      <c r="N98" s="344"/>
      <c r="O98" s="344">
        <f t="shared" si="11"/>
        <v>0</v>
      </c>
      <c r="P98" s="323">
        <f t="shared" si="14"/>
        <v>79866</v>
      </c>
      <c r="Q98" s="358"/>
      <c r="R98" s="264">
        <f t="shared" si="15"/>
        <v>0</v>
      </c>
      <c r="S98" s="223"/>
      <c r="T98" s="279"/>
      <c r="U98" s="279"/>
      <c r="V98" s="223">
        <f t="shared" si="16"/>
        <v>0</v>
      </c>
      <c r="W98" s="279"/>
      <c r="X98" s="223">
        <f t="shared" si="17"/>
        <v>0</v>
      </c>
      <c r="Y98" s="279"/>
      <c r="Z98" s="223">
        <f t="shared" si="18"/>
        <v>0</v>
      </c>
      <c r="AA98" s="321">
        <v>18</v>
      </c>
      <c r="AB98" s="223">
        <f t="shared" si="19"/>
        <v>79866</v>
      </c>
    </row>
    <row r="99" spans="1:28" s="282" customFormat="1" ht="86.45" customHeight="1">
      <c r="A99" s="311">
        <v>19</v>
      </c>
      <c r="B99" s="215" t="s">
        <v>322</v>
      </c>
      <c r="C99" s="215" t="s">
        <v>330</v>
      </c>
      <c r="D99" s="214">
        <v>2015</v>
      </c>
      <c r="E99" s="214" t="s">
        <v>282</v>
      </c>
      <c r="F99" s="312" t="s">
        <v>283</v>
      </c>
      <c r="G99" s="217">
        <f t="shared" si="12"/>
        <v>36</v>
      </c>
      <c r="H99" s="313" t="s">
        <v>111</v>
      </c>
      <c r="I99" s="314">
        <v>9467</v>
      </c>
      <c r="J99" s="264">
        <f t="shared" si="13"/>
        <v>340812</v>
      </c>
      <c r="K99" s="220">
        <v>0</v>
      </c>
      <c r="L99" s="220">
        <v>0</v>
      </c>
      <c r="M99" s="220" t="s">
        <v>323</v>
      </c>
      <c r="N99" s="344"/>
      <c r="O99" s="344">
        <f t="shared" si="11"/>
        <v>0</v>
      </c>
      <c r="P99" s="323">
        <f t="shared" si="14"/>
        <v>340812</v>
      </c>
      <c r="Q99" s="281"/>
      <c r="R99" s="264">
        <f t="shared" si="15"/>
        <v>0</v>
      </c>
      <c r="S99" s="223"/>
      <c r="T99" s="360"/>
      <c r="U99" s="360"/>
      <c r="V99" s="223">
        <f t="shared" si="16"/>
        <v>0</v>
      </c>
      <c r="W99" s="360"/>
      <c r="X99" s="223">
        <f t="shared" si="17"/>
        <v>0</v>
      </c>
      <c r="Y99" s="360"/>
      <c r="Z99" s="223">
        <f t="shared" si="18"/>
        <v>0</v>
      </c>
      <c r="AA99" s="316">
        <v>36</v>
      </c>
      <c r="AB99" s="223">
        <f t="shared" si="19"/>
        <v>340812</v>
      </c>
    </row>
    <row r="100" spans="1:28" s="282" customFormat="1" ht="133.15" customHeight="1">
      <c r="A100" s="311">
        <v>20</v>
      </c>
      <c r="B100" s="215" t="s">
        <v>322</v>
      </c>
      <c r="C100" s="215" t="s">
        <v>330</v>
      </c>
      <c r="D100" s="214">
        <v>2015</v>
      </c>
      <c r="E100" s="214" t="s">
        <v>284</v>
      </c>
      <c r="F100" s="312" t="s">
        <v>59</v>
      </c>
      <c r="G100" s="217">
        <f t="shared" si="12"/>
        <v>135</v>
      </c>
      <c r="H100" s="313" t="s">
        <v>111</v>
      </c>
      <c r="I100" s="314">
        <v>223</v>
      </c>
      <c r="J100" s="264">
        <f t="shared" si="13"/>
        <v>30105</v>
      </c>
      <c r="K100" s="220">
        <v>0</v>
      </c>
      <c r="L100" s="220">
        <v>0</v>
      </c>
      <c r="M100" s="220" t="s">
        <v>323</v>
      </c>
      <c r="N100" s="344"/>
      <c r="O100" s="344">
        <f t="shared" si="11"/>
        <v>0</v>
      </c>
      <c r="P100" s="323">
        <f t="shared" si="14"/>
        <v>30105</v>
      </c>
      <c r="Q100" s="281"/>
      <c r="R100" s="264">
        <f t="shared" si="15"/>
        <v>0</v>
      </c>
      <c r="S100" s="223"/>
      <c r="T100" s="360"/>
      <c r="U100" s="360"/>
      <c r="V100" s="223">
        <f t="shared" si="16"/>
        <v>0</v>
      </c>
      <c r="W100" s="360"/>
      <c r="X100" s="223">
        <f t="shared" si="17"/>
        <v>0</v>
      </c>
      <c r="Y100" s="360"/>
      <c r="Z100" s="223">
        <f t="shared" si="18"/>
        <v>0</v>
      </c>
      <c r="AA100" s="316">
        <v>135</v>
      </c>
      <c r="AB100" s="223">
        <f t="shared" si="19"/>
        <v>30105</v>
      </c>
    </row>
    <row r="101" spans="1:28" s="282" customFormat="1" ht="34.15" customHeight="1">
      <c r="A101" s="311">
        <v>19</v>
      </c>
      <c r="B101" s="215" t="s">
        <v>322</v>
      </c>
      <c r="C101" s="215" t="s">
        <v>330</v>
      </c>
      <c r="D101" s="214">
        <v>2015</v>
      </c>
      <c r="E101" s="214" t="s">
        <v>285</v>
      </c>
      <c r="F101" s="322" t="s">
        <v>286</v>
      </c>
      <c r="G101" s="217"/>
      <c r="H101" s="313"/>
      <c r="I101" s="313"/>
      <c r="J101" s="314"/>
      <c r="K101" s="220"/>
      <c r="L101" s="220"/>
      <c r="M101" s="220"/>
      <c r="N101" s="344"/>
      <c r="O101" s="344">
        <f t="shared" si="11"/>
        <v>0</v>
      </c>
      <c r="P101" s="323"/>
      <c r="Q101" s="281"/>
      <c r="R101" s="264"/>
      <c r="S101" s="223"/>
      <c r="T101" s="360"/>
      <c r="U101" s="360"/>
      <c r="V101" s="223"/>
      <c r="W101" s="360"/>
      <c r="X101" s="223"/>
      <c r="Y101" s="360"/>
      <c r="Z101" s="223"/>
      <c r="AA101" s="311"/>
      <c r="AB101" s="223"/>
    </row>
    <row r="102" spans="1:28" s="282" customFormat="1" ht="103.15" customHeight="1">
      <c r="A102" s="311"/>
      <c r="B102" s="215" t="s">
        <v>322</v>
      </c>
      <c r="C102" s="215" t="s">
        <v>330</v>
      </c>
      <c r="D102" s="214">
        <v>2015</v>
      </c>
      <c r="E102" s="214"/>
      <c r="F102" s="312" t="s">
        <v>287</v>
      </c>
      <c r="G102" s="217"/>
      <c r="H102" s="313"/>
      <c r="I102" s="313"/>
      <c r="J102" s="314"/>
      <c r="K102" s="220"/>
      <c r="L102" s="220"/>
      <c r="M102" s="220"/>
      <c r="N102" s="344"/>
      <c r="O102" s="344">
        <f t="shared" si="11"/>
        <v>0</v>
      </c>
      <c r="P102" s="323"/>
      <c r="Q102" s="281"/>
      <c r="R102" s="264"/>
      <c r="S102" s="223"/>
      <c r="T102" s="360"/>
      <c r="U102" s="360"/>
      <c r="V102" s="223"/>
      <c r="W102" s="360"/>
      <c r="X102" s="223"/>
      <c r="Y102" s="360"/>
      <c r="Z102" s="223"/>
      <c r="AA102" s="311"/>
      <c r="AB102" s="223"/>
    </row>
    <row r="103" spans="1:28" s="282" customFormat="1" ht="44.45" customHeight="1">
      <c r="A103" s="311"/>
      <c r="B103" s="215" t="s">
        <v>322</v>
      </c>
      <c r="C103" s="215" t="s">
        <v>330</v>
      </c>
      <c r="D103" s="214">
        <v>2015</v>
      </c>
      <c r="E103" s="214"/>
      <c r="F103" s="312" t="s">
        <v>301</v>
      </c>
      <c r="G103" s="217"/>
      <c r="H103" s="313"/>
      <c r="I103" s="313"/>
      <c r="J103" s="314"/>
      <c r="K103" s="220"/>
      <c r="L103" s="220"/>
      <c r="M103" s="220"/>
      <c r="N103" s="344"/>
      <c r="O103" s="344">
        <f t="shared" si="11"/>
        <v>0</v>
      </c>
      <c r="P103" s="323"/>
      <c r="Q103" s="281"/>
      <c r="R103" s="264"/>
      <c r="S103" s="223"/>
      <c r="T103" s="360"/>
      <c r="U103" s="360"/>
      <c r="V103" s="223"/>
      <c r="W103" s="360"/>
      <c r="X103" s="223"/>
      <c r="Y103" s="360"/>
      <c r="Z103" s="223"/>
      <c r="AA103" s="311"/>
      <c r="AB103" s="223"/>
    </row>
    <row r="104" spans="1:28" s="282" customFormat="1" ht="38.450000000000003" customHeight="1">
      <c r="A104" s="311"/>
      <c r="B104" s="215" t="s">
        <v>322</v>
      </c>
      <c r="C104" s="215" t="s">
        <v>330</v>
      </c>
      <c r="D104" s="214">
        <v>2015</v>
      </c>
      <c r="E104" s="214"/>
      <c r="F104" s="312" t="s">
        <v>302</v>
      </c>
      <c r="G104" s="217">
        <f>Q104+T104+W104+Y104+AA104</f>
        <v>42.16</v>
      </c>
      <c r="H104" s="313" t="s">
        <v>111</v>
      </c>
      <c r="I104" s="314">
        <v>1363</v>
      </c>
      <c r="J104" s="264">
        <f>ROUND(AA104*I104,0)</f>
        <v>57464</v>
      </c>
      <c r="K104" s="220">
        <v>0</v>
      </c>
      <c r="L104" s="220">
        <v>0</v>
      </c>
      <c r="M104" s="220" t="s">
        <v>323</v>
      </c>
      <c r="N104" s="344"/>
      <c r="O104" s="344">
        <f t="shared" si="11"/>
        <v>-7.9999999994470272E-2</v>
      </c>
      <c r="P104" s="323">
        <f>R104+V104+X104+Z104+AB104</f>
        <v>57464.079999999994</v>
      </c>
      <c r="Q104" s="281"/>
      <c r="R104" s="264">
        <f>Q104*G104</f>
        <v>0</v>
      </c>
      <c r="S104" s="223"/>
      <c r="T104" s="360"/>
      <c r="U104" s="360"/>
      <c r="V104" s="223">
        <f>T104*I104</f>
        <v>0</v>
      </c>
      <c r="W104" s="360"/>
      <c r="X104" s="223">
        <f>W104*I104</f>
        <v>0</v>
      </c>
      <c r="Y104" s="360"/>
      <c r="Z104" s="223">
        <f>Y104*I104</f>
        <v>0</v>
      </c>
      <c r="AA104" s="316">
        <v>42.16</v>
      </c>
      <c r="AB104" s="223">
        <f>AA104*I104</f>
        <v>57464.079999999994</v>
      </c>
    </row>
    <row r="105" spans="1:28" s="382" customFormat="1" ht="47.45" customHeight="1">
      <c r="A105" s="400" t="s">
        <v>331</v>
      </c>
      <c r="B105" s="401"/>
      <c r="C105" s="401"/>
      <c r="D105" s="401"/>
      <c r="E105" s="401"/>
      <c r="F105" s="401"/>
      <c r="G105" s="401"/>
      <c r="H105" s="401"/>
      <c r="I105" s="402"/>
      <c r="J105" s="377">
        <f>SUM(J6:J104)-35</f>
        <v>45174390</v>
      </c>
      <c r="K105" s="377"/>
      <c r="L105" s="377"/>
      <c r="M105" s="377"/>
      <c r="N105" s="378"/>
      <c r="O105" s="379">
        <f t="shared" si="11"/>
        <v>-34.4955899938941</v>
      </c>
      <c r="P105" s="377">
        <f>R105+V105+X105+Z105+AB105</f>
        <v>45174424.495589994</v>
      </c>
      <c r="Q105" s="377">
        <f>SUM(R105:AB105)</f>
        <v>45174424.495589994</v>
      </c>
      <c r="R105" s="380">
        <f>SUM(R6:R104)</f>
        <v>38752257.565839998</v>
      </c>
      <c r="S105" s="381"/>
      <c r="T105" s="377"/>
      <c r="U105" s="377"/>
      <c r="V105" s="380">
        <f>SUM(V6:V104)</f>
        <v>1108919.7177500001</v>
      </c>
      <c r="W105" s="377"/>
      <c r="X105" s="380">
        <f>SUM(X6:X104)</f>
        <v>387009.97</v>
      </c>
      <c r="Y105" s="377"/>
      <c r="Z105" s="380">
        <f>SUM(Z6:Z104)</f>
        <v>346149.97</v>
      </c>
      <c r="AA105" s="377"/>
      <c r="AB105" s="380">
        <f>SUM(AB6:AB104)</f>
        <v>4580087.2719999999</v>
      </c>
    </row>
    <row r="106" spans="1:28" ht="57" customHeight="1">
      <c r="F106" s="335"/>
      <c r="G106" s="232"/>
      <c r="H106" s="327"/>
      <c r="I106" s="327"/>
      <c r="J106" s="327"/>
      <c r="P106" s="245"/>
      <c r="Q106" s="245"/>
      <c r="R106" s="245"/>
      <c r="S106" s="245"/>
      <c r="T106" s="245"/>
      <c r="U106" s="245"/>
      <c r="V106" s="245"/>
      <c r="W106" s="245"/>
      <c r="X106" s="245"/>
      <c r="Y106" s="245"/>
    </row>
    <row r="107" spans="1:28">
      <c r="A107" s="328"/>
      <c r="B107" s="328"/>
      <c r="C107" s="328"/>
      <c r="D107" s="329"/>
      <c r="E107" s="329"/>
      <c r="F107" s="336"/>
      <c r="G107" s="330"/>
      <c r="H107" s="327"/>
      <c r="I107" s="327"/>
      <c r="J107" s="327"/>
      <c r="K107" s="327"/>
      <c r="L107" s="327"/>
      <c r="M107" s="327"/>
      <c r="N107" s="327"/>
      <c r="O107" s="327"/>
      <c r="P107" s="327"/>
      <c r="Q107" s="327"/>
      <c r="R107" s="327"/>
      <c r="S107" s="327"/>
      <c r="T107" s="327"/>
      <c r="U107" s="327"/>
      <c r="V107" s="327"/>
      <c r="W107" s="327"/>
      <c r="X107" s="327"/>
      <c r="Y107" s="327"/>
    </row>
    <row r="108" spans="1:28">
      <c r="A108" s="328"/>
      <c r="B108" s="328"/>
      <c r="C108" s="328"/>
      <c r="D108" s="329"/>
      <c r="E108" s="329"/>
      <c r="F108" s="336"/>
      <c r="G108" s="330"/>
      <c r="H108" s="327"/>
      <c r="I108" s="327"/>
      <c r="J108" s="327"/>
      <c r="K108" s="327"/>
      <c r="L108" s="327"/>
      <c r="M108" s="327"/>
      <c r="N108" s="327"/>
      <c r="O108" s="327"/>
      <c r="P108" s="327"/>
      <c r="Q108" s="327"/>
      <c r="R108" s="327"/>
      <c r="S108" s="327"/>
      <c r="T108" s="327"/>
      <c r="U108" s="327"/>
      <c r="V108" s="327"/>
      <c r="W108" s="327"/>
      <c r="X108" s="327"/>
      <c r="Y108" s="327"/>
    </row>
    <row r="109" spans="1:28">
      <c r="H109" s="327"/>
      <c r="I109" s="327"/>
      <c r="J109" s="327"/>
    </row>
  </sheetData>
  <mergeCells count="8">
    <mergeCell ref="Y3:Z3"/>
    <mergeCell ref="AA3:AB3"/>
    <mergeCell ref="A2:M2"/>
    <mergeCell ref="A105:I105"/>
    <mergeCell ref="A1:AB1"/>
    <mergeCell ref="Q3:R3"/>
    <mergeCell ref="T3:V3"/>
    <mergeCell ref="W3:X3"/>
  </mergeCells>
  <pageMargins left="0.5" right="0.08" top="0.46" bottom="0.39" header="0.31496062992126" footer="0.4"/>
  <pageSetup paperSize="9" scale="43" orientation="landscape" r:id="rId1"/>
  <headerFooter>
    <oddFooter>&amp;L&amp;8&amp;A&amp;R&amp;P</oddFooter>
  </headerFooter>
  <drawing r:id="rId2"/>
</worksheet>
</file>

<file path=xl/worksheets/sheet3.xml><?xml version="1.0" encoding="utf-8"?>
<worksheet xmlns="http://schemas.openxmlformats.org/spreadsheetml/2006/main" xmlns:r="http://schemas.openxmlformats.org/officeDocument/2006/relationships">
  <dimension ref="A1:U37"/>
  <sheetViews>
    <sheetView view="pageBreakPreview" topLeftCell="A28" zoomScale="70" zoomScaleSheetLayoutView="70" workbookViewId="0">
      <selection activeCell="T37" sqref="T37"/>
    </sheetView>
  </sheetViews>
  <sheetFormatPr defaultColWidth="9.28515625" defaultRowHeight="15"/>
  <cols>
    <col min="1" max="1" width="3.85546875" customWidth="1"/>
    <col min="2" max="2" width="5.5703125" style="170" customWidth="1"/>
    <col min="3" max="3" width="19.42578125" customWidth="1"/>
    <col min="4" max="4" width="5.140625" customWidth="1"/>
    <col min="5" max="5" width="4.28515625" bestFit="1" customWidth="1"/>
    <col min="6" max="6" width="7.28515625" bestFit="1" customWidth="1"/>
    <col min="7" max="7" width="8.5703125" customWidth="1"/>
    <col min="8" max="8" width="6.28515625" bestFit="1" customWidth="1"/>
    <col min="9" max="9" width="6.7109375" bestFit="1" customWidth="1"/>
    <col min="10" max="10" width="5" customWidth="1"/>
    <col min="11" max="11" width="11.42578125" customWidth="1"/>
    <col min="12" max="12" width="13.42578125" style="178" bestFit="1" customWidth="1"/>
    <col min="13" max="13" width="13.28515625" bestFit="1" customWidth="1"/>
    <col min="14" max="16" width="9.5703125" bestFit="1" customWidth="1"/>
    <col min="257" max="257" width="3.85546875" customWidth="1"/>
    <col min="258" max="258" width="5.5703125" customWidth="1"/>
    <col min="259" max="259" width="19.42578125" customWidth="1"/>
    <col min="260" max="260" width="5.140625" customWidth="1"/>
    <col min="261" max="261" width="4.28515625" bestFit="1" customWidth="1"/>
    <col min="262" max="262" width="7.28515625" bestFit="1" customWidth="1"/>
    <col min="263" max="263" width="7.140625" bestFit="1" customWidth="1"/>
    <col min="264" max="264" width="9.28515625" customWidth="1"/>
    <col min="265" max="265" width="9.5703125" customWidth="1"/>
    <col min="266" max="266" width="5" customWidth="1"/>
    <col min="267" max="267" width="11.42578125" customWidth="1"/>
    <col min="268" max="268" width="13.42578125" bestFit="1" customWidth="1"/>
    <col min="269" max="269" width="13.28515625" bestFit="1" customWidth="1"/>
    <col min="270" max="272" width="9.5703125" bestFit="1" customWidth="1"/>
    <col min="513" max="513" width="3.85546875" customWidth="1"/>
    <col min="514" max="514" width="5.5703125" customWidth="1"/>
    <col min="515" max="515" width="19.42578125" customWidth="1"/>
    <col min="516" max="516" width="5.140625" customWidth="1"/>
    <col min="517" max="517" width="4.28515625" bestFit="1" customWidth="1"/>
    <col min="518" max="518" width="7.28515625" bestFit="1" customWidth="1"/>
    <col min="519" max="519" width="7.140625" bestFit="1" customWidth="1"/>
    <col min="520" max="520" width="9.28515625" customWidth="1"/>
    <col min="521" max="521" width="9.5703125" customWidth="1"/>
    <col min="522" max="522" width="5" customWidth="1"/>
    <col min="523" max="523" width="11.42578125" customWidth="1"/>
    <col min="524" max="524" width="13.42578125" bestFit="1" customWidth="1"/>
    <col min="525" max="525" width="13.28515625" bestFit="1" customWidth="1"/>
    <col min="526" max="528" width="9.5703125" bestFit="1" customWidth="1"/>
    <col min="769" max="769" width="3.85546875" customWidth="1"/>
    <col min="770" max="770" width="5.5703125" customWidth="1"/>
    <col min="771" max="771" width="19.42578125" customWidth="1"/>
    <col min="772" max="772" width="5.140625" customWidth="1"/>
    <col min="773" max="773" width="4.28515625" bestFit="1" customWidth="1"/>
    <col min="774" max="774" width="7.28515625" bestFit="1" customWidth="1"/>
    <col min="775" max="775" width="7.140625" bestFit="1" customWidth="1"/>
    <col min="776" max="776" width="9.28515625" customWidth="1"/>
    <col min="777" max="777" width="9.5703125" customWidth="1"/>
    <col min="778" max="778" width="5" customWidth="1"/>
    <col min="779" max="779" width="11.42578125" customWidth="1"/>
    <col min="780" max="780" width="13.42578125" bestFit="1" customWidth="1"/>
    <col min="781" max="781" width="13.28515625" bestFit="1" customWidth="1"/>
    <col min="782" max="784" width="9.5703125" bestFit="1" customWidth="1"/>
    <col min="1025" max="1025" width="3.85546875" customWidth="1"/>
    <col min="1026" max="1026" width="5.5703125" customWidth="1"/>
    <col min="1027" max="1027" width="19.42578125" customWidth="1"/>
    <col min="1028" max="1028" width="5.140625" customWidth="1"/>
    <col min="1029" max="1029" width="4.28515625" bestFit="1" customWidth="1"/>
    <col min="1030" max="1030" width="7.28515625" bestFit="1" customWidth="1"/>
    <col min="1031" max="1031" width="7.140625" bestFit="1" customWidth="1"/>
    <col min="1032" max="1032" width="9.28515625" customWidth="1"/>
    <col min="1033" max="1033" width="9.5703125" customWidth="1"/>
    <col min="1034" max="1034" width="5" customWidth="1"/>
    <col min="1035" max="1035" width="11.42578125" customWidth="1"/>
    <col min="1036" max="1036" width="13.42578125" bestFit="1" customWidth="1"/>
    <col min="1037" max="1037" width="13.28515625" bestFit="1" customWidth="1"/>
    <col min="1038" max="1040" width="9.5703125" bestFit="1" customWidth="1"/>
    <col min="1281" max="1281" width="3.85546875" customWidth="1"/>
    <col min="1282" max="1282" width="5.5703125" customWidth="1"/>
    <col min="1283" max="1283" width="19.42578125" customWidth="1"/>
    <col min="1284" max="1284" width="5.140625" customWidth="1"/>
    <col min="1285" max="1285" width="4.28515625" bestFit="1" customWidth="1"/>
    <col min="1286" max="1286" width="7.28515625" bestFit="1" customWidth="1"/>
    <col min="1287" max="1287" width="7.140625" bestFit="1" customWidth="1"/>
    <col min="1288" max="1288" width="9.28515625" customWidth="1"/>
    <col min="1289" max="1289" width="9.5703125" customWidth="1"/>
    <col min="1290" max="1290" width="5" customWidth="1"/>
    <col min="1291" max="1291" width="11.42578125" customWidth="1"/>
    <col min="1292" max="1292" width="13.42578125" bestFit="1" customWidth="1"/>
    <col min="1293" max="1293" width="13.28515625" bestFit="1" customWidth="1"/>
    <col min="1294" max="1296" width="9.5703125" bestFit="1" customWidth="1"/>
    <col min="1537" max="1537" width="3.85546875" customWidth="1"/>
    <col min="1538" max="1538" width="5.5703125" customWidth="1"/>
    <col min="1539" max="1539" width="19.42578125" customWidth="1"/>
    <col min="1540" max="1540" width="5.140625" customWidth="1"/>
    <col min="1541" max="1541" width="4.28515625" bestFit="1" customWidth="1"/>
    <col min="1542" max="1542" width="7.28515625" bestFit="1" customWidth="1"/>
    <col min="1543" max="1543" width="7.140625" bestFit="1" customWidth="1"/>
    <col min="1544" max="1544" width="9.28515625" customWidth="1"/>
    <col min="1545" max="1545" width="9.5703125" customWidth="1"/>
    <col min="1546" max="1546" width="5" customWidth="1"/>
    <col min="1547" max="1547" width="11.42578125" customWidth="1"/>
    <col min="1548" max="1548" width="13.42578125" bestFit="1" customWidth="1"/>
    <col min="1549" max="1549" width="13.28515625" bestFit="1" customWidth="1"/>
    <col min="1550" max="1552" width="9.5703125" bestFit="1" customWidth="1"/>
    <col min="1793" max="1793" width="3.85546875" customWidth="1"/>
    <col min="1794" max="1794" width="5.5703125" customWidth="1"/>
    <col min="1795" max="1795" width="19.42578125" customWidth="1"/>
    <col min="1796" max="1796" width="5.140625" customWidth="1"/>
    <col min="1797" max="1797" width="4.28515625" bestFit="1" customWidth="1"/>
    <col min="1798" max="1798" width="7.28515625" bestFit="1" customWidth="1"/>
    <col min="1799" max="1799" width="7.140625" bestFit="1" customWidth="1"/>
    <col min="1800" max="1800" width="9.28515625" customWidth="1"/>
    <col min="1801" max="1801" width="9.5703125" customWidth="1"/>
    <col min="1802" max="1802" width="5" customWidth="1"/>
    <col min="1803" max="1803" width="11.42578125" customWidth="1"/>
    <col min="1804" max="1804" width="13.42578125" bestFit="1" customWidth="1"/>
    <col min="1805" max="1805" width="13.28515625" bestFit="1" customWidth="1"/>
    <col min="1806" max="1808" width="9.5703125" bestFit="1" customWidth="1"/>
    <col min="2049" max="2049" width="3.85546875" customWidth="1"/>
    <col min="2050" max="2050" width="5.5703125" customWidth="1"/>
    <col min="2051" max="2051" width="19.42578125" customWidth="1"/>
    <col min="2052" max="2052" width="5.140625" customWidth="1"/>
    <col min="2053" max="2053" width="4.28515625" bestFit="1" customWidth="1"/>
    <col min="2054" max="2054" width="7.28515625" bestFit="1" customWidth="1"/>
    <col min="2055" max="2055" width="7.140625" bestFit="1" customWidth="1"/>
    <col min="2056" max="2056" width="9.28515625" customWidth="1"/>
    <col min="2057" max="2057" width="9.5703125" customWidth="1"/>
    <col min="2058" max="2058" width="5" customWidth="1"/>
    <col min="2059" max="2059" width="11.42578125" customWidth="1"/>
    <col min="2060" max="2060" width="13.42578125" bestFit="1" customWidth="1"/>
    <col min="2061" max="2061" width="13.28515625" bestFit="1" customWidth="1"/>
    <col min="2062" max="2064" width="9.5703125" bestFit="1" customWidth="1"/>
    <col min="2305" max="2305" width="3.85546875" customWidth="1"/>
    <col min="2306" max="2306" width="5.5703125" customWidth="1"/>
    <col min="2307" max="2307" width="19.42578125" customWidth="1"/>
    <col min="2308" max="2308" width="5.140625" customWidth="1"/>
    <col min="2309" max="2309" width="4.28515625" bestFit="1" customWidth="1"/>
    <col min="2310" max="2310" width="7.28515625" bestFit="1" customWidth="1"/>
    <col min="2311" max="2311" width="7.140625" bestFit="1" customWidth="1"/>
    <col min="2312" max="2312" width="9.28515625" customWidth="1"/>
    <col min="2313" max="2313" width="9.5703125" customWidth="1"/>
    <col min="2314" max="2314" width="5" customWidth="1"/>
    <col min="2315" max="2315" width="11.42578125" customWidth="1"/>
    <col min="2316" max="2316" width="13.42578125" bestFit="1" customWidth="1"/>
    <col min="2317" max="2317" width="13.28515625" bestFit="1" customWidth="1"/>
    <col min="2318" max="2320" width="9.5703125" bestFit="1" customWidth="1"/>
    <col min="2561" max="2561" width="3.85546875" customWidth="1"/>
    <col min="2562" max="2562" width="5.5703125" customWidth="1"/>
    <col min="2563" max="2563" width="19.42578125" customWidth="1"/>
    <col min="2564" max="2564" width="5.140625" customWidth="1"/>
    <col min="2565" max="2565" width="4.28515625" bestFit="1" customWidth="1"/>
    <col min="2566" max="2566" width="7.28515625" bestFit="1" customWidth="1"/>
    <col min="2567" max="2567" width="7.140625" bestFit="1" customWidth="1"/>
    <col min="2568" max="2568" width="9.28515625" customWidth="1"/>
    <col min="2569" max="2569" width="9.5703125" customWidth="1"/>
    <col min="2570" max="2570" width="5" customWidth="1"/>
    <col min="2571" max="2571" width="11.42578125" customWidth="1"/>
    <col min="2572" max="2572" width="13.42578125" bestFit="1" customWidth="1"/>
    <col min="2573" max="2573" width="13.28515625" bestFit="1" customWidth="1"/>
    <col min="2574" max="2576" width="9.5703125" bestFit="1" customWidth="1"/>
    <col min="2817" max="2817" width="3.85546875" customWidth="1"/>
    <col min="2818" max="2818" width="5.5703125" customWidth="1"/>
    <col min="2819" max="2819" width="19.42578125" customWidth="1"/>
    <col min="2820" max="2820" width="5.140625" customWidth="1"/>
    <col min="2821" max="2821" width="4.28515625" bestFit="1" customWidth="1"/>
    <col min="2822" max="2822" width="7.28515625" bestFit="1" customWidth="1"/>
    <col min="2823" max="2823" width="7.140625" bestFit="1" customWidth="1"/>
    <col min="2824" max="2824" width="9.28515625" customWidth="1"/>
    <col min="2825" max="2825" width="9.5703125" customWidth="1"/>
    <col min="2826" max="2826" width="5" customWidth="1"/>
    <col min="2827" max="2827" width="11.42578125" customWidth="1"/>
    <col min="2828" max="2828" width="13.42578125" bestFit="1" customWidth="1"/>
    <col min="2829" max="2829" width="13.28515625" bestFit="1" customWidth="1"/>
    <col min="2830" max="2832" width="9.5703125" bestFit="1" customWidth="1"/>
    <col min="3073" max="3073" width="3.85546875" customWidth="1"/>
    <col min="3074" max="3074" width="5.5703125" customWidth="1"/>
    <col min="3075" max="3075" width="19.42578125" customWidth="1"/>
    <col min="3076" max="3076" width="5.140625" customWidth="1"/>
    <col min="3077" max="3077" width="4.28515625" bestFit="1" customWidth="1"/>
    <col min="3078" max="3078" width="7.28515625" bestFit="1" customWidth="1"/>
    <col min="3079" max="3079" width="7.140625" bestFit="1" customWidth="1"/>
    <col min="3080" max="3080" width="9.28515625" customWidth="1"/>
    <col min="3081" max="3081" width="9.5703125" customWidth="1"/>
    <col min="3082" max="3082" width="5" customWidth="1"/>
    <col min="3083" max="3083" width="11.42578125" customWidth="1"/>
    <col min="3084" max="3084" width="13.42578125" bestFit="1" customWidth="1"/>
    <col min="3085" max="3085" width="13.28515625" bestFit="1" customWidth="1"/>
    <col min="3086" max="3088" width="9.5703125" bestFit="1" customWidth="1"/>
    <col min="3329" max="3329" width="3.85546875" customWidth="1"/>
    <col min="3330" max="3330" width="5.5703125" customWidth="1"/>
    <col min="3331" max="3331" width="19.42578125" customWidth="1"/>
    <col min="3332" max="3332" width="5.140625" customWidth="1"/>
    <col min="3333" max="3333" width="4.28515625" bestFit="1" customWidth="1"/>
    <col min="3334" max="3334" width="7.28515625" bestFit="1" customWidth="1"/>
    <col min="3335" max="3335" width="7.140625" bestFit="1" customWidth="1"/>
    <col min="3336" max="3336" width="9.28515625" customWidth="1"/>
    <col min="3337" max="3337" width="9.5703125" customWidth="1"/>
    <col min="3338" max="3338" width="5" customWidth="1"/>
    <col min="3339" max="3339" width="11.42578125" customWidth="1"/>
    <col min="3340" max="3340" width="13.42578125" bestFit="1" customWidth="1"/>
    <col min="3341" max="3341" width="13.28515625" bestFit="1" customWidth="1"/>
    <col min="3342" max="3344" width="9.5703125" bestFit="1" customWidth="1"/>
    <col min="3585" max="3585" width="3.85546875" customWidth="1"/>
    <col min="3586" max="3586" width="5.5703125" customWidth="1"/>
    <col min="3587" max="3587" width="19.42578125" customWidth="1"/>
    <col min="3588" max="3588" width="5.140625" customWidth="1"/>
    <col min="3589" max="3589" width="4.28515625" bestFit="1" customWidth="1"/>
    <col min="3590" max="3590" width="7.28515625" bestFit="1" customWidth="1"/>
    <col min="3591" max="3591" width="7.140625" bestFit="1" customWidth="1"/>
    <col min="3592" max="3592" width="9.28515625" customWidth="1"/>
    <col min="3593" max="3593" width="9.5703125" customWidth="1"/>
    <col min="3594" max="3594" width="5" customWidth="1"/>
    <col min="3595" max="3595" width="11.42578125" customWidth="1"/>
    <col min="3596" max="3596" width="13.42578125" bestFit="1" customWidth="1"/>
    <col min="3597" max="3597" width="13.28515625" bestFit="1" customWidth="1"/>
    <col min="3598" max="3600" width="9.5703125" bestFit="1" customWidth="1"/>
    <col min="3841" max="3841" width="3.85546875" customWidth="1"/>
    <col min="3842" max="3842" width="5.5703125" customWidth="1"/>
    <col min="3843" max="3843" width="19.42578125" customWidth="1"/>
    <col min="3844" max="3844" width="5.140625" customWidth="1"/>
    <col min="3845" max="3845" width="4.28515625" bestFit="1" customWidth="1"/>
    <col min="3846" max="3846" width="7.28515625" bestFit="1" customWidth="1"/>
    <col min="3847" max="3847" width="7.140625" bestFit="1" customWidth="1"/>
    <col min="3848" max="3848" width="9.28515625" customWidth="1"/>
    <col min="3849" max="3849" width="9.5703125" customWidth="1"/>
    <col min="3850" max="3850" width="5" customWidth="1"/>
    <col min="3851" max="3851" width="11.42578125" customWidth="1"/>
    <col min="3852" max="3852" width="13.42578125" bestFit="1" customWidth="1"/>
    <col min="3853" max="3853" width="13.28515625" bestFit="1" customWidth="1"/>
    <col min="3854" max="3856" width="9.5703125" bestFit="1" customWidth="1"/>
    <col min="4097" max="4097" width="3.85546875" customWidth="1"/>
    <col min="4098" max="4098" width="5.5703125" customWidth="1"/>
    <col min="4099" max="4099" width="19.42578125" customWidth="1"/>
    <col min="4100" max="4100" width="5.140625" customWidth="1"/>
    <col min="4101" max="4101" width="4.28515625" bestFit="1" customWidth="1"/>
    <col min="4102" max="4102" width="7.28515625" bestFit="1" customWidth="1"/>
    <col min="4103" max="4103" width="7.140625" bestFit="1" customWidth="1"/>
    <col min="4104" max="4104" width="9.28515625" customWidth="1"/>
    <col min="4105" max="4105" width="9.5703125" customWidth="1"/>
    <col min="4106" max="4106" width="5" customWidth="1"/>
    <col min="4107" max="4107" width="11.42578125" customWidth="1"/>
    <col min="4108" max="4108" width="13.42578125" bestFit="1" customWidth="1"/>
    <col min="4109" max="4109" width="13.28515625" bestFit="1" customWidth="1"/>
    <col min="4110" max="4112" width="9.5703125" bestFit="1" customWidth="1"/>
    <col min="4353" max="4353" width="3.85546875" customWidth="1"/>
    <col min="4354" max="4354" width="5.5703125" customWidth="1"/>
    <col min="4355" max="4355" width="19.42578125" customWidth="1"/>
    <col min="4356" max="4356" width="5.140625" customWidth="1"/>
    <col min="4357" max="4357" width="4.28515625" bestFit="1" customWidth="1"/>
    <col min="4358" max="4358" width="7.28515625" bestFit="1" customWidth="1"/>
    <col min="4359" max="4359" width="7.140625" bestFit="1" customWidth="1"/>
    <col min="4360" max="4360" width="9.28515625" customWidth="1"/>
    <col min="4361" max="4361" width="9.5703125" customWidth="1"/>
    <col min="4362" max="4362" width="5" customWidth="1"/>
    <col min="4363" max="4363" width="11.42578125" customWidth="1"/>
    <col min="4364" max="4364" width="13.42578125" bestFit="1" customWidth="1"/>
    <col min="4365" max="4365" width="13.28515625" bestFit="1" customWidth="1"/>
    <col min="4366" max="4368" width="9.5703125" bestFit="1" customWidth="1"/>
    <col min="4609" max="4609" width="3.85546875" customWidth="1"/>
    <col min="4610" max="4610" width="5.5703125" customWidth="1"/>
    <col min="4611" max="4611" width="19.42578125" customWidth="1"/>
    <col min="4612" max="4612" width="5.140625" customWidth="1"/>
    <col min="4613" max="4613" width="4.28515625" bestFit="1" customWidth="1"/>
    <col min="4614" max="4614" width="7.28515625" bestFit="1" customWidth="1"/>
    <col min="4615" max="4615" width="7.140625" bestFit="1" customWidth="1"/>
    <col min="4616" max="4616" width="9.28515625" customWidth="1"/>
    <col min="4617" max="4617" width="9.5703125" customWidth="1"/>
    <col min="4618" max="4618" width="5" customWidth="1"/>
    <col min="4619" max="4619" width="11.42578125" customWidth="1"/>
    <col min="4620" max="4620" width="13.42578125" bestFit="1" customWidth="1"/>
    <col min="4621" max="4621" width="13.28515625" bestFit="1" customWidth="1"/>
    <col min="4622" max="4624" width="9.5703125" bestFit="1" customWidth="1"/>
    <col min="4865" max="4865" width="3.85546875" customWidth="1"/>
    <col min="4866" max="4866" width="5.5703125" customWidth="1"/>
    <col min="4867" max="4867" width="19.42578125" customWidth="1"/>
    <col min="4868" max="4868" width="5.140625" customWidth="1"/>
    <col min="4869" max="4869" width="4.28515625" bestFit="1" customWidth="1"/>
    <col min="4870" max="4870" width="7.28515625" bestFit="1" customWidth="1"/>
    <col min="4871" max="4871" width="7.140625" bestFit="1" customWidth="1"/>
    <col min="4872" max="4872" width="9.28515625" customWidth="1"/>
    <col min="4873" max="4873" width="9.5703125" customWidth="1"/>
    <col min="4874" max="4874" width="5" customWidth="1"/>
    <col min="4875" max="4875" width="11.42578125" customWidth="1"/>
    <col min="4876" max="4876" width="13.42578125" bestFit="1" customWidth="1"/>
    <col min="4877" max="4877" width="13.28515625" bestFit="1" customWidth="1"/>
    <col min="4878" max="4880" width="9.5703125" bestFit="1" customWidth="1"/>
    <col min="5121" max="5121" width="3.85546875" customWidth="1"/>
    <col min="5122" max="5122" width="5.5703125" customWidth="1"/>
    <col min="5123" max="5123" width="19.42578125" customWidth="1"/>
    <col min="5124" max="5124" width="5.140625" customWidth="1"/>
    <col min="5125" max="5125" width="4.28515625" bestFit="1" customWidth="1"/>
    <col min="5126" max="5126" width="7.28515625" bestFit="1" customWidth="1"/>
    <col min="5127" max="5127" width="7.140625" bestFit="1" customWidth="1"/>
    <col min="5128" max="5128" width="9.28515625" customWidth="1"/>
    <col min="5129" max="5129" width="9.5703125" customWidth="1"/>
    <col min="5130" max="5130" width="5" customWidth="1"/>
    <col min="5131" max="5131" width="11.42578125" customWidth="1"/>
    <col min="5132" max="5132" width="13.42578125" bestFit="1" customWidth="1"/>
    <col min="5133" max="5133" width="13.28515625" bestFit="1" customWidth="1"/>
    <col min="5134" max="5136" width="9.5703125" bestFit="1" customWidth="1"/>
    <col min="5377" max="5377" width="3.85546875" customWidth="1"/>
    <col min="5378" max="5378" width="5.5703125" customWidth="1"/>
    <col min="5379" max="5379" width="19.42578125" customWidth="1"/>
    <col min="5380" max="5380" width="5.140625" customWidth="1"/>
    <col min="5381" max="5381" width="4.28515625" bestFit="1" customWidth="1"/>
    <col min="5382" max="5382" width="7.28515625" bestFit="1" customWidth="1"/>
    <col min="5383" max="5383" width="7.140625" bestFit="1" customWidth="1"/>
    <col min="5384" max="5384" width="9.28515625" customWidth="1"/>
    <col min="5385" max="5385" width="9.5703125" customWidth="1"/>
    <col min="5386" max="5386" width="5" customWidth="1"/>
    <col min="5387" max="5387" width="11.42578125" customWidth="1"/>
    <col min="5388" max="5388" width="13.42578125" bestFit="1" customWidth="1"/>
    <col min="5389" max="5389" width="13.28515625" bestFit="1" customWidth="1"/>
    <col min="5390" max="5392" width="9.5703125" bestFit="1" customWidth="1"/>
    <col min="5633" max="5633" width="3.85546875" customWidth="1"/>
    <col min="5634" max="5634" width="5.5703125" customWidth="1"/>
    <col min="5635" max="5635" width="19.42578125" customWidth="1"/>
    <col min="5636" max="5636" width="5.140625" customWidth="1"/>
    <col min="5637" max="5637" width="4.28515625" bestFit="1" customWidth="1"/>
    <col min="5638" max="5638" width="7.28515625" bestFit="1" customWidth="1"/>
    <col min="5639" max="5639" width="7.140625" bestFit="1" customWidth="1"/>
    <col min="5640" max="5640" width="9.28515625" customWidth="1"/>
    <col min="5641" max="5641" width="9.5703125" customWidth="1"/>
    <col min="5642" max="5642" width="5" customWidth="1"/>
    <col min="5643" max="5643" width="11.42578125" customWidth="1"/>
    <col min="5644" max="5644" width="13.42578125" bestFit="1" customWidth="1"/>
    <col min="5645" max="5645" width="13.28515625" bestFit="1" customWidth="1"/>
    <col min="5646" max="5648" width="9.5703125" bestFit="1" customWidth="1"/>
    <col min="5889" max="5889" width="3.85546875" customWidth="1"/>
    <col min="5890" max="5890" width="5.5703125" customWidth="1"/>
    <col min="5891" max="5891" width="19.42578125" customWidth="1"/>
    <col min="5892" max="5892" width="5.140625" customWidth="1"/>
    <col min="5893" max="5893" width="4.28515625" bestFit="1" customWidth="1"/>
    <col min="5894" max="5894" width="7.28515625" bestFit="1" customWidth="1"/>
    <col min="5895" max="5895" width="7.140625" bestFit="1" customWidth="1"/>
    <col min="5896" max="5896" width="9.28515625" customWidth="1"/>
    <col min="5897" max="5897" width="9.5703125" customWidth="1"/>
    <col min="5898" max="5898" width="5" customWidth="1"/>
    <col min="5899" max="5899" width="11.42578125" customWidth="1"/>
    <col min="5900" max="5900" width="13.42578125" bestFit="1" customWidth="1"/>
    <col min="5901" max="5901" width="13.28515625" bestFit="1" customWidth="1"/>
    <col min="5902" max="5904" width="9.5703125" bestFit="1" customWidth="1"/>
    <col min="6145" max="6145" width="3.85546875" customWidth="1"/>
    <col min="6146" max="6146" width="5.5703125" customWidth="1"/>
    <col min="6147" max="6147" width="19.42578125" customWidth="1"/>
    <col min="6148" max="6148" width="5.140625" customWidth="1"/>
    <col min="6149" max="6149" width="4.28515625" bestFit="1" customWidth="1"/>
    <col min="6150" max="6150" width="7.28515625" bestFit="1" customWidth="1"/>
    <col min="6151" max="6151" width="7.140625" bestFit="1" customWidth="1"/>
    <col min="6152" max="6152" width="9.28515625" customWidth="1"/>
    <col min="6153" max="6153" width="9.5703125" customWidth="1"/>
    <col min="6154" max="6154" width="5" customWidth="1"/>
    <col min="6155" max="6155" width="11.42578125" customWidth="1"/>
    <col min="6156" max="6156" width="13.42578125" bestFit="1" customWidth="1"/>
    <col min="6157" max="6157" width="13.28515625" bestFit="1" customWidth="1"/>
    <col min="6158" max="6160" width="9.5703125" bestFit="1" customWidth="1"/>
    <col min="6401" max="6401" width="3.85546875" customWidth="1"/>
    <col min="6402" max="6402" width="5.5703125" customWidth="1"/>
    <col min="6403" max="6403" width="19.42578125" customWidth="1"/>
    <col min="6404" max="6404" width="5.140625" customWidth="1"/>
    <col min="6405" max="6405" width="4.28515625" bestFit="1" customWidth="1"/>
    <col min="6406" max="6406" width="7.28515625" bestFit="1" customWidth="1"/>
    <col min="6407" max="6407" width="7.140625" bestFit="1" customWidth="1"/>
    <col min="6408" max="6408" width="9.28515625" customWidth="1"/>
    <col min="6409" max="6409" width="9.5703125" customWidth="1"/>
    <col min="6410" max="6410" width="5" customWidth="1"/>
    <col min="6411" max="6411" width="11.42578125" customWidth="1"/>
    <col min="6412" max="6412" width="13.42578125" bestFit="1" customWidth="1"/>
    <col min="6413" max="6413" width="13.28515625" bestFit="1" customWidth="1"/>
    <col min="6414" max="6416" width="9.5703125" bestFit="1" customWidth="1"/>
    <col min="6657" max="6657" width="3.85546875" customWidth="1"/>
    <col min="6658" max="6658" width="5.5703125" customWidth="1"/>
    <col min="6659" max="6659" width="19.42578125" customWidth="1"/>
    <col min="6660" max="6660" width="5.140625" customWidth="1"/>
    <col min="6661" max="6661" width="4.28515625" bestFit="1" customWidth="1"/>
    <col min="6662" max="6662" width="7.28515625" bestFit="1" customWidth="1"/>
    <col min="6663" max="6663" width="7.140625" bestFit="1" customWidth="1"/>
    <col min="6664" max="6664" width="9.28515625" customWidth="1"/>
    <col min="6665" max="6665" width="9.5703125" customWidth="1"/>
    <col min="6666" max="6666" width="5" customWidth="1"/>
    <col min="6667" max="6667" width="11.42578125" customWidth="1"/>
    <col min="6668" max="6668" width="13.42578125" bestFit="1" customWidth="1"/>
    <col min="6669" max="6669" width="13.28515625" bestFit="1" customWidth="1"/>
    <col min="6670" max="6672" width="9.5703125" bestFit="1" customWidth="1"/>
    <col min="6913" max="6913" width="3.85546875" customWidth="1"/>
    <col min="6914" max="6914" width="5.5703125" customWidth="1"/>
    <col min="6915" max="6915" width="19.42578125" customWidth="1"/>
    <col min="6916" max="6916" width="5.140625" customWidth="1"/>
    <col min="6917" max="6917" width="4.28515625" bestFit="1" customWidth="1"/>
    <col min="6918" max="6918" width="7.28515625" bestFit="1" customWidth="1"/>
    <col min="6919" max="6919" width="7.140625" bestFit="1" customWidth="1"/>
    <col min="6920" max="6920" width="9.28515625" customWidth="1"/>
    <col min="6921" max="6921" width="9.5703125" customWidth="1"/>
    <col min="6922" max="6922" width="5" customWidth="1"/>
    <col min="6923" max="6923" width="11.42578125" customWidth="1"/>
    <col min="6924" max="6924" width="13.42578125" bestFit="1" customWidth="1"/>
    <col min="6925" max="6925" width="13.28515625" bestFit="1" customWidth="1"/>
    <col min="6926" max="6928" width="9.5703125" bestFit="1" customWidth="1"/>
    <col min="7169" max="7169" width="3.85546875" customWidth="1"/>
    <col min="7170" max="7170" width="5.5703125" customWidth="1"/>
    <col min="7171" max="7171" width="19.42578125" customWidth="1"/>
    <col min="7172" max="7172" width="5.140625" customWidth="1"/>
    <col min="7173" max="7173" width="4.28515625" bestFit="1" customWidth="1"/>
    <col min="7174" max="7174" width="7.28515625" bestFit="1" customWidth="1"/>
    <col min="7175" max="7175" width="7.140625" bestFit="1" customWidth="1"/>
    <col min="7176" max="7176" width="9.28515625" customWidth="1"/>
    <col min="7177" max="7177" width="9.5703125" customWidth="1"/>
    <col min="7178" max="7178" width="5" customWidth="1"/>
    <col min="7179" max="7179" width="11.42578125" customWidth="1"/>
    <col min="7180" max="7180" width="13.42578125" bestFit="1" customWidth="1"/>
    <col min="7181" max="7181" width="13.28515625" bestFit="1" customWidth="1"/>
    <col min="7182" max="7184" width="9.5703125" bestFit="1" customWidth="1"/>
    <col min="7425" max="7425" width="3.85546875" customWidth="1"/>
    <col min="7426" max="7426" width="5.5703125" customWidth="1"/>
    <col min="7427" max="7427" width="19.42578125" customWidth="1"/>
    <col min="7428" max="7428" width="5.140625" customWidth="1"/>
    <col min="7429" max="7429" width="4.28515625" bestFit="1" customWidth="1"/>
    <col min="7430" max="7430" width="7.28515625" bestFit="1" customWidth="1"/>
    <col min="7431" max="7431" width="7.140625" bestFit="1" customWidth="1"/>
    <col min="7432" max="7432" width="9.28515625" customWidth="1"/>
    <col min="7433" max="7433" width="9.5703125" customWidth="1"/>
    <col min="7434" max="7434" width="5" customWidth="1"/>
    <col min="7435" max="7435" width="11.42578125" customWidth="1"/>
    <col min="7436" max="7436" width="13.42578125" bestFit="1" customWidth="1"/>
    <col min="7437" max="7437" width="13.28515625" bestFit="1" customWidth="1"/>
    <col min="7438" max="7440" width="9.5703125" bestFit="1" customWidth="1"/>
    <col min="7681" max="7681" width="3.85546875" customWidth="1"/>
    <col min="7682" max="7682" width="5.5703125" customWidth="1"/>
    <col min="7683" max="7683" width="19.42578125" customWidth="1"/>
    <col min="7684" max="7684" width="5.140625" customWidth="1"/>
    <col min="7685" max="7685" width="4.28515625" bestFit="1" customWidth="1"/>
    <col min="7686" max="7686" width="7.28515625" bestFit="1" customWidth="1"/>
    <col min="7687" max="7687" width="7.140625" bestFit="1" customWidth="1"/>
    <col min="7688" max="7688" width="9.28515625" customWidth="1"/>
    <col min="7689" max="7689" width="9.5703125" customWidth="1"/>
    <col min="7690" max="7690" width="5" customWidth="1"/>
    <col min="7691" max="7691" width="11.42578125" customWidth="1"/>
    <col min="7692" max="7692" width="13.42578125" bestFit="1" customWidth="1"/>
    <col min="7693" max="7693" width="13.28515625" bestFit="1" customWidth="1"/>
    <col min="7694" max="7696" width="9.5703125" bestFit="1" customWidth="1"/>
    <col min="7937" max="7937" width="3.85546875" customWidth="1"/>
    <col min="7938" max="7938" width="5.5703125" customWidth="1"/>
    <col min="7939" max="7939" width="19.42578125" customWidth="1"/>
    <col min="7940" max="7940" width="5.140625" customWidth="1"/>
    <col min="7941" max="7941" width="4.28515625" bestFit="1" customWidth="1"/>
    <col min="7942" max="7942" width="7.28515625" bestFit="1" customWidth="1"/>
    <col min="7943" max="7943" width="7.140625" bestFit="1" customWidth="1"/>
    <col min="7944" max="7944" width="9.28515625" customWidth="1"/>
    <col min="7945" max="7945" width="9.5703125" customWidth="1"/>
    <col min="7946" max="7946" width="5" customWidth="1"/>
    <col min="7947" max="7947" width="11.42578125" customWidth="1"/>
    <col min="7948" max="7948" width="13.42578125" bestFit="1" customWidth="1"/>
    <col min="7949" max="7949" width="13.28515625" bestFit="1" customWidth="1"/>
    <col min="7950" max="7952" width="9.5703125" bestFit="1" customWidth="1"/>
    <col min="8193" max="8193" width="3.85546875" customWidth="1"/>
    <col min="8194" max="8194" width="5.5703125" customWidth="1"/>
    <col min="8195" max="8195" width="19.42578125" customWidth="1"/>
    <col min="8196" max="8196" width="5.140625" customWidth="1"/>
    <col min="8197" max="8197" width="4.28515625" bestFit="1" customWidth="1"/>
    <col min="8198" max="8198" width="7.28515625" bestFit="1" customWidth="1"/>
    <col min="8199" max="8199" width="7.140625" bestFit="1" customWidth="1"/>
    <col min="8200" max="8200" width="9.28515625" customWidth="1"/>
    <col min="8201" max="8201" width="9.5703125" customWidth="1"/>
    <col min="8202" max="8202" width="5" customWidth="1"/>
    <col min="8203" max="8203" width="11.42578125" customWidth="1"/>
    <col min="8204" max="8204" width="13.42578125" bestFit="1" customWidth="1"/>
    <col min="8205" max="8205" width="13.28515625" bestFit="1" customWidth="1"/>
    <col min="8206" max="8208" width="9.5703125" bestFit="1" customWidth="1"/>
    <col min="8449" max="8449" width="3.85546875" customWidth="1"/>
    <col min="8450" max="8450" width="5.5703125" customWidth="1"/>
    <col min="8451" max="8451" width="19.42578125" customWidth="1"/>
    <col min="8452" max="8452" width="5.140625" customWidth="1"/>
    <col min="8453" max="8453" width="4.28515625" bestFit="1" customWidth="1"/>
    <col min="8454" max="8454" width="7.28515625" bestFit="1" customWidth="1"/>
    <col min="8455" max="8455" width="7.140625" bestFit="1" customWidth="1"/>
    <col min="8456" max="8456" width="9.28515625" customWidth="1"/>
    <col min="8457" max="8457" width="9.5703125" customWidth="1"/>
    <col min="8458" max="8458" width="5" customWidth="1"/>
    <col min="8459" max="8459" width="11.42578125" customWidth="1"/>
    <col min="8460" max="8460" width="13.42578125" bestFit="1" customWidth="1"/>
    <col min="8461" max="8461" width="13.28515625" bestFit="1" customWidth="1"/>
    <col min="8462" max="8464" width="9.5703125" bestFit="1" customWidth="1"/>
    <col min="8705" max="8705" width="3.85546875" customWidth="1"/>
    <col min="8706" max="8706" width="5.5703125" customWidth="1"/>
    <col min="8707" max="8707" width="19.42578125" customWidth="1"/>
    <col min="8708" max="8708" width="5.140625" customWidth="1"/>
    <col min="8709" max="8709" width="4.28515625" bestFit="1" customWidth="1"/>
    <col min="8710" max="8710" width="7.28515625" bestFit="1" customWidth="1"/>
    <col min="8711" max="8711" width="7.140625" bestFit="1" customWidth="1"/>
    <col min="8712" max="8712" width="9.28515625" customWidth="1"/>
    <col min="8713" max="8713" width="9.5703125" customWidth="1"/>
    <col min="8714" max="8714" width="5" customWidth="1"/>
    <col min="8715" max="8715" width="11.42578125" customWidth="1"/>
    <col min="8716" max="8716" width="13.42578125" bestFit="1" customWidth="1"/>
    <col min="8717" max="8717" width="13.28515625" bestFit="1" customWidth="1"/>
    <col min="8718" max="8720" width="9.5703125" bestFit="1" customWidth="1"/>
    <col min="8961" max="8961" width="3.85546875" customWidth="1"/>
    <col min="8962" max="8962" width="5.5703125" customWidth="1"/>
    <col min="8963" max="8963" width="19.42578125" customWidth="1"/>
    <col min="8964" max="8964" width="5.140625" customWidth="1"/>
    <col min="8965" max="8965" width="4.28515625" bestFit="1" customWidth="1"/>
    <col min="8966" max="8966" width="7.28515625" bestFit="1" customWidth="1"/>
    <col min="8967" max="8967" width="7.140625" bestFit="1" customWidth="1"/>
    <col min="8968" max="8968" width="9.28515625" customWidth="1"/>
    <col min="8969" max="8969" width="9.5703125" customWidth="1"/>
    <col min="8970" max="8970" width="5" customWidth="1"/>
    <col min="8971" max="8971" width="11.42578125" customWidth="1"/>
    <col min="8972" max="8972" width="13.42578125" bestFit="1" customWidth="1"/>
    <col min="8973" max="8973" width="13.28515625" bestFit="1" customWidth="1"/>
    <col min="8974" max="8976" width="9.5703125" bestFit="1" customWidth="1"/>
    <col min="9217" max="9217" width="3.85546875" customWidth="1"/>
    <col min="9218" max="9218" width="5.5703125" customWidth="1"/>
    <col min="9219" max="9219" width="19.42578125" customWidth="1"/>
    <col min="9220" max="9220" width="5.140625" customWidth="1"/>
    <col min="9221" max="9221" width="4.28515625" bestFit="1" customWidth="1"/>
    <col min="9222" max="9222" width="7.28515625" bestFit="1" customWidth="1"/>
    <col min="9223" max="9223" width="7.140625" bestFit="1" customWidth="1"/>
    <col min="9224" max="9224" width="9.28515625" customWidth="1"/>
    <col min="9225" max="9225" width="9.5703125" customWidth="1"/>
    <col min="9226" max="9226" width="5" customWidth="1"/>
    <col min="9227" max="9227" width="11.42578125" customWidth="1"/>
    <col min="9228" max="9228" width="13.42578125" bestFit="1" customWidth="1"/>
    <col min="9229" max="9229" width="13.28515625" bestFit="1" customWidth="1"/>
    <col min="9230" max="9232" width="9.5703125" bestFit="1" customWidth="1"/>
    <col min="9473" max="9473" width="3.85546875" customWidth="1"/>
    <col min="9474" max="9474" width="5.5703125" customWidth="1"/>
    <col min="9475" max="9475" width="19.42578125" customWidth="1"/>
    <col min="9476" max="9476" width="5.140625" customWidth="1"/>
    <col min="9477" max="9477" width="4.28515625" bestFit="1" customWidth="1"/>
    <col min="9478" max="9478" width="7.28515625" bestFit="1" customWidth="1"/>
    <col min="9479" max="9479" width="7.140625" bestFit="1" customWidth="1"/>
    <col min="9480" max="9480" width="9.28515625" customWidth="1"/>
    <col min="9481" max="9481" width="9.5703125" customWidth="1"/>
    <col min="9482" max="9482" width="5" customWidth="1"/>
    <col min="9483" max="9483" width="11.42578125" customWidth="1"/>
    <col min="9484" max="9484" width="13.42578125" bestFit="1" customWidth="1"/>
    <col min="9485" max="9485" width="13.28515625" bestFit="1" customWidth="1"/>
    <col min="9486" max="9488" width="9.5703125" bestFit="1" customWidth="1"/>
    <col min="9729" max="9729" width="3.85546875" customWidth="1"/>
    <col min="9730" max="9730" width="5.5703125" customWidth="1"/>
    <col min="9731" max="9731" width="19.42578125" customWidth="1"/>
    <col min="9732" max="9732" width="5.140625" customWidth="1"/>
    <col min="9733" max="9733" width="4.28515625" bestFit="1" customWidth="1"/>
    <col min="9734" max="9734" width="7.28515625" bestFit="1" customWidth="1"/>
    <col min="9735" max="9735" width="7.140625" bestFit="1" customWidth="1"/>
    <col min="9736" max="9736" width="9.28515625" customWidth="1"/>
    <col min="9737" max="9737" width="9.5703125" customWidth="1"/>
    <col min="9738" max="9738" width="5" customWidth="1"/>
    <col min="9739" max="9739" width="11.42578125" customWidth="1"/>
    <col min="9740" max="9740" width="13.42578125" bestFit="1" customWidth="1"/>
    <col min="9741" max="9741" width="13.28515625" bestFit="1" customWidth="1"/>
    <col min="9742" max="9744" width="9.5703125" bestFit="1" customWidth="1"/>
    <col min="9985" max="9985" width="3.85546875" customWidth="1"/>
    <col min="9986" max="9986" width="5.5703125" customWidth="1"/>
    <col min="9987" max="9987" width="19.42578125" customWidth="1"/>
    <col min="9988" max="9988" width="5.140625" customWidth="1"/>
    <col min="9989" max="9989" width="4.28515625" bestFit="1" customWidth="1"/>
    <col min="9990" max="9990" width="7.28515625" bestFit="1" customWidth="1"/>
    <col min="9991" max="9991" width="7.140625" bestFit="1" customWidth="1"/>
    <col min="9992" max="9992" width="9.28515625" customWidth="1"/>
    <col min="9993" max="9993" width="9.5703125" customWidth="1"/>
    <col min="9994" max="9994" width="5" customWidth="1"/>
    <col min="9995" max="9995" width="11.42578125" customWidth="1"/>
    <col min="9996" max="9996" width="13.42578125" bestFit="1" customWidth="1"/>
    <col min="9997" max="9997" width="13.28515625" bestFit="1" customWidth="1"/>
    <col min="9998" max="10000" width="9.5703125" bestFit="1" customWidth="1"/>
    <col min="10241" max="10241" width="3.85546875" customWidth="1"/>
    <col min="10242" max="10242" width="5.5703125" customWidth="1"/>
    <col min="10243" max="10243" width="19.42578125" customWidth="1"/>
    <col min="10244" max="10244" width="5.140625" customWidth="1"/>
    <col min="10245" max="10245" width="4.28515625" bestFit="1" customWidth="1"/>
    <col min="10246" max="10246" width="7.28515625" bestFit="1" customWidth="1"/>
    <col min="10247" max="10247" width="7.140625" bestFit="1" customWidth="1"/>
    <col min="10248" max="10248" width="9.28515625" customWidth="1"/>
    <col min="10249" max="10249" width="9.5703125" customWidth="1"/>
    <col min="10250" max="10250" width="5" customWidth="1"/>
    <col min="10251" max="10251" width="11.42578125" customWidth="1"/>
    <col min="10252" max="10252" width="13.42578125" bestFit="1" customWidth="1"/>
    <col min="10253" max="10253" width="13.28515625" bestFit="1" customWidth="1"/>
    <col min="10254" max="10256" width="9.5703125" bestFit="1" customWidth="1"/>
    <col min="10497" max="10497" width="3.85546875" customWidth="1"/>
    <col min="10498" max="10498" width="5.5703125" customWidth="1"/>
    <col min="10499" max="10499" width="19.42578125" customWidth="1"/>
    <col min="10500" max="10500" width="5.140625" customWidth="1"/>
    <col min="10501" max="10501" width="4.28515625" bestFit="1" customWidth="1"/>
    <col min="10502" max="10502" width="7.28515625" bestFit="1" customWidth="1"/>
    <col min="10503" max="10503" width="7.140625" bestFit="1" customWidth="1"/>
    <col min="10504" max="10504" width="9.28515625" customWidth="1"/>
    <col min="10505" max="10505" width="9.5703125" customWidth="1"/>
    <col min="10506" max="10506" width="5" customWidth="1"/>
    <col min="10507" max="10507" width="11.42578125" customWidth="1"/>
    <col min="10508" max="10508" width="13.42578125" bestFit="1" customWidth="1"/>
    <col min="10509" max="10509" width="13.28515625" bestFit="1" customWidth="1"/>
    <col min="10510" max="10512" width="9.5703125" bestFit="1" customWidth="1"/>
    <col min="10753" max="10753" width="3.85546875" customWidth="1"/>
    <col min="10754" max="10754" width="5.5703125" customWidth="1"/>
    <col min="10755" max="10755" width="19.42578125" customWidth="1"/>
    <col min="10756" max="10756" width="5.140625" customWidth="1"/>
    <col min="10757" max="10757" width="4.28515625" bestFit="1" customWidth="1"/>
    <col min="10758" max="10758" width="7.28515625" bestFit="1" customWidth="1"/>
    <col min="10759" max="10759" width="7.140625" bestFit="1" customWidth="1"/>
    <col min="10760" max="10760" width="9.28515625" customWidth="1"/>
    <col min="10761" max="10761" width="9.5703125" customWidth="1"/>
    <col min="10762" max="10762" width="5" customWidth="1"/>
    <col min="10763" max="10763" width="11.42578125" customWidth="1"/>
    <col min="10764" max="10764" width="13.42578125" bestFit="1" customWidth="1"/>
    <col min="10765" max="10765" width="13.28515625" bestFit="1" customWidth="1"/>
    <col min="10766" max="10768" width="9.5703125" bestFit="1" customWidth="1"/>
    <col min="11009" max="11009" width="3.85546875" customWidth="1"/>
    <col min="11010" max="11010" width="5.5703125" customWidth="1"/>
    <col min="11011" max="11011" width="19.42578125" customWidth="1"/>
    <col min="11012" max="11012" width="5.140625" customWidth="1"/>
    <col min="11013" max="11013" width="4.28515625" bestFit="1" customWidth="1"/>
    <col min="11014" max="11014" width="7.28515625" bestFit="1" customWidth="1"/>
    <col min="11015" max="11015" width="7.140625" bestFit="1" customWidth="1"/>
    <col min="11016" max="11016" width="9.28515625" customWidth="1"/>
    <col min="11017" max="11017" width="9.5703125" customWidth="1"/>
    <col min="11018" max="11018" width="5" customWidth="1"/>
    <col min="11019" max="11019" width="11.42578125" customWidth="1"/>
    <col min="11020" max="11020" width="13.42578125" bestFit="1" customWidth="1"/>
    <col min="11021" max="11021" width="13.28515625" bestFit="1" customWidth="1"/>
    <col min="11022" max="11024" width="9.5703125" bestFit="1" customWidth="1"/>
    <col min="11265" max="11265" width="3.85546875" customWidth="1"/>
    <col min="11266" max="11266" width="5.5703125" customWidth="1"/>
    <col min="11267" max="11267" width="19.42578125" customWidth="1"/>
    <col min="11268" max="11268" width="5.140625" customWidth="1"/>
    <col min="11269" max="11269" width="4.28515625" bestFit="1" customWidth="1"/>
    <col min="11270" max="11270" width="7.28515625" bestFit="1" customWidth="1"/>
    <col min="11271" max="11271" width="7.140625" bestFit="1" customWidth="1"/>
    <col min="11272" max="11272" width="9.28515625" customWidth="1"/>
    <col min="11273" max="11273" width="9.5703125" customWidth="1"/>
    <col min="11274" max="11274" width="5" customWidth="1"/>
    <col min="11275" max="11275" width="11.42578125" customWidth="1"/>
    <col min="11276" max="11276" width="13.42578125" bestFit="1" customWidth="1"/>
    <col min="11277" max="11277" width="13.28515625" bestFit="1" customWidth="1"/>
    <col min="11278" max="11280" width="9.5703125" bestFit="1" customWidth="1"/>
    <col min="11521" max="11521" width="3.85546875" customWidth="1"/>
    <col min="11522" max="11522" width="5.5703125" customWidth="1"/>
    <col min="11523" max="11523" width="19.42578125" customWidth="1"/>
    <col min="11524" max="11524" width="5.140625" customWidth="1"/>
    <col min="11525" max="11525" width="4.28515625" bestFit="1" customWidth="1"/>
    <col min="11526" max="11526" width="7.28515625" bestFit="1" customWidth="1"/>
    <col min="11527" max="11527" width="7.140625" bestFit="1" customWidth="1"/>
    <col min="11528" max="11528" width="9.28515625" customWidth="1"/>
    <col min="11529" max="11529" width="9.5703125" customWidth="1"/>
    <col min="11530" max="11530" width="5" customWidth="1"/>
    <col min="11531" max="11531" width="11.42578125" customWidth="1"/>
    <col min="11532" max="11532" width="13.42578125" bestFit="1" customWidth="1"/>
    <col min="11533" max="11533" width="13.28515625" bestFit="1" customWidth="1"/>
    <col min="11534" max="11536" width="9.5703125" bestFit="1" customWidth="1"/>
    <col min="11777" max="11777" width="3.85546875" customWidth="1"/>
    <col min="11778" max="11778" width="5.5703125" customWidth="1"/>
    <col min="11779" max="11779" width="19.42578125" customWidth="1"/>
    <col min="11780" max="11780" width="5.140625" customWidth="1"/>
    <col min="11781" max="11781" width="4.28515625" bestFit="1" customWidth="1"/>
    <col min="11782" max="11782" width="7.28515625" bestFit="1" customWidth="1"/>
    <col min="11783" max="11783" width="7.140625" bestFit="1" customWidth="1"/>
    <col min="11784" max="11784" width="9.28515625" customWidth="1"/>
    <col min="11785" max="11785" width="9.5703125" customWidth="1"/>
    <col min="11786" max="11786" width="5" customWidth="1"/>
    <col min="11787" max="11787" width="11.42578125" customWidth="1"/>
    <col min="11788" max="11788" width="13.42578125" bestFit="1" customWidth="1"/>
    <col min="11789" max="11789" width="13.28515625" bestFit="1" customWidth="1"/>
    <col min="11790" max="11792" width="9.5703125" bestFit="1" customWidth="1"/>
    <col min="12033" max="12033" width="3.85546875" customWidth="1"/>
    <col min="12034" max="12034" width="5.5703125" customWidth="1"/>
    <col min="12035" max="12035" width="19.42578125" customWidth="1"/>
    <col min="12036" max="12036" width="5.140625" customWidth="1"/>
    <col min="12037" max="12037" width="4.28515625" bestFit="1" customWidth="1"/>
    <col min="12038" max="12038" width="7.28515625" bestFit="1" customWidth="1"/>
    <col min="12039" max="12039" width="7.140625" bestFit="1" customWidth="1"/>
    <col min="12040" max="12040" width="9.28515625" customWidth="1"/>
    <col min="12041" max="12041" width="9.5703125" customWidth="1"/>
    <col min="12042" max="12042" width="5" customWidth="1"/>
    <col min="12043" max="12043" width="11.42578125" customWidth="1"/>
    <col min="12044" max="12044" width="13.42578125" bestFit="1" customWidth="1"/>
    <col min="12045" max="12045" width="13.28515625" bestFit="1" customWidth="1"/>
    <col min="12046" max="12048" width="9.5703125" bestFit="1" customWidth="1"/>
    <col min="12289" max="12289" width="3.85546875" customWidth="1"/>
    <col min="12290" max="12290" width="5.5703125" customWidth="1"/>
    <col min="12291" max="12291" width="19.42578125" customWidth="1"/>
    <col min="12292" max="12292" width="5.140625" customWidth="1"/>
    <col min="12293" max="12293" width="4.28515625" bestFit="1" customWidth="1"/>
    <col min="12294" max="12294" width="7.28515625" bestFit="1" customWidth="1"/>
    <col min="12295" max="12295" width="7.140625" bestFit="1" customWidth="1"/>
    <col min="12296" max="12296" width="9.28515625" customWidth="1"/>
    <col min="12297" max="12297" width="9.5703125" customWidth="1"/>
    <col min="12298" max="12298" width="5" customWidth="1"/>
    <col min="12299" max="12299" width="11.42578125" customWidth="1"/>
    <col min="12300" max="12300" width="13.42578125" bestFit="1" customWidth="1"/>
    <col min="12301" max="12301" width="13.28515625" bestFit="1" customWidth="1"/>
    <col min="12302" max="12304" width="9.5703125" bestFit="1" customWidth="1"/>
    <col min="12545" max="12545" width="3.85546875" customWidth="1"/>
    <col min="12546" max="12546" width="5.5703125" customWidth="1"/>
    <col min="12547" max="12547" width="19.42578125" customWidth="1"/>
    <col min="12548" max="12548" width="5.140625" customWidth="1"/>
    <col min="12549" max="12549" width="4.28515625" bestFit="1" customWidth="1"/>
    <col min="12550" max="12550" width="7.28515625" bestFit="1" customWidth="1"/>
    <col min="12551" max="12551" width="7.140625" bestFit="1" customWidth="1"/>
    <col min="12552" max="12552" width="9.28515625" customWidth="1"/>
    <col min="12553" max="12553" width="9.5703125" customWidth="1"/>
    <col min="12554" max="12554" width="5" customWidth="1"/>
    <col min="12555" max="12555" width="11.42578125" customWidth="1"/>
    <col min="12556" max="12556" width="13.42578125" bestFit="1" customWidth="1"/>
    <col min="12557" max="12557" width="13.28515625" bestFit="1" customWidth="1"/>
    <col min="12558" max="12560" width="9.5703125" bestFit="1" customWidth="1"/>
    <col min="12801" max="12801" width="3.85546875" customWidth="1"/>
    <col min="12802" max="12802" width="5.5703125" customWidth="1"/>
    <col min="12803" max="12803" width="19.42578125" customWidth="1"/>
    <col min="12804" max="12804" width="5.140625" customWidth="1"/>
    <col min="12805" max="12805" width="4.28515625" bestFit="1" customWidth="1"/>
    <col min="12806" max="12806" width="7.28515625" bestFit="1" customWidth="1"/>
    <col min="12807" max="12807" width="7.140625" bestFit="1" customWidth="1"/>
    <col min="12808" max="12808" width="9.28515625" customWidth="1"/>
    <col min="12809" max="12809" width="9.5703125" customWidth="1"/>
    <col min="12810" max="12810" width="5" customWidth="1"/>
    <col min="12811" max="12811" width="11.42578125" customWidth="1"/>
    <col min="12812" max="12812" width="13.42578125" bestFit="1" customWidth="1"/>
    <col min="12813" max="12813" width="13.28515625" bestFit="1" customWidth="1"/>
    <col min="12814" max="12816" width="9.5703125" bestFit="1" customWidth="1"/>
    <col min="13057" max="13057" width="3.85546875" customWidth="1"/>
    <col min="13058" max="13058" width="5.5703125" customWidth="1"/>
    <col min="13059" max="13059" width="19.42578125" customWidth="1"/>
    <col min="13060" max="13060" width="5.140625" customWidth="1"/>
    <col min="13061" max="13061" width="4.28515625" bestFit="1" customWidth="1"/>
    <col min="13062" max="13062" width="7.28515625" bestFit="1" customWidth="1"/>
    <col min="13063" max="13063" width="7.140625" bestFit="1" customWidth="1"/>
    <col min="13064" max="13064" width="9.28515625" customWidth="1"/>
    <col min="13065" max="13065" width="9.5703125" customWidth="1"/>
    <col min="13066" max="13066" width="5" customWidth="1"/>
    <col min="13067" max="13067" width="11.42578125" customWidth="1"/>
    <col min="13068" max="13068" width="13.42578125" bestFit="1" customWidth="1"/>
    <col min="13069" max="13069" width="13.28515625" bestFit="1" customWidth="1"/>
    <col min="13070" max="13072" width="9.5703125" bestFit="1" customWidth="1"/>
    <col min="13313" max="13313" width="3.85546875" customWidth="1"/>
    <col min="13314" max="13314" width="5.5703125" customWidth="1"/>
    <col min="13315" max="13315" width="19.42578125" customWidth="1"/>
    <col min="13316" max="13316" width="5.140625" customWidth="1"/>
    <col min="13317" max="13317" width="4.28515625" bestFit="1" customWidth="1"/>
    <col min="13318" max="13318" width="7.28515625" bestFit="1" customWidth="1"/>
    <col min="13319" max="13319" width="7.140625" bestFit="1" customWidth="1"/>
    <col min="13320" max="13320" width="9.28515625" customWidth="1"/>
    <col min="13321" max="13321" width="9.5703125" customWidth="1"/>
    <col min="13322" max="13322" width="5" customWidth="1"/>
    <col min="13323" max="13323" width="11.42578125" customWidth="1"/>
    <col min="13324" max="13324" width="13.42578125" bestFit="1" customWidth="1"/>
    <col min="13325" max="13325" width="13.28515625" bestFit="1" customWidth="1"/>
    <col min="13326" max="13328" width="9.5703125" bestFit="1" customWidth="1"/>
    <col min="13569" max="13569" width="3.85546875" customWidth="1"/>
    <col min="13570" max="13570" width="5.5703125" customWidth="1"/>
    <col min="13571" max="13571" width="19.42578125" customWidth="1"/>
    <col min="13572" max="13572" width="5.140625" customWidth="1"/>
    <col min="13573" max="13573" width="4.28515625" bestFit="1" customWidth="1"/>
    <col min="13574" max="13574" width="7.28515625" bestFit="1" customWidth="1"/>
    <col min="13575" max="13575" width="7.140625" bestFit="1" customWidth="1"/>
    <col min="13576" max="13576" width="9.28515625" customWidth="1"/>
    <col min="13577" max="13577" width="9.5703125" customWidth="1"/>
    <col min="13578" max="13578" width="5" customWidth="1"/>
    <col min="13579" max="13579" width="11.42578125" customWidth="1"/>
    <col min="13580" max="13580" width="13.42578125" bestFit="1" customWidth="1"/>
    <col min="13581" max="13581" width="13.28515625" bestFit="1" customWidth="1"/>
    <col min="13582" max="13584" width="9.5703125" bestFit="1" customWidth="1"/>
    <col min="13825" max="13825" width="3.85546875" customWidth="1"/>
    <col min="13826" max="13826" width="5.5703125" customWidth="1"/>
    <col min="13827" max="13827" width="19.42578125" customWidth="1"/>
    <col min="13828" max="13828" width="5.140625" customWidth="1"/>
    <col min="13829" max="13829" width="4.28515625" bestFit="1" customWidth="1"/>
    <col min="13830" max="13830" width="7.28515625" bestFit="1" customWidth="1"/>
    <col min="13831" max="13831" width="7.140625" bestFit="1" customWidth="1"/>
    <col min="13832" max="13832" width="9.28515625" customWidth="1"/>
    <col min="13833" max="13833" width="9.5703125" customWidth="1"/>
    <col min="13834" max="13834" width="5" customWidth="1"/>
    <col min="13835" max="13835" width="11.42578125" customWidth="1"/>
    <col min="13836" max="13836" width="13.42578125" bestFit="1" customWidth="1"/>
    <col min="13837" max="13837" width="13.28515625" bestFit="1" customWidth="1"/>
    <col min="13838" max="13840" width="9.5703125" bestFit="1" customWidth="1"/>
    <col min="14081" max="14081" width="3.85546875" customWidth="1"/>
    <col min="14082" max="14082" width="5.5703125" customWidth="1"/>
    <col min="14083" max="14083" width="19.42578125" customWidth="1"/>
    <col min="14084" max="14084" width="5.140625" customWidth="1"/>
    <col min="14085" max="14085" width="4.28515625" bestFit="1" customWidth="1"/>
    <col min="14086" max="14086" width="7.28515625" bestFit="1" customWidth="1"/>
    <col min="14087" max="14087" width="7.140625" bestFit="1" customWidth="1"/>
    <col min="14088" max="14088" width="9.28515625" customWidth="1"/>
    <col min="14089" max="14089" width="9.5703125" customWidth="1"/>
    <col min="14090" max="14090" width="5" customWidth="1"/>
    <col min="14091" max="14091" width="11.42578125" customWidth="1"/>
    <col min="14092" max="14092" width="13.42578125" bestFit="1" customWidth="1"/>
    <col min="14093" max="14093" width="13.28515625" bestFit="1" customWidth="1"/>
    <col min="14094" max="14096" width="9.5703125" bestFit="1" customWidth="1"/>
    <col min="14337" max="14337" width="3.85546875" customWidth="1"/>
    <col min="14338" max="14338" width="5.5703125" customWidth="1"/>
    <col min="14339" max="14339" width="19.42578125" customWidth="1"/>
    <col min="14340" max="14340" width="5.140625" customWidth="1"/>
    <col min="14341" max="14341" width="4.28515625" bestFit="1" customWidth="1"/>
    <col min="14342" max="14342" width="7.28515625" bestFit="1" customWidth="1"/>
    <col min="14343" max="14343" width="7.140625" bestFit="1" customWidth="1"/>
    <col min="14344" max="14344" width="9.28515625" customWidth="1"/>
    <col min="14345" max="14345" width="9.5703125" customWidth="1"/>
    <col min="14346" max="14346" width="5" customWidth="1"/>
    <col min="14347" max="14347" width="11.42578125" customWidth="1"/>
    <col min="14348" max="14348" width="13.42578125" bestFit="1" customWidth="1"/>
    <col min="14349" max="14349" width="13.28515625" bestFit="1" customWidth="1"/>
    <col min="14350" max="14352" width="9.5703125" bestFit="1" customWidth="1"/>
    <col min="14593" max="14593" width="3.85546875" customWidth="1"/>
    <col min="14594" max="14594" width="5.5703125" customWidth="1"/>
    <col min="14595" max="14595" width="19.42578125" customWidth="1"/>
    <col min="14596" max="14596" width="5.140625" customWidth="1"/>
    <col min="14597" max="14597" width="4.28515625" bestFit="1" customWidth="1"/>
    <col min="14598" max="14598" width="7.28515625" bestFit="1" customWidth="1"/>
    <col min="14599" max="14599" width="7.140625" bestFit="1" customWidth="1"/>
    <col min="14600" max="14600" width="9.28515625" customWidth="1"/>
    <col min="14601" max="14601" width="9.5703125" customWidth="1"/>
    <col min="14602" max="14602" width="5" customWidth="1"/>
    <col min="14603" max="14603" width="11.42578125" customWidth="1"/>
    <col min="14604" max="14604" width="13.42578125" bestFit="1" customWidth="1"/>
    <col min="14605" max="14605" width="13.28515625" bestFit="1" customWidth="1"/>
    <col min="14606" max="14608" width="9.5703125" bestFit="1" customWidth="1"/>
    <col min="14849" max="14849" width="3.85546875" customWidth="1"/>
    <col min="14850" max="14850" width="5.5703125" customWidth="1"/>
    <col min="14851" max="14851" width="19.42578125" customWidth="1"/>
    <col min="14852" max="14852" width="5.140625" customWidth="1"/>
    <col min="14853" max="14853" width="4.28515625" bestFit="1" customWidth="1"/>
    <col min="14854" max="14854" width="7.28515625" bestFit="1" customWidth="1"/>
    <col min="14855" max="14855" width="7.140625" bestFit="1" customWidth="1"/>
    <col min="14856" max="14856" width="9.28515625" customWidth="1"/>
    <col min="14857" max="14857" width="9.5703125" customWidth="1"/>
    <col min="14858" max="14858" width="5" customWidth="1"/>
    <col min="14859" max="14859" width="11.42578125" customWidth="1"/>
    <col min="14860" max="14860" width="13.42578125" bestFit="1" customWidth="1"/>
    <col min="14861" max="14861" width="13.28515625" bestFit="1" customWidth="1"/>
    <col min="14862" max="14864" width="9.5703125" bestFit="1" customWidth="1"/>
    <col min="15105" max="15105" width="3.85546875" customWidth="1"/>
    <col min="15106" max="15106" width="5.5703125" customWidth="1"/>
    <col min="15107" max="15107" width="19.42578125" customWidth="1"/>
    <col min="15108" max="15108" width="5.140625" customWidth="1"/>
    <col min="15109" max="15109" width="4.28515625" bestFit="1" customWidth="1"/>
    <col min="15110" max="15110" width="7.28515625" bestFit="1" customWidth="1"/>
    <col min="15111" max="15111" width="7.140625" bestFit="1" customWidth="1"/>
    <col min="15112" max="15112" width="9.28515625" customWidth="1"/>
    <col min="15113" max="15113" width="9.5703125" customWidth="1"/>
    <col min="15114" max="15114" width="5" customWidth="1"/>
    <col min="15115" max="15115" width="11.42578125" customWidth="1"/>
    <col min="15116" max="15116" width="13.42578125" bestFit="1" customWidth="1"/>
    <col min="15117" max="15117" width="13.28515625" bestFit="1" customWidth="1"/>
    <col min="15118" max="15120" width="9.5703125" bestFit="1" customWidth="1"/>
    <col min="15361" max="15361" width="3.85546875" customWidth="1"/>
    <col min="15362" max="15362" width="5.5703125" customWidth="1"/>
    <col min="15363" max="15363" width="19.42578125" customWidth="1"/>
    <col min="15364" max="15364" width="5.140625" customWidth="1"/>
    <col min="15365" max="15365" width="4.28515625" bestFit="1" customWidth="1"/>
    <col min="15366" max="15366" width="7.28515625" bestFit="1" customWidth="1"/>
    <col min="15367" max="15367" width="7.140625" bestFit="1" customWidth="1"/>
    <col min="15368" max="15368" width="9.28515625" customWidth="1"/>
    <col min="15369" max="15369" width="9.5703125" customWidth="1"/>
    <col min="15370" max="15370" width="5" customWidth="1"/>
    <col min="15371" max="15371" width="11.42578125" customWidth="1"/>
    <col min="15372" max="15372" width="13.42578125" bestFit="1" customWidth="1"/>
    <col min="15373" max="15373" width="13.28515625" bestFit="1" customWidth="1"/>
    <col min="15374" max="15376" width="9.5703125" bestFit="1" customWidth="1"/>
    <col min="15617" max="15617" width="3.85546875" customWidth="1"/>
    <col min="15618" max="15618" width="5.5703125" customWidth="1"/>
    <col min="15619" max="15619" width="19.42578125" customWidth="1"/>
    <col min="15620" max="15620" width="5.140625" customWidth="1"/>
    <col min="15621" max="15621" width="4.28515625" bestFit="1" customWidth="1"/>
    <col min="15622" max="15622" width="7.28515625" bestFit="1" customWidth="1"/>
    <col min="15623" max="15623" width="7.140625" bestFit="1" customWidth="1"/>
    <col min="15624" max="15624" width="9.28515625" customWidth="1"/>
    <col min="15625" max="15625" width="9.5703125" customWidth="1"/>
    <col min="15626" max="15626" width="5" customWidth="1"/>
    <col min="15627" max="15627" width="11.42578125" customWidth="1"/>
    <col min="15628" max="15628" width="13.42578125" bestFit="1" customWidth="1"/>
    <col min="15629" max="15629" width="13.28515625" bestFit="1" customWidth="1"/>
    <col min="15630" max="15632" width="9.5703125" bestFit="1" customWidth="1"/>
    <col min="15873" max="15873" width="3.85546875" customWidth="1"/>
    <col min="15874" max="15874" width="5.5703125" customWidth="1"/>
    <col min="15875" max="15875" width="19.42578125" customWidth="1"/>
    <col min="15876" max="15876" width="5.140625" customWidth="1"/>
    <col min="15877" max="15877" width="4.28515625" bestFit="1" customWidth="1"/>
    <col min="15878" max="15878" width="7.28515625" bestFit="1" customWidth="1"/>
    <col min="15879" max="15879" width="7.140625" bestFit="1" customWidth="1"/>
    <col min="15880" max="15880" width="9.28515625" customWidth="1"/>
    <col min="15881" max="15881" width="9.5703125" customWidth="1"/>
    <col min="15882" max="15882" width="5" customWidth="1"/>
    <col min="15883" max="15883" width="11.42578125" customWidth="1"/>
    <col min="15884" max="15884" width="13.42578125" bestFit="1" customWidth="1"/>
    <col min="15885" max="15885" width="13.28515625" bestFit="1" customWidth="1"/>
    <col min="15886" max="15888" width="9.5703125" bestFit="1" customWidth="1"/>
    <col min="16129" max="16129" width="3.85546875" customWidth="1"/>
    <col min="16130" max="16130" width="5.5703125" customWidth="1"/>
    <col min="16131" max="16131" width="19.42578125" customWidth="1"/>
    <col min="16132" max="16132" width="5.140625" customWidth="1"/>
    <col min="16133" max="16133" width="4.28515625" bestFit="1" customWidth="1"/>
    <col min="16134" max="16134" width="7.28515625" bestFit="1" customWidth="1"/>
    <col min="16135" max="16135" width="7.140625" bestFit="1" customWidth="1"/>
    <col min="16136" max="16136" width="9.28515625" customWidth="1"/>
    <col min="16137" max="16137" width="9.5703125" customWidth="1"/>
    <col min="16138" max="16138" width="5" customWidth="1"/>
    <col min="16139" max="16139" width="11.42578125" customWidth="1"/>
    <col min="16140" max="16140" width="13.42578125" bestFit="1" customWidth="1"/>
    <col min="16141" max="16141" width="13.28515625" bestFit="1" customWidth="1"/>
    <col min="16142" max="16144" width="9.5703125" bestFit="1" customWidth="1"/>
  </cols>
  <sheetData>
    <row r="1" spans="1:16" ht="33.950000000000003" customHeight="1">
      <c r="A1" s="415" t="s">
        <v>213</v>
      </c>
      <c r="B1" s="416"/>
      <c r="C1" s="416"/>
      <c r="D1" s="416"/>
      <c r="E1" s="416"/>
      <c r="F1" s="416"/>
      <c r="G1" s="416"/>
      <c r="H1" s="416"/>
      <c r="I1" s="416"/>
      <c r="J1" s="416"/>
      <c r="K1" s="416"/>
      <c r="L1" s="417"/>
      <c r="M1" s="121">
        <f>L33</f>
        <v>241015</v>
      </c>
    </row>
    <row r="2" spans="1:16" ht="15.6" customHeight="1">
      <c r="A2" s="418" t="s">
        <v>214</v>
      </c>
      <c r="B2" s="419"/>
      <c r="C2" s="419"/>
      <c r="D2" s="419"/>
      <c r="E2" s="419"/>
      <c r="F2" s="419"/>
      <c r="G2" s="419"/>
      <c r="H2" s="419"/>
      <c r="I2" s="419"/>
      <c r="J2" s="419"/>
      <c r="K2" s="419"/>
      <c r="L2" s="420"/>
      <c r="M2" s="1"/>
    </row>
    <row r="3" spans="1:16" ht="18">
      <c r="A3" s="411" t="s">
        <v>3</v>
      </c>
      <c r="B3" s="166" t="s">
        <v>96</v>
      </c>
      <c r="C3" s="421" t="s">
        <v>97</v>
      </c>
      <c r="D3" s="421"/>
      <c r="E3" s="421" t="s">
        <v>41</v>
      </c>
      <c r="F3" s="421"/>
      <c r="G3" s="421"/>
      <c r="H3" s="421"/>
      <c r="I3" s="412" t="s">
        <v>4</v>
      </c>
      <c r="J3" s="412" t="s">
        <v>103</v>
      </c>
      <c r="K3" s="412" t="s">
        <v>104</v>
      </c>
      <c r="L3" s="414" t="s">
        <v>94</v>
      </c>
    </row>
    <row r="4" spans="1:16">
      <c r="A4" s="411"/>
      <c r="B4" s="167" t="s">
        <v>100</v>
      </c>
      <c r="C4" s="421"/>
      <c r="D4" s="421"/>
      <c r="E4" s="8" t="s">
        <v>42</v>
      </c>
      <c r="F4" s="8" t="s">
        <v>98</v>
      </c>
      <c r="G4" s="8" t="s">
        <v>122</v>
      </c>
      <c r="H4" s="8" t="s">
        <v>99</v>
      </c>
      <c r="I4" s="412"/>
      <c r="J4" s="412"/>
      <c r="K4" s="412"/>
      <c r="L4" s="414"/>
    </row>
    <row r="5" spans="1:16">
      <c r="A5" s="10">
        <v>1</v>
      </c>
      <c r="B5" s="18">
        <v>2</v>
      </c>
      <c r="C5" s="413">
        <v>4</v>
      </c>
      <c r="D5" s="413"/>
      <c r="E5" s="122">
        <v>5</v>
      </c>
      <c r="F5" s="122"/>
      <c r="G5" s="122"/>
      <c r="H5" s="122"/>
      <c r="I5" s="10">
        <v>6</v>
      </c>
      <c r="J5" s="10"/>
      <c r="K5" s="10">
        <v>7</v>
      </c>
      <c r="L5" s="119">
        <v>8</v>
      </c>
    </row>
    <row r="6" spans="1:16" s="38" customFormat="1" ht="242.25">
      <c r="A6" s="406">
        <v>1</v>
      </c>
      <c r="B6" s="123" t="s">
        <v>215</v>
      </c>
      <c r="C6" s="66" t="s">
        <v>216</v>
      </c>
      <c r="I6" s="124" t="s">
        <v>218</v>
      </c>
      <c r="J6" s="124"/>
      <c r="K6" s="111"/>
      <c r="L6" s="171"/>
      <c r="M6" s="125"/>
    </row>
    <row r="7" spans="1:16" s="38" customFormat="1" ht="32.450000000000003" customHeight="1">
      <c r="A7" s="406"/>
      <c r="B7" s="54" t="s">
        <v>219</v>
      </c>
      <c r="C7" s="25" t="s">
        <v>220</v>
      </c>
      <c r="D7" s="186"/>
      <c r="E7" s="185"/>
      <c r="F7" s="184"/>
      <c r="G7" s="184"/>
      <c r="H7" s="184"/>
      <c r="I7" s="126"/>
      <c r="J7" s="126"/>
      <c r="K7" s="111"/>
      <c r="L7" s="171"/>
      <c r="M7" s="125"/>
    </row>
    <row r="8" spans="1:16" s="183" customFormat="1" ht="55.9" customHeight="1">
      <c r="A8" s="406"/>
      <c r="B8" s="120" t="s">
        <v>101</v>
      </c>
      <c r="C8" s="113" t="s">
        <v>221</v>
      </c>
      <c r="D8" s="187" t="s">
        <v>217</v>
      </c>
      <c r="E8" s="188">
        <v>2</v>
      </c>
      <c r="F8" s="189">
        <v>5</v>
      </c>
      <c r="G8" s="189">
        <v>1.4</v>
      </c>
      <c r="H8" s="189">
        <v>0.15</v>
      </c>
      <c r="I8" s="130">
        <f>E8*F8*G8*H8</f>
        <v>2.1</v>
      </c>
      <c r="J8" s="130" t="s">
        <v>111</v>
      </c>
      <c r="K8" s="154">
        <v>294</v>
      </c>
      <c r="L8" s="181">
        <f>ROUND(I8*K8,0)</f>
        <v>617</v>
      </c>
      <c r="M8" s="125"/>
      <c r="P8" s="183">
        <v>999</v>
      </c>
    </row>
    <row r="9" spans="1:16" s="38" customFormat="1" ht="32.450000000000003" customHeight="1">
      <c r="A9" s="406"/>
      <c r="B9" s="54" t="s">
        <v>122</v>
      </c>
      <c r="C9" s="27" t="s">
        <v>222</v>
      </c>
      <c r="D9" s="128"/>
      <c r="E9" s="188">
        <v>2</v>
      </c>
      <c r="F9" s="130">
        <v>5</v>
      </c>
      <c r="G9" s="130" t="s">
        <v>223</v>
      </c>
      <c r="H9" s="130">
        <v>2.5499999999999998</v>
      </c>
      <c r="I9" s="130">
        <f>E9*F9*H9*O10</f>
        <v>21.037499999999998</v>
      </c>
      <c r="J9" s="130" t="s">
        <v>111</v>
      </c>
      <c r="K9" s="154">
        <v>348</v>
      </c>
      <c r="L9" s="181">
        <f>ROUND(I9*K9,0)</f>
        <v>7321</v>
      </c>
      <c r="M9" s="125"/>
    </row>
    <row r="10" spans="1:16" s="38" customFormat="1" ht="101.45" customHeight="1">
      <c r="A10" s="406"/>
      <c r="B10" s="117" t="s">
        <v>224</v>
      </c>
      <c r="C10" s="66" t="s">
        <v>225</v>
      </c>
      <c r="D10" s="66"/>
      <c r="E10" s="131"/>
      <c r="F10" s="131"/>
      <c r="G10" s="131"/>
      <c r="H10" s="111"/>
      <c r="I10" s="132"/>
      <c r="J10" s="132"/>
      <c r="K10" s="132"/>
      <c r="L10" s="171"/>
      <c r="M10" s="125"/>
      <c r="O10" s="38">
        <v>0.82499999999999996</v>
      </c>
    </row>
    <row r="11" spans="1:16" s="182" customFormat="1" ht="24.6" customHeight="1">
      <c r="A11" s="406"/>
      <c r="B11" s="190" t="s">
        <v>88</v>
      </c>
      <c r="C11" s="128" t="s">
        <v>226</v>
      </c>
      <c r="D11" s="128"/>
      <c r="E11" s="124">
        <v>1</v>
      </c>
      <c r="F11" s="191">
        <v>10</v>
      </c>
      <c r="G11" s="124"/>
      <c r="H11" s="124"/>
      <c r="I11" s="132">
        <f>E11*F11</f>
        <v>10</v>
      </c>
      <c r="J11" s="132" t="s">
        <v>227</v>
      </c>
      <c r="K11" s="192">
        <v>400</v>
      </c>
      <c r="L11" s="193">
        <f>ROUND(I11*K11,0)</f>
        <v>4000</v>
      </c>
      <c r="M11" s="125"/>
    </row>
    <row r="12" spans="1:16" ht="192" customHeight="1">
      <c r="A12" s="18">
        <v>2</v>
      </c>
      <c r="B12" s="123" t="s">
        <v>208</v>
      </c>
      <c r="C12" s="66" t="s">
        <v>228</v>
      </c>
      <c r="J12" s="134"/>
      <c r="K12" s="134"/>
      <c r="L12" s="172"/>
    </row>
    <row r="13" spans="1:16" ht="20.45" customHeight="1">
      <c r="A13" s="18"/>
      <c r="B13" s="123"/>
      <c r="C13" s="66" t="s">
        <v>44</v>
      </c>
      <c r="D13" s="133" t="s">
        <v>43</v>
      </c>
      <c r="E13" s="116">
        <v>2</v>
      </c>
      <c r="F13" s="134">
        <v>6.9</v>
      </c>
      <c r="G13" s="134">
        <v>1.4</v>
      </c>
      <c r="H13" s="134">
        <v>1.8</v>
      </c>
      <c r="I13" s="134">
        <f>E13*F13*G13*H13</f>
        <v>34.776000000000003</v>
      </c>
      <c r="J13" s="134"/>
      <c r="K13" s="134"/>
      <c r="L13" s="172"/>
    </row>
    <row r="14" spans="1:16" ht="26.45" customHeight="1">
      <c r="A14" s="18"/>
      <c r="B14" s="67"/>
      <c r="C14" s="66" t="s">
        <v>46</v>
      </c>
      <c r="D14" s="135" t="s">
        <v>45</v>
      </c>
      <c r="E14" s="114">
        <v>1</v>
      </c>
      <c r="F14" s="136">
        <v>9.85</v>
      </c>
      <c r="G14" s="136">
        <v>1.53</v>
      </c>
      <c r="H14" s="136">
        <v>1.35</v>
      </c>
      <c r="I14" s="136">
        <f>E14*F14*G14*H14</f>
        <v>20.345175000000001</v>
      </c>
      <c r="J14" s="136"/>
      <c r="K14" s="134"/>
      <c r="L14" s="172"/>
    </row>
    <row r="15" spans="1:16" s="2" customFormat="1" ht="28.5">
      <c r="A15" s="10"/>
      <c r="B15" s="194"/>
      <c r="D15" s="140"/>
      <c r="E15" s="195"/>
      <c r="F15" s="195"/>
      <c r="G15" s="195"/>
      <c r="H15" s="146" t="s">
        <v>102</v>
      </c>
      <c r="I15" s="139">
        <f>SUM(I13:I14)</f>
        <v>55.121175000000008</v>
      </c>
      <c r="J15" s="136" t="s">
        <v>111</v>
      </c>
      <c r="K15" s="136">
        <v>146</v>
      </c>
      <c r="L15" s="174">
        <f>ROUND(I15*K15,0)</f>
        <v>8048</v>
      </c>
    </row>
    <row r="16" spans="1:16" ht="51">
      <c r="A16" s="18">
        <v>3</v>
      </c>
      <c r="B16" s="410" t="s">
        <v>209</v>
      </c>
      <c r="C16" s="25" t="s">
        <v>229</v>
      </c>
      <c r="D16" s="140"/>
      <c r="E16" s="116"/>
      <c r="F16" s="134"/>
      <c r="G16" s="134"/>
      <c r="H16" s="134"/>
      <c r="I16" s="134"/>
      <c r="J16" s="134"/>
      <c r="K16" s="134"/>
      <c r="L16" s="172"/>
    </row>
    <row r="17" spans="1:21" ht="19.899999999999999" customHeight="1">
      <c r="A17" s="18"/>
      <c r="B17" s="410"/>
      <c r="C17" s="25" t="s">
        <v>182</v>
      </c>
      <c r="D17" s="140"/>
      <c r="E17" s="116"/>
      <c r="F17" s="134"/>
      <c r="G17" s="134"/>
      <c r="H17" s="134"/>
      <c r="I17" s="134"/>
      <c r="J17" s="134"/>
      <c r="K17" s="134"/>
      <c r="L17" s="172"/>
    </row>
    <row r="18" spans="1:21" ht="19.899999999999999" customHeight="1">
      <c r="A18" s="10"/>
      <c r="B18" s="410"/>
      <c r="C18" s="141" t="s">
        <v>43</v>
      </c>
      <c r="D18" s="140"/>
      <c r="E18" s="114">
        <v>2</v>
      </c>
      <c r="F18" s="136">
        <f>F13</f>
        <v>6.9</v>
      </c>
      <c r="G18" s="136">
        <v>1.4</v>
      </c>
      <c r="H18" s="136">
        <v>0.15</v>
      </c>
      <c r="I18" s="136">
        <f t="shared" ref="I18:I23" si="0">ROUND((E18*F18*G18*H18),2)</f>
        <v>2.9</v>
      </c>
      <c r="J18" s="114"/>
      <c r="K18" s="134"/>
      <c r="L18" s="172"/>
      <c r="U18" t="s">
        <v>230</v>
      </c>
    </row>
    <row r="19" spans="1:21" ht="19.899999999999999" customHeight="1">
      <c r="A19" s="18"/>
      <c r="B19" s="410"/>
      <c r="C19" s="112" t="s">
        <v>231</v>
      </c>
      <c r="D19" s="133"/>
      <c r="E19" s="114">
        <v>1</v>
      </c>
      <c r="F19" s="136">
        <v>10.5</v>
      </c>
      <c r="G19" s="136">
        <v>1.53</v>
      </c>
      <c r="H19" s="136">
        <v>0.2</v>
      </c>
      <c r="I19" s="136">
        <f t="shared" si="0"/>
        <v>3.21</v>
      </c>
      <c r="J19" s="114"/>
      <c r="K19" s="134"/>
      <c r="L19" s="172"/>
      <c r="M19">
        <v>2.15</v>
      </c>
    </row>
    <row r="20" spans="1:21" ht="19.899999999999999" customHeight="1">
      <c r="A20" s="18"/>
      <c r="B20" s="410"/>
      <c r="C20" s="141" t="s">
        <v>43</v>
      </c>
      <c r="D20" s="19"/>
      <c r="E20" s="116">
        <v>2</v>
      </c>
      <c r="F20" s="134">
        <f>F18-0.4</f>
        <v>6.5</v>
      </c>
      <c r="G20" s="134">
        <v>1.125</v>
      </c>
      <c r="H20" s="134">
        <v>0.8</v>
      </c>
      <c r="I20" s="136">
        <f t="shared" si="0"/>
        <v>11.7</v>
      </c>
      <c r="J20" s="136"/>
      <c r="K20" s="134"/>
      <c r="L20" s="172"/>
      <c r="M20">
        <f>M19/2</f>
        <v>1.075</v>
      </c>
    </row>
    <row r="21" spans="1:21" ht="19.899999999999999" customHeight="1">
      <c r="A21" s="18"/>
      <c r="B21" s="410"/>
      <c r="C21" s="141" t="s">
        <v>43</v>
      </c>
      <c r="D21" s="19"/>
      <c r="E21" s="116">
        <v>2</v>
      </c>
      <c r="F21" s="134">
        <f>F20</f>
        <v>6.5</v>
      </c>
      <c r="G21" s="134">
        <v>0.7</v>
      </c>
      <c r="H21" s="134">
        <v>1.83</v>
      </c>
      <c r="I21" s="136">
        <f t="shared" si="0"/>
        <v>16.649999999999999</v>
      </c>
      <c r="J21" s="136"/>
      <c r="K21" s="134"/>
      <c r="L21" s="172"/>
    </row>
    <row r="22" spans="1:21" ht="19.899999999999999" customHeight="1">
      <c r="A22" s="18"/>
      <c r="B22" s="410"/>
      <c r="C22" s="141" t="s">
        <v>43</v>
      </c>
      <c r="D22" s="19"/>
      <c r="E22" s="116">
        <v>2</v>
      </c>
      <c r="F22" s="134">
        <f>F21</f>
        <v>6.5</v>
      </c>
      <c r="G22" s="134">
        <v>0.4</v>
      </c>
      <c r="H22" s="134">
        <v>0.4</v>
      </c>
      <c r="I22" s="136">
        <f t="shared" si="0"/>
        <v>2.08</v>
      </c>
      <c r="J22" s="136"/>
      <c r="K22" s="134"/>
      <c r="L22" s="172"/>
    </row>
    <row r="23" spans="1:21" s="2" customFormat="1" ht="19.899999999999999" customHeight="1">
      <c r="A23" s="10"/>
      <c r="B23" s="410"/>
      <c r="C23" s="196" t="s">
        <v>49</v>
      </c>
      <c r="D23" s="196"/>
      <c r="E23" s="114">
        <f>-2</f>
        <v>-2</v>
      </c>
      <c r="F23" s="114">
        <v>0.79</v>
      </c>
      <c r="G23" s="114">
        <v>1.51</v>
      </c>
      <c r="H23" s="136">
        <v>0.8</v>
      </c>
      <c r="I23" s="136">
        <f t="shared" si="0"/>
        <v>-1.91</v>
      </c>
      <c r="J23" s="136"/>
      <c r="K23" s="136"/>
      <c r="L23" s="179"/>
      <c r="M23" s="143">
        <f>22/(7*4)</f>
        <v>0.7857142857142857</v>
      </c>
      <c r="N23" s="143">
        <f>1.23*1.23</f>
        <v>1.5128999999999999</v>
      </c>
      <c r="O23" s="143">
        <f>(1.08+0.7)/2</f>
        <v>0.89</v>
      </c>
    </row>
    <row r="24" spans="1:21" s="147" customFormat="1" ht="24.95" customHeight="1">
      <c r="A24" s="118"/>
      <c r="B24" s="410"/>
      <c r="C24" s="144"/>
      <c r="D24" s="144"/>
      <c r="E24" s="145"/>
      <c r="F24" s="145"/>
      <c r="G24" s="145"/>
      <c r="H24" s="146" t="s">
        <v>102</v>
      </c>
      <c r="I24" s="139">
        <f>SUM(I18:I23)</f>
        <v>34.629999999999995</v>
      </c>
      <c r="J24" s="136" t="s">
        <v>111</v>
      </c>
      <c r="K24" s="139">
        <v>3768</v>
      </c>
      <c r="L24" s="174">
        <f>ROUND(I24*K24,0)</f>
        <v>130486</v>
      </c>
    </row>
    <row r="25" spans="1:21" ht="267.75">
      <c r="A25" s="18">
        <v>4</v>
      </c>
      <c r="B25" s="18" t="s">
        <v>50</v>
      </c>
      <c r="C25" s="68" t="s">
        <v>51</v>
      </c>
      <c r="D25" s="140"/>
      <c r="E25" s="138"/>
      <c r="F25" s="138"/>
      <c r="G25" s="138"/>
      <c r="H25" s="138"/>
      <c r="I25" s="136"/>
      <c r="J25" s="136"/>
      <c r="K25" s="134"/>
      <c r="L25" s="172"/>
      <c r="O25" t="e">
        <f>#REF!-#REF!</f>
        <v>#REF!</v>
      </c>
    </row>
    <row r="26" spans="1:21" s="2" customFormat="1" ht="25.15" customHeight="1">
      <c r="A26" s="10"/>
      <c r="B26" s="8" t="s">
        <v>52</v>
      </c>
      <c r="C26" s="140" t="s">
        <v>53</v>
      </c>
      <c r="D26" s="140"/>
      <c r="E26" s="114">
        <v>5</v>
      </c>
      <c r="F26" s="136">
        <v>2.5</v>
      </c>
      <c r="G26" s="136"/>
      <c r="H26" s="136"/>
      <c r="I26" s="136">
        <f>F26*E26</f>
        <v>12.5</v>
      </c>
      <c r="J26" s="148" t="s">
        <v>232</v>
      </c>
      <c r="K26" s="136">
        <v>5370</v>
      </c>
      <c r="L26" s="174">
        <f>ROUND(I26*K26,0)</f>
        <v>67125</v>
      </c>
      <c r="O26" s="2" t="e">
        <f>O25-1000</f>
        <v>#REF!</v>
      </c>
    </row>
    <row r="27" spans="1:21" s="152" customFormat="1" ht="108.95" customHeight="1">
      <c r="A27" s="10">
        <v>5</v>
      </c>
      <c r="B27" s="18" t="s">
        <v>54</v>
      </c>
      <c r="C27" s="137" t="s">
        <v>55</v>
      </c>
      <c r="D27" s="137"/>
      <c r="E27" s="114"/>
      <c r="F27" s="136"/>
      <c r="G27" s="136"/>
      <c r="H27" s="136"/>
      <c r="I27" s="149"/>
      <c r="J27" s="150"/>
      <c r="K27" s="134"/>
      <c r="L27" s="172"/>
      <c r="M27" s="151"/>
      <c r="N27" s="151"/>
    </row>
    <row r="28" spans="1:21" s="152" customFormat="1" ht="24" customHeight="1">
      <c r="A28" s="10"/>
      <c r="B28" s="7" t="s">
        <v>92</v>
      </c>
      <c r="C28" s="140" t="s">
        <v>56</v>
      </c>
      <c r="D28" s="140"/>
      <c r="E28" s="114">
        <v>1</v>
      </c>
      <c r="F28" s="136">
        <v>10.9</v>
      </c>
      <c r="G28" s="136">
        <v>1.53</v>
      </c>
      <c r="H28" s="136">
        <v>1.53</v>
      </c>
      <c r="I28" s="136">
        <f>ROUND((E28*F28*G28*H28),2)</f>
        <v>25.52</v>
      </c>
      <c r="J28" s="150"/>
      <c r="K28" s="134"/>
      <c r="L28" s="175"/>
      <c r="M28" s="151"/>
      <c r="N28" s="151"/>
    </row>
    <row r="29" spans="1:21" s="152" customFormat="1" ht="20.45" customHeight="1">
      <c r="A29" s="18"/>
      <c r="B29" s="153"/>
      <c r="C29" s="142" t="s">
        <v>49</v>
      </c>
      <c r="D29" s="142"/>
      <c r="E29" s="114">
        <v>-1</v>
      </c>
      <c r="F29" s="134">
        <f>F28</f>
        <v>10.9</v>
      </c>
      <c r="G29" s="116">
        <v>0.79</v>
      </c>
      <c r="H29" s="136">
        <v>1.51</v>
      </c>
      <c r="I29" s="136">
        <f>ROUND((E29*F29*G29*H29),2)+0.05</f>
        <v>-12.95</v>
      </c>
      <c r="J29" s="150"/>
      <c r="K29" s="134"/>
      <c r="L29" s="172"/>
      <c r="M29" s="143">
        <f>3.14/4</f>
        <v>0.78500000000000003</v>
      </c>
      <c r="N29" s="109">
        <f>1.23*1.23</f>
        <v>1.5128999999999999</v>
      </c>
    </row>
    <row r="30" spans="1:21" s="157" customFormat="1" ht="20.45" customHeight="1">
      <c r="A30" s="118"/>
      <c r="B30" s="168"/>
      <c r="C30" s="144"/>
      <c r="D30" s="144"/>
      <c r="E30" s="180"/>
      <c r="F30" s="180"/>
      <c r="G30" s="180"/>
      <c r="H30" s="146" t="s">
        <v>102</v>
      </c>
      <c r="I30" s="139">
        <f>SUM(I28:I29)</f>
        <v>12.57</v>
      </c>
      <c r="J30" s="154" t="s">
        <v>57</v>
      </c>
      <c r="K30" s="155">
        <v>905</v>
      </c>
      <c r="L30" s="176">
        <f>ROUND(I30*K30,0)</f>
        <v>11376</v>
      </c>
      <c r="M30" s="156"/>
      <c r="N30" s="156">
        <v>115</v>
      </c>
    </row>
    <row r="31" spans="1:21" ht="242.25">
      <c r="A31" s="406">
        <v>6</v>
      </c>
      <c r="B31" s="406" t="s">
        <v>58</v>
      </c>
      <c r="C31" s="66" t="s">
        <v>59</v>
      </c>
      <c r="D31" s="66"/>
      <c r="E31" s="129"/>
      <c r="F31" s="127"/>
      <c r="G31" s="127"/>
      <c r="H31" s="127"/>
      <c r="I31" s="127"/>
      <c r="J31" s="127"/>
      <c r="K31" s="158"/>
      <c r="L31" s="92"/>
    </row>
    <row r="32" spans="1:21" ht="20.45" customHeight="1">
      <c r="A32" s="406"/>
      <c r="B32" s="406"/>
      <c r="C32" s="69" t="s">
        <v>60</v>
      </c>
      <c r="D32" s="69"/>
      <c r="E32" s="129">
        <v>1</v>
      </c>
      <c r="F32" s="127">
        <v>30</v>
      </c>
      <c r="G32" s="127">
        <v>6</v>
      </c>
      <c r="H32" s="127">
        <v>0.3</v>
      </c>
      <c r="I32" s="127">
        <f>E32*F32*G32*H32</f>
        <v>54</v>
      </c>
      <c r="J32" s="127" t="s">
        <v>57</v>
      </c>
      <c r="K32" s="159">
        <v>223</v>
      </c>
      <c r="L32" s="173">
        <f>ROUND(I32*K32,0)</f>
        <v>12042</v>
      </c>
      <c r="N32">
        <f>(6.5+7.7)/2</f>
        <v>7.1</v>
      </c>
      <c r="P32" s="37">
        <v>6</v>
      </c>
    </row>
    <row r="33" spans="1:14" ht="34.5" customHeight="1" thickBot="1">
      <c r="A33" s="160"/>
      <c r="B33" s="169"/>
      <c r="C33" s="161"/>
      <c r="D33" s="161"/>
      <c r="E33" s="162"/>
      <c r="F33" s="162"/>
      <c r="G33" s="162"/>
      <c r="H33" s="162"/>
      <c r="I33" s="407" t="s">
        <v>233</v>
      </c>
      <c r="J33" s="407"/>
      <c r="K33" s="407"/>
      <c r="L33" s="177">
        <f>SUM(L6:L32)</f>
        <v>241015</v>
      </c>
      <c r="M33">
        <v>209863</v>
      </c>
      <c r="N33" s="36">
        <f>L33-M33</f>
        <v>31152</v>
      </c>
    </row>
    <row r="34" spans="1:14" ht="54" customHeight="1">
      <c r="I34" s="163"/>
      <c r="J34" s="164"/>
      <c r="K34" s="110"/>
      <c r="L34" s="115"/>
    </row>
    <row r="35" spans="1:14">
      <c r="I35" s="163"/>
      <c r="J35" s="164"/>
      <c r="K35" s="110"/>
      <c r="L35" s="115"/>
    </row>
    <row r="36" spans="1:14" ht="37.9" customHeight="1"/>
    <row r="37" spans="1:14" ht="33" customHeight="1">
      <c r="A37" s="408"/>
      <c r="B37" s="408"/>
      <c r="C37" s="165"/>
      <c r="D37" s="409"/>
      <c r="E37" s="409"/>
      <c r="F37" s="409"/>
      <c r="G37" s="409"/>
      <c r="H37" s="409"/>
      <c r="I37" s="408"/>
      <c r="J37" s="408"/>
      <c r="K37" s="408"/>
      <c r="L37" s="408"/>
    </row>
  </sheetData>
  <mergeCells count="18">
    <mergeCell ref="K3:K4"/>
    <mergeCell ref="L3:L4"/>
    <mergeCell ref="A1:L1"/>
    <mergeCell ref="A2:L2"/>
    <mergeCell ref="C3:D4"/>
    <mergeCell ref="E3:H3"/>
    <mergeCell ref="I3:I4"/>
    <mergeCell ref="B16:B24"/>
    <mergeCell ref="A3:A4"/>
    <mergeCell ref="J3:J4"/>
    <mergeCell ref="C5:D5"/>
    <mergeCell ref="A6:A11"/>
    <mergeCell ref="A31:A32"/>
    <mergeCell ref="B31:B32"/>
    <mergeCell ref="I33:K33"/>
    <mergeCell ref="A37:B37"/>
    <mergeCell ref="D37:H37"/>
    <mergeCell ref="I37:L37"/>
  </mergeCells>
  <phoneticPr fontId="29" type="noConversion"/>
  <pageMargins left="0.59" right="0.38" top="0.35" bottom="0.25" header="0.3" footer="0.3"/>
  <pageSetup scale="98" orientation="portrait" r:id="rId1"/>
  <drawing r:id="rId2"/>
</worksheet>
</file>

<file path=xl/worksheets/sheet4.xml><?xml version="1.0" encoding="utf-8"?>
<worksheet xmlns="http://schemas.openxmlformats.org/spreadsheetml/2006/main" xmlns:r="http://schemas.openxmlformats.org/officeDocument/2006/relationships">
  <dimension ref="A1:J709"/>
  <sheetViews>
    <sheetView view="pageBreakPreview" topLeftCell="A594" zoomScale="85" workbookViewId="0">
      <selection activeCell="H605" sqref="H605"/>
    </sheetView>
  </sheetViews>
  <sheetFormatPr defaultColWidth="9.140625" defaultRowHeight="12.75"/>
  <cols>
    <col min="1" max="10" width="9.7109375" style="5" customWidth="1"/>
    <col min="11" max="16384" width="9.140625" style="4"/>
  </cols>
  <sheetData>
    <row r="1" spans="1:10" ht="37.5" customHeight="1">
      <c r="A1" s="422" t="e">
        <f>'NIT '!#REF!</f>
        <v>#REF!</v>
      </c>
      <c r="B1" s="422"/>
      <c r="C1" s="422"/>
      <c r="D1" s="422"/>
      <c r="E1" s="422"/>
      <c r="F1" s="422"/>
      <c r="G1" s="422"/>
      <c r="H1" s="422"/>
      <c r="I1" s="422"/>
      <c r="J1" s="422"/>
    </row>
    <row r="2" spans="1:10" ht="15.75">
      <c r="A2" s="39" t="s">
        <v>113</v>
      </c>
      <c r="B2" s="40" t="s">
        <v>190</v>
      </c>
      <c r="C2" s="40" t="s">
        <v>114</v>
      </c>
      <c r="D2" s="40" t="s">
        <v>115</v>
      </c>
      <c r="E2" s="40" t="s">
        <v>116</v>
      </c>
      <c r="F2" s="40" t="s">
        <v>112</v>
      </c>
      <c r="G2" s="40" t="s">
        <v>117</v>
      </c>
      <c r="H2" s="40" t="s">
        <v>118</v>
      </c>
      <c r="I2" s="40" t="s">
        <v>188</v>
      </c>
      <c r="J2" s="40" t="s">
        <v>189</v>
      </c>
    </row>
    <row r="3" spans="1:10" ht="15.75">
      <c r="A3" s="39" t="s">
        <v>128</v>
      </c>
      <c r="B3" s="108">
        <v>-6</v>
      </c>
      <c r="C3" s="108">
        <v>-4.5</v>
      </c>
      <c r="D3" s="108">
        <v>-3</v>
      </c>
      <c r="E3" s="108">
        <v>-1.5</v>
      </c>
      <c r="F3" s="108">
        <v>0</v>
      </c>
      <c r="G3" s="108">
        <v>1.5</v>
      </c>
      <c r="H3" s="108">
        <v>3</v>
      </c>
      <c r="I3" s="108">
        <v>4.5</v>
      </c>
      <c r="J3" s="108">
        <v>6</v>
      </c>
    </row>
    <row r="4" spans="1:10" ht="17.45" customHeight="1">
      <c r="A4" s="41">
        <v>0</v>
      </c>
      <c r="B4" s="42">
        <v>99.27</v>
      </c>
      <c r="C4" s="42">
        <v>99.28</v>
      </c>
      <c r="D4" s="42">
        <v>99.259999999999991</v>
      </c>
      <c r="E4" s="42">
        <v>99.27</v>
      </c>
      <c r="F4" s="42">
        <v>99.289999999999992</v>
      </c>
      <c r="G4" s="42">
        <v>99.28</v>
      </c>
      <c r="H4" s="42">
        <v>99.22</v>
      </c>
      <c r="I4" s="42">
        <v>99.21</v>
      </c>
      <c r="J4" s="42">
        <v>99.199999999999989</v>
      </c>
    </row>
    <row r="5" spans="1:10" ht="17.45" customHeight="1">
      <c r="A5" s="43">
        <v>25</v>
      </c>
      <c r="B5" s="44">
        <v>99.289999999999992</v>
      </c>
      <c r="C5" s="44">
        <v>99.25</v>
      </c>
      <c r="D5" s="44">
        <v>99.259999999999991</v>
      </c>
      <c r="E5" s="44">
        <v>99.3</v>
      </c>
      <c r="F5" s="44">
        <v>99.28</v>
      </c>
      <c r="G5" s="44">
        <v>99.289999999999992</v>
      </c>
      <c r="H5" s="44">
        <v>99.199999999999989</v>
      </c>
      <c r="I5" s="44">
        <v>99.179999999999993</v>
      </c>
      <c r="J5" s="44">
        <v>99.17</v>
      </c>
    </row>
    <row r="6" spans="1:10" ht="17.45" customHeight="1">
      <c r="A6" s="43">
        <v>50</v>
      </c>
      <c r="B6" s="44">
        <v>98.47</v>
      </c>
      <c r="C6" s="44">
        <v>99.009999999999991</v>
      </c>
      <c r="D6" s="44">
        <v>99.02</v>
      </c>
      <c r="E6" s="44">
        <v>99.009999999999991</v>
      </c>
      <c r="F6" s="44">
        <v>99.05</v>
      </c>
      <c r="G6" s="44">
        <v>99.009999999999991</v>
      </c>
      <c r="H6" s="44">
        <v>98.949999999999989</v>
      </c>
      <c r="I6" s="44">
        <v>99.009999999999991</v>
      </c>
      <c r="J6" s="44" t="s">
        <v>192</v>
      </c>
    </row>
    <row r="7" spans="1:10" ht="17.45" customHeight="1">
      <c r="A7" s="43">
        <v>75</v>
      </c>
      <c r="B7" s="44">
        <v>98.449999999999989</v>
      </c>
      <c r="C7" s="44">
        <v>98.649999999999991</v>
      </c>
      <c r="D7" s="44">
        <v>98.71</v>
      </c>
      <c r="E7" s="44">
        <v>98.82</v>
      </c>
      <c r="F7" s="44">
        <v>98.89</v>
      </c>
      <c r="G7" s="44">
        <v>98.74</v>
      </c>
      <c r="H7" s="44">
        <v>98.759999999999991</v>
      </c>
      <c r="I7" s="44">
        <v>98.8</v>
      </c>
      <c r="J7" s="44">
        <v>98.86999999999999</v>
      </c>
    </row>
    <row r="8" spans="1:10" ht="17.45" customHeight="1">
      <c r="A8" s="43">
        <v>100</v>
      </c>
      <c r="B8" s="44">
        <v>98.009999999999991</v>
      </c>
      <c r="C8" s="44">
        <v>98.47</v>
      </c>
      <c r="D8" s="44">
        <v>98.55</v>
      </c>
      <c r="E8" s="44">
        <v>98.71</v>
      </c>
      <c r="F8" s="44">
        <v>98.789999999999992</v>
      </c>
      <c r="G8" s="44">
        <v>98.649999999999991</v>
      </c>
      <c r="H8" s="44">
        <v>98.58</v>
      </c>
      <c r="I8" s="44">
        <v>98.57</v>
      </c>
      <c r="J8" s="44">
        <v>98.56</v>
      </c>
    </row>
    <row r="9" spans="1:10" ht="17.45" customHeight="1">
      <c r="A9" s="43">
        <v>125</v>
      </c>
      <c r="B9" s="44">
        <v>98.07</v>
      </c>
      <c r="C9" s="44">
        <v>98.19</v>
      </c>
      <c r="D9" s="44">
        <v>98.36</v>
      </c>
      <c r="E9" s="44">
        <v>98.449999999999989</v>
      </c>
      <c r="F9" s="44">
        <v>98.52</v>
      </c>
      <c r="G9" s="44">
        <v>98.429999999999993</v>
      </c>
      <c r="H9" s="44">
        <v>98.35</v>
      </c>
      <c r="I9" s="44">
        <v>98.36999999999999</v>
      </c>
      <c r="J9" s="44">
        <v>97.56</v>
      </c>
    </row>
    <row r="10" spans="1:10" ht="17.45" customHeight="1">
      <c r="A10" s="43">
        <v>150</v>
      </c>
      <c r="B10" s="44">
        <v>98.309999999999988</v>
      </c>
      <c r="C10" s="44">
        <v>98.41</v>
      </c>
      <c r="D10" s="44">
        <v>98.429999999999993</v>
      </c>
      <c r="E10" s="44">
        <v>98.52</v>
      </c>
      <c r="F10" s="44">
        <v>98.6</v>
      </c>
      <c r="G10" s="44">
        <v>98.52</v>
      </c>
      <c r="H10" s="44">
        <v>98.38</v>
      </c>
      <c r="I10" s="44">
        <v>98.079999999999984</v>
      </c>
      <c r="J10" s="44">
        <v>97.47999999999999</v>
      </c>
    </row>
    <row r="11" spans="1:10" ht="17.45" customHeight="1">
      <c r="A11" s="43">
        <v>175</v>
      </c>
      <c r="B11" s="44">
        <v>97.919999999999987</v>
      </c>
      <c r="C11" s="44">
        <v>98.21</v>
      </c>
      <c r="D11" s="44">
        <v>98.309999999999988</v>
      </c>
      <c r="E11" s="44">
        <v>98.399999999999991</v>
      </c>
      <c r="F11" s="44">
        <v>98.469999999999985</v>
      </c>
      <c r="G11" s="44">
        <v>98.419999999999987</v>
      </c>
      <c r="H11" s="44">
        <v>98.359999999999985</v>
      </c>
      <c r="I11" s="44">
        <v>98.22999999999999</v>
      </c>
      <c r="J11" s="44">
        <v>97.61999999999999</v>
      </c>
    </row>
    <row r="12" spans="1:10" ht="17.45" customHeight="1">
      <c r="A12" s="43">
        <v>200</v>
      </c>
      <c r="B12" s="44">
        <v>97.96</v>
      </c>
      <c r="C12" s="44">
        <v>98.083999999999989</v>
      </c>
      <c r="D12" s="44">
        <v>98.439999999999984</v>
      </c>
      <c r="E12" s="44">
        <v>98.47999999999999</v>
      </c>
      <c r="F12" s="44">
        <v>98.499999999999986</v>
      </c>
      <c r="G12" s="44">
        <v>98.509999999999991</v>
      </c>
      <c r="H12" s="44">
        <v>98.399999999999991</v>
      </c>
      <c r="I12" s="44">
        <v>97.839999999999989</v>
      </c>
      <c r="J12" s="44">
        <v>97.55</v>
      </c>
    </row>
    <row r="13" spans="1:10" ht="17.45" customHeight="1">
      <c r="A13" s="43">
        <v>225</v>
      </c>
      <c r="B13" s="44">
        <v>98.16</v>
      </c>
      <c r="C13" s="44">
        <v>98.389999999999986</v>
      </c>
      <c r="D13" s="44">
        <v>98.41</v>
      </c>
      <c r="E13" s="44">
        <v>98.46</v>
      </c>
      <c r="F13" s="44">
        <v>98.449999999999989</v>
      </c>
      <c r="G13" s="44">
        <v>98.41</v>
      </c>
      <c r="H13" s="44">
        <v>98.289999999999992</v>
      </c>
      <c r="I13" s="44">
        <v>98.079999999999984</v>
      </c>
      <c r="J13" s="44">
        <v>97.859999999999985</v>
      </c>
    </row>
    <row r="14" spans="1:10" ht="17.45" customHeight="1">
      <c r="A14" s="43">
        <v>250</v>
      </c>
      <c r="B14" s="44">
        <v>98.21</v>
      </c>
      <c r="C14" s="44">
        <v>98.219999999999985</v>
      </c>
      <c r="D14" s="44">
        <v>98.22999999999999</v>
      </c>
      <c r="E14" s="44">
        <v>98.27</v>
      </c>
      <c r="F14" s="44">
        <v>98.289999999999992</v>
      </c>
      <c r="G14" s="44">
        <v>98.199999999999989</v>
      </c>
      <c r="H14" s="44">
        <v>98.109999999999985</v>
      </c>
      <c r="I14" s="44">
        <v>97.889999999999986</v>
      </c>
      <c r="J14" s="44">
        <v>97.499999999999986</v>
      </c>
    </row>
    <row r="15" spans="1:10" ht="17.45" customHeight="1">
      <c r="A15" s="43">
        <v>275</v>
      </c>
      <c r="B15" s="44">
        <v>97.85</v>
      </c>
      <c r="C15" s="44">
        <v>97.99</v>
      </c>
      <c r="D15" s="44">
        <v>98.1</v>
      </c>
      <c r="E15" s="44">
        <v>98.259999999999991</v>
      </c>
      <c r="F15" s="44">
        <v>98.199999999999989</v>
      </c>
      <c r="G15" s="44">
        <v>98.1</v>
      </c>
      <c r="H15" s="44">
        <v>97.889999999999986</v>
      </c>
      <c r="I15" s="44">
        <v>97.52</v>
      </c>
      <c r="J15" s="44">
        <v>97.32</v>
      </c>
    </row>
    <row r="16" spans="1:10" ht="17.45" customHeight="1">
      <c r="A16" s="43">
        <v>300</v>
      </c>
      <c r="B16" s="44" t="s">
        <v>192</v>
      </c>
      <c r="C16" s="44">
        <v>98.44</v>
      </c>
      <c r="D16" s="44">
        <v>98.21</v>
      </c>
      <c r="E16" s="44">
        <v>98.24</v>
      </c>
      <c r="F16" s="44">
        <v>98.25</v>
      </c>
      <c r="G16" s="44">
        <v>98.07</v>
      </c>
      <c r="H16" s="44">
        <v>97.92</v>
      </c>
      <c r="I16" s="44">
        <v>97.679999999999993</v>
      </c>
      <c r="J16" s="44">
        <v>97.24</v>
      </c>
    </row>
    <row r="17" spans="1:10" ht="17.45" customHeight="1">
      <c r="A17" s="43">
        <v>325</v>
      </c>
      <c r="B17" s="44">
        <v>97.72</v>
      </c>
      <c r="C17" s="44">
        <v>98.02</v>
      </c>
      <c r="D17" s="44">
        <v>98.03</v>
      </c>
      <c r="E17" s="44">
        <v>98.05</v>
      </c>
      <c r="F17" s="44">
        <v>98.059999999999988</v>
      </c>
      <c r="G17" s="44">
        <v>97.88</v>
      </c>
      <c r="H17" s="44">
        <v>97.74</v>
      </c>
      <c r="I17" s="44">
        <v>97.47</v>
      </c>
      <c r="J17" s="44">
        <v>97.149999999999991</v>
      </c>
    </row>
    <row r="18" spans="1:10" ht="17.45" customHeight="1">
      <c r="A18" s="43">
        <v>350</v>
      </c>
      <c r="B18" s="44">
        <v>97.61999999999999</v>
      </c>
      <c r="C18" s="44">
        <v>97.83</v>
      </c>
      <c r="D18" s="44">
        <v>97.97</v>
      </c>
      <c r="E18" s="44">
        <v>98.039999999999992</v>
      </c>
      <c r="F18" s="44">
        <v>98.02</v>
      </c>
      <c r="G18" s="44">
        <v>97.85</v>
      </c>
      <c r="H18" s="44">
        <v>97.83</v>
      </c>
      <c r="I18" s="44">
        <v>97.82</v>
      </c>
      <c r="J18" s="44">
        <v>97.44</v>
      </c>
    </row>
    <row r="19" spans="1:10" ht="17.45" customHeight="1">
      <c r="A19" s="43">
        <v>375</v>
      </c>
      <c r="B19" s="44">
        <v>97.759999999999991</v>
      </c>
      <c r="C19" s="44">
        <v>97.83</v>
      </c>
      <c r="D19" s="44">
        <v>97.809999999999988</v>
      </c>
      <c r="E19" s="44">
        <v>97.86</v>
      </c>
      <c r="F19" s="44">
        <v>97.94</v>
      </c>
      <c r="G19" s="44">
        <v>97.72</v>
      </c>
      <c r="H19" s="44">
        <v>97.74</v>
      </c>
      <c r="I19" s="44">
        <v>97.66</v>
      </c>
      <c r="J19" s="44">
        <v>97.3</v>
      </c>
    </row>
    <row r="20" spans="1:10" ht="17.45" customHeight="1">
      <c r="A20" s="43">
        <v>400</v>
      </c>
      <c r="B20" s="44">
        <v>97.77</v>
      </c>
      <c r="C20" s="44">
        <v>97.72999999999999</v>
      </c>
      <c r="D20" s="44">
        <v>97.539999999999992</v>
      </c>
      <c r="E20" s="44">
        <v>97.539999999999992</v>
      </c>
      <c r="F20" s="44">
        <v>97.559999999999988</v>
      </c>
      <c r="G20" s="44">
        <v>97.53</v>
      </c>
      <c r="H20" s="44">
        <v>97.44</v>
      </c>
      <c r="I20" s="44">
        <v>96.5</v>
      </c>
      <c r="J20" s="44">
        <v>96.44</v>
      </c>
    </row>
    <row r="21" spans="1:10" ht="17.45" customHeight="1">
      <c r="A21" s="43">
        <v>425</v>
      </c>
      <c r="B21" s="44">
        <v>97.499999999999986</v>
      </c>
      <c r="C21" s="44">
        <v>97.63</v>
      </c>
      <c r="D21" s="44">
        <v>97.659999999999982</v>
      </c>
      <c r="E21" s="44">
        <v>97.679999999999993</v>
      </c>
      <c r="F21" s="44">
        <v>97.71</v>
      </c>
      <c r="G21" s="44">
        <v>97.639999999999986</v>
      </c>
      <c r="H21" s="44">
        <v>97.559999999999988</v>
      </c>
      <c r="I21" s="44">
        <v>97.24</v>
      </c>
      <c r="J21" s="44">
        <v>96.939999999999984</v>
      </c>
    </row>
    <row r="22" spans="1:10" ht="17.45" customHeight="1">
      <c r="A22" s="43">
        <v>450</v>
      </c>
      <c r="B22" s="44" t="s">
        <v>192</v>
      </c>
      <c r="C22" s="44">
        <v>97.74</v>
      </c>
      <c r="D22" s="44">
        <v>97.82</v>
      </c>
      <c r="E22" s="44">
        <v>97.759999999999991</v>
      </c>
      <c r="F22" s="44">
        <v>97.77</v>
      </c>
      <c r="G22" s="44">
        <v>97.659999999999982</v>
      </c>
      <c r="H22" s="44">
        <v>97.71</v>
      </c>
      <c r="I22" s="44">
        <v>97.639999999999986</v>
      </c>
      <c r="J22" s="44">
        <v>97.109999999999985</v>
      </c>
    </row>
    <row r="23" spans="1:10" ht="17.45" customHeight="1">
      <c r="A23" s="43">
        <v>475</v>
      </c>
      <c r="B23" s="44">
        <v>97.899999999999991</v>
      </c>
      <c r="C23" s="44">
        <v>97.929999999999993</v>
      </c>
      <c r="D23" s="44">
        <v>97.939999999999984</v>
      </c>
      <c r="E23" s="44">
        <v>97.949999999999989</v>
      </c>
      <c r="F23" s="44">
        <v>98.469999999999985</v>
      </c>
      <c r="G23" s="44">
        <v>97.969999999999985</v>
      </c>
      <c r="H23" s="44">
        <v>97.919999999999987</v>
      </c>
      <c r="I23" s="44">
        <v>97.659999999999982</v>
      </c>
      <c r="J23" s="44">
        <v>97.46</v>
      </c>
    </row>
    <row r="24" spans="1:10" ht="17.45" customHeight="1">
      <c r="A24" s="43">
        <v>500</v>
      </c>
      <c r="B24" s="44">
        <v>97.52</v>
      </c>
      <c r="C24" s="44">
        <v>97.799999999999983</v>
      </c>
      <c r="D24" s="44">
        <v>97.88</v>
      </c>
      <c r="E24" s="44">
        <v>97.96</v>
      </c>
      <c r="F24" s="44">
        <v>98.109999999999985</v>
      </c>
      <c r="G24" s="44">
        <v>98.039999999999992</v>
      </c>
      <c r="H24" s="44">
        <v>98.009999999999991</v>
      </c>
      <c r="I24" s="44">
        <v>97.589999999999989</v>
      </c>
      <c r="J24" s="44">
        <v>97.47999999999999</v>
      </c>
    </row>
    <row r="25" spans="1:10" ht="17.45" customHeight="1">
      <c r="A25" s="43">
        <v>525</v>
      </c>
      <c r="B25" s="44">
        <v>97.749999999999986</v>
      </c>
      <c r="C25" s="44">
        <v>98.02</v>
      </c>
      <c r="D25" s="44">
        <v>98.169999999999987</v>
      </c>
      <c r="E25" s="44">
        <v>98.199999999999989</v>
      </c>
      <c r="F25" s="44">
        <v>98.359999999999985</v>
      </c>
      <c r="G25" s="44">
        <v>98.429999999999993</v>
      </c>
      <c r="H25" s="44">
        <v>98.38</v>
      </c>
      <c r="I25" s="44">
        <v>97.96</v>
      </c>
      <c r="J25" s="44">
        <v>97.659999999999982</v>
      </c>
    </row>
    <row r="26" spans="1:10" ht="17.45" customHeight="1">
      <c r="A26" s="43">
        <v>550</v>
      </c>
      <c r="B26" s="44">
        <v>97.279999999999987</v>
      </c>
      <c r="C26" s="44">
        <v>97.38</v>
      </c>
      <c r="D26" s="44">
        <v>98.089999999999989</v>
      </c>
      <c r="E26" s="44">
        <v>98.249999999999986</v>
      </c>
      <c r="F26" s="44">
        <v>98.329999999999984</v>
      </c>
      <c r="G26" s="44">
        <v>98.32</v>
      </c>
      <c r="H26" s="44">
        <v>98.24</v>
      </c>
      <c r="I26" s="44">
        <v>97.829999999999984</v>
      </c>
      <c r="J26" s="44">
        <v>97.409999999999982</v>
      </c>
    </row>
    <row r="27" spans="1:10" ht="17.45" customHeight="1">
      <c r="A27" s="43">
        <v>575</v>
      </c>
      <c r="B27" s="44">
        <v>97.249999999999986</v>
      </c>
      <c r="C27" s="44">
        <v>97.329999999999984</v>
      </c>
      <c r="D27" s="44">
        <v>97.61999999999999</v>
      </c>
      <c r="E27" s="44">
        <v>98.159999999999982</v>
      </c>
      <c r="F27" s="44">
        <v>98.179999999999993</v>
      </c>
      <c r="G27" s="44">
        <v>98.169999999999987</v>
      </c>
      <c r="H27" s="44">
        <v>97.409999999999982</v>
      </c>
      <c r="I27" s="44">
        <v>96.899999999999991</v>
      </c>
      <c r="J27" s="44">
        <v>96.88</v>
      </c>
    </row>
    <row r="28" spans="1:10" ht="17.45" customHeight="1">
      <c r="A28" s="43">
        <v>600</v>
      </c>
      <c r="B28" s="44">
        <v>97.22</v>
      </c>
      <c r="C28" s="44">
        <v>97.3</v>
      </c>
      <c r="D28" s="44">
        <v>97.63</v>
      </c>
      <c r="E28" s="44">
        <v>98.039999999999992</v>
      </c>
      <c r="F28" s="44">
        <v>98.14</v>
      </c>
      <c r="G28" s="44">
        <v>98.06</v>
      </c>
      <c r="H28" s="44">
        <v>97.44</v>
      </c>
      <c r="I28" s="44">
        <v>96.929999999999993</v>
      </c>
      <c r="J28" s="44">
        <v>96.82</v>
      </c>
    </row>
    <row r="29" spans="1:10" ht="17.45" customHeight="1">
      <c r="A29" s="43">
        <v>625</v>
      </c>
      <c r="B29" s="44">
        <v>97.24</v>
      </c>
      <c r="C29" s="44">
        <v>97.289999999999992</v>
      </c>
      <c r="D29" s="44">
        <v>97.679999999999993</v>
      </c>
      <c r="E29" s="44">
        <v>97.929999999999993</v>
      </c>
      <c r="F29" s="44">
        <v>98.06</v>
      </c>
      <c r="G29" s="44">
        <v>97.92</v>
      </c>
      <c r="H29" s="44">
        <v>97.22</v>
      </c>
      <c r="I29" s="44">
        <v>97.009999999999991</v>
      </c>
      <c r="J29" s="44">
        <v>96.929999999999993</v>
      </c>
    </row>
    <row r="30" spans="1:10" ht="17.45" customHeight="1">
      <c r="A30" s="43">
        <v>650</v>
      </c>
      <c r="B30" s="44">
        <v>97.28</v>
      </c>
      <c r="C30" s="44">
        <v>97.27</v>
      </c>
      <c r="D30" s="44">
        <v>97.64</v>
      </c>
      <c r="E30" s="44">
        <v>97.98</v>
      </c>
      <c r="F30" s="44">
        <v>98.02</v>
      </c>
      <c r="G30" s="44">
        <v>97.929999999999993</v>
      </c>
      <c r="H30" s="44">
        <v>97.759999999999991</v>
      </c>
      <c r="I30" s="44">
        <v>97.039999999999992</v>
      </c>
      <c r="J30" s="44">
        <v>97.28</v>
      </c>
    </row>
    <row r="31" spans="1:10" ht="17.45" customHeight="1">
      <c r="A31" s="43">
        <v>675</v>
      </c>
      <c r="B31" s="44">
        <v>97.259999999999991</v>
      </c>
      <c r="C31" s="44">
        <v>97.24</v>
      </c>
      <c r="D31" s="44">
        <v>97.679999999999993</v>
      </c>
      <c r="E31" s="44">
        <v>97.96</v>
      </c>
      <c r="F31" s="44">
        <v>97.94</v>
      </c>
      <c r="G31" s="44">
        <v>97.91</v>
      </c>
      <c r="H31" s="44">
        <v>97.77</v>
      </c>
      <c r="I31" s="44">
        <v>97.07</v>
      </c>
      <c r="J31" s="44">
        <v>96.92</v>
      </c>
    </row>
    <row r="32" spans="1:10" ht="17.45" customHeight="1">
      <c r="A32" s="43">
        <v>700</v>
      </c>
      <c r="B32" s="44">
        <v>97.06</v>
      </c>
      <c r="C32" s="44">
        <v>97.25</v>
      </c>
      <c r="D32" s="44">
        <v>97.649999999999991</v>
      </c>
      <c r="E32" s="44">
        <v>97.839999999999989</v>
      </c>
      <c r="F32" s="44">
        <v>97.89</v>
      </c>
      <c r="G32" s="44">
        <v>97.83</v>
      </c>
      <c r="H32" s="44">
        <v>97.64</v>
      </c>
      <c r="I32" s="44">
        <v>97.1</v>
      </c>
      <c r="J32" s="44">
        <v>97.11</v>
      </c>
    </row>
    <row r="33" spans="1:10" ht="17.45" customHeight="1">
      <c r="A33" s="43">
        <v>725</v>
      </c>
      <c r="B33" s="44">
        <v>96.97</v>
      </c>
      <c r="C33" s="44">
        <v>97.06</v>
      </c>
      <c r="D33" s="44">
        <v>97.61</v>
      </c>
      <c r="E33" s="44">
        <v>97.88</v>
      </c>
      <c r="F33" s="44">
        <v>97.92</v>
      </c>
      <c r="G33" s="44">
        <v>97.899999999999991</v>
      </c>
      <c r="H33" s="44">
        <v>97.539999999999992</v>
      </c>
      <c r="I33" s="44">
        <v>96.789999999999992</v>
      </c>
      <c r="J33" s="44">
        <v>96.6</v>
      </c>
    </row>
    <row r="34" spans="1:10" ht="17.45" customHeight="1">
      <c r="A34" s="43">
        <v>750</v>
      </c>
      <c r="B34" s="44">
        <v>97.47</v>
      </c>
      <c r="C34" s="44">
        <v>97.86</v>
      </c>
      <c r="D34" s="44">
        <v>98.039999999999992</v>
      </c>
      <c r="E34" s="44">
        <v>98.13</v>
      </c>
      <c r="F34" s="44">
        <v>98.22</v>
      </c>
      <c r="G34" s="44">
        <v>98.1</v>
      </c>
      <c r="H34" s="44">
        <v>97.91</v>
      </c>
      <c r="I34" s="44">
        <v>97.47</v>
      </c>
      <c r="J34" s="44">
        <v>96.6</v>
      </c>
    </row>
    <row r="35" spans="1:10" ht="17.45" customHeight="1">
      <c r="A35" s="43">
        <v>775</v>
      </c>
      <c r="B35" s="44">
        <v>97.82</v>
      </c>
      <c r="C35" s="44">
        <v>97.97</v>
      </c>
      <c r="D35" s="44">
        <v>98.31</v>
      </c>
      <c r="E35" s="44">
        <v>98.22999999999999</v>
      </c>
      <c r="F35" s="44">
        <v>98.3</v>
      </c>
      <c r="G35" s="44">
        <v>98.19</v>
      </c>
      <c r="H35" s="44">
        <v>98.149999999999991</v>
      </c>
      <c r="I35" s="44">
        <v>97.77</v>
      </c>
      <c r="J35" s="44">
        <v>97.089999999999989</v>
      </c>
    </row>
    <row r="36" spans="1:10" ht="17.45" customHeight="1">
      <c r="A36" s="43">
        <v>800</v>
      </c>
      <c r="B36" s="44">
        <v>97.52</v>
      </c>
      <c r="C36" s="44">
        <v>97.86</v>
      </c>
      <c r="D36" s="44">
        <v>98.23</v>
      </c>
      <c r="E36" s="44">
        <v>98.3</v>
      </c>
      <c r="F36" s="44">
        <v>98.38</v>
      </c>
      <c r="G36" s="44">
        <v>98.3</v>
      </c>
      <c r="H36" s="44">
        <v>98.24</v>
      </c>
      <c r="I36" s="44">
        <v>97.8</v>
      </c>
      <c r="J36" s="44">
        <v>97.5</v>
      </c>
    </row>
    <row r="37" spans="1:10" ht="17.45" customHeight="1">
      <c r="A37" s="43">
        <v>825</v>
      </c>
      <c r="B37" s="44">
        <v>97.63</v>
      </c>
      <c r="C37" s="44">
        <v>97.78</v>
      </c>
      <c r="D37" s="44">
        <v>98.17</v>
      </c>
      <c r="E37" s="44">
        <v>98.23</v>
      </c>
      <c r="F37" s="44">
        <v>98.31</v>
      </c>
      <c r="G37" s="44">
        <v>98.21</v>
      </c>
      <c r="H37" s="44">
        <v>98.06</v>
      </c>
      <c r="I37" s="44">
        <v>97.71</v>
      </c>
      <c r="J37" s="44">
        <v>97.47</v>
      </c>
    </row>
    <row r="38" spans="1:10" ht="17.45" customHeight="1">
      <c r="A38" s="43">
        <v>850</v>
      </c>
      <c r="B38" s="44">
        <v>97.7</v>
      </c>
      <c r="C38" s="44">
        <v>97.77</v>
      </c>
      <c r="D38" s="44">
        <v>98.13</v>
      </c>
      <c r="E38" s="44">
        <v>98.4</v>
      </c>
      <c r="F38" s="44">
        <v>98.42</v>
      </c>
      <c r="G38" s="44">
        <v>98.43</v>
      </c>
      <c r="H38" s="44">
        <v>98.25</v>
      </c>
      <c r="I38" s="44">
        <v>97.87</v>
      </c>
      <c r="J38" s="44">
        <v>97.48</v>
      </c>
    </row>
    <row r="39" spans="1:10" ht="17.45" customHeight="1">
      <c r="A39" s="43">
        <v>875</v>
      </c>
      <c r="B39" s="44">
        <v>97.62</v>
      </c>
      <c r="C39" s="44">
        <v>97.78</v>
      </c>
      <c r="D39" s="44">
        <v>98.37</v>
      </c>
      <c r="E39" s="44">
        <v>98.4</v>
      </c>
      <c r="F39" s="44">
        <v>98.52</v>
      </c>
      <c r="G39" s="44">
        <v>98.52</v>
      </c>
      <c r="H39" s="44">
        <v>98.42</v>
      </c>
      <c r="I39" s="44">
        <v>98.15</v>
      </c>
      <c r="J39" s="44">
        <v>97.78</v>
      </c>
    </row>
    <row r="40" spans="1:10" ht="17.45" customHeight="1">
      <c r="A40" s="43">
        <v>900</v>
      </c>
      <c r="B40" s="44">
        <v>97.98</v>
      </c>
      <c r="C40" s="44">
        <v>98.07</v>
      </c>
      <c r="D40" s="44">
        <v>98.31</v>
      </c>
      <c r="E40" s="44">
        <v>98.49</v>
      </c>
      <c r="F40" s="44">
        <v>98.51</v>
      </c>
      <c r="G40" s="44">
        <v>98.54</v>
      </c>
      <c r="H40" s="44">
        <v>98.36</v>
      </c>
      <c r="I40" s="44">
        <v>97.57</v>
      </c>
      <c r="J40" s="44">
        <v>97.56</v>
      </c>
    </row>
    <row r="41" spans="1:10" ht="17.45" customHeight="1">
      <c r="A41" s="43">
        <v>925</v>
      </c>
      <c r="B41" s="44">
        <v>97.77</v>
      </c>
      <c r="C41" s="44">
        <v>98</v>
      </c>
      <c r="D41" s="44">
        <v>98.39</v>
      </c>
      <c r="E41" s="44">
        <v>98.59</v>
      </c>
      <c r="F41" s="44">
        <v>98.61</v>
      </c>
      <c r="G41" s="44">
        <v>98.54</v>
      </c>
      <c r="H41" s="44">
        <v>98.41</v>
      </c>
      <c r="I41" s="44">
        <v>98.06</v>
      </c>
      <c r="J41" s="44">
        <v>97.64</v>
      </c>
    </row>
    <row r="42" spans="1:10" ht="17.45" customHeight="1">
      <c r="A42" s="43">
        <v>950</v>
      </c>
      <c r="B42" s="44">
        <v>98.06</v>
      </c>
      <c r="C42" s="44">
        <v>98.09</v>
      </c>
      <c r="D42" s="44">
        <v>98.3</v>
      </c>
      <c r="E42" s="44">
        <v>98.58</v>
      </c>
      <c r="F42" s="44">
        <v>98.83</v>
      </c>
      <c r="G42" s="44">
        <v>98.73</v>
      </c>
      <c r="H42" s="44">
        <v>98.62</v>
      </c>
      <c r="I42" s="44">
        <v>98.23</v>
      </c>
      <c r="J42" s="44">
        <v>97.88</v>
      </c>
    </row>
    <row r="43" spans="1:10" ht="17.45" customHeight="1">
      <c r="A43" s="43">
        <v>975</v>
      </c>
      <c r="B43" s="44">
        <v>98.43</v>
      </c>
      <c r="C43" s="44">
        <v>98.64</v>
      </c>
      <c r="D43" s="44">
        <v>98.77</v>
      </c>
      <c r="E43" s="44">
        <v>98.84</v>
      </c>
      <c r="F43" s="44">
        <v>98.92</v>
      </c>
      <c r="G43" s="44">
        <v>98.84</v>
      </c>
      <c r="H43" s="44">
        <v>98.83</v>
      </c>
      <c r="I43" s="44">
        <v>98.14</v>
      </c>
      <c r="J43" s="44">
        <v>97.9</v>
      </c>
    </row>
    <row r="44" spans="1:10" ht="17.45" customHeight="1">
      <c r="A44" s="43">
        <v>1000</v>
      </c>
      <c r="B44" s="44">
        <v>98.22</v>
      </c>
      <c r="C44" s="44">
        <v>98.76</v>
      </c>
      <c r="D44" s="44">
        <v>98.8</v>
      </c>
      <c r="E44" s="44">
        <v>98.92</v>
      </c>
      <c r="F44" s="44">
        <v>98.97</v>
      </c>
      <c r="G44" s="44">
        <v>98.96</v>
      </c>
      <c r="H44" s="44">
        <v>98.68</v>
      </c>
      <c r="I44" s="44">
        <v>98.21</v>
      </c>
      <c r="J44" s="44">
        <v>98.13</v>
      </c>
    </row>
    <row r="45" spans="1:10" ht="17.45" customHeight="1">
      <c r="A45" s="43">
        <v>1025</v>
      </c>
      <c r="B45" s="44">
        <v>98.179999999999993</v>
      </c>
      <c r="C45" s="44">
        <v>98.24</v>
      </c>
      <c r="D45" s="44">
        <v>98.649999999999991</v>
      </c>
      <c r="E45" s="44">
        <v>98.69</v>
      </c>
      <c r="F45" s="44">
        <v>98.86</v>
      </c>
      <c r="G45" s="44">
        <v>99.08</v>
      </c>
      <c r="H45" s="44">
        <v>99.05</v>
      </c>
      <c r="I45" s="44">
        <v>98.949999999999989</v>
      </c>
      <c r="J45" s="44">
        <v>98.86999999999999</v>
      </c>
    </row>
    <row r="46" spans="1:10" ht="17.45" customHeight="1">
      <c r="A46" s="43">
        <v>1050</v>
      </c>
      <c r="B46" s="44">
        <v>98.69</v>
      </c>
      <c r="C46" s="44">
        <v>98.78</v>
      </c>
      <c r="D46" s="44">
        <v>98.85</v>
      </c>
      <c r="E46" s="44">
        <v>98.86999999999999</v>
      </c>
      <c r="F46" s="44">
        <v>99.009999999999991</v>
      </c>
      <c r="G46" s="44">
        <v>99.039999999999992</v>
      </c>
      <c r="H46" s="44">
        <v>99.03</v>
      </c>
      <c r="I46" s="44">
        <v>98.559999999999988</v>
      </c>
      <c r="J46" s="44">
        <v>98.39</v>
      </c>
    </row>
    <row r="47" spans="1:10" ht="17.45" customHeight="1">
      <c r="A47" s="43">
        <v>1075</v>
      </c>
      <c r="B47" s="44">
        <v>98.69</v>
      </c>
      <c r="C47" s="44">
        <v>98.85</v>
      </c>
      <c r="D47" s="44">
        <v>98.88</v>
      </c>
      <c r="E47" s="44">
        <v>98.94</v>
      </c>
      <c r="F47" s="44">
        <v>99.009999999999991</v>
      </c>
      <c r="G47" s="44">
        <v>98.97</v>
      </c>
      <c r="H47" s="44">
        <v>98.91</v>
      </c>
      <c r="I47" s="44">
        <v>98.78</v>
      </c>
      <c r="J47" s="44">
        <v>98.419999999999987</v>
      </c>
    </row>
    <row r="48" spans="1:10" ht="17.45" customHeight="1">
      <c r="A48" s="43">
        <v>1100</v>
      </c>
      <c r="B48" s="44">
        <v>98.82</v>
      </c>
      <c r="C48" s="44">
        <v>98.91</v>
      </c>
      <c r="D48" s="44">
        <v>99.009999999999991</v>
      </c>
      <c r="E48" s="44">
        <v>99.03</v>
      </c>
      <c r="F48" s="44">
        <v>99.05</v>
      </c>
      <c r="G48" s="44">
        <v>98.94</v>
      </c>
      <c r="H48" s="44">
        <v>98.88</v>
      </c>
      <c r="I48" s="44">
        <v>98.63</v>
      </c>
      <c r="J48" s="44">
        <v>98.35</v>
      </c>
    </row>
    <row r="49" spans="1:10" ht="17.45" customHeight="1">
      <c r="A49" s="43">
        <v>1125</v>
      </c>
      <c r="B49" s="44">
        <v>98.64</v>
      </c>
      <c r="C49" s="44">
        <v>98.72999999999999</v>
      </c>
      <c r="D49" s="44">
        <v>99.02</v>
      </c>
      <c r="E49" s="44">
        <v>98.99</v>
      </c>
      <c r="F49" s="44">
        <v>99.039999999999992</v>
      </c>
      <c r="G49" s="44">
        <v>98.949999999999989</v>
      </c>
      <c r="H49" s="44">
        <v>98.839999999999989</v>
      </c>
      <c r="I49" s="44">
        <v>98.78</v>
      </c>
      <c r="J49" s="44">
        <v>99.22</v>
      </c>
    </row>
    <row r="50" spans="1:10" ht="17.45" customHeight="1">
      <c r="A50" s="43">
        <v>1150</v>
      </c>
      <c r="B50" s="44">
        <v>98.38</v>
      </c>
      <c r="C50" s="44">
        <v>98.199999999999989</v>
      </c>
      <c r="D50" s="44">
        <v>99.009999999999991</v>
      </c>
      <c r="E50" s="44">
        <v>99.02</v>
      </c>
      <c r="F50" s="44">
        <v>99.11</v>
      </c>
      <c r="G50" s="44">
        <v>99.009999999999991</v>
      </c>
      <c r="H50" s="44">
        <v>98.89</v>
      </c>
      <c r="I50" s="44">
        <v>98.77</v>
      </c>
      <c r="J50" s="44">
        <v>98.559999999999988</v>
      </c>
    </row>
    <row r="51" spans="1:10" ht="17.45" customHeight="1">
      <c r="A51" s="43">
        <v>1175</v>
      </c>
      <c r="B51" s="44">
        <v>98.19</v>
      </c>
      <c r="C51" s="44">
        <v>98.55</v>
      </c>
      <c r="D51" s="44">
        <v>98.82</v>
      </c>
      <c r="E51" s="44">
        <v>99.11</v>
      </c>
      <c r="F51" s="44">
        <v>99.179999999999993</v>
      </c>
      <c r="G51" s="44">
        <v>99.03</v>
      </c>
      <c r="H51" s="44">
        <v>98.899999999999991</v>
      </c>
      <c r="I51" s="44">
        <v>98.33</v>
      </c>
      <c r="J51" s="44">
        <v>98.27</v>
      </c>
    </row>
    <row r="52" spans="1:10" ht="17.45" customHeight="1">
      <c r="A52" s="43">
        <v>1200</v>
      </c>
      <c r="B52" s="44">
        <v>98.61</v>
      </c>
      <c r="C52" s="44">
        <v>98.91</v>
      </c>
      <c r="D52" s="44">
        <v>99.05</v>
      </c>
      <c r="E52" s="44">
        <v>99.149999999999991</v>
      </c>
      <c r="F52" s="44">
        <v>99.22999999999999</v>
      </c>
      <c r="G52" s="44">
        <v>99.05</v>
      </c>
      <c r="H52" s="44">
        <v>99.02</v>
      </c>
      <c r="I52" s="44">
        <v>98.88</v>
      </c>
      <c r="J52" s="44">
        <v>98.61</v>
      </c>
    </row>
    <row r="53" spans="1:10" ht="17.45" customHeight="1">
      <c r="A53" s="43">
        <v>1225</v>
      </c>
      <c r="B53" s="44">
        <v>98.55</v>
      </c>
      <c r="C53" s="44">
        <v>98.82</v>
      </c>
      <c r="D53" s="44">
        <v>99.009999999999991</v>
      </c>
      <c r="E53" s="44">
        <v>99.11</v>
      </c>
      <c r="F53" s="44">
        <v>99.28</v>
      </c>
      <c r="G53" s="44">
        <v>99.149999999999991</v>
      </c>
      <c r="H53" s="44">
        <v>99.03</v>
      </c>
      <c r="I53" s="44">
        <v>98.72</v>
      </c>
      <c r="J53" s="44">
        <v>98.46</v>
      </c>
    </row>
    <row r="54" spans="1:10" ht="17.45" customHeight="1">
      <c r="A54" s="43">
        <v>1250</v>
      </c>
      <c r="B54" s="44">
        <v>98.29</v>
      </c>
      <c r="C54" s="44">
        <v>99.250000000000014</v>
      </c>
      <c r="D54" s="44">
        <v>99.220000000000013</v>
      </c>
      <c r="E54" s="44">
        <v>99.240000000000009</v>
      </c>
      <c r="F54" s="44">
        <v>99.26</v>
      </c>
      <c r="G54" s="44">
        <v>99.14</v>
      </c>
      <c r="H54" s="44">
        <v>99.09</v>
      </c>
      <c r="I54" s="44">
        <v>98.960000000000008</v>
      </c>
      <c r="J54" s="44">
        <v>98.7</v>
      </c>
    </row>
    <row r="55" spans="1:10" ht="17.45" customHeight="1">
      <c r="A55" s="43">
        <v>1275</v>
      </c>
      <c r="B55" s="44">
        <v>97.970000000000013</v>
      </c>
      <c r="C55" s="44">
        <v>98.860000000000014</v>
      </c>
      <c r="D55" s="44">
        <v>99.18</v>
      </c>
      <c r="E55" s="44">
        <v>99.350000000000009</v>
      </c>
      <c r="F55" s="44">
        <v>99.330000000000013</v>
      </c>
      <c r="G55" s="44">
        <v>99.26</v>
      </c>
      <c r="H55" s="44">
        <v>99.250000000000014</v>
      </c>
      <c r="I55" s="44">
        <v>98.9</v>
      </c>
      <c r="J55" s="44">
        <v>98.4</v>
      </c>
    </row>
    <row r="56" spans="1:10" ht="17.45" customHeight="1">
      <c r="A56" s="43">
        <v>1300</v>
      </c>
      <c r="B56" s="44">
        <v>98.13000000000001</v>
      </c>
      <c r="C56" s="44">
        <v>98.93</v>
      </c>
      <c r="D56" s="44">
        <v>99.27000000000001</v>
      </c>
      <c r="E56" s="44">
        <v>99.34</v>
      </c>
      <c r="F56" s="44">
        <v>99.4</v>
      </c>
      <c r="G56" s="44">
        <v>99.31</v>
      </c>
      <c r="H56" s="44">
        <v>99.210000000000008</v>
      </c>
      <c r="I56" s="44">
        <v>99.04</v>
      </c>
      <c r="J56" s="44">
        <v>98.7</v>
      </c>
    </row>
    <row r="57" spans="1:10" ht="17.45" customHeight="1">
      <c r="A57" s="43">
        <v>1325</v>
      </c>
      <c r="B57" s="44">
        <v>98.070000000000007</v>
      </c>
      <c r="C57" s="44">
        <v>98.93</v>
      </c>
      <c r="D57" s="44">
        <v>99.43</v>
      </c>
      <c r="E57" s="44">
        <v>99.39</v>
      </c>
      <c r="F57" s="44">
        <v>99.4</v>
      </c>
      <c r="G57" s="44">
        <v>99.350000000000009</v>
      </c>
      <c r="H57" s="44">
        <v>99.460000000000008</v>
      </c>
      <c r="I57" s="44">
        <v>99.17</v>
      </c>
      <c r="J57" s="44">
        <v>98.500000000000014</v>
      </c>
    </row>
    <row r="58" spans="1:10" ht="17.45" customHeight="1">
      <c r="A58" s="43">
        <v>1350</v>
      </c>
      <c r="B58" s="44">
        <v>98.070000000000007</v>
      </c>
      <c r="C58" s="44">
        <v>98.850000000000009</v>
      </c>
      <c r="D58" s="44">
        <v>99.490000000000009</v>
      </c>
      <c r="E58" s="44">
        <v>99.39</v>
      </c>
      <c r="F58" s="44">
        <v>99.45</v>
      </c>
      <c r="G58" s="44">
        <v>99.38000000000001</v>
      </c>
      <c r="H58" s="44">
        <v>99.45</v>
      </c>
      <c r="I58" s="44">
        <v>99.300000000000011</v>
      </c>
      <c r="J58" s="44">
        <v>98.600000000000009</v>
      </c>
    </row>
    <row r="59" spans="1:10" ht="17.45" customHeight="1">
      <c r="A59" s="43">
        <v>1375</v>
      </c>
      <c r="B59" s="44">
        <v>98.18</v>
      </c>
      <c r="C59" s="44">
        <v>99.04</v>
      </c>
      <c r="D59" s="44">
        <v>99.4</v>
      </c>
      <c r="E59" s="44">
        <v>99.44</v>
      </c>
      <c r="F59" s="44">
        <v>99.45</v>
      </c>
      <c r="G59" s="44">
        <v>99.47</v>
      </c>
      <c r="H59" s="44">
        <v>99.58</v>
      </c>
      <c r="I59" s="44">
        <v>99.41</v>
      </c>
      <c r="J59" s="44">
        <v>98.85</v>
      </c>
    </row>
    <row r="60" spans="1:10" ht="17.45" customHeight="1">
      <c r="A60" s="43">
        <v>1400</v>
      </c>
      <c r="B60" s="44">
        <v>98.97</v>
      </c>
      <c r="C60" s="44">
        <v>99.19</v>
      </c>
      <c r="D60" s="44">
        <v>99.460000000000008</v>
      </c>
      <c r="E60" s="44">
        <v>99.47</v>
      </c>
      <c r="F60" s="44">
        <v>99.54</v>
      </c>
      <c r="G60" s="44">
        <v>99.48</v>
      </c>
      <c r="H60" s="44">
        <v>99.5</v>
      </c>
      <c r="I60" s="44">
        <v>99.36</v>
      </c>
      <c r="J60" s="44">
        <v>99.070000000000007</v>
      </c>
    </row>
    <row r="61" spans="1:10" ht="17.45" customHeight="1">
      <c r="A61" s="43">
        <v>1425</v>
      </c>
      <c r="B61" s="44">
        <v>98.92</v>
      </c>
      <c r="C61" s="44">
        <v>99.320000000000007</v>
      </c>
      <c r="D61" s="44">
        <v>99.460000000000008</v>
      </c>
      <c r="E61" s="44">
        <v>99.44</v>
      </c>
      <c r="F61" s="44">
        <v>99.54</v>
      </c>
      <c r="G61" s="44">
        <v>99.56</v>
      </c>
      <c r="H61" s="44">
        <v>99.55</v>
      </c>
      <c r="I61" s="44">
        <v>99.29</v>
      </c>
      <c r="J61" s="44">
        <v>98.95</v>
      </c>
    </row>
    <row r="62" spans="1:10" ht="17.45" customHeight="1">
      <c r="A62" s="43">
        <v>1450</v>
      </c>
      <c r="B62" s="44">
        <v>98.81</v>
      </c>
      <c r="C62" s="44">
        <v>99.4</v>
      </c>
      <c r="D62" s="44">
        <v>99.44</v>
      </c>
      <c r="E62" s="44">
        <v>99.52</v>
      </c>
      <c r="F62" s="44">
        <v>99.59</v>
      </c>
      <c r="G62" s="44">
        <v>99.5</v>
      </c>
      <c r="H62" s="44">
        <v>99.51</v>
      </c>
      <c r="I62" s="44">
        <v>99.25</v>
      </c>
      <c r="J62" s="44">
        <v>98.88</v>
      </c>
    </row>
    <row r="63" spans="1:10" ht="17.45" customHeight="1">
      <c r="A63" s="43">
        <v>1475</v>
      </c>
      <c r="B63" s="44">
        <v>98.820000000000007</v>
      </c>
      <c r="C63" s="44">
        <v>99.16</v>
      </c>
      <c r="D63" s="44">
        <v>99.52</v>
      </c>
      <c r="E63" s="44">
        <v>99.48</v>
      </c>
      <c r="F63" s="44">
        <v>99.62</v>
      </c>
      <c r="G63" s="44">
        <v>99.64</v>
      </c>
      <c r="H63" s="44">
        <v>99.51</v>
      </c>
      <c r="I63" s="44">
        <v>99.48</v>
      </c>
      <c r="J63" s="44">
        <v>99.28</v>
      </c>
    </row>
    <row r="64" spans="1:10" ht="17.45" customHeight="1">
      <c r="A64" s="43">
        <v>1500</v>
      </c>
      <c r="B64" s="44">
        <v>99.31</v>
      </c>
      <c r="C64" s="44">
        <v>99.5</v>
      </c>
      <c r="D64" s="44">
        <v>99.65</v>
      </c>
      <c r="E64" s="44">
        <v>99.67</v>
      </c>
      <c r="F64" s="44">
        <v>99.77000000000001</v>
      </c>
      <c r="G64" s="44">
        <v>99.660000000000011</v>
      </c>
      <c r="H64" s="44">
        <v>99.7</v>
      </c>
      <c r="I64" s="44">
        <v>99.48</v>
      </c>
      <c r="J64" s="44">
        <v>99.210000000000008</v>
      </c>
    </row>
    <row r="65" spans="1:10" ht="17.45" customHeight="1">
      <c r="A65" s="43">
        <v>1525</v>
      </c>
      <c r="B65" s="44">
        <v>99.26</v>
      </c>
      <c r="C65" s="44">
        <v>99.37</v>
      </c>
      <c r="D65" s="44">
        <v>99.65</v>
      </c>
      <c r="E65" s="44">
        <v>99.800000000000011</v>
      </c>
      <c r="F65" s="44">
        <v>99.860000000000014</v>
      </c>
      <c r="G65" s="44">
        <v>99.820000000000007</v>
      </c>
      <c r="H65" s="44">
        <v>99.79</v>
      </c>
      <c r="I65" s="44">
        <v>99.64</v>
      </c>
      <c r="J65" s="44">
        <v>99.320000000000007</v>
      </c>
    </row>
    <row r="66" spans="1:10" ht="17.45" customHeight="1">
      <c r="A66" s="43">
        <v>1550</v>
      </c>
      <c r="B66" s="44">
        <v>99.360000000000014</v>
      </c>
      <c r="C66" s="44">
        <v>99.860000000000014</v>
      </c>
      <c r="D66" s="44">
        <v>99.98</v>
      </c>
      <c r="E66" s="44">
        <v>99.92</v>
      </c>
      <c r="F66" s="44">
        <v>100</v>
      </c>
      <c r="G66" s="44">
        <v>99.93</v>
      </c>
      <c r="H66" s="44">
        <v>99.740000000000009</v>
      </c>
      <c r="I66" s="44">
        <v>99.470000000000013</v>
      </c>
      <c r="J66" s="44">
        <v>99.25</v>
      </c>
    </row>
    <row r="67" spans="1:10" ht="17.45" customHeight="1">
      <c r="A67" s="43">
        <v>1575</v>
      </c>
      <c r="B67" s="44">
        <v>99.360000000000014</v>
      </c>
      <c r="C67" s="44">
        <v>99.51</v>
      </c>
      <c r="D67" s="44">
        <v>99.820000000000007</v>
      </c>
      <c r="E67" s="44">
        <v>100.04</v>
      </c>
      <c r="F67" s="44">
        <v>100.08000000000001</v>
      </c>
      <c r="G67" s="44">
        <v>100.03</v>
      </c>
      <c r="H67" s="44">
        <v>99.910000000000011</v>
      </c>
      <c r="I67" s="44">
        <v>99.79</v>
      </c>
      <c r="J67" s="44">
        <v>99.65</v>
      </c>
    </row>
    <row r="68" spans="1:10" ht="17.45" customHeight="1">
      <c r="A68" s="43">
        <v>1600</v>
      </c>
      <c r="B68" s="44">
        <v>99.48</v>
      </c>
      <c r="C68" s="44">
        <v>99.77000000000001</v>
      </c>
      <c r="D68" s="44">
        <v>99.98</v>
      </c>
      <c r="E68" s="44">
        <v>100.02000000000001</v>
      </c>
      <c r="F68" s="44">
        <v>100.08000000000001</v>
      </c>
      <c r="G68" s="44">
        <v>99.960000000000008</v>
      </c>
      <c r="H68" s="44">
        <v>99.87</v>
      </c>
      <c r="I68" s="44">
        <v>99.570000000000007</v>
      </c>
      <c r="J68" s="44">
        <v>99.440000000000012</v>
      </c>
    </row>
    <row r="69" spans="1:10" ht="17.45" customHeight="1">
      <c r="A69" s="43">
        <v>1625</v>
      </c>
      <c r="B69" s="44">
        <v>99.840000000000018</v>
      </c>
      <c r="C69" s="44">
        <v>99.950000000000017</v>
      </c>
      <c r="D69" s="44">
        <v>100.13000000000002</v>
      </c>
      <c r="E69" s="44">
        <v>100.13000000000002</v>
      </c>
      <c r="F69" s="44">
        <v>100.14000000000001</v>
      </c>
      <c r="G69" s="44">
        <v>100.07000000000002</v>
      </c>
      <c r="H69" s="44">
        <v>99.960000000000022</v>
      </c>
      <c r="I69" s="44">
        <v>99.79000000000002</v>
      </c>
      <c r="J69" s="44">
        <v>99.340000000000018</v>
      </c>
    </row>
    <row r="70" spans="1:10" ht="17.45" customHeight="1">
      <c r="A70" s="43">
        <v>1650</v>
      </c>
      <c r="B70" s="44">
        <v>100.22000000000001</v>
      </c>
      <c r="C70" s="44">
        <v>100.20000000000002</v>
      </c>
      <c r="D70" s="44">
        <v>100.19000000000001</v>
      </c>
      <c r="E70" s="44">
        <v>100.21000000000002</v>
      </c>
      <c r="F70" s="44">
        <v>100.27000000000002</v>
      </c>
      <c r="G70" s="44">
        <v>100.21000000000002</v>
      </c>
      <c r="H70" s="44">
        <v>100.15000000000002</v>
      </c>
      <c r="I70" s="44">
        <v>99.690000000000012</v>
      </c>
      <c r="J70" s="44">
        <v>99.610000000000014</v>
      </c>
    </row>
    <row r="71" spans="1:10" ht="17.45" customHeight="1">
      <c r="A71" s="43">
        <v>1675</v>
      </c>
      <c r="B71" s="44">
        <v>99.820000000000022</v>
      </c>
      <c r="C71" s="44">
        <v>100.02000000000002</v>
      </c>
      <c r="D71" s="44">
        <v>100.19000000000001</v>
      </c>
      <c r="E71" s="44">
        <v>100.29000000000002</v>
      </c>
      <c r="F71" s="44">
        <v>100.33000000000001</v>
      </c>
      <c r="G71" s="44">
        <v>100.27000000000002</v>
      </c>
      <c r="H71" s="44">
        <v>100.18000000000002</v>
      </c>
      <c r="I71" s="44">
        <v>99.90000000000002</v>
      </c>
      <c r="J71" s="44">
        <v>99.750000000000014</v>
      </c>
    </row>
    <row r="72" spans="1:10" ht="17.45" customHeight="1">
      <c r="A72" s="43">
        <v>1700</v>
      </c>
      <c r="B72" s="44">
        <v>99.980000000000018</v>
      </c>
      <c r="C72" s="44">
        <v>100.25000000000001</v>
      </c>
      <c r="D72" s="44">
        <v>100.35000000000002</v>
      </c>
      <c r="E72" s="44">
        <v>100.44000000000001</v>
      </c>
      <c r="F72" s="44">
        <v>100.47000000000001</v>
      </c>
      <c r="G72" s="44">
        <v>100.36000000000001</v>
      </c>
      <c r="H72" s="44">
        <v>100.18000000000002</v>
      </c>
      <c r="I72" s="44">
        <v>99.940000000000012</v>
      </c>
      <c r="J72" s="44">
        <v>99.910000000000025</v>
      </c>
    </row>
    <row r="73" spans="1:10" ht="17.45" customHeight="1">
      <c r="A73" s="43">
        <v>1725</v>
      </c>
      <c r="B73" s="44">
        <v>99.490000000000009</v>
      </c>
      <c r="C73" s="44">
        <v>99.98</v>
      </c>
      <c r="D73" s="44">
        <v>100.31</v>
      </c>
      <c r="E73" s="44">
        <v>100.51</v>
      </c>
      <c r="F73" s="44">
        <v>100.57000000000001</v>
      </c>
      <c r="G73" s="44">
        <v>100.46000000000001</v>
      </c>
      <c r="H73" s="44">
        <v>100.31</v>
      </c>
      <c r="I73" s="44">
        <v>99.95</v>
      </c>
      <c r="J73" s="44">
        <v>99.830000000000013</v>
      </c>
    </row>
    <row r="74" spans="1:10" ht="17.45" customHeight="1">
      <c r="A74" s="43">
        <v>1750</v>
      </c>
      <c r="B74" s="44">
        <v>99.79</v>
      </c>
      <c r="C74" s="44">
        <v>99.990000000000009</v>
      </c>
      <c r="D74" s="44">
        <v>100.29</v>
      </c>
      <c r="E74" s="44">
        <v>100.52000000000001</v>
      </c>
      <c r="F74" s="44">
        <v>100.56</v>
      </c>
      <c r="G74" s="44">
        <v>100.47000000000001</v>
      </c>
      <c r="H74" s="44">
        <v>100.41000000000001</v>
      </c>
      <c r="I74" s="44">
        <v>99.990000000000009</v>
      </c>
      <c r="J74" s="44">
        <v>99.940000000000012</v>
      </c>
    </row>
    <row r="75" spans="1:10" ht="17.45" customHeight="1">
      <c r="A75" s="43">
        <v>1775</v>
      </c>
      <c r="B75" s="44">
        <v>99.87</v>
      </c>
      <c r="C75" s="44">
        <v>99.93</v>
      </c>
      <c r="D75" s="44">
        <v>100.19000000000001</v>
      </c>
      <c r="E75" s="44">
        <v>100.54</v>
      </c>
      <c r="F75" s="44">
        <v>100.67</v>
      </c>
      <c r="G75" s="44">
        <v>100.58000000000001</v>
      </c>
      <c r="H75" s="44" t="s">
        <v>192</v>
      </c>
      <c r="I75" s="44" t="s">
        <v>192</v>
      </c>
      <c r="J75" s="44" t="s">
        <v>192</v>
      </c>
    </row>
    <row r="76" spans="1:10" ht="17.45" customHeight="1">
      <c r="A76" s="43">
        <v>1800</v>
      </c>
      <c r="B76" s="44">
        <v>99.34</v>
      </c>
      <c r="C76" s="44">
        <v>99.51</v>
      </c>
      <c r="D76" s="44">
        <v>100.31</v>
      </c>
      <c r="E76" s="44">
        <v>100.49000000000001</v>
      </c>
      <c r="F76" s="44">
        <v>100.61000000000001</v>
      </c>
      <c r="G76" s="44">
        <v>100.54</v>
      </c>
      <c r="H76" s="44" t="s">
        <v>192</v>
      </c>
      <c r="I76" s="44" t="s">
        <v>192</v>
      </c>
      <c r="J76" s="44" t="s">
        <v>192</v>
      </c>
    </row>
    <row r="77" spans="1:10" ht="17.45" customHeight="1">
      <c r="A77" s="43">
        <v>1825</v>
      </c>
      <c r="B77" s="44">
        <v>99.31</v>
      </c>
      <c r="C77" s="44">
        <v>99.610000000000014</v>
      </c>
      <c r="D77" s="44">
        <v>100.29</v>
      </c>
      <c r="E77" s="44">
        <v>100.49000000000001</v>
      </c>
      <c r="F77" s="44">
        <v>100.56</v>
      </c>
      <c r="G77" s="44">
        <v>100.49000000000001</v>
      </c>
      <c r="H77" s="44">
        <v>100.59</v>
      </c>
      <c r="I77" s="44">
        <v>100.17</v>
      </c>
      <c r="J77" s="44" t="s">
        <v>192</v>
      </c>
    </row>
    <row r="78" spans="1:10" ht="17.45" customHeight="1">
      <c r="A78" s="43">
        <v>1850</v>
      </c>
      <c r="B78" s="44" t="s">
        <v>192</v>
      </c>
      <c r="C78" s="44" t="s">
        <v>192</v>
      </c>
      <c r="D78" s="44">
        <v>100.41000000000001</v>
      </c>
      <c r="E78" s="44">
        <v>100.64000000000001</v>
      </c>
      <c r="F78" s="44">
        <v>100.63000000000001</v>
      </c>
      <c r="G78" s="44">
        <v>100.59</v>
      </c>
      <c r="H78" s="44">
        <v>100.46000000000001</v>
      </c>
      <c r="I78" s="44" t="s">
        <v>192</v>
      </c>
      <c r="J78" s="44" t="s">
        <v>192</v>
      </c>
    </row>
    <row r="79" spans="1:10" ht="17.45" customHeight="1">
      <c r="A79" s="43">
        <v>1875</v>
      </c>
      <c r="B79" s="44" t="s">
        <v>192</v>
      </c>
      <c r="C79" s="44" t="s">
        <v>192</v>
      </c>
      <c r="D79" s="44">
        <v>100.69000000000001</v>
      </c>
      <c r="E79" s="44">
        <v>100.74000000000001</v>
      </c>
      <c r="F79" s="44">
        <v>100.76</v>
      </c>
      <c r="G79" s="44">
        <v>100.73</v>
      </c>
      <c r="H79" s="44">
        <v>100.66000000000001</v>
      </c>
      <c r="I79" s="44" t="s">
        <v>192</v>
      </c>
      <c r="J79" s="44" t="s">
        <v>192</v>
      </c>
    </row>
    <row r="80" spans="1:10" ht="17.45" customHeight="1">
      <c r="A80" s="43">
        <v>1900</v>
      </c>
      <c r="B80" s="44" t="s">
        <v>192</v>
      </c>
      <c r="C80" s="44" t="s">
        <v>192</v>
      </c>
      <c r="D80" s="44">
        <v>100.73</v>
      </c>
      <c r="E80" s="44">
        <v>100.81000000000002</v>
      </c>
      <c r="F80" s="44">
        <v>100.85000000000001</v>
      </c>
      <c r="G80" s="44">
        <v>100.72000000000001</v>
      </c>
      <c r="H80" s="44">
        <v>100.89000000000001</v>
      </c>
      <c r="I80" s="44" t="s">
        <v>192</v>
      </c>
      <c r="J80" s="44" t="s">
        <v>192</v>
      </c>
    </row>
    <row r="81" spans="1:10" ht="17.45" customHeight="1">
      <c r="A81" s="43">
        <v>1925</v>
      </c>
      <c r="B81" s="44" t="s">
        <v>192</v>
      </c>
      <c r="C81" s="44" t="s">
        <v>192</v>
      </c>
      <c r="D81" s="44">
        <v>100.73</v>
      </c>
      <c r="E81" s="44">
        <v>100.86000000000001</v>
      </c>
      <c r="F81" s="44">
        <v>100.93</v>
      </c>
      <c r="G81" s="44">
        <v>100.84</v>
      </c>
      <c r="H81" s="44">
        <v>100.83000000000001</v>
      </c>
      <c r="I81" s="44" t="s">
        <v>192</v>
      </c>
      <c r="J81" s="44" t="s">
        <v>192</v>
      </c>
    </row>
    <row r="82" spans="1:10" ht="17.45" customHeight="1">
      <c r="A82" s="43">
        <v>1950</v>
      </c>
      <c r="B82" s="44">
        <v>100.22000000000001</v>
      </c>
      <c r="C82" s="44">
        <v>100.47000000000001</v>
      </c>
      <c r="D82" s="44">
        <v>100.92000000000002</v>
      </c>
      <c r="E82" s="44">
        <v>101.04</v>
      </c>
      <c r="F82" s="44">
        <v>101.07000000000001</v>
      </c>
      <c r="G82" s="44">
        <v>100.96000000000001</v>
      </c>
      <c r="H82" s="44">
        <v>100.86000000000001</v>
      </c>
      <c r="I82" s="44">
        <v>100.69000000000001</v>
      </c>
      <c r="J82" s="44">
        <v>100.53000000000002</v>
      </c>
    </row>
    <row r="83" spans="1:10" ht="17.45" customHeight="1">
      <c r="A83" s="43">
        <v>1975</v>
      </c>
      <c r="B83" s="44">
        <v>100.23</v>
      </c>
      <c r="C83" s="44">
        <v>100.44000000000001</v>
      </c>
      <c r="D83" s="44">
        <v>100.96000000000001</v>
      </c>
      <c r="E83" s="44">
        <v>101.06000000000002</v>
      </c>
      <c r="F83" s="44">
        <v>101.11000000000001</v>
      </c>
      <c r="G83" s="44">
        <v>101.07000000000001</v>
      </c>
      <c r="H83" s="44">
        <v>100.96000000000001</v>
      </c>
      <c r="I83" s="44">
        <v>100.59</v>
      </c>
      <c r="J83" s="44">
        <v>100.49000000000001</v>
      </c>
    </row>
    <row r="84" spans="1:10" ht="17.45" customHeight="1">
      <c r="A84" s="43">
        <v>2000</v>
      </c>
      <c r="B84" s="44" t="s">
        <v>192</v>
      </c>
      <c r="C84" s="44" t="s">
        <v>192</v>
      </c>
      <c r="D84" s="44">
        <v>101.15</v>
      </c>
      <c r="E84" s="44">
        <v>101.33000000000001</v>
      </c>
      <c r="F84" s="44">
        <v>101.35000000000001</v>
      </c>
      <c r="G84" s="44">
        <v>101.26</v>
      </c>
      <c r="H84" s="44">
        <v>101.14000000000001</v>
      </c>
      <c r="I84" s="44" t="s">
        <v>192</v>
      </c>
      <c r="J84" s="44" t="s">
        <v>192</v>
      </c>
    </row>
    <row r="85" spans="1:10" ht="17.45" customHeight="1">
      <c r="A85" s="43">
        <v>2025</v>
      </c>
      <c r="B85" s="44" t="s">
        <v>192</v>
      </c>
      <c r="C85" s="44" t="s">
        <v>192</v>
      </c>
      <c r="D85" s="44">
        <v>101.33</v>
      </c>
      <c r="E85" s="44">
        <v>101.44</v>
      </c>
      <c r="F85" s="44">
        <v>101.44</v>
      </c>
      <c r="G85" s="44">
        <v>101.34</v>
      </c>
      <c r="H85" s="44">
        <v>101.23</v>
      </c>
      <c r="I85" s="44" t="s">
        <v>192</v>
      </c>
      <c r="J85" s="44" t="s">
        <v>192</v>
      </c>
    </row>
    <row r="86" spans="1:10" ht="17.45" customHeight="1">
      <c r="A86" s="43">
        <v>2050</v>
      </c>
      <c r="B86" s="44" t="s">
        <v>192</v>
      </c>
      <c r="C86" s="44" t="s">
        <v>192</v>
      </c>
      <c r="D86" s="44">
        <v>101.48</v>
      </c>
      <c r="E86" s="44">
        <v>101.57000000000001</v>
      </c>
      <c r="F86" s="44">
        <v>101.63000000000001</v>
      </c>
      <c r="G86" s="44">
        <v>101.53</v>
      </c>
      <c r="H86" s="44">
        <v>101.41</v>
      </c>
      <c r="I86" s="44" t="s">
        <v>192</v>
      </c>
      <c r="J86" s="44" t="s">
        <v>192</v>
      </c>
    </row>
    <row r="87" spans="1:10" ht="17.45" customHeight="1">
      <c r="A87" s="43">
        <v>2075</v>
      </c>
      <c r="B87" s="44">
        <v>100.99000000000001</v>
      </c>
      <c r="C87" s="44">
        <v>101.27</v>
      </c>
      <c r="D87" s="44">
        <v>101.65</v>
      </c>
      <c r="E87" s="44">
        <v>101.71000000000001</v>
      </c>
      <c r="F87" s="44">
        <v>101.8</v>
      </c>
      <c r="G87" s="44">
        <v>101.68</v>
      </c>
      <c r="H87" s="44">
        <v>101.67</v>
      </c>
      <c r="I87" s="44">
        <v>101.15</v>
      </c>
      <c r="J87" s="44">
        <v>101.06</v>
      </c>
    </row>
    <row r="88" spans="1:10" ht="17.45" customHeight="1">
      <c r="A88" s="43">
        <v>2100</v>
      </c>
      <c r="B88" s="44">
        <v>100.92</v>
      </c>
      <c r="C88" s="44">
        <v>101.23</v>
      </c>
      <c r="D88" s="44">
        <v>101.64</v>
      </c>
      <c r="E88" s="44">
        <v>101.84</v>
      </c>
      <c r="F88" s="44">
        <v>101.89</v>
      </c>
      <c r="G88" s="44">
        <v>101.77</v>
      </c>
      <c r="H88" s="44">
        <v>101.54</v>
      </c>
      <c r="I88" s="44">
        <v>101.16</v>
      </c>
      <c r="J88" s="44">
        <v>101.04</v>
      </c>
    </row>
    <row r="89" spans="1:10" ht="17.45" customHeight="1">
      <c r="A89" s="43">
        <v>2125</v>
      </c>
      <c r="B89" s="44">
        <v>101.01</v>
      </c>
      <c r="C89" s="44">
        <v>101.23</v>
      </c>
      <c r="D89" s="44">
        <v>101.84</v>
      </c>
      <c r="E89" s="44">
        <v>101.98</v>
      </c>
      <c r="F89" s="44">
        <v>102.01</v>
      </c>
      <c r="G89" s="44">
        <v>101.98</v>
      </c>
      <c r="H89" s="44">
        <v>101.96000000000001</v>
      </c>
      <c r="I89" s="44">
        <v>101.19</v>
      </c>
      <c r="J89" s="44">
        <v>101.03</v>
      </c>
    </row>
    <row r="90" spans="1:10" ht="17.45" customHeight="1">
      <c r="A90" s="43">
        <v>2150</v>
      </c>
      <c r="B90" s="44" t="s">
        <v>192</v>
      </c>
      <c r="C90" s="44" t="s">
        <v>192</v>
      </c>
      <c r="D90" s="44">
        <v>101.93</v>
      </c>
      <c r="E90" s="44">
        <v>102.05</v>
      </c>
      <c r="F90" s="44">
        <v>102.06</v>
      </c>
      <c r="G90" s="44">
        <v>101.93</v>
      </c>
      <c r="H90" s="44">
        <v>101.86</v>
      </c>
      <c r="I90" s="44">
        <v>101.19</v>
      </c>
      <c r="J90" s="44">
        <v>101.02</v>
      </c>
    </row>
    <row r="91" spans="1:10" ht="17.45" customHeight="1">
      <c r="A91" s="43">
        <v>2175</v>
      </c>
      <c r="B91" s="44">
        <v>101.10000000000001</v>
      </c>
      <c r="C91" s="44">
        <v>101.2</v>
      </c>
      <c r="D91" s="44">
        <v>101.88</v>
      </c>
      <c r="E91" s="44">
        <v>102.10000000000001</v>
      </c>
      <c r="F91" s="44">
        <v>102.12</v>
      </c>
      <c r="G91" s="44">
        <v>102.03</v>
      </c>
      <c r="H91" s="44">
        <v>101.93</v>
      </c>
      <c r="I91" s="44">
        <v>101.7</v>
      </c>
      <c r="J91" s="44">
        <v>101.4</v>
      </c>
    </row>
    <row r="92" spans="1:10" ht="17.45" customHeight="1">
      <c r="A92" s="43">
        <v>2200</v>
      </c>
      <c r="B92" s="44" t="s">
        <v>192</v>
      </c>
      <c r="C92" s="44" t="s">
        <v>192</v>
      </c>
      <c r="D92" s="44">
        <v>102</v>
      </c>
      <c r="E92" s="44">
        <v>102.15</v>
      </c>
      <c r="F92" s="44">
        <v>102.2</v>
      </c>
      <c r="G92" s="44">
        <v>102.12</v>
      </c>
      <c r="H92" s="44">
        <v>102.03</v>
      </c>
      <c r="I92" s="44" t="s">
        <v>192</v>
      </c>
      <c r="J92" s="44" t="s">
        <v>192</v>
      </c>
    </row>
    <row r="93" spans="1:10" ht="17.45" customHeight="1">
      <c r="A93" s="43">
        <v>2225</v>
      </c>
      <c r="B93" s="44" t="s">
        <v>192</v>
      </c>
      <c r="C93" s="44" t="s">
        <v>192</v>
      </c>
      <c r="D93" s="44">
        <v>102.27</v>
      </c>
      <c r="E93" s="44">
        <v>102.29</v>
      </c>
      <c r="F93" s="44">
        <v>102.36</v>
      </c>
      <c r="G93" s="44">
        <v>102.25</v>
      </c>
      <c r="H93" s="44">
        <v>102.15</v>
      </c>
      <c r="I93" s="44" t="s">
        <v>192</v>
      </c>
      <c r="J93" s="44" t="s">
        <v>192</v>
      </c>
    </row>
    <row r="94" spans="1:10" ht="17.45" customHeight="1">
      <c r="A94" s="43">
        <v>2250</v>
      </c>
      <c r="B94" s="44" t="s">
        <v>192</v>
      </c>
      <c r="C94" s="44" t="s">
        <v>192</v>
      </c>
      <c r="D94" s="44">
        <v>102.22</v>
      </c>
      <c r="E94" s="44">
        <v>102.29</v>
      </c>
      <c r="F94" s="44">
        <v>102.43</v>
      </c>
      <c r="G94" s="44">
        <v>102.34</v>
      </c>
      <c r="H94" s="44">
        <v>102.36</v>
      </c>
      <c r="I94" s="44" t="s">
        <v>192</v>
      </c>
      <c r="J94" s="44" t="s">
        <v>192</v>
      </c>
    </row>
    <row r="95" spans="1:10" ht="17.45" customHeight="1">
      <c r="A95" s="43">
        <v>2275</v>
      </c>
      <c r="B95" s="44" t="s">
        <v>192</v>
      </c>
      <c r="C95" s="44" t="s">
        <v>192</v>
      </c>
      <c r="D95" s="44">
        <v>102.35000000000001</v>
      </c>
      <c r="E95" s="44">
        <v>102.48</v>
      </c>
      <c r="F95" s="44">
        <v>102.57000000000001</v>
      </c>
      <c r="G95" s="44">
        <v>102.54</v>
      </c>
      <c r="H95" s="44">
        <v>102.47</v>
      </c>
      <c r="I95" s="44" t="s">
        <v>192</v>
      </c>
      <c r="J95" s="44" t="s">
        <v>192</v>
      </c>
    </row>
    <row r="96" spans="1:10" ht="17.45" customHeight="1">
      <c r="A96" s="43">
        <v>2300</v>
      </c>
      <c r="B96" s="44" t="s">
        <v>192</v>
      </c>
      <c r="C96" s="44" t="s">
        <v>192</v>
      </c>
      <c r="D96" s="44">
        <v>102.81</v>
      </c>
      <c r="E96" s="44">
        <v>102.66</v>
      </c>
      <c r="F96" s="44">
        <v>102.66</v>
      </c>
      <c r="G96" s="44">
        <v>102.52</v>
      </c>
      <c r="H96" s="44">
        <v>102.42</v>
      </c>
      <c r="I96" s="44" t="s">
        <v>192</v>
      </c>
      <c r="J96" s="44" t="s">
        <v>192</v>
      </c>
    </row>
    <row r="97" spans="1:10" ht="17.45" customHeight="1">
      <c r="A97" s="43">
        <v>2325</v>
      </c>
      <c r="B97" s="44" t="s">
        <v>192</v>
      </c>
      <c r="C97" s="44" t="s">
        <v>192</v>
      </c>
      <c r="D97" s="44">
        <v>102.9</v>
      </c>
      <c r="E97" s="44">
        <v>102.81</v>
      </c>
      <c r="F97" s="44">
        <v>102.75</v>
      </c>
      <c r="G97" s="44">
        <v>102.65</v>
      </c>
      <c r="H97" s="44">
        <v>102.64</v>
      </c>
      <c r="I97" s="44" t="s">
        <v>192</v>
      </c>
      <c r="J97" s="44" t="s">
        <v>192</v>
      </c>
    </row>
    <row r="98" spans="1:10" ht="17.45" customHeight="1">
      <c r="A98" s="43">
        <v>2350</v>
      </c>
      <c r="B98" s="44" t="s">
        <v>192</v>
      </c>
      <c r="C98" s="44" t="s">
        <v>192</v>
      </c>
      <c r="D98" s="44">
        <v>102.98</v>
      </c>
      <c r="E98" s="44">
        <v>103.05</v>
      </c>
      <c r="F98" s="44">
        <v>103.07000000000001</v>
      </c>
      <c r="G98" s="44">
        <v>102.94</v>
      </c>
      <c r="H98" s="44">
        <v>102.87</v>
      </c>
      <c r="I98" s="44" t="s">
        <v>192</v>
      </c>
      <c r="J98" s="44" t="s">
        <v>192</v>
      </c>
    </row>
    <row r="99" spans="1:10" ht="17.45" customHeight="1">
      <c r="A99" s="43">
        <v>2375</v>
      </c>
      <c r="B99" s="44" t="s">
        <v>192</v>
      </c>
      <c r="C99" s="44" t="s">
        <v>192</v>
      </c>
      <c r="D99" s="44">
        <v>103.39</v>
      </c>
      <c r="E99" s="44">
        <v>103.49000000000001</v>
      </c>
      <c r="F99" s="44">
        <v>103.48</v>
      </c>
      <c r="G99" s="44">
        <v>103.37</v>
      </c>
      <c r="H99" s="44">
        <v>103.36</v>
      </c>
      <c r="I99" s="44" t="s">
        <v>192</v>
      </c>
      <c r="J99" s="44" t="s">
        <v>192</v>
      </c>
    </row>
    <row r="100" spans="1:10" ht="17.45" customHeight="1">
      <c r="A100" s="43">
        <v>2400</v>
      </c>
      <c r="B100" s="44" t="s">
        <v>192</v>
      </c>
      <c r="C100" s="44" t="s">
        <v>192</v>
      </c>
      <c r="D100" s="44">
        <v>103.52</v>
      </c>
      <c r="E100" s="44">
        <v>103.64</v>
      </c>
      <c r="F100" s="44">
        <v>103.75</v>
      </c>
      <c r="G100" s="44">
        <v>103.64</v>
      </c>
      <c r="H100" s="44">
        <v>103.53</v>
      </c>
      <c r="I100" s="44" t="s">
        <v>192</v>
      </c>
      <c r="J100" s="44" t="s">
        <v>192</v>
      </c>
    </row>
    <row r="101" spans="1:10" ht="17.45" customHeight="1">
      <c r="A101" s="43">
        <v>2425</v>
      </c>
      <c r="B101" s="44" t="s">
        <v>192</v>
      </c>
      <c r="C101" s="44" t="s">
        <v>192</v>
      </c>
      <c r="D101" s="44">
        <v>103.75</v>
      </c>
      <c r="E101" s="44">
        <v>103.84</v>
      </c>
      <c r="F101" s="44">
        <v>103.87</v>
      </c>
      <c r="G101" s="44">
        <v>103.86</v>
      </c>
      <c r="H101" s="44">
        <v>103.9</v>
      </c>
      <c r="I101" s="44" t="s">
        <v>192</v>
      </c>
      <c r="J101" s="44" t="s">
        <v>192</v>
      </c>
    </row>
    <row r="102" spans="1:10" ht="17.45" customHeight="1">
      <c r="A102" s="43">
        <v>2450</v>
      </c>
      <c r="B102" s="44" t="s">
        <v>192</v>
      </c>
      <c r="C102" s="44" t="s">
        <v>192</v>
      </c>
      <c r="D102" s="44">
        <v>103.99000000000001</v>
      </c>
      <c r="E102" s="44">
        <v>104.04</v>
      </c>
      <c r="F102" s="44">
        <v>104.10000000000001</v>
      </c>
      <c r="G102" s="44">
        <v>104.08000000000001</v>
      </c>
      <c r="H102" s="44">
        <v>104.00000000000001</v>
      </c>
      <c r="I102" s="44" t="s">
        <v>192</v>
      </c>
      <c r="J102" s="44" t="s">
        <v>192</v>
      </c>
    </row>
    <row r="103" spans="1:10" ht="17.45" customHeight="1">
      <c r="A103" s="43">
        <v>2475</v>
      </c>
      <c r="B103" s="44" t="s">
        <v>192</v>
      </c>
      <c r="C103" s="44" t="s">
        <v>192</v>
      </c>
      <c r="D103" s="44">
        <v>104.32000000000001</v>
      </c>
      <c r="E103" s="44">
        <v>104.39000000000001</v>
      </c>
      <c r="F103" s="44">
        <v>104.41000000000001</v>
      </c>
      <c r="G103" s="44">
        <v>104.4</v>
      </c>
      <c r="H103" s="44">
        <v>104.29</v>
      </c>
      <c r="I103" s="44" t="s">
        <v>192</v>
      </c>
      <c r="J103" s="44" t="s">
        <v>192</v>
      </c>
    </row>
    <row r="104" spans="1:10" ht="17.45" customHeight="1">
      <c r="A104" s="43">
        <v>2500</v>
      </c>
      <c r="B104" s="44" t="s">
        <v>192</v>
      </c>
      <c r="C104" s="44" t="s">
        <v>192</v>
      </c>
      <c r="D104" s="44">
        <v>104.53000000000002</v>
      </c>
      <c r="E104" s="44">
        <v>104.62</v>
      </c>
      <c r="F104" s="44">
        <v>104.63000000000001</v>
      </c>
      <c r="G104" s="44">
        <v>104.64000000000001</v>
      </c>
      <c r="H104" s="44">
        <v>104.58000000000001</v>
      </c>
      <c r="I104" s="44" t="s">
        <v>192</v>
      </c>
      <c r="J104" s="44" t="s">
        <v>192</v>
      </c>
    </row>
    <row r="105" spans="1:10" ht="17.45" customHeight="1">
      <c r="A105" s="43">
        <v>2525</v>
      </c>
      <c r="B105" s="44" t="s">
        <v>192</v>
      </c>
      <c r="C105" s="44" t="s">
        <v>192</v>
      </c>
      <c r="D105" s="44">
        <v>104.60000000000001</v>
      </c>
      <c r="E105" s="44">
        <v>104.71000000000001</v>
      </c>
      <c r="F105" s="44">
        <v>104.79</v>
      </c>
      <c r="G105" s="44">
        <v>104.74000000000001</v>
      </c>
      <c r="H105" s="44">
        <v>104.60000000000001</v>
      </c>
      <c r="I105" s="44" t="s">
        <v>192</v>
      </c>
      <c r="J105" s="44" t="s">
        <v>192</v>
      </c>
    </row>
    <row r="106" spans="1:10" ht="17.45" customHeight="1">
      <c r="A106" s="43">
        <v>2550</v>
      </c>
      <c r="B106" s="44" t="s">
        <v>192</v>
      </c>
      <c r="C106" s="44" t="s">
        <v>192</v>
      </c>
      <c r="D106" s="44">
        <v>104.52000000000001</v>
      </c>
      <c r="E106" s="44">
        <v>104.83000000000001</v>
      </c>
      <c r="F106" s="44">
        <v>104.88000000000001</v>
      </c>
      <c r="G106" s="44">
        <v>104.82000000000001</v>
      </c>
      <c r="H106" s="44">
        <v>104.77000000000001</v>
      </c>
      <c r="I106" s="44" t="s">
        <v>192</v>
      </c>
      <c r="J106" s="44" t="s">
        <v>192</v>
      </c>
    </row>
    <row r="107" spans="1:10" ht="17.45" customHeight="1">
      <c r="A107" s="43">
        <v>2575</v>
      </c>
      <c r="B107" s="44" t="s">
        <v>192</v>
      </c>
      <c r="C107" s="44" t="s">
        <v>192</v>
      </c>
      <c r="D107" s="44">
        <v>104.85000000000001</v>
      </c>
      <c r="E107" s="44">
        <v>105.04</v>
      </c>
      <c r="F107" s="44">
        <v>105.08000000000001</v>
      </c>
      <c r="G107" s="44">
        <v>104.98000000000002</v>
      </c>
      <c r="H107" s="44">
        <v>104.95000000000002</v>
      </c>
      <c r="I107" s="44" t="s">
        <v>192</v>
      </c>
      <c r="J107" s="44" t="s">
        <v>192</v>
      </c>
    </row>
    <row r="108" spans="1:10" ht="17.45" customHeight="1">
      <c r="A108" s="43">
        <v>2600</v>
      </c>
      <c r="B108" s="44" t="s">
        <v>192</v>
      </c>
      <c r="C108" s="44" t="s">
        <v>192</v>
      </c>
      <c r="D108" s="44">
        <v>105.34000000000002</v>
      </c>
      <c r="E108" s="44">
        <v>105.42000000000002</v>
      </c>
      <c r="F108" s="44">
        <v>105.46000000000001</v>
      </c>
      <c r="G108" s="44">
        <v>105.54</v>
      </c>
      <c r="H108" s="44">
        <v>105.56000000000002</v>
      </c>
      <c r="I108" s="44" t="s">
        <v>192</v>
      </c>
      <c r="J108" s="44" t="s">
        <v>192</v>
      </c>
    </row>
    <row r="109" spans="1:10" ht="17.45" customHeight="1">
      <c r="A109" s="43">
        <v>2625</v>
      </c>
      <c r="B109" s="44" t="s">
        <v>192</v>
      </c>
      <c r="C109" s="44" t="s">
        <v>192</v>
      </c>
      <c r="D109" s="44">
        <v>105.37</v>
      </c>
      <c r="E109" s="44">
        <v>105.39000000000001</v>
      </c>
      <c r="F109" s="44">
        <v>105.41000000000001</v>
      </c>
      <c r="G109" s="44">
        <v>105.44000000000001</v>
      </c>
      <c r="H109" s="44">
        <v>105.47000000000001</v>
      </c>
      <c r="I109" s="44" t="s">
        <v>192</v>
      </c>
      <c r="J109" s="44" t="s">
        <v>192</v>
      </c>
    </row>
    <row r="110" spans="1:10" ht="17.45" customHeight="1">
      <c r="A110" s="43">
        <v>2650</v>
      </c>
      <c r="B110" s="44" t="s">
        <v>192</v>
      </c>
      <c r="C110" s="44" t="s">
        <v>192</v>
      </c>
      <c r="D110" s="44">
        <v>105.40000000000002</v>
      </c>
      <c r="E110" s="44">
        <v>105.37000000000002</v>
      </c>
      <c r="F110" s="44">
        <v>105.38000000000001</v>
      </c>
      <c r="G110" s="44">
        <v>105.40000000000002</v>
      </c>
      <c r="H110" s="44">
        <v>105.43000000000002</v>
      </c>
      <c r="I110" s="44" t="s">
        <v>192</v>
      </c>
      <c r="J110" s="44" t="s">
        <v>192</v>
      </c>
    </row>
    <row r="111" spans="1:10" ht="17.45" customHeight="1">
      <c r="A111" s="43">
        <v>2675</v>
      </c>
      <c r="B111" s="44" t="s">
        <v>192</v>
      </c>
      <c r="C111" s="44" t="s">
        <v>192</v>
      </c>
      <c r="D111" s="44">
        <v>105.39000000000001</v>
      </c>
      <c r="E111" s="44">
        <v>105.34000000000002</v>
      </c>
      <c r="F111" s="44">
        <v>105.37000000000002</v>
      </c>
      <c r="G111" s="44">
        <v>105.38000000000001</v>
      </c>
      <c r="H111" s="44">
        <v>105.42000000000002</v>
      </c>
      <c r="I111" s="44" t="s">
        <v>192</v>
      </c>
      <c r="J111" s="44" t="s">
        <v>192</v>
      </c>
    </row>
    <row r="112" spans="1:10" ht="17.45" customHeight="1">
      <c r="A112" s="43">
        <v>2700</v>
      </c>
      <c r="B112" s="44" t="s">
        <v>192</v>
      </c>
      <c r="C112" s="44" t="s">
        <v>192</v>
      </c>
      <c r="D112" s="44">
        <v>105.53000000000002</v>
      </c>
      <c r="E112" s="44">
        <v>105.52000000000001</v>
      </c>
      <c r="F112" s="44">
        <v>105.54000000000002</v>
      </c>
      <c r="G112" s="44">
        <v>105.58000000000001</v>
      </c>
      <c r="H112" s="44">
        <v>105.57000000000002</v>
      </c>
      <c r="I112" s="44" t="s">
        <v>192</v>
      </c>
      <c r="J112" s="44" t="s">
        <v>192</v>
      </c>
    </row>
    <row r="113" spans="1:10" ht="17.45" customHeight="1">
      <c r="A113" s="43">
        <v>2725</v>
      </c>
      <c r="B113" s="44" t="s">
        <v>192</v>
      </c>
      <c r="C113" s="44" t="s">
        <v>192</v>
      </c>
      <c r="D113" s="44">
        <v>105.70000000000002</v>
      </c>
      <c r="E113" s="44">
        <v>105.57000000000002</v>
      </c>
      <c r="F113" s="44">
        <v>105.64000000000001</v>
      </c>
      <c r="G113" s="44">
        <v>105.71000000000002</v>
      </c>
      <c r="H113" s="44">
        <v>105.75000000000001</v>
      </c>
      <c r="I113" s="44" t="s">
        <v>192</v>
      </c>
      <c r="J113" s="44" t="s">
        <v>192</v>
      </c>
    </row>
    <row r="114" spans="1:10" ht="17.45" customHeight="1">
      <c r="A114" s="43">
        <v>2750</v>
      </c>
      <c r="B114" s="44" t="s">
        <v>192</v>
      </c>
      <c r="C114" s="44" t="s">
        <v>192</v>
      </c>
      <c r="D114" s="44">
        <v>105.77000000000001</v>
      </c>
      <c r="E114" s="44">
        <v>105.69000000000001</v>
      </c>
      <c r="F114" s="44">
        <v>105.67000000000002</v>
      </c>
      <c r="G114" s="44">
        <v>105.62000000000002</v>
      </c>
      <c r="H114" s="44">
        <v>105.78000000000002</v>
      </c>
      <c r="I114" s="44" t="s">
        <v>192</v>
      </c>
      <c r="J114" s="44" t="s">
        <v>192</v>
      </c>
    </row>
    <row r="115" spans="1:10" ht="17.45" customHeight="1">
      <c r="A115" s="43">
        <v>2775</v>
      </c>
      <c r="B115" s="44" t="s">
        <v>192</v>
      </c>
      <c r="C115" s="44" t="s">
        <v>192</v>
      </c>
      <c r="D115" s="44">
        <v>104.84000000000002</v>
      </c>
      <c r="E115" s="44">
        <v>105.40000000000002</v>
      </c>
      <c r="F115" s="44">
        <v>105.91000000000001</v>
      </c>
      <c r="G115" s="44">
        <v>105.88000000000001</v>
      </c>
      <c r="H115" s="44">
        <v>105.80000000000001</v>
      </c>
      <c r="I115" s="44" t="s">
        <v>192</v>
      </c>
      <c r="J115" s="44" t="s">
        <v>192</v>
      </c>
    </row>
    <row r="116" spans="1:10" ht="17.45" customHeight="1">
      <c r="A116" s="43">
        <v>2800</v>
      </c>
      <c r="B116" s="44" t="s">
        <v>192</v>
      </c>
      <c r="C116" s="44" t="s">
        <v>192</v>
      </c>
      <c r="D116" s="44">
        <v>106.12</v>
      </c>
      <c r="E116" s="44">
        <v>106.08000000000001</v>
      </c>
      <c r="F116" s="44">
        <v>106.08000000000001</v>
      </c>
      <c r="G116" s="44">
        <v>105.99000000000001</v>
      </c>
      <c r="H116" s="44">
        <v>105.83000000000001</v>
      </c>
      <c r="I116" s="44">
        <v>104.97000000000001</v>
      </c>
      <c r="J116" s="44">
        <v>104.86000000000001</v>
      </c>
    </row>
    <row r="117" spans="1:10" ht="17.45" customHeight="1">
      <c r="A117" s="43">
        <v>2825</v>
      </c>
      <c r="B117" s="44" t="s">
        <v>192</v>
      </c>
      <c r="C117" s="44" t="s">
        <v>192</v>
      </c>
      <c r="D117" s="44">
        <v>106.13000000000001</v>
      </c>
      <c r="E117" s="44">
        <v>106.04</v>
      </c>
      <c r="F117" s="44">
        <v>106.11000000000001</v>
      </c>
      <c r="G117" s="44">
        <v>106.02000000000001</v>
      </c>
      <c r="H117" s="44">
        <v>105.91000000000001</v>
      </c>
      <c r="I117" s="44">
        <v>105.01</v>
      </c>
      <c r="J117" s="44">
        <v>104.88000000000001</v>
      </c>
    </row>
    <row r="118" spans="1:10" ht="17.45" customHeight="1">
      <c r="A118" s="43">
        <v>2850</v>
      </c>
      <c r="B118" s="44" t="s">
        <v>192</v>
      </c>
      <c r="C118" s="44">
        <v>105.82000000000001</v>
      </c>
      <c r="D118" s="44">
        <v>105.7</v>
      </c>
      <c r="E118" s="44">
        <v>105.76</v>
      </c>
      <c r="F118" s="44">
        <v>105.86000000000001</v>
      </c>
      <c r="G118" s="44">
        <v>105.89000000000001</v>
      </c>
      <c r="H118" s="44">
        <v>105.73</v>
      </c>
      <c r="I118" s="44">
        <v>104.94000000000001</v>
      </c>
      <c r="J118" s="44">
        <v>104.87</v>
      </c>
    </row>
    <row r="119" spans="1:10" ht="17.45" customHeight="1">
      <c r="A119" s="43">
        <v>2875</v>
      </c>
      <c r="B119" s="44">
        <v>105.42</v>
      </c>
      <c r="C119" s="44">
        <v>105.54</v>
      </c>
      <c r="D119" s="44">
        <v>105.64000000000001</v>
      </c>
      <c r="E119" s="44">
        <v>105.67</v>
      </c>
      <c r="F119" s="44">
        <v>105.73</v>
      </c>
      <c r="G119" s="44">
        <v>105.74000000000001</v>
      </c>
      <c r="H119" s="44">
        <v>105.61000000000001</v>
      </c>
      <c r="I119" s="44">
        <v>105.24000000000001</v>
      </c>
      <c r="J119" s="44">
        <v>105.19000000000001</v>
      </c>
    </row>
    <row r="120" spans="1:10" ht="17.45" customHeight="1">
      <c r="A120" s="43">
        <v>2900</v>
      </c>
      <c r="B120" s="44">
        <v>104.84</v>
      </c>
      <c r="C120" s="44">
        <v>105.4</v>
      </c>
      <c r="D120" s="44">
        <v>105.60000000000001</v>
      </c>
      <c r="E120" s="44">
        <v>105.79</v>
      </c>
      <c r="F120" s="44">
        <v>105.78000000000002</v>
      </c>
      <c r="G120" s="44">
        <v>105.79</v>
      </c>
      <c r="H120" s="44">
        <v>105.71000000000001</v>
      </c>
      <c r="I120" s="44" t="s">
        <v>192</v>
      </c>
      <c r="J120" s="44" t="s">
        <v>192</v>
      </c>
    </row>
    <row r="121" spans="1:10" ht="17.45" customHeight="1">
      <c r="A121" s="43">
        <v>2925</v>
      </c>
      <c r="B121" s="44">
        <v>104.86000000000001</v>
      </c>
      <c r="C121" s="44">
        <v>105.46000000000001</v>
      </c>
      <c r="D121" s="44">
        <v>105.77000000000001</v>
      </c>
      <c r="E121" s="44">
        <v>105.78000000000002</v>
      </c>
      <c r="F121" s="44">
        <v>105.77000000000001</v>
      </c>
      <c r="G121" s="44">
        <v>105.79</v>
      </c>
      <c r="H121" s="44">
        <v>105.48</v>
      </c>
      <c r="I121" s="44" t="s">
        <v>192</v>
      </c>
      <c r="J121" s="44" t="s">
        <v>192</v>
      </c>
    </row>
    <row r="122" spans="1:10" ht="17.45" customHeight="1">
      <c r="A122" s="43">
        <v>2950</v>
      </c>
      <c r="B122" s="44">
        <v>104.82000000000002</v>
      </c>
      <c r="C122" s="44">
        <v>105.34000000000002</v>
      </c>
      <c r="D122" s="44">
        <v>105.63000000000001</v>
      </c>
      <c r="E122" s="44">
        <v>105.71000000000002</v>
      </c>
      <c r="F122" s="44">
        <v>105.71000000000002</v>
      </c>
      <c r="G122" s="44">
        <v>105.70000000000002</v>
      </c>
      <c r="H122" s="44">
        <v>105.53000000000002</v>
      </c>
      <c r="I122" s="44" t="s">
        <v>192</v>
      </c>
      <c r="J122" s="44" t="s">
        <v>192</v>
      </c>
    </row>
    <row r="123" spans="1:10" ht="17.45" customHeight="1">
      <c r="A123" s="43">
        <v>2975</v>
      </c>
      <c r="B123" s="44">
        <v>104.79000000000002</v>
      </c>
      <c r="C123" s="44">
        <v>105.30000000000001</v>
      </c>
      <c r="D123" s="44">
        <v>105.46000000000002</v>
      </c>
      <c r="E123" s="44">
        <v>105.63000000000001</v>
      </c>
      <c r="F123" s="44">
        <v>105.68000000000002</v>
      </c>
      <c r="G123" s="44">
        <v>105.58000000000001</v>
      </c>
      <c r="H123" s="44">
        <v>105.46000000000002</v>
      </c>
      <c r="I123" s="44" t="s">
        <v>192</v>
      </c>
      <c r="J123" s="44" t="s">
        <v>192</v>
      </c>
    </row>
    <row r="124" spans="1:10" ht="17.45" customHeight="1">
      <c r="A124" s="43">
        <v>3000</v>
      </c>
      <c r="B124" s="44">
        <v>104.69000000000001</v>
      </c>
      <c r="C124" s="44">
        <v>104.76000000000002</v>
      </c>
      <c r="D124" s="44">
        <v>105.34000000000002</v>
      </c>
      <c r="E124" s="44">
        <v>105.66000000000001</v>
      </c>
      <c r="F124" s="44">
        <v>105.68000000000002</v>
      </c>
      <c r="G124" s="44">
        <v>105.62000000000002</v>
      </c>
      <c r="H124" s="44">
        <v>105.29000000000002</v>
      </c>
      <c r="I124" s="44" t="s">
        <v>192</v>
      </c>
      <c r="J124" s="44" t="s">
        <v>192</v>
      </c>
    </row>
    <row r="125" spans="1:10" ht="17.45" customHeight="1">
      <c r="A125" s="43">
        <v>3025</v>
      </c>
      <c r="B125" s="44">
        <v>104.88000000000001</v>
      </c>
      <c r="C125" s="44">
        <v>104.75000000000001</v>
      </c>
      <c r="D125" s="44">
        <v>105.36000000000001</v>
      </c>
      <c r="E125" s="44">
        <v>105.52000000000001</v>
      </c>
      <c r="F125" s="44">
        <v>105.62000000000002</v>
      </c>
      <c r="G125" s="44">
        <v>105.63000000000001</v>
      </c>
      <c r="H125" s="44">
        <v>105.31000000000002</v>
      </c>
      <c r="I125" s="44" t="s">
        <v>192</v>
      </c>
      <c r="J125" s="44" t="s">
        <v>192</v>
      </c>
    </row>
    <row r="126" spans="1:10" ht="17.45" customHeight="1">
      <c r="A126" s="43">
        <v>3050</v>
      </c>
      <c r="B126" s="44">
        <v>104.64000000000003</v>
      </c>
      <c r="C126" s="44">
        <v>104.66000000000003</v>
      </c>
      <c r="D126" s="44">
        <v>105.54000000000002</v>
      </c>
      <c r="E126" s="44">
        <v>105.59000000000003</v>
      </c>
      <c r="F126" s="44">
        <v>105.62000000000002</v>
      </c>
      <c r="G126" s="44">
        <v>105.58000000000003</v>
      </c>
      <c r="H126" s="44">
        <v>105.41000000000003</v>
      </c>
      <c r="I126" s="44" t="s">
        <v>192</v>
      </c>
      <c r="J126" s="44" t="s">
        <v>192</v>
      </c>
    </row>
    <row r="127" spans="1:10" ht="17.45" customHeight="1">
      <c r="A127" s="43">
        <v>3075</v>
      </c>
      <c r="B127" s="44">
        <v>104.63000000000002</v>
      </c>
      <c r="C127" s="44">
        <v>104.68000000000002</v>
      </c>
      <c r="D127" s="44">
        <v>105.41000000000003</v>
      </c>
      <c r="E127" s="44">
        <v>105.68000000000002</v>
      </c>
      <c r="F127" s="44">
        <v>105.67000000000003</v>
      </c>
      <c r="G127" s="44">
        <v>105.71000000000002</v>
      </c>
      <c r="H127" s="44">
        <v>105.21000000000002</v>
      </c>
      <c r="I127" s="44" t="s">
        <v>192</v>
      </c>
      <c r="J127" s="44" t="s">
        <v>192</v>
      </c>
    </row>
    <row r="128" spans="1:10" ht="17.45" customHeight="1">
      <c r="A128" s="43">
        <v>3100</v>
      </c>
      <c r="B128" s="44">
        <v>104.66000000000003</v>
      </c>
      <c r="C128" s="44">
        <v>104.67000000000003</v>
      </c>
      <c r="D128" s="44">
        <v>105.34000000000003</v>
      </c>
      <c r="E128" s="44">
        <v>105.53000000000003</v>
      </c>
      <c r="F128" s="44">
        <v>105.60000000000002</v>
      </c>
      <c r="G128" s="44">
        <v>105.58000000000003</v>
      </c>
      <c r="H128" s="44">
        <v>105.41000000000003</v>
      </c>
      <c r="I128" s="44" t="s">
        <v>192</v>
      </c>
      <c r="J128" s="44" t="s">
        <v>192</v>
      </c>
    </row>
    <row r="129" spans="1:10" ht="17.45" customHeight="1">
      <c r="A129" s="43">
        <v>3125</v>
      </c>
      <c r="B129" s="44">
        <v>104.81000000000003</v>
      </c>
      <c r="C129" s="44">
        <v>104.67000000000003</v>
      </c>
      <c r="D129" s="44">
        <v>105.31000000000003</v>
      </c>
      <c r="E129" s="44">
        <v>105.44000000000003</v>
      </c>
      <c r="F129" s="44">
        <v>105.49000000000002</v>
      </c>
      <c r="G129" s="44">
        <v>105.50000000000003</v>
      </c>
      <c r="H129" s="44">
        <v>105.24000000000002</v>
      </c>
      <c r="I129" s="44" t="s">
        <v>192</v>
      </c>
      <c r="J129" s="44" t="s">
        <v>192</v>
      </c>
    </row>
    <row r="130" spans="1:10" ht="17.45" customHeight="1">
      <c r="A130" s="43">
        <v>3150</v>
      </c>
      <c r="B130" s="44" t="s">
        <v>192</v>
      </c>
      <c r="C130" s="44" t="s">
        <v>192</v>
      </c>
      <c r="D130" s="44">
        <v>105.83000000000003</v>
      </c>
      <c r="E130" s="44">
        <v>105.98000000000003</v>
      </c>
      <c r="F130" s="44">
        <v>105.98000000000003</v>
      </c>
      <c r="G130" s="44">
        <v>105.89000000000003</v>
      </c>
      <c r="H130" s="44">
        <v>105.84000000000003</v>
      </c>
      <c r="I130" s="44" t="s">
        <v>192</v>
      </c>
      <c r="J130" s="44" t="s">
        <v>192</v>
      </c>
    </row>
    <row r="131" spans="1:10" ht="17.45" customHeight="1">
      <c r="A131" s="43">
        <v>3175</v>
      </c>
      <c r="B131" s="44" t="s">
        <v>192</v>
      </c>
      <c r="C131" s="44">
        <v>105.08000000000003</v>
      </c>
      <c r="D131" s="44">
        <v>105.73000000000003</v>
      </c>
      <c r="E131" s="44">
        <v>106.07000000000002</v>
      </c>
      <c r="F131" s="44">
        <v>106.11000000000003</v>
      </c>
      <c r="G131" s="44">
        <v>106.08000000000003</v>
      </c>
      <c r="H131" s="44">
        <v>105.93000000000002</v>
      </c>
      <c r="I131" s="44" t="s">
        <v>192</v>
      </c>
      <c r="J131" s="44" t="s">
        <v>192</v>
      </c>
    </row>
    <row r="132" spans="1:10" ht="17.45" customHeight="1">
      <c r="A132" s="43">
        <v>3200</v>
      </c>
      <c r="B132" s="44">
        <v>104.31000000000003</v>
      </c>
      <c r="C132" s="44">
        <v>104.85000000000002</v>
      </c>
      <c r="D132" s="44">
        <v>105.48000000000003</v>
      </c>
      <c r="E132" s="44">
        <v>105.63000000000002</v>
      </c>
      <c r="F132" s="44">
        <v>105.65000000000002</v>
      </c>
      <c r="G132" s="44">
        <v>105.63000000000002</v>
      </c>
      <c r="H132" s="44">
        <v>105.51000000000002</v>
      </c>
      <c r="I132" s="44" t="s">
        <v>192</v>
      </c>
      <c r="J132" s="44" t="s">
        <v>192</v>
      </c>
    </row>
    <row r="133" spans="1:10" ht="17.45" customHeight="1">
      <c r="A133" s="43">
        <v>3225</v>
      </c>
      <c r="B133" s="44">
        <v>104.37000000000003</v>
      </c>
      <c r="C133" s="44">
        <v>104.78000000000003</v>
      </c>
      <c r="D133" s="44">
        <v>105.41000000000003</v>
      </c>
      <c r="E133" s="44">
        <v>105.70000000000003</v>
      </c>
      <c r="F133" s="44">
        <v>105.72000000000003</v>
      </c>
      <c r="G133" s="44">
        <v>105.67000000000003</v>
      </c>
      <c r="H133" s="44">
        <v>105.56000000000003</v>
      </c>
      <c r="I133" s="44" t="s">
        <v>192</v>
      </c>
      <c r="J133" s="44" t="s">
        <v>192</v>
      </c>
    </row>
    <row r="134" spans="1:10" ht="17.45" customHeight="1">
      <c r="A134" s="43">
        <v>3250</v>
      </c>
      <c r="B134" s="44">
        <v>104.35000000000002</v>
      </c>
      <c r="C134" s="44">
        <v>104.90000000000002</v>
      </c>
      <c r="D134" s="44">
        <v>105.58000000000003</v>
      </c>
      <c r="E134" s="44">
        <v>105.75000000000003</v>
      </c>
      <c r="F134" s="44">
        <v>105.78000000000003</v>
      </c>
      <c r="G134" s="44">
        <v>105.75000000000003</v>
      </c>
      <c r="H134" s="44">
        <v>105.85000000000002</v>
      </c>
      <c r="I134" s="44" t="s">
        <v>192</v>
      </c>
      <c r="J134" s="44" t="s">
        <v>192</v>
      </c>
    </row>
    <row r="135" spans="1:10" ht="17.45" customHeight="1">
      <c r="A135" s="43">
        <v>3275</v>
      </c>
      <c r="B135" s="44">
        <v>104.40000000000002</v>
      </c>
      <c r="C135" s="44">
        <v>104.88000000000002</v>
      </c>
      <c r="D135" s="44">
        <v>105.83000000000003</v>
      </c>
      <c r="E135" s="44">
        <v>105.92000000000003</v>
      </c>
      <c r="F135" s="44">
        <v>105.93000000000002</v>
      </c>
      <c r="G135" s="44">
        <v>105.91000000000003</v>
      </c>
      <c r="H135" s="44">
        <v>105.73000000000003</v>
      </c>
      <c r="I135" s="44" t="s">
        <v>192</v>
      </c>
      <c r="J135" s="44" t="s">
        <v>192</v>
      </c>
    </row>
    <row r="136" spans="1:10" ht="17.45" customHeight="1">
      <c r="A136" s="43">
        <v>3300</v>
      </c>
      <c r="B136" s="44">
        <v>103.07000000000002</v>
      </c>
      <c r="C136" s="44">
        <v>104.15000000000002</v>
      </c>
      <c r="D136" s="44">
        <v>104.92000000000002</v>
      </c>
      <c r="E136" s="44">
        <v>104.94000000000003</v>
      </c>
      <c r="F136" s="44">
        <v>104.95000000000002</v>
      </c>
      <c r="G136" s="44">
        <v>104.90000000000002</v>
      </c>
      <c r="H136" s="44">
        <v>104.77000000000002</v>
      </c>
      <c r="I136" s="44" t="s">
        <v>192</v>
      </c>
      <c r="J136" s="44" t="s">
        <v>192</v>
      </c>
    </row>
    <row r="137" spans="1:10" ht="17.45" customHeight="1">
      <c r="A137" s="43">
        <v>3325</v>
      </c>
      <c r="B137" s="44">
        <v>102.97000000000003</v>
      </c>
      <c r="C137" s="44">
        <v>104.17000000000002</v>
      </c>
      <c r="D137" s="44">
        <v>104.70000000000002</v>
      </c>
      <c r="E137" s="44">
        <v>105.04000000000002</v>
      </c>
      <c r="F137" s="44">
        <v>105.02000000000002</v>
      </c>
      <c r="G137" s="44">
        <v>104.95000000000002</v>
      </c>
      <c r="H137" s="44">
        <v>104.83000000000003</v>
      </c>
      <c r="I137" s="44" t="s">
        <v>192</v>
      </c>
      <c r="J137" s="44" t="s">
        <v>192</v>
      </c>
    </row>
    <row r="138" spans="1:10" ht="17.45" customHeight="1">
      <c r="A138" s="43">
        <v>3350</v>
      </c>
      <c r="B138" s="44">
        <v>103.01000000000002</v>
      </c>
      <c r="C138" s="44">
        <v>103.25000000000003</v>
      </c>
      <c r="D138" s="44">
        <v>104.65000000000002</v>
      </c>
      <c r="E138" s="44">
        <v>104.95000000000002</v>
      </c>
      <c r="F138" s="44">
        <v>104.95000000000002</v>
      </c>
      <c r="G138" s="44">
        <v>104.88000000000002</v>
      </c>
      <c r="H138" s="44">
        <v>104.71000000000002</v>
      </c>
      <c r="I138" s="44" t="s">
        <v>192</v>
      </c>
      <c r="J138" s="44" t="s">
        <v>192</v>
      </c>
    </row>
    <row r="139" spans="1:10" ht="17.45" customHeight="1">
      <c r="A139" s="43">
        <v>3375</v>
      </c>
      <c r="B139" s="44">
        <v>103.00000000000003</v>
      </c>
      <c r="C139" s="44">
        <v>103.22000000000003</v>
      </c>
      <c r="D139" s="44">
        <v>104.78000000000002</v>
      </c>
      <c r="E139" s="44">
        <v>104.80000000000003</v>
      </c>
      <c r="F139" s="44">
        <v>104.83000000000003</v>
      </c>
      <c r="G139" s="44">
        <v>104.74000000000002</v>
      </c>
      <c r="H139" s="44">
        <v>104.65000000000002</v>
      </c>
      <c r="I139" s="44" t="s">
        <v>192</v>
      </c>
      <c r="J139" s="44" t="s">
        <v>192</v>
      </c>
    </row>
    <row r="140" spans="1:10" ht="17.45" customHeight="1">
      <c r="A140" s="43">
        <v>3400</v>
      </c>
      <c r="B140" s="44">
        <v>103.04000000000002</v>
      </c>
      <c r="C140" s="44">
        <v>103.19000000000003</v>
      </c>
      <c r="D140" s="44">
        <v>104.73000000000002</v>
      </c>
      <c r="E140" s="44">
        <v>104.78000000000002</v>
      </c>
      <c r="F140" s="44">
        <v>104.81000000000002</v>
      </c>
      <c r="G140" s="44">
        <v>104.79000000000002</v>
      </c>
      <c r="H140" s="44">
        <v>104.67000000000002</v>
      </c>
      <c r="I140" s="44" t="s">
        <v>192</v>
      </c>
      <c r="J140" s="44" t="s">
        <v>192</v>
      </c>
    </row>
    <row r="141" spans="1:10" ht="17.45" customHeight="1">
      <c r="A141" s="43">
        <v>3425</v>
      </c>
      <c r="B141" s="44">
        <v>103.19000000000001</v>
      </c>
      <c r="C141" s="44">
        <v>103.30000000000001</v>
      </c>
      <c r="D141" s="44">
        <v>104.64000000000001</v>
      </c>
      <c r="E141" s="44">
        <v>104.82000000000001</v>
      </c>
      <c r="F141" s="44">
        <v>104.82000000000001</v>
      </c>
      <c r="G141" s="44">
        <v>104.80000000000001</v>
      </c>
      <c r="H141" s="44">
        <v>104.58000000000001</v>
      </c>
      <c r="I141" s="44">
        <v>104.16000000000001</v>
      </c>
      <c r="J141" s="44">
        <v>103.66000000000001</v>
      </c>
    </row>
    <row r="142" spans="1:10" ht="17.45" customHeight="1">
      <c r="A142" s="43">
        <v>3450</v>
      </c>
      <c r="B142" s="44">
        <v>103.17000000000002</v>
      </c>
      <c r="C142" s="44">
        <v>103.20000000000002</v>
      </c>
      <c r="D142" s="44">
        <v>104.66000000000001</v>
      </c>
      <c r="E142" s="44">
        <v>104.9</v>
      </c>
      <c r="F142" s="44">
        <v>104.9</v>
      </c>
      <c r="G142" s="44">
        <v>104.87</v>
      </c>
      <c r="H142" s="44">
        <v>104.67000000000002</v>
      </c>
      <c r="I142" s="44">
        <v>104.18</v>
      </c>
      <c r="J142" s="44">
        <v>103.63000000000001</v>
      </c>
    </row>
    <row r="143" spans="1:10" ht="17.45" customHeight="1">
      <c r="A143" s="43">
        <v>3475</v>
      </c>
      <c r="B143" s="44">
        <v>103.15</v>
      </c>
      <c r="C143" s="44">
        <v>103.22000000000001</v>
      </c>
      <c r="D143" s="44">
        <v>104.67000000000002</v>
      </c>
      <c r="E143" s="44">
        <v>104.85000000000001</v>
      </c>
      <c r="F143" s="44">
        <v>104.85000000000001</v>
      </c>
      <c r="G143" s="44">
        <v>104.83000000000001</v>
      </c>
      <c r="H143" s="44">
        <v>104.74000000000001</v>
      </c>
      <c r="I143" s="44">
        <v>104.20000000000002</v>
      </c>
      <c r="J143" s="44">
        <v>103.72000000000001</v>
      </c>
    </row>
    <row r="144" spans="1:10" ht="17.45" customHeight="1">
      <c r="A144" s="43">
        <v>3500</v>
      </c>
      <c r="B144" s="44">
        <v>103.18</v>
      </c>
      <c r="C144" s="44">
        <v>103.28000000000002</v>
      </c>
      <c r="D144" s="44">
        <v>104.79</v>
      </c>
      <c r="E144" s="44">
        <v>104.98</v>
      </c>
      <c r="F144" s="44">
        <v>104.98</v>
      </c>
      <c r="G144" s="44">
        <v>104.97000000000001</v>
      </c>
      <c r="H144" s="44">
        <v>104.87</v>
      </c>
      <c r="I144" s="44">
        <v>104.17000000000002</v>
      </c>
      <c r="J144" s="44">
        <v>103.69000000000001</v>
      </c>
    </row>
    <row r="145" spans="1:10" ht="17.45" customHeight="1">
      <c r="A145" s="43">
        <v>3525</v>
      </c>
      <c r="B145" s="44">
        <v>103.75000000000001</v>
      </c>
      <c r="C145" s="44">
        <v>104.19000000000001</v>
      </c>
      <c r="D145" s="44">
        <v>104.89000000000001</v>
      </c>
      <c r="E145" s="44">
        <v>104.95000000000002</v>
      </c>
      <c r="F145" s="44">
        <v>105.03000000000002</v>
      </c>
      <c r="G145" s="44">
        <v>105.04</v>
      </c>
      <c r="H145" s="44">
        <v>104.94000000000001</v>
      </c>
      <c r="I145" s="44">
        <v>104.07000000000001</v>
      </c>
      <c r="J145" s="44">
        <v>103.85000000000001</v>
      </c>
    </row>
    <row r="146" spans="1:10" ht="17.45" customHeight="1">
      <c r="A146" s="43">
        <v>3550</v>
      </c>
      <c r="B146" s="44">
        <v>103.66000000000001</v>
      </c>
      <c r="C146" s="44">
        <v>103.79000000000002</v>
      </c>
      <c r="D146" s="44">
        <v>105.06000000000002</v>
      </c>
      <c r="E146" s="44">
        <v>105.17000000000002</v>
      </c>
      <c r="F146" s="44">
        <v>105.18000000000002</v>
      </c>
      <c r="G146" s="44">
        <v>105.17000000000002</v>
      </c>
      <c r="H146" s="44">
        <v>105.03000000000002</v>
      </c>
      <c r="I146" s="44">
        <v>104.62000000000002</v>
      </c>
      <c r="J146" s="44">
        <v>104.46000000000002</v>
      </c>
    </row>
    <row r="147" spans="1:10" ht="17.45" customHeight="1">
      <c r="A147" s="43">
        <v>3575</v>
      </c>
      <c r="B147" s="44">
        <v>103.76000000000002</v>
      </c>
      <c r="C147" s="44">
        <v>103.84000000000002</v>
      </c>
      <c r="D147" s="44">
        <v>105.11000000000001</v>
      </c>
      <c r="E147" s="44">
        <v>105.36000000000001</v>
      </c>
      <c r="F147" s="44">
        <v>105.34000000000002</v>
      </c>
      <c r="G147" s="44">
        <v>105.33000000000001</v>
      </c>
      <c r="H147" s="44">
        <v>105.21000000000002</v>
      </c>
      <c r="I147" s="44">
        <v>104.84000000000002</v>
      </c>
      <c r="J147" s="44">
        <v>104.64000000000001</v>
      </c>
    </row>
    <row r="148" spans="1:10" ht="17.45" customHeight="1">
      <c r="A148" s="43">
        <v>3600</v>
      </c>
      <c r="B148" s="44">
        <v>103.74000000000002</v>
      </c>
      <c r="C148" s="44">
        <v>103.94000000000001</v>
      </c>
      <c r="D148" s="44">
        <v>105.23000000000002</v>
      </c>
      <c r="E148" s="44">
        <v>105.49000000000002</v>
      </c>
      <c r="F148" s="44">
        <v>105.44000000000001</v>
      </c>
      <c r="G148" s="44">
        <v>105.39000000000001</v>
      </c>
      <c r="H148" s="44">
        <v>105.17000000000002</v>
      </c>
      <c r="I148" s="44">
        <v>104.79000000000002</v>
      </c>
      <c r="J148" s="44">
        <v>104.74000000000002</v>
      </c>
    </row>
    <row r="149" spans="1:10" ht="17.45" customHeight="1">
      <c r="A149" s="43">
        <v>3625</v>
      </c>
      <c r="B149" s="44" t="s">
        <v>192</v>
      </c>
      <c r="C149" s="44" t="s">
        <v>192</v>
      </c>
      <c r="D149" s="44">
        <v>105.72000000000001</v>
      </c>
      <c r="E149" s="44">
        <v>105.79000000000002</v>
      </c>
      <c r="F149" s="44">
        <v>105.79000000000002</v>
      </c>
      <c r="G149" s="44">
        <v>105.71000000000002</v>
      </c>
      <c r="H149" s="44">
        <v>105.49000000000002</v>
      </c>
      <c r="I149" s="44">
        <v>104.82000000000002</v>
      </c>
      <c r="J149" s="44">
        <v>104.72000000000001</v>
      </c>
    </row>
    <row r="150" spans="1:10" ht="17.45" customHeight="1">
      <c r="A150" s="43">
        <v>3650</v>
      </c>
      <c r="B150" s="44">
        <v>105.61000000000001</v>
      </c>
      <c r="C150" s="44">
        <v>105.74000000000002</v>
      </c>
      <c r="D150" s="44">
        <v>105.94000000000001</v>
      </c>
      <c r="E150" s="44">
        <v>106.06000000000002</v>
      </c>
      <c r="F150" s="44">
        <v>106.09000000000002</v>
      </c>
      <c r="G150" s="44">
        <v>106.02000000000001</v>
      </c>
      <c r="H150" s="44">
        <v>105.60000000000002</v>
      </c>
      <c r="I150" s="44">
        <v>105.17000000000002</v>
      </c>
      <c r="J150" s="44">
        <v>104.89000000000001</v>
      </c>
    </row>
    <row r="151" spans="1:10" ht="17.45" customHeight="1">
      <c r="A151" s="43">
        <v>3675</v>
      </c>
      <c r="B151" s="44">
        <v>105.54000000000002</v>
      </c>
      <c r="C151" s="44">
        <v>105.74000000000002</v>
      </c>
      <c r="D151" s="44" t="s">
        <v>192</v>
      </c>
      <c r="E151" s="44">
        <v>106.32000000000002</v>
      </c>
      <c r="F151" s="44">
        <v>106.37000000000002</v>
      </c>
      <c r="G151" s="44">
        <v>106.32000000000002</v>
      </c>
      <c r="H151" s="44">
        <v>105.50000000000001</v>
      </c>
      <c r="I151" s="44">
        <v>104.16000000000001</v>
      </c>
      <c r="J151" s="44">
        <v>104.69000000000001</v>
      </c>
    </row>
    <row r="152" spans="1:10" ht="17.45" customHeight="1">
      <c r="A152" s="43">
        <v>3700</v>
      </c>
      <c r="B152" s="44">
        <v>106.15000000000002</v>
      </c>
      <c r="C152" s="44">
        <v>106.31000000000002</v>
      </c>
      <c r="D152" s="44">
        <v>106.52000000000002</v>
      </c>
      <c r="E152" s="44">
        <v>106.64000000000001</v>
      </c>
      <c r="F152" s="44">
        <v>106.65000000000002</v>
      </c>
      <c r="G152" s="44">
        <v>106.68000000000002</v>
      </c>
      <c r="H152" s="44">
        <v>106.54000000000002</v>
      </c>
      <c r="I152" s="44">
        <v>106.31000000000002</v>
      </c>
      <c r="J152" s="44">
        <v>106.17000000000002</v>
      </c>
    </row>
    <row r="153" spans="1:10" ht="17.45" customHeight="1">
      <c r="A153" s="43">
        <v>3725</v>
      </c>
      <c r="B153" s="44">
        <v>105.95000000000002</v>
      </c>
      <c r="C153" s="44">
        <v>106.34000000000002</v>
      </c>
      <c r="D153" s="44">
        <v>106.73000000000002</v>
      </c>
      <c r="E153" s="44">
        <v>106.76000000000002</v>
      </c>
      <c r="F153" s="44">
        <v>106.73000000000002</v>
      </c>
      <c r="G153" s="44">
        <v>106.69000000000003</v>
      </c>
      <c r="H153" s="44">
        <v>106.59000000000002</v>
      </c>
      <c r="I153" s="44">
        <v>106.39000000000001</v>
      </c>
      <c r="J153" s="44">
        <v>106.18000000000002</v>
      </c>
    </row>
    <row r="154" spans="1:10" ht="17.45" customHeight="1">
      <c r="A154" s="43">
        <v>3750</v>
      </c>
      <c r="B154" s="44">
        <v>107.04000000000002</v>
      </c>
      <c r="C154" s="44">
        <v>106.96000000000002</v>
      </c>
      <c r="D154" s="44">
        <v>106.86000000000001</v>
      </c>
      <c r="E154" s="44">
        <v>106.90000000000002</v>
      </c>
      <c r="F154" s="44">
        <v>106.89000000000001</v>
      </c>
      <c r="G154" s="44">
        <v>106.88000000000002</v>
      </c>
      <c r="H154" s="44">
        <v>106.83000000000003</v>
      </c>
      <c r="I154" s="44">
        <v>106.37000000000002</v>
      </c>
      <c r="J154" s="44">
        <v>106.09000000000002</v>
      </c>
    </row>
    <row r="155" spans="1:10" ht="17.45" customHeight="1">
      <c r="A155" s="43">
        <v>3775</v>
      </c>
      <c r="B155" s="44">
        <v>107.08000000000003</v>
      </c>
      <c r="C155" s="44">
        <v>107.07000000000002</v>
      </c>
      <c r="D155" s="44">
        <v>107.06000000000002</v>
      </c>
      <c r="E155" s="44">
        <v>106.94000000000003</v>
      </c>
      <c r="F155" s="44">
        <v>106.94000000000003</v>
      </c>
      <c r="G155" s="44">
        <v>106.91000000000003</v>
      </c>
      <c r="H155" s="44">
        <v>106.69000000000003</v>
      </c>
      <c r="I155" s="44" t="s">
        <v>192</v>
      </c>
      <c r="J155" s="44" t="s">
        <v>192</v>
      </c>
    </row>
    <row r="156" spans="1:10" ht="17.45" customHeight="1">
      <c r="A156" s="43">
        <v>3800</v>
      </c>
      <c r="B156" s="44" t="s">
        <v>192</v>
      </c>
      <c r="C156" s="44" t="s">
        <v>192</v>
      </c>
      <c r="D156" s="44">
        <v>107.08000000000003</v>
      </c>
      <c r="E156" s="44">
        <v>107.16000000000003</v>
      </c>
      <c r="F156" s="44">
        <v>107.14000000000001</v>
      </c>
      <c r="G156" s="44">
        <v>107.13000000000002</v>
      </c>
      <c r="H156" s="44">
        <v>106.84000000000002</v>
      </c>
      <c r="I156" s="44" t="s">
        <v>192</v>
      </c>
      <c r="J156" s="44" t="s">
        <v>192</v>
      </c>
    </row>
    <row r="157" spans="1:10" ht="17.45" customHeight="1">
      <c r="A157" s="43">
        <v>3825</v>
      </c>
      <c r="B157" s="44" t="s">
        <v>192</v>
      </c>
      <c r="C157" s="44" t="s">
        <v>192</v>
      </c>
      <c r="D157" s="44">
        <v>107.35000000000002</v>
      </c>
      <c r="E157" s="44">
        <v>107.40000000000002</v>
      </c>
      <c r="F157" s="44">
        <v>107.37000000000002</v>
      </c>
      <c r="G157" s="44">
        <v>107.35000000000002</v>
      </c>
      <c r="H157" s="44">
        <v>107.24000000000002</v>
      </c>
      <c r="I157" s="44" t="s">
        <v>192</v>
      </c>
      <c r="J157" s="44" t="s">
        <v>192</v>
      </c>
    </row>
    <row r="158" spans="1:10" ht="17.45" customHeight="1">
      <c r="A158" s="43">
        <v>3850</v>
      </c>
      <c r="B158" s="44" t="s">
        <v>192</v>
      </c>
      <c r="C158" s="44" t="s">
        <v>192</v>
      </c>
      <c r="D158" s="44">
        <v>107.70000000000002</v>
      </c>
      <c r="E158" s="44">
        <v>107.86000000000001</v>
      </c>
      <c r="F158" s="44">
        <v>107.85000000000002</v>
      </c>
      <c r="G158" s="44">
        <v>107.84000000000002</v>
      </c>
      <c r="H158" s="44">
        <v>107.85000000000002</v>
      </c>
      <c r="I158" s="44" t="s">
        <v>192</v>
      </c>
      <c r="J158" s="44" t="s">
        <v>192</v>
      </c>
    </row>
    <row r="159" spans="1:10" ht="17.45" customHeight="1">
      <c r="A159" s="43">
        <v>3875</v>
      </c>
      <c r="B159" s="44" t="s">
        <v>192</v>
      </c>
      <c r="C159" s="44" t="s">
        <v>192</v>
      </c>
      <c r="D159" s="44">
        <v>107.96000000000002</v>
      </c>
      <c r="E159" s="44">
        <v>108.03000000000002</v>
      </c>
      <c r="F159" s="44">
        <v>108.03000000000002</v>
      </c>
      <c r="G159" s="44">
        <v>108.05000000000001</v>
      </c>
      <c r="H159" s="44" t="s">
        <v>192</v>
      </c>
      <c r="I159" s="44" t="s">
        <v>192</v>
      </c>
      <c r="J159" s="44" t="s">
        <v>192</v>
      </c>
    </row>
    <row r="160" spans="1:10" ht="17.45" customHeight="1">
      <c r="A160" s="43">
        <v>3900</v>
      </c>
      <c r="B160" s="44" t="s">
        <v>192</v>
      </c>
      <c r="C160" s="44" t="s">
        <v>192</v>
      </c>
      <c r="D160" s="44">
        <v>108.32000000000002</v>
      </c>
      <c r="E160" s="44">
        <v>108.29000000000002</v>
      </c>
      <c r="F160" s="44">
        <v>108.31000000000002</v>
      </c>
      <c r="G160" s="44">
        <v>108.28000000000002</v>
      </c>
      <c r="H160" s="44">
        <v>108.20000000000002</v>
      </c>
      <c r="I160" s="44" t="s">
        <v>192</v>
      </c>
      <c r="J160" s="44" t="s">
        <v>192</v>
      </c>
    </row>
    <row r="161" spans="1:10" ht="17.45" customHeight="1">
      <c r="A161" s="43">
        <v>3925</v>
      </c>
      <c r="B161" s="44" t="s">
        <v>192</v>
      </c>
      <c r="C161" s="44" t="s">
        <v>192</v>
      </c>
      <c r="D161" s="44" t="s">
        <v>192</v>
      </c>
      <c r="E161" s="44" t="s">
        <v>192</v>
      </c>
      <c r="F161" s="44">
        <v>108.67000000000002</v>
      </c>
      <c r="G161" s="44">
        <v>108.74000000000002</v>
      </c>
      <c r="H161" s="44">
        <v>108.68000000000002</v>
      </c>
      <c r="I161" s="44" t="s">
        <v>192</v>
      </c>
      <c r="J161" s="44" t="s">
        <v>192</v>
      </c>
    </row>
    <row r="162" spans="1:10" ht="17.45" customHeight="1">
      <c r="A162" s="43">
        <v>3950</v>
      </c>
      <c r="B162" s="44" t="s">
        <v>192</v>
      </c>
      <c r="C162" s="44" t="s">
        <v>192</v>
      </c>
      <c r="D162" s="44" t="s">
        <v>192</v>
      </c>
      <c r="E162" s="44" t="s">
        <v>192</v>
      </c>
      <c r="F162" s="44">
        <v>109.46000000000002</v>
      </c>
      <c r="G162" s="44">
        <v>109.44000000000001</v>
      </c>
      <c r="H162" s="44">
        <v>109.46000000000002</v>
      </c>
      <c r="I162" s="44" t="s">
        <v>192</v>
      </c>
      <c r="J162" s="44" t="s">
        <v>192</v>
      </c>
    </row>
    <row r="163" spans="1:10" ht="17.45" customHeight="1">
      <c r="A163" s="43">
        <v>3975</v>
      </c>
      <c r="B163" s="44" t="s">
        <v>192</v>
      </c>
      <c r="C163" s="44" t="s">
        <v>192</v>
      </c>
      <c r="D163" s="44">
        <v>109.38000000000002</v>
      </c>
      <c r="E163" s="44">
        <v>109.47000000000001</v>
      </c>
      <c r="F163" s="44">
        <v>109.46000000000002</v>
      </c>
      <c r="G163" s="44">
        <v>109.45000000000002</v>
      </c>
      <c r="H163" s="44" t="s">
        <v>192</v>
      </c>
      <c r="I163" s="44" t="s">
        <v>192</v>
      </c>
      <c r="J163" s="44" t="s">
        <v>192</v>
      </c>
    </row>
    <row r="164" spans="1:10" ht="17.45" customHeight="1">
      <c r="A164" s="43">
        <v>4000</v>
      </c>
      <c r="B164" s="44" t="s">
        <v>192</v>
      </c>
      <c r="C164" s="44" t="s">
        <v>192</v>
      </c>
      <c r="D164" s="44" t="s">
        <v>192</v>
      </c>
      <c r="E164" s="44">
        <v>109.78000000000002</v>
      </c>
      <c r="F164" s="44">
        <v>109.83000000000001</v>
      </c>
      <c r="G164" s="44">
        <v>109.78000000000002</v>
      </c>
      <c r="H164" s="44" t="s">
        <v>192</v>
      </c>
      <c r="I164" s="44" t="s">
        <v>192</v>
      </c>
      <c r="J164" s="44" t="s">
        <v>192</v>
      </c>
    </row>
    <row r="165" spans="1:10" ht="17.45" customHeight="1">
      <c r="A165" s="43">
        <v>4025</v>
      </c>
      <c r="B165" s="44" t="s">
        <v>192</v>
      </c>
      <c r="C165" s="44" t="s">
        <v>192</v>
      </c>
      <c r="D165" s="44">
        <v>109.83000000000001</v>
      </c>
      <c r="E165" s="44">
        <v>110.00000000000001</v>
      </c>
      <c r="F165" s="44">
        <v>110.04000000000002</v>
      </c>
      <c r="G165" s="44">
        <v>109.98000000000002</v>
      </c>
      <c r="H165" s="44">
        <v>109.84000000000002</v>
      </c>
      <c r="I165" s="44" t="s">
        <v>192</v>
      </c>
      <c r="J165" s="44" t="s">
        <v>192</v>
      </c>
    </row>
    <row r="166" spans="1:10" ht="17.45" customHeight="1">
      <c r="A166" s="43">
        <v>4050</v>
      </c>
      <c r="B166" s="44" t="s">
        <v>192</v>
      </c>
      <c r="C166" s="44" t="s">
        <v>192</v>
      </c>
      <c r="D166" s="44">
        <v>110.65000000000002</v>
      </c>
      <c r="E166" s="44">
        <v>110.27000000000001</v>
      </c>
      <c r="F166" s="44">
        <v>110.31000000000002</v>
      </c>
      <c r="G166" s="44">
        <v>110.34000000000002</v>
      </c>
      <c r="H166" s="44">
        <v>110.14000000000001</v>
      </c>
      <c r="I166" s="44" t="s">
        <v>192</v>
      </c>
      <c r="J166" s="44" t="s">
        <v>192</v>
      </c>
    </row>
    <row r="167" spans="1:10" ht="17.45" customHeight="1">
      <c r="A167" s="43">
        <v>4075</v>
      </c>
      <c r="B167" s="44" t="s">
        <v>192</v>
      </c>
      <c r="C167" s="44" t="s">
        <v>192</v>
      </c>
      <c r="D167" s="44">
        <v>110.53000000000002</v>
      </c>
      <c r="E167" s="44">
        <v>110.46000000000002</v>
      </c>
      <c r="F167" s="44">
        <v>110.50000000000001</v>
      </c>
      <c r="G167" s="44">
        <v>110.48000000000002</v>
      </c>
      <c r="H167" s="44">
        <v>110.47000000000001</v>
      </c>
      <c r="I167" s="44" t="s">
        <v>192</v>
      </c>
      <c r="J167" s="44" t="s">
        <v>192</v>
      </c>
    </row>
    <row r="168" spans="1:10" ht="17.45" customHeight="1">
      <c r="A168" s="43">
        <v>4100</v>
      </c>
      <c r="B168" s="44" t="s">
        <v>192</v>
      </c>
      <c r="C168" s="44" t="s">
        <v>192</v>
      </c>
      <c r="D168" s="44">
        <v>110.31000000000002</v>
      </c>
      <c r="E168" s="44">
        <v>110.23000000000002</v>
      </c>
      <c r="F168" s="44">
        <v>110.34000000000002</v>
      </c>
      <c r="G168" s="44">
        <v>110.36000000000001</v>
      </c>
      <c r="H168" s="44">
        <v>110.47000000000001</v>
      </c>
      <c r="I168" s="44" t="s">
        <v>192</v>
      </c>
      <c r="J168" s="44" t="s">
        <v>192</v>
      </c>
    </row>
    <row r="169" spans="1:10" ht="17.45" customHeight="1">
      <c r="A169" s="43">
        <v>4125</v>
      </c>
      <c r="B169" s="44" t="s">
        <v>192</v>
      </c>
      <c r="C169" s="44" t="s">
        <v>192</v>
      </c>
      <c r="D169" s="44">
        <v>110.50000000000001</v>
      </c>
      <c r="E169" s="44">
        <v>110.51000000000002</v>
      </c>
      <c r="F169" s="44">
        <v>110.55000000000001</v>
      </c>
      <c r="G169" s="44">
        <v>110.51000000000002</v>
      </c>
      <c r="H169" s="44">
        <v>110.60000000000002</v>
      </c>
      <c r="I169" s="44" t="s">
        <v>192</v>
      </c>
      <c r="J169" s="44" t="s">
        <v>192</v>
      </c>
    </row>
    <row r="170" spans="1:10" ht="17.45" customHeight="1">
      <c r="A170" s="43">
        <v>4150</v>
      </c>
      <c r="B170" s="44" t="s">
        <v>192</v>
      </c>
      <c r="C170" s="44" t="s">
        <v>192</v>
      </c>
      <c r="D170" s="44">
        <v>110.57000000000002</v>
      </c>
      <c r="E170" s="44">
        <v>110.61000000000001</v>
      </c>
      <c r="F170" s="44">
        <v>110.67000000000002</v>
      </c>
      <c r="G170" s="44">
        <v>110.69000000000001</v>
      </c>
      <c r="H170" s="44">
        <v>110.77000000000001</v>
      </c>
      <c r="I170" s="44" t="s">
        <v>192</v>
      </c>
      <c r="J170" s="44" t="s">
        <v>192</v>
      </c>
    </row>
    <row r="171" spans="1:10" ht="17.45" customHeight="1">
      <c r="A171" s="43">
        <v>4175</v>
      </c>
      <c r="B171" s="44" t="s">
        <v>192</v>
      </c>
      <c r="C171" s="44" t="s">
        <v>192</v>
      </c>
      <c r="D171" s="44">
        <v>110.76000000000002</v>
      </c>
      <c r="E171" s="44">
        <v>110.74000000000001</v>
      </c>
      <c r="F171" s="44">
        <v>110.79000000000002</v>
      </c>
      <c r="G171" s="44">
        <v>110.81000000000002</v>
      </c>
      <c r="H171" s="44">
        <v>110.80000000000001</v>
      </c>
      <c r="I171" s="44" t="s">
        <v>192</v>
      </c>
      <c r="J171" s="44" t="s">
        <v>192</v>
      </c>
    </row>
    <row r="172" spans="1:10" ht="17.45" customHeight="1">
      <c r="A172" s="43">
        <v>4200</v>
      </c>
      <c r="B172" s="44" t="s">
        <v>192</v>
      </c>
      <c r="C172" s="44" t="s">
        <v>192</v>
      </c>
      <c r="D172" s="44">
        <v>110.86000000000001</v>
      </c>
      <c r="E172" s="44">
        <v>110.80000000000001</v>
      </c>
      <c r="F172" s="44">
        <v>110.82000000000002</v>
      </c>
      <c r="G172" s="44">
        <v>110.81000000000002</v>
      </c>
      <c r="H172" s="44">
        <v>110.63000000000001</v>
      </c>
      <c r="I172" s="44" t="s">
        <v>192</v>
      </c>
      <c r="J172" s="44" t="s">
        <v>192</v>
      </c>
    </row>
    <row r="173" spans="1:10" ht="17.45" customHeight="1">
      <c r="A173" s="43">
        <v>4225</v>
      </c>
      <c r="B173" s="44" t="s">
        <v>192</v>
      </c>
      <c r="C173" s="44" t="s">
        <v>192</v>
      </c>
      <c r="D173" s="44">
        <v>110.97000000000001</v>
      </c>
      <c r="E173" s="44">
        <v>110.92000000000002</v>
      </c>
      <c r="F173" s="44">
        <v>110.97000000000001</v>
      </c>
      <c r="G173" s="44">
        <v>110.97000000000001</v>
      </c>
      <c r="H173" s="44">
        <v>110.92000000000002</v>
      </c>
      <c r="I173" s="44" t="s">
        <v>192</v>
      </c>
      <c r="J173" s="44" t="s">
        <v>192</v>
      </c>
    </row>
    <row r="174" spans="1:10" ht="17.45" customHeight="1">
      <c r="A174" s="43">
        <v>4250</v>
      </c>
      <c r="B174" s="44" t="s">
        <v>192</v>
      </c>
      <c r="C174" s="44" t="s">
        <v>192</v>
      </c>
      <c r="D174" s="44">
        <v>110.79000000000002</v>
      </c>
      <c r="E174" s="44">
        <v>110.91000000000001</v>
      </c>
      <c r="F174" s="44">
        <v>110.95000000000002</v>
      </c>
      <c r="G174" s="44">
        <v>110.93000000000002</v>
      </c>
      <c r="H174" s="44">
        <v>110.77000000000001</v>
      </c>
      <c r="I174" s="44" t="s">
        <v>192</v>
      </c>
      <c r="J174" s="44" t="s">
        <v>192</v>
      </c>
    </row>
    <row r="175" spans="1:10" ht="17.45" customHeight="1">
      <c r="A175" s="43">
        <v>4275</v>
      </c>
      <c r="B175" s="44" t="s">
        <v>192</v>
      </c>
      <c r="C175" s="44" t="s">
        <v>192</v>
      </c>
      <c r="D175" s="44">
        <v>110.90000000000002</v>
      </c>
      <c r="E175" s="44">
        <v>110.91000000000001</v>
      </c>
      <c r="F175" s="44">
        <v>110.95000000000002</v>
      </c>
      <c r="G175" s="44">
        <v>110.94000000000001</v>
      </c>
      <c r="H175" s="44">
        <v>110.96000000000002</v>
      </c>
      <c r="I175" s="44" t="s">
        <v>192</v>
      </c>
      <c r="J175" s="44" t="s">
        <v>192</v>
      </c>
    </row>
    <row r="176" spans="1:10" ht="17.45" customHeight="1">
      <c r="A176" s="43">
        <v>4300</v>
      </c>
      <c r="B176" s="44" t="s">
        <v>192</v>
      </c>
      <c r="C176" s="44">
        <v>110.68000000000002</v>
      </c>
      <c r="D176" s="44">
        <v>110.75000000000001</v>
      </c>
      <c r="E176" s="44">
        <v>110.83000000000003</v>
      </c>
      <c r="F176" s="44">
        <v>110.89000000000001</v>
      </c>
      <c r="G176" s="44">
        <v>110.87000000000002</v>
      </c>
      <c r="H176" s="44">
        <v>110.77000000000002</v>
      </c>
      <c r="I176" s="44">
        <v>110.61000000000001</v>
      </c>
      <c r="J176" s="44" t="s">
        <v>192</v>
      </c>
    </row>
    <row r="177" spans="1:10" ht="17.45" customHeight="1">
      <c r="A177" s="43">
        <v>4325</v>
      </c>
      <c r="B177" s="44" t="s">
        <v>192</v>
      </c>
      <c r="C177" s="44">
        <v>110.83000000000003</v>
      </c>
      <c r="D177" s="44">
        <v>110.89000000000001</v>
      </c>
      <c r="E177" s="44">
        <v>110.91000000000003</v>
      </c>
      <c r="F177" s="44">
        <v>110.93000000000002</v>
      </c>
      <c r="G177" s="44">
        <v>110.89000000000001</v>
      </c>
      <c r="H177" s="44">
        <v>110.86000000000001</v>
      </c>
      <c r="I177" s="44">
        <v>110.81000000000002</v>
      </c>
      <c r="J177" s="44" t="s">
        <v>192</v>
      </c>
    </row>
    <row r="178" spans="1:10" ht="17.45" customHeight="1">
      <c r="A178" s="43">
        <v>4350</v>
      </c>
      <c r="B178" s="44" t="s">
        <v>192</v>
      </c>
      <c r="C178" s="44" t="s">
        <v>192</v>
      </c>
      <c r="D178" s="44">
        <v>110.88000000000002</v>
      </c>
      <c r="E178" s="44">
        <v>110.89000000000001</v>
      </c>
      <c r="F178" s="44">
        <v>110.91000000000003</v>
      </c>
      <c r="G178" s="44">
        <v>110.91000000000003</v>
      </c>
      <c r="H178" s="44">
        <v>110.86000000000001</v>
      </c>
      <c r="I178" s="44" t="s">
        <v>192</v>
      </c>
      <c r="J178" s="44" t="s">
        <v>192</v>
      </c>
    </row>
    <row r="179" spans="1:10" ht="17.45" customHeight="1">
      <c r="A179" s="43">
        <v>4375</v>
      </c>
      <c r="B179" s="44" t="s">
        <v>192</v>
      </c>
      <c r="C179" s="44" t="s">
        <v>192</v>
      </c>
      <c r="D179" s="44">
        <v>111.15000000000002</v>
      </c>
      <c r="E179" s="44">
        <v>111.18000000000002</v>
      </c>
      <c r="F179" s="44">
        <v>111.18000000000002</v>
      </c>
      <c r="G179" s="44">
        <v>111.17000000000002</v>
      </c>
      <c r="H179" s="44">
        <v>111.16000000000003</v>
      </c>
      <c r="I179" s="44" t="s">
        <v>192</v>
      </c>
      <c r="J179" s="44" t="s">
        <v>192</v>
      </c>
    </row>
    <row r="180" spans="1:10" ht="17.45" customHeight="1">
      <c r="A180" s="43">
        <v>4400</v>
      </c>
      <c r="B180" s="44" t="s">
        <v>192</v>
      </c>
      <c r="C180" s="44" t="s">
        <v>192</v>
      </c>
      <c r="D180" s="44">
        <v>111.16000000000003</v>
      </c>
      <c r="E180" s="44">
        <v>111.17000000000002</v>
      </c>
      <c r="F180" s="44">
        <v>111.22000000000001</v>
      </c>
      <c r="G180" s="44">
        <v>111.21000000000002</v>
      </c>
      <c r="H180" s="44">
        <v>111.23000000000002</v>
      </c>
      <c r="I180" s="44" t="s">
        <v>192</v>
      </c>
      <c r="J180" s="44" t="s">
        <v>192</v>
      </c>
    </row>
    <row r="181" spans="1:10" ht="17.45" customHeight="1">
      <c r="A181" s="43">
        <v>4425</v>
      </c>
      <c r="B181" s="44" t="s">
        <v>192</v>
      </c>
      <c r="C181" s="44" t="s">
        <v>192</v>
      </c>
      <c r="D181" s="44">
        <v>111.37000000000002</v>
      </c>
      <c r="E181" s="44">
        <v>111.39000000000001</v>
      </c>
      <c r="F181" s="44">
        <v>111.40000000000002</v>
      </c>
      <c r="G181" s="44">
        <v>111.39000000000001</v>
      </c>
      <c r="H181" s="44">
        <v>111.42000000000002</v>
      </c>
      <c r="I181" s="44" t="s">
        <v>192</v>
      </c>
      <c r="J181" s="44" t="s">
        <v>192</v>
      </c>
    </row>
    <row r="182" spans="1:10" ht="17.45" customHeight="1">
      <c r="A182" s="43">
        <v>4450</v>
      </c>
      <c r="B182" s="44" t="s">
        <v>192</v>
      </c>
      <c r="C182" s="44" t="s">
        <v>192</v>
      </c>
      <c r="D182" s="44">
        <v>111.68</v>
      </c>
      <c r="E182" s="44">
        <v>111.63000000000001</v>
      </c>
      <c r="F182" s="44">
        <v>111.63000000000001</v>
      </c>
      <c r="G182" s="44">
        <v>111.58000000000001</v>
      </c>
      <c r="H182" s="44">
        <v>111.52000000000001</v>
      </c>
      <c r="I182" s="44" t="s">
        <v>192</v>
      </c>
      <c r="J182" s="44" t="s">
        <v>192</v>
      </c>
    </row>
    <row r="183" spans="1:10" ht="17.45" customHeight="1">
      <c r="A183" s="43">
        <v>4475</v>
      </c>
      <c r="B183" s="44" t="s">
        <v>192</v>
      </c>
      <c r="C183" s="44" t="s">
        <v>192</v>
      </c>
      <c r="D183" s="44">
        <v>111.60000000000001</v>
      </c>
      <c r="E183" s="44">
        <v>111.64000000000001</v>
      </c>
      <c r="F183" s="44">
        <v>111.57000000000001</v>
      </c>
      <c r="G183" s="44">
        <v>111.60000000000001</v>
      </c>
      <c r="H183" s="44">
        <v>111.54000000000002</v>
      </c>
      <c r="I183" s="44" t="s">
        <v>192</v>
      </c>
      <c r="J183" s="44" t="s">
        <v>192</v>
      </c>
    </row>
    <row r="184" spans="1:10" ht="17.45" customHeight="1">
      <c r="A184" s="43">
        <v>4500</v>
      </c>
      <c r="B184" s="44" t="s">
        <v>192</v>
      </c>
      <c r="C184" s="44" t="s">
        <v>192</v>
      </c>
      <c r="D184" s="44">
        <v>111.76000000000002</v>
      </c>
      <c r="E184" s="44">
        <v>111.77000000000001</v>
      </c>
      <c r="F184" s="44">
        <v>111.79000000000002</v>
      </c>
      <c r="G184" s="44">
        <v>111.80000000000001</v>
      </c>
      <c r="H184" s="44">
        <v>111.78000000000002</v>
      </c>
      <c r="I184" s="44" t="s">
        <v>192</v>
      </c>
      <c r="J184" s="44" t="s">
        <v>192</v>
      </c>
    </row>
    <row r="185" spans="1:10" ht="17.45" customHeight="1">
      <c r="A185" s="43">
        <v>4525</v>
      </c>
      <c r="B185" s="44" t="s">
        <v>192</v>
      </c>
      <c r="C185" s="44" t="s">
        <v>192</v>
      </c>
      <c r="D185" s="44">
        <v>112.15000000000002</v>
      </c>
      <c r="E185" s="44">
        <v>112.19000000000001</v>
      </c>
      <c r="F185" s="44">
        <v>112.17000000000002</v>
      </c>
      <c r="G185" s="44">
        <v>112.15000000000002</v>
      </c>
      <c r="H185" s="44">
        <v>112.05000000000001</v>
      </c>
      <c r="I185" s="44" t="s">
        <v>192</v>
      </c>
      <c r="J185" s="44" t="s">
        <v>192</v>
      </c>
    </row>
    <row r="186" spans="1:10" ht="17.45" customHeight="1">
      <c r="A186" s="43">
        <v>4550</v>
      </c>
      <c r="B186" s="44" t="s">
        <v>192</v>
      </c>
      <c r="C186" s="44" t="s">
        <v>192</v>
      </c>
      <c r="D186" s="44">
        <v>112.76000000000002</v>
      </c>
      <c r="E186" s="44">
        <v>112.79000000000002</v>
      </c>
      <c r="F186" s="44">
        <v>112.81000000000002</v>
      </c>
      <c r="G186" s="44">
        <v>112.78000000000002</v>
      </c>
      <c r="H186" s="44">
        <v>112.75000000000001</v>
      </c>
      <c r="I186" s="44" t="s">
        <v>192</v>
      </c>
      <c r="J186" s="44" t="s">
        <v>192</v>
      </c>
    </row>
    <row r="187" spans="1:10" ht="17.45" customHeight="1">
      <c r="A187" s="43">
        <v>4575</v>
      </c>
      <c r="B187" s="44" t="s">
        <v>192</v>
      </c>
      <c r="C187" s="44" t="s">
        <v>192</v>
      </c>
      <c r="D187" s="44">
        <v>114.25000000000001</v>
      </c>
      <c r="E187" s="44">
        <v>113.23000000000002</v>
      </c>
      <c r="F187" s="44">
        <v>113.33000000000001</v>
      </c>
      <c r="G187" s="44">
        <v>113.22000000000001</v>
      </c>
      <c r="H187" s="44">
        <v>113.41000000000001</v>
      </c>
      <c r="I187" s="44" t="s">
        <v>192</v>
      </c>
      <c r="J187" s="44" t="s">
        <v>192</v>
      </c>
    </row>
    <row r="188" spans="1:10" ht="17.45" customHeight="1">
      <c r="A188" s="43">
        <v>4600</v>
      </c>
      <c r="B188" s="44" t="s">
        <v>192</v>
      </c>
      <c r="C188" s="44" t="s">
        <v>192</v>
      </c>
      <c r="D188" s="44">
        <v>113.78000000000002</v>
      </c>
      <c r="E188" s="44">
        <v>113.75000000000001</v>
      </c>
      <c r="F188" s="44">
        <v>113.78000000000002</v>
      </c>
      <c r="G188" s="44">
        <v>113.75000000000001</v>
      </c>
      <c r="H188" s="44">
        <v>113.75000000000001</v>
      </c>
      <c r="I188" s="44" t="s">
        <v>192</v>
      </c>
      <c r="J188" s="44" t="s">
        <v>192</v>
      </c>
    </row>
    <row r="189" spans="1:10" ht="17.45" customHeight="1">
      <c r="A189" s="43">
        <v>4625</v>
      </c>
      <c r="B189" s="44" t="s">
        <v>192</v>
      </c>
      <c r="C189" s="44" t="s">
        <v>192</v>
      </c>
      <c r="D189" s="44">
        <v>114.15000000000002</v>
      </c>
      <c r="E189" s="44">
        <v>114.25000000000001</v>
      </c>
      <c r="F189" s="44">
        <v>114.17000000000002</v>
      </c>
      <c r="G189" s="44">
        <v>114.10000000000001</v>
      </c>
      <c r="H189" s="44">
        <v>113.92000000000002</v>
      </c>
      <c r="I189" s="44">
        <v>113.90000000000002</v>
      </c>
      <c r="J189" s="44">
        <v>113.85000000000001</v>
      </c>
    </row>
    <row r="190" spans="1:10" ht="17.45" customHeight="1">
      <c r="A190" s="43">
        <v>4650</v>
      </c>
      <c r="B190" s="44" t="s">
        <v>192</v>
      </c>
      <c r="C190" s="44" t="s">
        <v>192</v>
      </c>
      <c r="D190" s="44">
        <v>114.19000000000001</v>
      </c>
      <c r="E190" s="44">
        <v>114.55000000000001</v>
      </c>
      <c r="F190" s="44">
        <v>114.59000000000002</v>
      </c>
      <c r="G190" s="44">
        <v>114.47000000000001</v>
      </c>
      <c r="H190" s="44">
        <v>114.43000000000002</v>
      </c>
      <c r="I190" s="44" t="s">
        <v>192</v>
      </c>
      <c r="J190" s="44" t="s">
        <v>192</v>
      </c>
    </row>
    <row r="191" spans="1:10" ht="17.45" customHeight="1">
      <c r="A191" s="43">
        <v>4675</v>
      </c>
      <c r="B191" s="44" t="s">
        <v>192</v>
      </c>
      <c r="C191" s="44" t="s">
        <v>192</v>
      </c>
      <c r="D191" s="44">
        <v>114.77000000000001</v>
      </c>
      <c r="E191" s="44">
        <v>114.81000000000002</v>
      </c>
      <c r="F191" s="44">
        <v>114.87000000000002</v>
      </c>
      <c r="G191" s="44">
        <v>114.83000000000001</v>
      </c>
      <c r="H191" s="44">
        <v>114.75000000000001</v>
      </c>
      <c r="I191" s="44" t="s">
        <v>192</v>
      </c>
      <c r="J191" s="44" t="s">
        <v>192</v>
      </c>
    </row>
    <row r="192" spans="1:10" ht="17.45" customHeight="1">
      <c r="A192" s="43">
        <v>4700</v>
      </c>
      <c r="B192" s="44" t="s">
        <v>192</v>
      </c>
      <c r="C192" s="44" t="s">
        <v>192</v>
      </c>
      <c r="D192" s="44">
        <v>114.91000000000001</v>
      </c>
      <c r="E192" s="44">
        <v>114.90000000000002</v>
      </c>
      <c r="F192" s="44">
        <v>115.00000000000001</v>
      </c>
      <c r="G192" s="44">
        <v>114.97000000000001</v>
      </c>
      <c r="H192" s="44">
        <v>114.61000000000001</v>
      </c>
      <c r="I192" s="44">
        <v>114.42000000000002</v>
      </c>
      <c r="J192" s="44">
        <v>114.21000000000001</v>
      </c>
    </row>
    <row r="193" spans="1:10" ht="17.45" customHeight="1">
      <c r="A193" s="43">
        <v>4725</v>
      </c>
      <c r="B193" s="44" t="s">
        <v>192</v>
      </c>
      <c r="C193" s="44" t="s">
        <v>192</v>
      </c>
      <c r="D193" s="44">
        <v>115.06000000000002</v>
      </c>
      <c r="E193" s="44">
        <v>115.05000000000001</v>
      </c>
      <c r="F193" s="44">
        <v>115.15000000000002</v>
      </c>
      <c r="G193" s="44">
        <v>115.09000000000002</v>
      </c>
      <c r="H193" s="44">
        <v>115.10000000000001</v>
      </c>
      <c r="I193" s="44">
        <v>115.12000000000002</v>
      </c>
      <c r="J193" s="44">
        <v>115.03000000000002</v>
      </c>
    </row>
    <row r="194" spans="1:10" ht="17.45" customHeight="1">
      <c r="A194" s="43">
        <v>4750</v>
      </c>
      <c r="B194" s="44" t="s">
        <v>192</v>
      </c>
      <c r="C194" s="44" t="s">
        <v>192</v>
      </c>
      <c r="D194" s="44">
        <v>115.10000000000001</v>
      </c>
      <c r="E194" s="44">
        <v>115.15000000000002</v>
      </c>
      <c r="F194" s="44">
        <v>115.22000000000001</v>
      </c>
      <c r="G194" s="44">
        <v>115.17000000000002</v>
      </c>
      <c r="H194" s="44">
        <v>115.04000000000002</v>
      </c>
      <c r="I194" s="44">
        <v>114.80000000000001</v>
      </c>
      <c r="J194" s="44">
        <v>114.62000000000002</v>
      </c>
    </row>
    <row r="195" spans="1:10" ht="17.45" customHeight="1">
      <c r="A195" s="43">
        <v>4775</v>
      </c>
      <c r="B195" s="44">
        <v>114.78000000000002</v>
      </c>
      <c r="C195" s="44">
        <v>114.89000000000001</v>
      </c>
      <c r="D195" s="44">
        <v>115.00000000000001</v>
      </c>
      <c r="E195" s="44">
        <v>115.13000000000001</v>
      </c>
      <c r="F195" s="44">
        <v>115.29000000000002</v>
      </c>
      <c r="G195" s="44">
        <v>115.20000000000002</v>
      </c>
      <c r="H195" s="44">
        <v>114.69000000000001</v>
      </c>
      <c r="I195" s="44">
        <v>114.06000000000002</v>
      </c>
      <c r="J195" s="44">
        <v>114.00000000000001</v>
      </c>
    </row>
    <row r="196" spans="1:10" ht="17.45" customHeight="1">
      <c r="A196" s="43">
        <v>4800</v>
      </c>
      <c r="B196" s="44">
        <v>114.92000000000002</v>
      </c>
      <c r="C196" s="44">
        <v>115.20000000000002</v>
      </c>
      <c r="D196" s="44">
        <v>115.23000000000002</v>
      </c>
      <c r="E196" s="44">
        <v>115.30000000000001</v>
      </c>
      <c r="F196" s="44">
        <v>115.20000000000002</v>
      </c>
      <c r="G196" s="44">
        <v>115.10000000000001</v>
      </c>
      <c r="H196" s="44">
        <v>114.97000000000001</v>
      </c>
      <c r="I196" s="44">
        <v>114.60000000000001</v>
      </c>
      <c r="J196" s="44">
        <v>114.33000000000001</v>
      </c>
    </row>
    <row r="197" spans="1:10" ht="17.45" customHeight="1">
      <c r="A197" s="43">
        <v>4825</v>
      </c>
      <c r="B197" s="44">
        <v>114.84000000000002</v>
      </c>
      <c r="C197" s="44">
        <v>114.93</v>
      </c>
      <c r="D197" s="44">
        <v>115.09000000000002</v>
      </c>
      <c r="E197" s="44">
        <v>115.24000000000001</v>
      </c>
      <c r="F197" s="44">
        <v>115.32000000000001</v>
      </c>
      <c r="G197" s="44">
        <v>115.25000000000001</v>
      </c>
      <c r="H197" s="44">
        <v>114.99000000000001</v>
      </c>
      <c r="I197" s="44">
        <v>114.55000000000001</v>
      </c>
      <c r="J197" s="44">
        <v>114.40000000000002</v>
      </c>
    </row>
    <row r="198" spans="1:10" ht="17.45" customHeight="1">
      <c r="A198" s="43">
        <v>4850</v>
      </c>
      <c r="B198" s="44">
        <v>114.86000000000001</v>
      </c>
      <c r="C198" s="44">
        <v>115.12000000000002</v>
      </c>
      <c r="D198" s="44">
        <v>115.22000000000001</v>
      </c>
      <c r="E198" s="44">
        <v>115.25000000000001</v>
      </c>
      <c r="F198" s="44">
        <v>115.30000000000001</v>
      </c>
      <c r="G198" s="44">
        <v>115.19000000000001</v>
      </c>
      <c r="H198" s="44">
        <v>114.92000000000002</v>
      </c>
      <c r="I198" s="44">
        <v>114.57000000000001</v>
      </c>
      <c r="J198" s="44">
        <v>114.34000000000002</v>
      </c>
    </row>
    <row r="199" spans="1:10" ht="17.45" customHeight="1">
      <c r="A199" s="43">
        <v>4875</v>
      </c>
      <c r="B199" s="44">
        <v>114.88000000000001</v>
      </c>
      <c r="C199" s="44">
        <v>115.00000000000001</v>
      </c>
      <c r="D199" s="44">
        <v>115.07000000000001</v>
      </c>
      <c r="E199" s="44">
        <v>115.25000000000001</v>
      </c>
      <c r="F199" s="44">
        <v>115.31000000000002</v>
      </c>
      <c r="G199" s="44">
        <v>115.20000000000002</v>
      </c>
      <c r="H199" s="44">
        <v>115.05000000000001</v>
      </c>
      <c r="I199" s="44">
        <v>114.60000000000001</v>
      </c>
      <c r="J199" s="44">
        <v>114.32000000000001</v>
      </c>
    </row>
    <row r="200" spans="1:10" ht="17.45" customHeight="1">
      <c r="A200" s="43">
        <v>4900</v>
      </c>
      <c r="B200" s="44">
        <v>115.03000000000003</v>
      </c>
      <c r="C200" s="44">
        <v>115.05000000000003</v>
      </c>
      <c r="D200" s="44">
        <v>115.13000000000002</v>
      </c>
      <c r="E200" s="44">
        <v>115.23000000000002</v>
      </c>
      <c r="F200" s="44">
        <v>115.30000000000003</v>
      </c>
      <c r="G200" s="44">
        <v>115.21000000000002</v>
      </c>
      <c r="H200" s="44">
        <v>114.95000000000002</v>
      </c>
      <c r="I200" s="44">
        <v>114.72000000000003</v>
      </c>
      <c r="J200" s="44">
        <v>114.47000000000003</v>
      </c>
    </row>
    <row r="201" spans="1:10" ht="17.45" customHeight="1">
      <c r="A201" s="43">
        <v>4925</v>
      </c>
      <c r="B201" s="44">
        <v>114.95000000000002</v>
      </c>
      <c r="C201" s="44">
        <v>115.05000000000003</v>
      </c>
      <c r="D201" s="44">
        <v>115.08000000000003</v>
      </c>
      <c r="E201" s="44">
        <v>115.25000000000003</v>
      </c>
      <c r="F201" s="44">
        <v>115.30000000000003</v>
      </c>
      <c r="G201" s="44">
        <v>115.19000000000003</v>
      </c>
      <c r="H201" s="44">
        <v>114.99000000000002</v>
      </c>
      <c r="I201" s="44">
        <v>114.67000000000003</v>
      </c>
      <c r="J201" s="44">
        <v>114.51000000000002</v>
      </c>
    </row>
    <row r="202" spans="1:10" ht="17.45" customHeight="1">
      <c r="A202" s="43">
        <v>4950</v>
      </c>
      <c r="B202" s="44">
        <v>114.95000000000002</v>
      </c>
      <c r="C202" s="44">
        <v>115.00000000000003</v>
      </c>
      <c r="D202" s="44">
        <v>115.02000000000002</v>
      </c>
      <c r="E202" s="44">
        <v>115.12000000000002</v>
      </c>
      <c r="F202" s="44">
        <v>115.22000000000003</v>
      </c>
      <c r="G202" s="44">
        <v>115.09000000000002</v>
      </c>
      <c r="H202" s="44">
        <v>114.88000000000002</v>
      </c>
      <c r="I202" s="44">
        <v>114.68000000000002</v>
      </c>
      <c r="J202" s="44">
        <v>114.50000000000003</v>
      </c>
    </row>
    <row r="203" spans="1:10" ht="17.45" customHeight="1">
      <c r="A203" s="43">
        <v>4975</v>
      </c>
      <c r="B203" s="44">
        <v>114.95000000000002</v>
      </c>
      <c r="C203" s="44">
        <v>115.01000000000002</v>
      </c>
      <c r="D203" s="44">
        <v>115.06000000000002</v>
      </c>
      <c r="E203" s="44">
        <v>115.16000000000003</v>
      </c>
      <c r="F203" s="44">
        <v>115.23000000000002</v>
      </c>
      <c r="G203" s="44">
        <v>115.11000000000003</v>
      </c>
      <c r="H203" s="44">
        <v>114.95000000000002</v>
      </c>
      <c r="I203" s="44">
        <v>114.63000000000002</v>
      </c>
      <c r="J203" s="44">
        <v>114.53000000000003</v>
      </c>
    </row>
    <row r="204" spans="1:10" ht="17.45" customHeight="1">
      <c r="A204" s="43">
        <v>5000</v>
      </c>
      <c r="B204" s="44">
        <v>115.20000000000002</v>
      </c>
      <c r="C204" s="44">
        <v>115.25000000000003</v>
      </c>
      <c r="D204" s="44">
        <v>115.17000000000003</v>
      </c>
      <c r="E204" s="44">
        <v>115.21000000000002</v>
      </c>
      <c r="F204" s="44">
        <v>115.30000000000003</v>
      </c>
      <c r="G204" s="44">
        <v>115.23000000000002</v>
      </c>
      <c r="H204" s="44">
        <v>115.20000000000002</v>
      </c>
      <c r="I204" s="44">
        <v>115.13000000000002</v>
      </c>
      <c r="J204" s="44">
        <v>114.95000000000002</v>
      </c>
    </row>
    <row r="205" spans="1:10" ht="17.45" customHeight="1">
      <c r="A205" s="43">
        <v>5025</v>
      </c>
      <c r="B205" s="44">
        <v>115.55000000000003</v>
      </c>
      <c r="C205" s="44">
        <v>115.54000000000002</v>
      </c>
      <c r="D205" s="44">
        <v>115.55000000000003</v>
      </c>
      <c r="E205" s="44">
        <v>115.57000000000002</v>
      </c>
      <c r="F205" s="44">
        <v>115.55000000000003</v>
      </c>
      <c r="G205" s="44">
        <v>115.54000000000002</v>
      </c>
      <c r="H205" s="44">
        <v>115.55000000000003</v>
      </c>
      <c r="I205" s="44">
        <v>115.52000000000002</v>
      </c>
      <c r="J205" s="44">
        <v>115.43000000000002</v>
      </c>
    </row>
    <row r="206" spans="1:10" ht="17.45" customHeight="1">
      <c r="A206" s="43">
        <v>5050</v>
      </c>
      <c r="B206" s="44" t="s">
        <v>192</v>
      </c>
      <c r="C206" s="44" t="s">
        <v>192</v>
      </c>
      <c r="D206" s="44">
        <v>115.68000000000002</v>
      </c>
      <c r="E206" s="44">
        <v>115.57000000000002</v>
      </c>
      <c r="F206" s="44">
        <v>115.49000000000002</v>
      </c>
      <c r="G206" s="44">
        <v>115.46000000000002</v>
      </c>
      <c r="H206" s="44">
        <v>115.60000000000002</v>
      </c>
      <c r="I206" s="44">
        <v>115.69000000000003</v>
      </c>
      <c r="J206" s="44">
        <v>115.70000000000002</v>
      </c>
    </row>
    <row r="207" spans="1:10" ht="17.45" customHeight="1">
      <c r="A207" s="43">
        <v>5075</v>
      </c>
      <c r="B207" s="44">
        <v>115.77000000000002</v>
      </c>
      <c r="C207" s="44">
        <v>115.79000000000002</v>
      </c>
      <c r="D207" s="44">
        <v>115.77000000000002</v>
      </c>
      <c r="E207" s="44">
        <v>115.75000000000001</v>
      </c>
      <c r="F207" s="44">
        <v>115.72000000000001</v>
      </c>
      <c r="G207" s="44">
        <v>115.67000000000002</v>
      </c>
      <c r="H207" s="44">
        <v>115.72000000000001</v>
      </c>
      <c r="I207" s="44">
        <v>115.69000000000003</v>
      </c>
      <c r="J207" s="44">
        <v>115.52000000000002</v>
      </c>
    </row>
    <row r="208" spans="1:10" ht="17.45" customHeight="1">
      <c r="A208" s="43">
        <v>5100</v>
      </c>
      <c r="B208" s="44">
        <v>115.61000000000001</v>
      </c>
      <c r="C208" s="44">
        <v>115.67000000000002</v>
      </c>
      <c r="D208" s="44">
        <v>115.75000000000001</v>
      </c>
      <c r="E208" s="44">
        <v>115.84</v>
      </c>
      <c r="F208" s="44">
        <v>115.86000000000001</v>
      </c>
      <c r="G208" s="44">
        <v>115.82000000000001</v>
      </c>
      <c r="H208" s="44">
        <v>115.74000000000001</v>
      </c>
      <c r="I208" s="44">
        <v>115.66000000000001</v>
      </c>
      <c r="J208" s="44">
        <v>115.60000000000001</v>
      </c>
    </row>
    <row r="209" spans="1:10" ht="17.45" customHeight="1">
      <c r="A209" s="43">
        <v>5125</v>
      </c>
      <c r="B209" s="44">
        <v>115.69000000000001</v>
      </c>
      <c r="C209" s="44">
        <v>115.77000000000001</v>
      </c>
      <c r="D209" s="44">
        <v>115.96000000000001</v>
      </c>
      <c r="E209" s="44">
        <v>116.04</v>
      </c>
      <c r="F209" s="44">
        <v>116.02000000000001</v>
      </c>
      <c r="G209" s="44">
        <v>115.97000000000001</v>
      </c>
      <c r="H209" s="44">
        <v>115.96000000000001</v>
      </c>
      <c r="I209" s="44">
        <v>115.89000000000001</v>
      </c>
      <c r="J209" s="44">
        <v>115.64000000000001</v>
      </c>
    </row>
    <row r="210" spans="1:10" ht="17.45" customHeight="1">
      <c r="A210" s="43">
        <v>5150</v>
      </c>
      <c r="B210" s="44">
        <v>115.9</v>
      </c>
      <c r="C210" s="44">
        <v>116.01</v>
      </c>
      <c r="D210" s="44">
        <v>116.03000000000002</v>
      </c>
      <c r="E210" s="44">
        <v>116.14000000000001</v>
      </c>
      <c r="F210" s="44">
        <v>116.16000000000001</v>
      </c>
      <c r="G210" s="44">
        <v>116.09</v>
      </c>
      <c r="H210" s="44">
        <v>116.00000000000001</v>
      </c>
      <c r="I210" s="44">
        <v>115.9</v>
      </c>
      <c r="J210" s="44">
        <v>115.67000000000002</v>
      </c>
    </row>
    <row r="211" spans="1:10" ht="17.45" customHeight="1">
      <c r="A211" s="43">
        <v>5175</v>
      </c>
      <c r="B211" s="44">
        <v>115.89000000000001</v>
      </c>
      <c r="C211" s="44">
        <v>116.09</v>
      </c>
      <c r="D211" s="44">
        <v>116.24000000000001</v>
      </c>
      <c r="E211" s="44">
        <v>116.31000000000002</v>
      </c>
      <c r="F211" s="44">
        <v>116.33000000000001</v>
      </c>
      <c r="G211" s="44">
        <v>116.22000000000001</v>
      </c>
      <c r="H211" s="44">
        <v>116.32000000000001</v>
      </c>
      <c r="I211" s="44">
        <v>116.22000000000001</v>
      </c>
      <c r="J211" s="44">
        <v>115.66000000000001</v>
      </c>
    </row>
    <row r="212" spans="1:10" ht="17.45" customHeight="1">
      <c r="A212" s="43">
        <v>5200</v>
      </c>
      <c r="B212" s="44">
        <v>116.39000000000001</v>
      </c>
      <c r="C212" s="44">
        <v>116.47000000000001</v>
      </c>
      <c r="D212" s="44">
        <v>116.36000000000001</v>
      </c>
      <c r="E212" s="44">
        <v>116.37</v>
      </c>
      <c r="F212" s="44">
        <v>116.42000000000002</v>
      </c>
      <c r="G212" s="44">
        <v>116.4</v>
      </c>
      <c r="H212" s="44">
        <v>116.36000000000001</v>
      </c>
      <c r="I212" s="44">
        <v>116.27000000000001</v>
      </c>
      <c r="J212" s="44">
        <v>116.12</v>
      </c>
    </row>
    <row r="213" spans="1:10" ht="17.45" customHeight="1">
      <c r="A213" s="43">
        <v>5225</v>
      </c>
      <c r="B213" s="44">
        <v>116.21000000000001</v>
      </c>
      <c r="C213" s="44">
        <v>116.37</v>
      </c>
      <c r="D213" s="44">
        <v>116.41000000000001</v>
      </c>
      <c r="E213" s="44">
        <v>116.54</v>
      </c>
      <c r="F213" s="44">
        <v>116.57000000000001</v>
      </c>
      <c r="G213" s="44">
        <v>116.53000000000002</v>
      </c>
      <c r="H213" s="44">
        <v>116.47000000000001</v>
      </c>
      <c r="I213" s="44">
        <v>116.36000000000001</v>
      </c>
      <c r="J213" s="44">
        <v>116.25000000000001</v>
      </c>
    </row>
    <row r="214" spans="1:10" ht="17.45" customHeight="1">
      <c r="A214" s="43">
        <v>5250</v>
      </c>
      <c r="B214" s="44">
        <v>116.57000000000001</v>
      </c>
      <c r="C214" s="44">
        <v>116.66000000000001</v>
      </c>
      <c r="D214" s="44">
        <v>116.76</v>
      </c>
      <c r="E214" s="44">
        <v>116.72000000000001</v>
      </c>
      <c r="F214" s="44">
        <v>116.80000000000001</v>
      </c>
      <c r="G214" s="44">
        <v>116.80000000000001</v>
      </c>
      <c r="H214" s="44">
        <v>116.79</v>
      </c>
      <c r="I214" s="44">
        <v>116.46000000000001</v>
      </c>
      <c r="J214" s="44">
        <v>116.21000000000001</v>
      </c>
    </row>
    <row r="215" spans="1:10" ht="17.45" customHeight="1">
      <c r="A215" s="43">
        <v>5275</v>
      </c>
      <c r="B215" s="44">
        <v>116.47000000000001</v>
      </c>
      <c r="C215" s="44">
        <v>116.54</v>
      </c>
      <c r="D215" s="44">
        <v>116.66000000000001</v>
      </c>
      <c r="E215" s="44">
        <v>116.77000000000001</v>
      </c>
      <c r="F215" s="44">
        <v>116.99000000000001</v>
      </c>
      <c r="G215" s="44">
        <v>116.96000000000001</v>
      </c>
      <c r="H215" s="44">
        <v>116.92000000000002</v>
      </c>
      <c r="I215" s="44">
        <v>116.91000000000001</v>
      </c>
      <c r="J215" s="44">
        <v>116.76</v>
      </c>
    </row>
    <row r="216" spans="1:10" ht="17.45" customHeight="1">
      <c r="A216" s="43">
        <v>5300</v>
      </c>
      <c r="B216" s="44" t="s">
        <v>192</v>
      </c>
      <c r="C216" s="44" t="s">
        <v>192</v>
      </c>
      <c r="D216" s="44">
        <v>117.14000000000001</v>
      </c>
      <c r="E216" s="44">
        <v>117.09</v>
      </c>
      <c r="F216" s="44">
        <v>117.12</v>
      </c>
      <c r="G216" s="44">
        <v>117.11000000000001</v>
      </c>
      <c r="H216" s="44">
        <v>117.10000000000001</v>
      </c>
      <c r="I216" s="44">
        <v>117.09</v>
      </c>
      <c r="J216" s="44" t="s">
        <v>192</v>
      </c>
    </row>
    <row r="217" spans="1:10" ht="17.45" customHeight="1">
      <c r="A217" s="43">
        <v>5325</v>
      </c>
      <c r="B217" s="44" t="s">
        <v>192</v>
      </c>
      <c r="C217" s="44">
        <v>117.14000000000001</v>
      </c>
      <c r="D217" s="44">
        <v>117.29</v>
      </c>
      <c r="E217" s="44">
        <v>117.30000000000001</v>
      </c>
      <c r="F217" s="44">
        <v>117.31000000000002</v>
      </c>
      <c r="G217" s="44">
        <v>117.25000000000001</v>
      </c>
      <c r="H217" s="44">
        <v>117.16000000000001</v>
      </c>
      <c r="I217" s="44">
        <v>117.07000000000001</v>
      </c>
      <c r="J217" s="44">
        <v>116.94000000000001</v>
      </c>
    </row>
    <row r="218" spans="1:10" ht="17.45" customHeight="1">
      <c r="A218" s="43">
        <v>5350</v>
      </c>
      <c r="B218" s="44" t="s">
        <v>192</v>
      </c>
      <c r="C218" s="44">
        <v>117.30000000000001</v>
      </c>
      <c r="D218" s="44">
        <v>117.35000000000001</v>
      </c>
      <c r="E218" s="44">
        <v>117.37</v>
      </c>
      <c r="F218" s="44">
        <v>117.37</v>
      </c>
      <c r="G218" s="44">
        <v>117.30000000000001</v>
      </c>
      <c r="H218" s="44">
        <v>117.27000000000001</v>
      </c>
      <c r="I218" s="44">
        <v>116.94000000000001</v>
      </c>
      <c r="J218" s="44">
        <v>116.89000000000001</v>
      </c>
    </row>
    <row r="219" spans="1:10" ht="17.45" customHeight="1">
      <c r="A219" s="43">
        <v>5375</v>
      </c>
      <c r="B219" s="44">
        <v>117.44000000000001</v>
      </c>
      <c r="C219" s="44">
        <v>117.57000000000001</v>
      </c>
      <c r="D219" s="44">
        <v>117.65</v>
      </c>
      <c r="E219" s="44">
        <v>117.67000000000002</v>
      </c>
      <c r="F219" s="44">
        <v>117.66000000000001</v>
      </c>
      <c r="G219" s="44">
        <v>117.61000000000001</v>
      </c>
      <c r="H219" s="44">
        <v>117.59</v>
      </c>
      <c r="I219" s="44">
        <v>117.09</v>
      </c>
      <c r="J219" s="44">
        <v>117.04</v>
      </c>
    </row>
    <row r="220" spans="1:10" ht="17.45" customHeight="1">
      <c r="A220" s="43">
        <v>5400</v>
      </c>
      <c r="B220" s="44">
        <v>116.27000000000001</v>
      </c>
      <c r="C220" s="44">
        <v>116.65</v>
      </c>
      <c r="D220" s="44">
        <v>116.96000000000001</v>
      </c>
      <c r="E220" s="44">
        <v>117.87</v>
      </c>
      <c r="F220" s="44">
        <v>117.86000000000001</v>
      </c>
      <c r="G220" s="44">
        <v>117.81000000000002</v>
      </c>
      <c r="H220" s="44">
        <v>117.73</v>
      </c>
      <c r="I220" s="44">
        <v>117.71000000000001</v>
      </c>
      <c r="J220" s="44">
        <v>117.69000000000001</v>
      </c>
    </row>
    <row r="221" spans="1:10" ht="17.45" customHeight="1">
      <c r="A221" s="43">
        <v>5425</v>
      </c>
      <c r="B221" s="44">
        <v>117.78000000000002</v>
      </c>
      <c r="C221" s="44">
        <v>117.89000000000001</v>
      </c>
      <c r="D221" s="44">
        <v>117.92000000000002</v>
      </c>
      <c r="E221" s="44">
        <v>117.94000000000003</v>
      </c>
      <c r="F221" s="44">
        <v>118.00000000000001</v>
      </c>
      <c r="G221" s="44">
        <v>117.93000000000002</v>
      </c>
      <c r="H221" s="44">
        <v>117.90000000000002</v>
      </c>
      <c r="I221" s="44">
        <v>117.79000000000002</v>
      </c>
      <c r="J221" s="44">
        <v>117.74000000000002</v>
      </c>
    </row>
    <row r="222" spans="1:10" ht="17.45" customHeight="1">
      <c r="A222" s="43">
        <v>5450</v>
      </c>
      <c r="B222" s="44">
        <v>117.36000000000001</v>
      </c>
      <c r="C222" s="44">
        <v>117.77000000000002</v>
      </c>
      <c r="D222" s="44">
        <v>118.19000000000003</v>
      </c>
      <c r="E222" s="44">
        <v>118.29000000000002</v>
      </c>
      <c r="F222" s="44">
        <v>118.34000000000002</v>
      </c>
      <c r="G222" s="44">
        <v>118.28000000000002</v>
      </c>
      <c r="H222" s="44">
        <v>118.20000000000002</v>
      </c>
      <c r="I222" s="44">
        <v>118.12000000000002</v>
      </c>
      <c r="J222" s="44">
        <v>118.08000000000001</v>
      </c>
    </row>
    <row r="223" spans="1:10" ht="17.45" customHeight="1">
      <c r="A223" s="43">
        <v>5475</v>
      </c>
      <c r="B223" s="44">
        <v>117.63000000000002</v>
      </c>
      <c r="C223" s="44">
        <v>117.74000000000002</v>
      </c>
      <c r="D223" s="44">
        <v>118.50000000000001</v>
      </c>
      <c r="E223" s="44">
        <v>118.55000000000003</v>
      </c>
      <c r="F223" s="44">
        <v>118.59000000000002</v>
      </c>
      <c r="G223" s="44">
        <v>118.57000000000002</v>
      </c>
      <c r="H223" s="44">
        <v>118.40000000000002</v>
      </c>
      <c r="I223" s="44">
        <v>118.03000000000002</v>
      </c>
      <c r="J223" s="44">
        <v>117.82000000000002</v>
      </c>
    </row>
    <row r="224" spans="1:10" ht="17.45" customHeight="1">
      <c r="A224" s="43">
        <v>5500</v>
      </c>
      <c r="B224" s="44">
        <v>117.88000000000002</v>
      </c>
      <c r="C224" s="44">
        <v>118.03000000000002</v>
      </c>
      <c r="D224" s="44">
        <v>118.67000000000002</v>
      </c>
      <c r="E224" s="44">
        <v>118.93000000000002</v>
      </c>
      <c r="F224" s="44">
        <v>118.93000000000002</v>
      </c>
      <c r="G224" s="44">
        <v>118.84000000000002</v>
      </c>
      <c r="H224" s="44">
        <v>118.66000000000003</v>
      </c>
      <c r="I224" s="44">
        <v>118.12000000000002</v>
      </c>
      <c r="J224" s="44">
        <v>117.87000000000002</v>
      </c>
    </row>
    <row r="225" spans="1:10" ht="17.45" customHeight="1">
      <c r="A225" s="43">
        <v>5525</v>
      </c>
      <c r="B225" s="44">
        <v>118.19000000000003</v>
      </c>
      <c r="C225" s="44">
        <v>118.60000000000002</v>
      </c>
      <c r="D225" s="44">
        <v>119.18000000000002</v>
      </c>
      <c r="E225" s="44">
        <v>119.22000000000001</v>
      </c>
      <c r="F225" s="44">
        <v>119.28000000000002</v>
      </c>
      <c r="G225" s="44">
        <v>119.22000000000001</v>
      </c>
      <c r="H225" s="44">
        <v>119.14400000000002</v>
      </c>
      <c r="I225" s="44">
        <v>118.60000000000002</v>
      </c>
      <c r="J225" s="44">
        <v>118.09000000000002</v>
      </c>
    </row>
    <row r="226" spans="1:10" ht="17.45" customHeight="1">
      <c r="A226" s="43">
        <v>5550</v>
      </c>
      <c r="B226" s="44">
        <v>118.68</v>
      </c>
      <c r="C226" s="44">
        <v>118.88000000000001</v>
      </c>
      <c r="D226" s="44">
        <v>119.11000000000001</v>
      </c>
      <c r="E226" s="44">
        <v>119.33000000000001</v>
      </c>
      <c r="F226" s="44">
        <v>119.4</v>
      </c>
      <c r="G226" s="44">
        <v>119.31000000000002</v>
      </c>
      <c r="H226" s="44">
        <v>119.20000000000002</v>
      </c>
      <c r="I226" s="44">
        <v>119.07000000000001</v>
      </c>
      <c r="J226" s="44">
        <v>119.03000000000002</v>
      </c>
    </row>
    <row r="227" spans="1:10" ht="17.45" customHeight="1">
      <c r="A227" s="43">
        <v>5575</v>
      </c>
      <c r="B227" s="44">
        <v>118.74000000000001</v>
      </c>
      <c r="C227" s="44">
        <v>119.07000000000001</v>
      </c>
      <c r="D227" s="44">
        <v>119.37</v>
      </c>
      <c r="E227" s="44">
        <v>119.60000000000001</v>
      </c>
      <c r="F227" s="44">
        <v>119.65</v>
      </c>
      <c r="G227" s="44">
        <v>119.58000000000001</v>
      </c>
      <c r="H227" s="44">
        <v>119.50000000000001</v>
      </c>
      <c r="I227" s="44">
        <v>119.34</v>
      </c>
      <c r="J227" s="44">
        <v>119.04</v>
      </c>
    </row>
    <row r="228" spans="1:10" ht="17.45" customHeight="1">
      <c r="A228" s="43">
        <v>5600</v>
      </c>
      <c r="B228" s="44">
        <v>118.83000000000001</v>
      </c>
      <c r="C228" s="44">
        <v>119.11000000000001</v>
      </c>
      <c r="D228" s="44">
        <v>119.87</v>
      </c>
      <c r="E228" s="44">
        <v>119.89000000000001</v>
      </c>
      <c r="F228" s="44">
        <v>119.93</v>
      </c>
      <c r="G228" s="44">
        <v>119.85000000000001</v>
      </c>
      <c r="H228" s="44">
        <v>119.73</v>
      </c>
      <c r="I228" s="44">
        <v>119.41000000000001</v>
      </c>
      <c r="J228" s="44">
        <v>119.20000000000002</v>
      </c>
    </row>
    <row r="229" spans="1:10" ht="17.45" customHeight="1">
      <c r="A229" s="43">
        <v>5625</v>
      </c>
      <c r="B229" s="44">
        <v>119.53000000000002</v>
      </c>
      <c r="C229" s="44">
        <v>119.71000000000001</v>
      </c>
      <c r="D229" s="44">
        <v>120.15</v>
      </c>
      <c r="E229" s="44">
        <v>120.18</v>
      </c>
      <c r="F229" s="44">
        <v>120.27000000000001</v>
      </c>
      <c r="G229" s="44">
        <v>120.20000000000002</v>
      </c>
      <c r="H229" s="44">
        <v>120.15</v>
      </c>
      <c r="I229" s="44">
        <v>120.11000000000001</v>
      </c>
      <c r="J229" s="44">
        <v>120.03000000000002</v>
      </c>
    </row>
    <row r="230" spans="1:10" ht="17.45" customHeight="1">
      <c r="A230" s="43">
        <v>5650</v>
      </c>
      <c r="B230" s="44">
        <v>120</v>
      </c>
      <c r="C230" s="44">
        <v>120.14</v>
      </c>
      <c r="D230" s="44">
        <v>120.35000000000001</v>
      </c>
      <c r="E230" s="44">
        <v>120.38000000000001</v>
      </c>
      <c r="F230" s="44">
        <v>120.48</v>
      </c>
      <c r="G230" s="44">
        <v>120.38000000000001</v>
      </c>
      <c r="H230" s="44">
        <v>120.34</v>
      </c>
      <c r="I230" s="44">
        <v>120.28</v>
      </c>
      <c r="J230" s="44">
        <v>120</v>
      </c>
    </row>
    <row r="231" spans="1:10" ht="17.45" customHeight="1">
      <c r="A231" s="43">
        <v>5675</v>
      </c>
      <c r="B231" s="44">
        <v>120.05000000000001</v>
      </c>
      <c r="C231" s="44">
        <v>120.09</v>
      </c>
      <c r="D231" s="44">
        <v>120.64</v>
      </c>
      <c r="E231" s="44">
        <v>120.69000000000001</v>
      </c>
      <c r="F231" s="44">
        <v>120.77000000000001</v>
      </c>
      <c r="G231" s="44">
        <v>120.7</v>
      </c>
      <c r="H231" s="44">
        <v>120.5</v>
      </c>
      <c r="I231" s="44">
        <v>120.35000000000001</v>
      </c>
      <c r="J231" s="44">
        <v>120.05000000000001</v>
      </c>
    </row>
    <row r="232" spans="1:10" ht="17.45" customHeight="1">
      <c r="A232" s="43">
        <v>5700</v>
      </c>
      <c r="B232" s="44">
        <v>119.75</v>
      </c>
      <c r="C232" s="44">
        <v>119.97</v>
      </c>
      <c r="D232" s="44">
        <v>120.80000000000001</v>
      </c>
      <c r="E232" s="44">
        <v>120.93</v>
      </c>
      <c r="F232" s="44">
        <v>120.98</v>
      </c>
      <c r="G232" s="44">
        <v>120.85000000000001</v>
      </c>
      <c r="H232" s="44">
        <v>120.72</v>
      </c>
      <c r="I232" s="44">
        <v>120.38000000000001</v>
      </c>
      <c r="J232" s="44">
        <v>119.94000000000001</v>
      </c>
    </row>
    <row r="233" spans="1:10" ht="17.45" customHeight="1">
      <c r="A233" s="43">
        <v>5725</v>
      </c>
      <c r="B233" s="44">
        <v>119.84</v>
      </c>
      <c r="C233" s="44">
        <v>120.33</v>
      </c>
      <c r="D233" s="44">
        <v>121.03</v>
      </c>
      <c r="E233" s="44">
        <v>121.07000000000001</v>
      </c>
      <c r="F233" s="44">
        <v>121.14</v>
      </c>
      <c r="G233" s="44">
        <v>121.04</v>
      </c>
      <c r="H233" s="44">
        <v>120.75</v>
      </c>
      <c r="I233" s="44">
        <v>120.47</v>
      </c>
      <c r="J233" s="44">
        <v>119.97</v>
      </c>
    </row>
    <row r="234" spans="1:10" ht="17.45" customHeight="1">
      <c r="A234" s="43">
        <v>5750</v>
      </c>
      <c r="B234" s="44">
        <v>120.85000000000001</v>
      </c>
      <c r="C234" s="44">
        <v>121.12</v>
      </c>
      <c r="D234" s="44">
        <v>121.25</v>
      </c>
      <c r="E234" s="44">
        <v>121.33</v>
      </c>
      <c r="F234" s="44">
        <v>121.43</v>
      </c>
      <c r="G234" s="44">
        <v>121.38000000000001</v>
      </c>
      <c r="H234" s="44">
        <v>121.33</v>
      </c>
      <c r="I234" s="44">
        <v>121.14</v>
      </c>
      <c r="J234" s="44">
        <v>120.95</v>
      </c>
    </row>
    <row r="235" spans="1:10" ht="17.45" customHeight="1">
      <c r="A235" s="43">
        <v>5775</v>
      </c>
      <c r="B235" s="44">
        <v>121.17000000000002</v>
      </c>
      <c r="C235" s="44">
        <v>121.21000000000001</v>
      </c>
      <c r="D235" s="44">
        <v>121.39000000000001</v>
      </c>
      <c r="E235" s="44">
        <v>121.51</v>
      </c>
      <c r="F235" s="44">
        <v>121.61000000000001</v>
      </c>
      <c r="G235" s="44">
        <v>121.59</v>
      </c>
      <c r="H235" s="44">
        <v>121.46000000000001</v>
      </c>
      <c r="I235" s="44">
        <v>121.27000000000001</v>
      </c>
      <c r="J235" s="44">
        <v>121.19000000000001</v>
      </c>
    </row>
    <row r="236" spans="1:10" ht="17.45" customHeight="1">
      <c r="A236" s="43">
        <v>5800</v>
      </c>
      <c r="B236" s="44">
        <v>121.19000000000001</v>
      </c>
      <c r="C236" s="44">
        <v>121.30000000000001</v>
      </c>
      <c r="D236" s="44">
        <v>121.57000000000001</v>
      </c>
      <c r="E236" s="44">
        <v>121.67000000000002</v>
      </c>
      <c r="F236" s="44">
        <v>121.79</v>
      </c>
      <c r="G236" s="44">
        <v>121.72000000000001</v>
      </c>
      <c r="H236" s="44">
        <v>121.67000000000002</v>
      </c>
      <c r="I236" s="44">
        <v>121.39000000000001</v>
      </c>
      <c r="J236" s="44">
        <v>121.17000000000002</v>
      </c>
    </row>
    <row r="237" spans="1:10" ht="17.45" customHeight="1">
      <c r="A237" s="43">
        <v>5825</v>
      </c>
      <c r="B237" s="44">
        <v>121.23</v>
      </c>
      <c r="C237" s="44">
        <v>121.41000000000001</v>
      </c>
      <c r="D237" s="44">
        <v>121.77000000000001</v>
      </c>
      <c r="E237" s="44">
        <v>121.87</v>
      </c>
      <c r="F237" s="44">
        <v>121.97000000000001</v>
      </c>
      <c r="G237" s="44">
        <v>121.87</v>
      </c>
      <c r="H237" s="44">
        <v>121.72000000000001</v>
      </c>
      <c r="I237" s="44">
        <v>122.19000000000001</v>
      </c>
      <c r="J237" s="44">
        <v>120.97000000000001</v>
      </c>
    </row>
    <row r="238" spans="1:10" ht="17.45" customHeight="1">
      <c r="A238" s="43">
        <v>5850</v>
      </c>
      <c r="B238" s="44">
        <v>121.21000000000001</v>
      </c>
      <c r="C238" s="44">
        <v>121.67000000000002</v>
      </c>
      <c r="D238" s="44">
        <v>121.92000000000002</v>
      </c>
      <c r="E238" s="44">
        <v>122.05000000000001</v>
      </c>
      <c r="F238" s="44">
        <v>122.2</v>
      </c>
      <c r="G238" s="44">
        <v>122.17000000000002</v>
      </c>
      <c r="H238" s="44">
        <v>121.99000000000001</v>
      </c>
      <c r="I238" s="44">
        <v>121.86000000000001</v>
      </c>
      <c r="J238" s="44">
        <v>121.46000000000001</v>
      </c>
    </row>
    <row r="239" spans="1:10" ht="17.45" customHeight="1">
      <c r="A239" s="43">
        <v>5875</v>
      </c>
      <c r="B239" s="44">
        <v>121.37</v>
      </c>
      <c r="C239" s="44">
        <v>121.61000000000001</v>
      </c>
      <c r="D239" s="44">
        <v>122.06000000000002</v>
      </c>
      <c r="E239" s="44">
        <v>122.17000000000002</v>
      </c>
      <c r="F239" s="44">
        <v>122.27000000000001</v>
      </c>
      <c r="G239" s="44">
        <v>122.22000000000001</v>
      </c>
      <c r="H239" s="44">
        <v>122.19000000000001</v>
      </c>
      <c r="I239" s="44">
        <v>122.00000000000001</v>
      </c>
      <c r="J239" s="44">
        <v>121.41000000000001</v>
      </c>
    </row>
    <row r="240" spans="1:10" ht="17.45" customHeight="1">
      <c r="A240" s="43">
        <v>5900</v>
      </c>
      <c r="B240" s="44" t="s">
        <v>192</v>
      </c>
      <c r="C240" s="44">
        <v>121.21000000000001</v>
      </c>
      <c r="D240" s="44">
        <v>122.2</v>
      </c>
      <c r="E240" s="44">
        <v>122.30000000000001</v>
      </c>
      <c r="F240" s="44">
        <v>122.38000000000001</v>
      </c>
      <c r="G240" s="44">
        <v>122.32000000000001</v>
      </c>
      <c r="H240" s="44">
        <v>122.23</v>
      </c>
      <c r="I240" s="44">
        <v>122.15</v>
      </c>
      <c r="J240" s="44">
        <v>121.17000000000002</v>
      </c>
    </row>
    <row r="241" spans="1:10" ht="17.45" customHeight="1">
      <c r="A241" s="43">
        <v>5925</v>
      </c>
      <c r="B241" s="44">
        <v>121.87</v>
      </c>
      <c r="C241" s="44">
        <v>121.99000000000001</v>
      </c>
      <c r="D241" s="44">
        <v>122.2</v>
      </c>
      <c r="E241" s="44">
        <v>122.32000000000001</v>
      </c>
      <c r="F241" s="44">
        <v>122.41000000000001</v>
      </c>
      <c r="G241" s="44">
        <v>122.33</v>
      </c>
      <c r="H241" s="44">
        <v>122.2</v>
      </c>
      <c r="I241" s="44">
        <v>122.02000000000001</v>
      </c>
      <c r="J241" s="44">
        <v>121.67</v>
      </c>
    </row>
    <row r="242" spans="1:10" ht="17.45" customHeight="1">
      <c r="A242" s="43">
        <v>5950</v>
      </c>
      <c r="B242" s="44">
        <v>122.06</v>
      </c>
      <c r="C242" s="44">
        <v>122.16000000000001</v>
      </c>
      <c r="D242" s="44">
        <v>122.3</v>
      </c>
      <c r="E242" s="44">
        <v>122.44</v>
      </c>
      <c r="F242" s="44">
        <v>122.49000000000001</v>
      </c>
      <c r="G242" s="44">
        <v>122.39</v>
      </c>
      <c r="H242" s="44">
        <v>122.26</v>
      </c>
      <c r="I242" s="44">
        <v>122.01</v>
      </c>
      <c r="J242" s="44">
        <v>121.77000000000001</v>
      </c>
    </row>
    <row r="243" spans="1:10" ht="17.45" customHeight="1">
      <c r="A243" s="43">
        <v>5975</v>
      </c>
      <c r="B243" s="44">
        <v>121.67</v>
      </c>
      <c r="C243" s="44">
        <v>121.82000000000001</v>
      </c>
      <c r="D243" s="44">
        <v>122.19</v>
      </c>
      <c r="E243" s="44">
        <v>122.47</v>
      </c>
      <c r="F243" s="44">
        <v>122.54</v>
      </c>
      <c r="G243" s="44">
        <v>122.47</v>
      </c>
      <c r="H243" s="44">
        <v>122.23</v>
      </c>
      <c r="I243" s="44">
        <v>121.86</v>
      </c>
      <c r="J243" s="44">
        <v>121.67</v>
      </c>
    </row>
    <row r="244" spans="1:10" ht="17.45" customHeight="1">
      <c r="A244" s="43">
        <v>6000</v>
      </c>
      <c r="B244" s="44">
        <v>121.55</v>
      </c>
      <c r="C244" s="44">
        <v>121.92</v>
      </c>
      <c r="D244" s="44">
        <v>122.37</v>
      </c>
      <c r="E244" s="44">
        <v>122.44</v>
      </c>
      <c r="F244" s="44">
        <v>122.53</v>
      </c>
      <c r="G244" s="44">
        <v>122.43</v>
      </c>
      <c r="H244" s="44">
        <v>122.31</v>
      </c>
      <c r="I244" s="44">
        <v>121.94</v>
      </c>
      <c r="J244" s="44">
        <v>121.56</v>
      </c>
    </row>
    <row r="245" spans="1:10" ht="17.45" customHeight="1">
      <c r="A245" s="43">
        <v>6025</v>
      </c>
      <c r="B245" s="44">
        <v>121.99000000000001</v>
      </c>
      <c r="C245" s="44">
        <v>122.19</v>
      </c>
      <c r="D245" s="44">
        <v>122.42</v>
      </c>
      <c r="E245" s="44">
        <v>122.44</v>
      </c>
      <c r="F245" s="44">
        <v>122.56</v>
      </c>
      <c r="G245" s="44">
        <v>122.5</v>
      </c>
      <c r="H245" s="44">
        <v>122.37</v>
      </c>
      <c r="I245" s="44">
        <v>122.15</v>
      </c>
      <c r="J245" s="44">
        <v>121.97</v>
      </c>
    </row>
    <row r="246" spans="1:10" ht="17.45" customHeight="1">
      <c r="A246" s="43">
        <v>6050</v>
      </c>
      <c r="B246" s="44">
        <v>121.92</v>
      </c>
      <c r="C246" s="44">
        <v>122.07000000000001</v>
      </c>
      <c r="D246" s="44">
        <v>122.2</v>
      </c>
      <c r="E246" s="44">
        <v>122.37</v>
      </c>
      <c r="F246" s="44">
        <v>122.44</v>
      </c>
      <c r="G246" s="44">
        <v>122.34</v>
      </c>
      <c r="H246" s="44">
        <v>122.25</v>
      </c>
      <c r="I246" s="44">
        <v>121.82000000000001</v>
      </c>
      <c r="J246" s="44">
        <v>121.74000000000001</v>
      </c>
    </row>
    <row r="247" spans="1:10" ht="17.45" customHeight="1">
      <c r="A247" s="43">
        <v>6075</v>
      </c>
      <c r="B247" s="44">
        <v>122.07000000000001</v>
      </c>
      <c r="C247" s="44">
        <v>122.26</v>
      </c>
      <c r="D247" s="44">
        <v>122.32000000000001</v>
      </c>
      <c r="E247" s="44">
        <v>122.39</v>
      </c>
      <c r="F247" s="44">
        <v>122.46000000000001</v>
      </c>
      <c r="G247" s="44">
        <v>122.36</v>
      </c>
      <c r="H247" s="44">
        <v>122.22</v>
      </c>
      <c r="I247" s="44">
        <v>122.01</v>
      </c>
      <c r="J247" s="44">
        <v>121.86</v>
      </c>
    </row>
    <row r="248" spans="1:10" ht="17.45" customHeight="1">
      <c r="A248" s="43">
        <v>6100</v>
      </c>
      <c r="B248" s="44">
        <v>121.96000000000001</v>
      </c>
      <c r="C248" s="44">
        <v>122.02000000000001</v>
      </c>
      <c r="D248" s="44">
        <v>122.21000000000001</v>
      </c>
      <c r="E248" s="44">
        <v>122.32000000000001</v>
      </c>
      <c r="F248" s="44">
        <v>122.4</v>
      </c>
      <c r="G248" s="44">
        <v>122.36</v>
      </c>
      <c r="H248" s="44">
        <v>122.2</v>
      </c>
      <c r="I248" s="44">
        <v>122.01</v>
      </c>
      <c r="J248" s="44">
        <v>121.79</v>
      </c>
    </row>
    <row r="249" spans="1:10" ht="17.45" customHeight="1">
      <c r="A249" s="43">
        <v>6125</v>
      </c>
      <c r="B249" s="44">
        <v>121.41</v>
      </c>
      <c r="C249" s="44">
        <v>121.87</v>
      </c>
      <c r="D249" s="44">
        <v>122.02000000000001</v>
      </c>
      <c r="E249" s="44">
        <v>122.21000000000001</v>
      </c>
      <c r="F249" s="44">
        <v>122.3</v>
      </c>
      <c r="G249" s="44">
        <v>122.25</v>
      </c>
      <c r="H249" s="44">
        <v>122.16</v>
      </c>
      <c r="I249" s="44">
        <v>121.98</v>
      </c>
      <c r="J249" s="44">
        <v>121.35000000000001</v>
      </c>
    </row>
    <row r="250" spans="1:10" ht="17.45" customHeight="1">
      <c r="A250" s="43">
        <v>6150</v>
      </c>
      <c r="B250" s="44">
        <v>121.39</v>
      </c>
      <c r="C250" s="44">
        <v>121.55</v>
      </c>
      <c r="D250" s="44">
        <v>122.01</v>
      </c>
      <c r="E250" s="44">
        <v>122.12</v>
      </c>
      <c r="F250" s="44">
        <v>122.2</v>
      </c>
      <c r="G250" s="44">
        <v>122.11</v>
      </c>
      <c r="H250" s="44">
        <v>121.99000000000001</v>
      </c>
      <c r="I250" s="44">
        <v>121.13000000000001</v>
      </c>
      <c r="J250" s="44">
        <v>121.02000000000001</v>
      </c>
    </row>
    <row r="251" spans="1:10" ht="17.45" customHeight="1">
      <c r="A251" s="43">
        <v>6175</v>
      </c>
      <c r="B251" s="44">
        <v>121.37</v>
      </c>
      <c r="C251" s="44">
        <v>121.47</v>
      </c>
      <c r="D251" s="44">
        <v>121.92</v>
      </c>
      <c r="E251" s="44">
        <v>121.92</v>
      </c>
      <c r="F251" s="44">
        <v>122.10000000000001</v>
      </c>
      <c r="G251" s="44">
        <v>121.93</v>
      </c>
      <c r="H251" s="44">
        <v>121.62</v>
      </c>
      <c r="I251" s="44">
        <v>120.9</v>
      </c>
      <c r="J251" s="44">
        <v>120.83</v>
      </c>
    </row>
    <row r="252" spans="1:10" ht="17.45" customHeight="1">
      <c r="A252" s="43">
        <v>6200</v>
      </c>
      <c r="B252" s="44">
        <v>121.02000000000001</v>
      </c>
      <c r="C252" s="44">
        <v>121.23</v>
      </c>
      <c r="D252" s="44">
        <v>121.58</v>
      </c>
      <c r="E252" s="44">
        <v>121.88000000000001</v>
      </c>
      <c r="F252" s="44">
        <v>121.93</v>
      </c>
      <c r="G252" s="44">
        <v>121.78</v>
      </c>
      <c r="H252" s="44">
        <v>121.56</v>
      </c>
      <c r="I252" s="44">
        <v>120.89</v>
      </c>
      <c r="J252" s="44">
        <v>120.73</v>
      </c>
    </row>
    <row r="253" spans="1:10" ht="17.45" customHeight="1">
      <c r="A253" s="43">
        <v>6225</v>
      </c>
      <c r="B253" s="44">
        <v>121.08</v>
      </c>
      <c r="C253" s="44">
        <v>121.15</v>
      </c>
      <c r="D253" s="44">
        <v>121.37</v>
      </c>
      <c r="E253" s="44">
        <v>121.60000000000001</v>
      </c>
      <c r="F253" s="44">
        <v>121.68</v>
      </c>
      <c r="G253" s="44">
        <v>121.62</v>
      </c>
      <c r="H253" s="44">
        <v>121.46000000000001</v>
      </c>
      <c r="I253" s="44">
        <v>120.81</v>
      </c>
      <c r="J253" s="44">
        <v>120.63000000000001</v>
      </c>
    </row>
    <row r="254" spans="1:10" ht="17.45" customHeight="1">
      <c r="A254" s="43">
        <v>6250</v>
      </c>
      <c r="B254" s="44">
        <v>120.56</v>
      </c>
      <c r="C254" s="44">
        <v>120.88000000000001</v>
      </c>
      <c r="D254" s="44">
        <v>121.13000000000001</v>
      </c>
      <c r="E254" s="44">
        <v>121.4</v>
      </c>
      <c r="F254" s="44">
        <v>121.47</v>
      </c>
      <c r="G254" s="44">
        <v>121.41</v>
      </c>
      <c r="H254" s="44">
        <v>121.36</v>
      </c>
      <c r="I254" s="44">
        <v>120.91</v>
      </c>
      <c r="J254" s="44">
        <v>120.65</v>
      </c>
    </row>
    <row r="255" spans="1:10" ht="17.45" customHeight="1">
      <c r="A255" s="43">
        <v>6275</v>
      </c>
      <c r="B255" s="44">
        <v>120.65</v>
      </c>
      <c r="C255" s="44">
        <v>120.8</v>
      </c>
      <c r="D255" s="44">
        <v>121</v>
      </c>
      <c r="E255" s="44">
        <v>121.12</v>
      </c>
      <c r="F255" s="44">
        <v>121.19</v>
      </c>
      <c r="G255" s="44">
        <v>121.08</v>
      </c>
      <c r="H255" s="44">
        <v>120.97</v>
      </c>
      <c r="I255" s="44">
        <v>120.76</v>
      </c>
      <c r="J255" s="44">
        <v>120.60000000000001</v>
      </c>
    </row>
    <row r="256" spans="1:10" ht="17.45" customHeight="1">
      <c r="A256" s="43">
        <v>6300</v>
      </c>
      <c r="B256" s="44">
        <v>119.9</v>
      </c>
      <c r="C256" s="44">
        <v>120.41</v>
      </c>
      <c r="D256" s="44">
        <v>120.7</v>
      </c>
      <c r="E256" s="44">
        <v>120.92</v>
      </c>
      <c r="F256" s="44">
        <v>121.02000000000001</v>
      </c>
      <c r="G256" s="44">
        <v>120.95</v>
      </c>
      <c r="H256" s="44">
        <v>120.73</v>
      </c>
      <c r="I256" s="44">
        <v>121.10000000000001</v>
      </c>
      <c r="J256" s="44">
        <v>120.07000000000001</v>
      </c>
    </row>
    <row r="257" spans="1:10" ht="17.45" customHeight="1">
      <c r="A257" s="43">
        <v>6325</v>
      </c>
      <c r="B257" s="44">
        <v>120.25000000000001</v>
      </c>
      <c r="C257" s="44">
        <v>120.44000000000001</v>
      </c>
      <c r="D257" s="44">
        <v>120.65</v>
      </c>
      <c r="E257" s="44">
        <v>120.7</v>
      </c>
      <c r="F257" s="44">
        <v>120.82000000000001</v>
      </c>
      <c r="G257" s="44">
        <v>120.71000000000001</v>
      </c>
      <c r="H257" s="44">
        <v>120.64000000000001</v>
      </c>
      <c r="I257" s="44">
        <v>120.42000000000002</v>
      </c>
      <c r="J257" s="44">
        <v>120.21000000000001</v>
      </c>
    </row>
    <row r="258" spans="1:10" ht="17.45" customHeight="1">
      <c r="A258" s="43">
        <v>6350</v>
      </c>
      <c r="B258" s="44">
        <v>119.74000000000001</v>
      </c>
      <c r="C258" s="44">
        <v>120.09</v>
      </c>
      <c r="D258" s="44">
        <v>120.30000000000001</v>
      </c>
      <c r="E258" s="44">
        <v>120.37</v>
      </c>
      <c r="F258" s="44">
        <v>120.47000000000001</v>
      </c>
      <c r="G258" s="44">
        <v>120.35000000000001</v>
      </c>
      <c r="H258" s="44">
        <v>120.26</v>
      </c>
      <c r="I258" s="44">
        <v>119.67000000000002</v>
      </c>
      <c r="J258" s="44">
        <v>119.47000000000001</v>
      </c>
    </row>
    <row r="259" spans="1:10" ht="17.45" customHeight="1">
      <c r="A259" s="43">
        <v>6375</v>
      </c>
      <c r="B259" s="44">
        <v>119.45</v>
      </c>
      <c r="C259" s="44">
        <v>119.84</v>
      </c>
      <c r="D259" s="44">
        <v>120.14000000000001</v>
      </c>
      <c r="E259" s="44">
        <v>120.24000000000001</v>
      </c>
      <c r="F259" s="44">
        <v>120.32000000000001</v>
      </c>
      <c r="G259" s="44">
        <v>120.19000000000001</v>
      </c>
      <c r="H259" s="44">
        <v>119.76</v>
      </c>
      <c r="I259" s="44">
        <v>118.69000000000001</v>
      </c>
      <c r="J259" s="44">
        <v>118.52000000000001</v>
      </c>
    </row>
    <row r="260" spans="1:10" ht="17.45" customHeight="1">
      <c r="A260" s="43">
        <v>6400</v>
      </c>
      <c r="B260" s="44">
        <v>118.77000000000001</v>
      </c>
      <c r="C260" s="44">
        <v>119.25000000000001</v>
      </c>
      <c r="D260" s="44">
        <v>119.88000000000001</v>
      </c>
      <c r="E260" s="44">
        <v>119.94000000000001</v>
      </c>
      <c r="F260" s="44">
        <v>119.69000000000001</v>
      </c>
      <c r="G260" s="44">
        <v>120.01</v>
      </c>
      <c r="H260" s="44">
        <v>119.74000000000001</v>
      </c>
      <c r="I260" s="44">
        <v>119.21000000000001</v>
      </c>
      <c r="J260" s="44">
        <v>118.51</v>
      </c>
    </row>
    <row r="261" spans="1:10" ht="17.45" customHeight="1">
      <c r="A261" s="43">
        <v>6425</v>
      </c>
      <c r="B261" s="44">
        <v>118.7</v>
      </c>
      <c r="C261" s="44">
        <v>119.09</v>
      </c>
      <c r="D261" s="44">
        <v>119.59</v>
      </c>
      <c r="E261" s="44">
        <v>119.65</v>
      </c>
      <c r="F261" s="44">
        <v>119.77000000000001</v>
      </c>
      <c r="G261" s="44">
        <v>119.65</v>
      </c>
      <c r="H261" s="44">
        <v>119.60000000000001</v>
      </c>
      <c r="I261" s="44">
        <v>119.16000000000001</v>
      </c>
      <c r="J261" s="44">
        <v>118.87</v>
      </c>
    </row>
    <row r="262" spans="1:10" ht="17.45" customHeight="1">
      <c r="A262" s="43">
        <v>6450</v>
      </c>
      <c r="B262" s="44">
        <v>118.72000000000001</v>
      </c>
      <c r="C262" s="44">
        <v>118.89000000000001</v>
      </c>
      <c r="D262" s="44">
        <v>119.06000000000002</v>
      </c>
      <c r="E262" s="44">
        <v>119.17000000000002</v>
      </c>
      <c r="F262" s="44">
        <v>119.24000000000001</v>
      </c>
      <c r="G262" s="44">
        <v>119.10000000000001</v>
      </c>
      <c r="H262" s="44">
        <v>119.06000000000002</v>
      </c>
      <c r="I262" s="44">
        <v>118.85000000000001</v>
      </c>
      <c r="J262" s="44">
        <v>118.7</v>
      </c>
    </row>
    <row r="263" spans="1:10" ht="17.45" customHeight="1">
      <c r="A263" s="43">
        <v>6475</v>
      </c>
      <c r="B263" s="44">
        <v>117.35000000000001</v>
      </c>
      <c r="C263" s="44">
        <v>117.94</v>
      </c>
      <c r="D263" s="44">
        <v>118.44</v>
      </c>
      <c r="E263" s="44">
        <v>118.69</v>
      </c>
      <c r="F263" s="44">
        <v>118.82000000000001</v>
      </c>
      <c r="G263" s="44">
        <v>118.79</v>
      </c>
      <c r="H263" s="44">
        <v>118.24000000000001</v>
      </c>
      <c r="I263" s="44">
        <v>118.86</v>
      </c>
      <c r="J263" s="44">
        <v>117.43</v>
      </c>
    </row>
    <row r="264" spans="1:10" ht="17.45" customHeight="1">
      <c r="A264" s="43">
        <v>6500</v>
      </c>
      <c r="B264" s="44">
        <v>116.92</v>
      </c>
      <c r="C264" s="44">
        <v>117.34</v>
      </c>
      <c r="D264" s="44">
        <v>118.04</v>
      </c>
      <c r="E264" s="44">
        <v>118.25</v>
      </c>
      <c r="F264" s="44">
        <v>118.44</v>
      </c>
      <c r="G264" s="44">
        <v>118.34</v>
      </c>
      <c r="H264" s="44">
        <v>118.14</v>
      </c>
      <c r="I264" s="44">
        <v>117.27</v>
      </c>
      <c r="J264" s="44">
        <v>117.03</v>
      </c>
    </row>
    <row r="265" spans="1:10" ht="17.45" customHeight="1">
      <c r="A265" s="43">
        <v>6525</v>
      </c>
      <c r="B265" s="44">
        <v>116.59</v>
      </c>
      <c r="C265" s="44">
        <v>117.01</v>
      </c>
      <c r="D265" s="44">
        <v>117.56</v>
      </c>
      <c r="E265" s="44">
        <v>117.81</v>
      </c>
      <c r="F265" s="44">
        <v>117.89</v>
      </c>
      <c r="G265" s="44">
        <v>117.76</v>
      </c>
      <c r="H265" s="44">
        <v>117.71000000000001</v>
      </c>
      <c r="I265" s="44">
        <v>117.13000000000001</v>
      </c>
      <c r="J265" s="44">
        <v>116.92</v>
      </c>
    </row>
    <row r="266" spans="1:10" ht="17.45" customHeight="1">
      <c r="A266" s="43">
        <v>6550</v>
      </c>
      <c r="B266" s="44">
        <v>116.86</v>
      </c>
      <c r="C266" s="44">
        <v>117.03999999999999</v>
      </c>
      <c r="D266" s="44">
        <v>117.5</v>
      </c>
      <c r="E266" s="44">
        <v>117.58</v>
      </c>
      <c r="F266" s="44">
        <v>117.67999999999999</v>
      </c>
      <c r="G266" s="44">
        <v>117.58</v>
      </c>
      <c r="H266" s="44">
        <v>117.52</v>
      </c>
      <c r="I266" s="44" t="s">
        <v>192</v>
      </c>
      <c r="J266" s="44" t="s">
        <v>192</v>
      </c>
    </row>
    <row r="267" spans="1:10" ht="17.45" customHeight="1">
      <c r="A267" s="43">
        <v>6575</v>
      </c>
      <c r="B267" s="44">
        <v>116.73</v>
      </c>
      <c r="C267" s="44">
        <v>117.02</v>
      </c>
      <c r="D267" s="44">
        <v>117.21</v>
      </c>
      <c r="E267" s="44">
        <v>117.51</v>
      </c>
      <c r="F267" s="44">
        <v>117.6</v>
      </c>
      <c r="G267" s="44">
        <v>117.51</v>
      </c>
      <c r="H267" s="44">
        <v>117.25</v>
      </c>
      <c r="I267" s="44">
        <v>116.99</v>
      </c>
      <c r="J267" s="44">
        <v>116.76</v>
      </c>
    </row>
    <row r="268" spans="1:10" ht="17.45" customHeight="1">
      <c r="A268" s="43">
        <v>6600</v>
      </c>
      <c r="B268" s="44">
        <v>117.05</v>
      </c>
      <c r="C268" s="44">
        <v>117.28</v>
      </c>
      <c r="D268" s="44">
        <v>117.5</v>
      </c>
      <c r="E268" s="44">
        <v>117.41</v>
      </c>
      <c r="F268" s="44">
        <v>117.53</v>
      </c>
      <c r="G268" s="44">
        <v>117.51</v>
      </c>
      <c r="H268" s="44">
        <v>117.23</v>
      </c>
      <c r="I268" s="44">
        <v>117.15</v>
      </c>
      <c r="J268" s="44">
        <v>117.05</v>
      </c>
    </row>
    <row r="269" spans="1:10" ht="17.45" customHeight="1">
      <c r="A269" s="43">
        <v>6625</v>
      </c>
      <c r="B269" s="44">
        <v>116.99</v>
      </c>
      <c r="C269" s="44">
        <v>117.17999999999999</v>
      </c>
      <c r="D269" s="44">
        <v>117.45</v>
      </c>
      <c r="E269" s="44">
        <v>117.75</v>
      </c>
      <c r="F269" s="44">
        <v>117.84</v>
      </c>
      <c r="G269" s="44">
        <v>117.78999999999999</v>
      </c>
      <c r="H269" s="44">
        <v>117.46</v>
      </c>
      <c r="I269" s="44">
        <v>117.08</v>
      </c>
      <c r="J269" s="44">
        <v>116.86</v>
      </c>
    </row>
    <row r="270" spans="1:10" ht="17.45" customHeight="1">
      <c r="A270" s="43">
        <v>6650</v>
      </c>
      <c r="B270" s="44">
        <v>117.5</v>
      </c>
      <c r="C270" s="44">
        <v>117.74</v>
      </c>
      <c r="D270" s="44">
        <v>118.03</v>
      </c>
      <c r="E270" s="44">
        <v>118.24</v>
      </c>
      <c r="F270" s="44">
        <v>118.31</v>
      </c>
      <c r="G270" s="44">
        <v>118.17999999999999</v>
      </c>
      <c r="H270" s="44">
        <v>118.06</v>
      </c>
      <c r="I270" s="44">
        <v>117.66</v>
      </c>
      <c r="J270" s="44">
        <v>117.46</v>
      </c>
    </row>
    <row r="271" spans="1:10" ht="17.45" customHeight="1">
      <c r="A271" s="43">
        <v>6675</v>
      </c>
      <c r="B271" s="44">
        <v>117.42</v>
      </c>
      <c r="C271" s="44">
        <v>117.97000000000001</v>
      </c>
      <c r="D271" s="44">
        <v>118.19000000000001</v>
      </c>
      <c r="E271" s="44">
        <v>118.51</v>
      </c>
      <c r="F271" s="44">
        <v>118.58000000000001</v>
      </c>
      <c r="G271" s="44">
        <v>118.49000000000001</v>
      </c>
      <c r="H271" s="44">
        <v>118.39</v>
      </c>
      <c r="I271" s="44">
        <v>118.31</v>
      </c>
      <c r="J271" s="44">
        <v>118.03</v>
      </c>
    </row>
    <row r="272" spans="1:10" ht="17.45" customHeight="1">
      <c r="A272" s="43">
        <v>6700</v>
      </c>
      <c r="B272" s="44">
        <v>118.28</v>
      </c>
      <c r="C272" s="44">
        <v>118.38000000000001</v>
      </c>
      <c r="D272" s="44">
        <v>118.67</v>
      </c>
      <c r="E272" s="44">
        <v>118.78</v>
      </c>
      <c r="F272" s="44">
        <v>118.89</v>
      </c>
      <c r="G272" s="44">
        <v>118.80000000000001</v>
      </c>
      <c r="H272" s="44">
        <v>118.63000000000001</v>
      </c>
      <c r="I272" s="44">
        <v>118.2</v>
      </c>
      <c r="J272" s="44">
        <v>117.97000000000001</v>
      </c>
    </row>
    <row r="273" spans="1:10" ht="17.45" customHeight="1">
      <c r="A273" s="43">
        <v>6725</v>
      </c>
      <c r="B273" s="44" t="s">
        <v>192</v>
      </c>
      <c r="C273" s="44">
        <v>118.35000000000001</v>
      </c>
      <c r="D273" s="44" t="s">
        <v>192</v>
      </c>
      <c r="E273" s="44">
        <v>118.95</v>
      </c>
      <c r="F273" s="44">
        <v>119.09</v>
      </c>
      <c r="G273" s="44">
        <v>118.96000000000001</v>
      </c>
      <c r="H273" s="44">
        <v>119.54</v>
      </c>
      <c r="I273" s="44">
        <v>119.13000000000001</v>
      </c>
      <c r="J273" s="44" t="s">
        <v>192</v>
      </c>
    </row>
    <row r="274" spans="1:10" ht="17.45" customHeight="1">
      <c r="A274" s="43">
        <v>6750</v>
      </c>
      <c r="B274" s="44">
        <v>117.98</v>
      </c>
      <c r="C274" s="44">
        <v>118.30000000000001</v>
      </c>
      <c r="D274" s="44">
        <v>118.76</v>
      </c>
      <c r="E274" s="44">
        <v>119.03</v>
      </c>
      <c r="F274" s="44">
        <v>119.15</v>
      </c>
      <c r="G274" s="44">
        <v>119.05000000000001</v>
      </c>
      <c r="H274" s="44">
        <v>118.77000000000001</v>
      </c>
      <c r="I274" s="44">
        <v>118.61</v>
      </c>
      <c r="J274" s="44">
        <v>118.33000000000001</v>
      </c>
    </row>
    <row r="275" spans="1:10" ht="17.45" customHeight="1">
      <c r="A275" s="43">
        <v>6775</v>
      </c>
      <c r="B275" s="44">
        <v>118.42</v>
      </c>
      <c r="C275" s="44">
        <v>118.75</v>
      </c>
      <c r="D275" s="44">
        <v>118.97000000000001</v>
      </c>
      <c r="E275" s="44">
        <v>119.31</v>
      </c>
      <c r="F275" s="44">
        <v>119.44000000000001</v>
      </c>
      <c r="G275" s="44">
        <v>119.25</v>
      </c>
      <c r="H275" s="44">
        <v>118.97000000000001</v>
      </c>
      <c r="I275" s="44">
        <v>118.67</v>
      </c>
      <c r="J275" s="44">
        <v>118.42</v>
      </c>
    </row>
    <row r="276" spans="1:10" ht="17.45" customHeight="1">
      <c r="A276" s="43">
        <v>6800</v>
      </c>
      <c r="B276" s="44">
        <v>118.42</v>
      </c>
      <c r="C276" s="44">
        <v>118.72000000000001</v>
      </c>
      <c r="D276" s="44">
        <v>119.13000000000001</v>
      </c>
      <c r="E276" s="44">
        <v>119.41000000000001</v>
      </c>
      <c r="F276" s="44">
        <v>119.52000000000001</v>
      </c>
      <c r="G276" s="44">
        <v>119.42</v>
      </c>
      <c r="H276" s="44">
        <v>119.27000000000001</v>
      </c>
      <c r="I276" s="44">
        <v>118.92</v>
      </c>
      <c r="J276" s="44">
        <v>118.61</v>
      </c>
    </row>
    <row r="277" spans="1:10" ht="17.45" customHeight="1">
      <c r="A277" s="43">
        <v>6825</v>
      </c>
      <c r="B277" s="44">
        <v>118.84000000000002</v>
      </c>
      <c r="C277" s="44">
        <v>118.99000000000001</v>
      </c>
      <c r="D277" s="44">
        <v>119.14000000000001</v>
      </c>
      <c r="E277" s="44">
        <v>119.47000000000001</v>
      </c>
      <c r="F277" s="44">
        <v>119.53000000000002</v>
      </c>
      <c r="G277" s="44">
        <v>119.48</v>
      </c>
      <c r="H277" s="44">
        <v>119.32000000000001</v>
      </c>
      <c r="I277" s="44">
        <v>119.04</v>
      </c>
      <c r="J277" s="44">
        <v>118.85000000000001</v>
      </c>
    </row>
    <row r="278" spans="1:10" ht="17.45" customHeight="1">
      <c r="A278" s="43">
        <v>6850</v>
      </c>
      <c r="B278" s="44">
        <v>118.87</v>
      </c>
      <c r="C278" s="44">
        <v>119.23</v>
      </c>
      <c r="D278" s="44">
        <v>119.53000000000002</v>
      </c>
      <c r="E278" s="44">
        <v>119.73</v>
      </c>
      <c r="F278" s="44">
        <v>119.85000000000001</v>
      </c>
      <c r="G278" s="44">
        <v>119.75000000000001</v>
      </c>
      <c r="H278" s="44">
        <v>119.65</v>
      </c>
      <c r="I278" s="44">
        <v>119.55000000000001</v>
      </c>
      <c r="J278" s="44">
        <v>119.42000000000002</v>
      </c>
    </row>
    <row r="279" spans="1:10" ht="17.45" customHeight="1">
      <c r="A279" s="43">
        <v>6875</v>
      </c>
      <c r="B279" s="44">
        <v>119.24000000000001</v>
      </c>
      <c r="C279" s="44">
        <v>119.59000000000002</v>
      </c>
      <c r="D279" s="44">
        <v>119.79</v>
      </c>
      <c r="E279" s="44">
        <v>120.03000000000002</v>
      </c>
      <c r="F279" s="44">
        <v>120.15</v>
      </c>
      <c r="G279" s="44">
        <v>120.04</v>
      </c>
      <c r="H279" s="44">
        <v>119.82000000000001</v>
      </c>
      <c r="I279" s="44">
        <v>118.99000000000001</v>
      </c>
      <c r="J279" s="44">
        <v>118.84000000000002</v>
      </c>
    </row>
    <row r="280" spans="1:10" ht="17.45" customHeight="1">
      <c r="A280" s="43">
        <v>6900</v>
      </c>
      <c r="B280" s="44">
        <v>119.45000000000002</v>
      </c>
      <c r="C280" s="44">
        <v>119.68</v>
      </c>
      <c r="D280" s="44">
        <v>120.08000000000001</v>
      </c>
      <c r="E280" s="44">
        <v>120.29</v>
      </c>
      <c r="F280" s="44">
        <v>120.45000000000002</v>
      </c>
      <c r="G280" s="44">
        <v>120.35000000000001</v>
      </c>
      <c r="H280" s="44">
        <v>120.09000000000002</v>
      </c>
      <c r="I280" s="44">
        <v>119.54</v>
      </c>
      <c r="J280" s="44">
        <v>119.34000000000002</v>
      </c>
    </row>
    <row r="281" spans="1:10" ht="17.45" customHeight="1">
      <c r="A281" s="43">
        <v>6925</v>
      </c>
      <c r="B281" s="44">
        <v>119.25000000000001</v>
      </c>
      <c r="C281" s="44">
        <v>119.68</v>
      </c>
      <c r="D281" s="44">
        <v>119.99000000000001</v>
      </c>
      <c r="E281" s="44">
        <v>120.47000000000001</v>
      </c>
      <c r="F281" s="44">
        <v>120.57000000000001</v>
      </c>
      <c r="G281" s="44">
        <v>120.42000000000002</v>
      </c>
      <c r="H281" s="44">
        <v>119.95000000000002</v>
      </c>
      <c r="I281" s="44">
        <v>119.84000000000002</v>
      </c>
      <c r="J281" s="44">
        <v>119.44000000000001</v>
      </c>
    </row>
    <row r="282" spans="1:10" ht="17.45" customHeight="1">
      <c r="A282" s="43">
        <v>6950</v>
      </c>
      <c r="B282" s="44">
        <v>120.43</v>
      </c>
      <c r="C282" s="44">
        <v>120.08000000000001</v>
      </c>
      <c r="D282" s="44">
        <v>120.39000000000001</v>
      </c>
      <c r="E282" s="44">
        <v>120.52000000000001</v>
      </c>
      <c r="F282" s="44">
        <v>120.66000000000001</v>
      </c>
      <c r="G282" s="44">
        <v>120.55000000000001</v>
      </c>
      <c r="H282" s="44">
        <v>120.34000000000002</v>
      </c>
      <c r="I282" s="44">
        <v>119.77000000000001</v>
      </c>
      <c r="J282" s="44">
        <v>119.55000000000001</v>
      </c>
    </row>
    <row r="283" spans="1:10" ht="17.45" customHeight="1">
      <c r="A283" s="43">
        <v>6975</v>
      </c>
      <c r="B283" s="44">
        <v>120.02000000000001</v>
      </c>
      <c r="C283" s="44">
        <v>120.19000000000001</v>
      </c>
      <c r="D283" s="44">
        <v>120.45000000000002</v>
      </c>
      <c r="E283" s="44">
        <v>120.61000000000001</v>
      </c>
      <c r="F283" s="44">
        <v>120.65</v>
      </c>
      <c r="G283" s="44">
        <v>120.62000000000002</v>
      </c>
      <c r="H283" s="44">
        <v>120.45000000000002</v>
      </c>
      <c r="I283" s="44">
        <v>120.10000000000001</v>
      </c>
      <c r="J283" s="44">
        <v>119.88000000000001</v>
      </c>
    </row>
    <row r="284" spans="1:10" ht="17.45" customHeight="1">
      <c r="A284" s="43">
        <v>7000</v>
      </c>
      <c r="B284" s="44">
        <v>119.89000000000001</v>
      </c>
      <c r="C284" s="44">
        <v>120.13000000000001</v>
      </c>
      <c r="D284" s="44">
        <v>120.75000000000001</v>
      </c>
      <c r="E284" s="44">
        <v>120.80000000000001</v>
      </c>
      <c r="F284" s="44">
        <v>120.82000000000001</v>
      </c>
      <c r="G284" s="44">
        <v>120.77000000000001</v>
      </c>
      <c r="H284" s="44">
        <v>120.70000000000002</v>
      </c>
      <c r="I284" s="44">
        <v>120.19000000000001</v>
      </c>
      <c r="J284" s="44">
        <v>119.77000000000001</v>
      </c>
    </row>
    <row r="285" spans="1:10" ht="17.45" customHeight="1">
      <c r="A285" s="43">
        <v>7025</v>
      </c>
      <c r="B285" s="44">
        <v>119.87000000000002</v>
      </c>
      <c r="C285" s="44">
        <v>120.20000000000002</v>
      </c>
      <c r="D285" s="44">
        <v>120.65</v>
      </c>
      <c r="E285" s="44">
        <v>120.83000000000001</v>
      </c>
      <c r="F285" s="44">
        <v>120.97000000000001</v>
      </c>
      <c r="G285" s="44">
        <v>120.91000000000001</v>
      </c>
      <c r="H285" s="44">
        <v>120.68</v>
      </c>
      <c r="I285" s="44">
        <v>120.61000000000001</v>
      </c>
      <c r="J285" s="44">
        <v>120.46000000000001</v>
      </c>
    </row>
    <row r="286" spans="1:10" ht="17.45" customHeight="1">
      <c r="A286" s="43">
        <v>7050</v>
      </c>
      <c r="B286" s="44">
        <v>120.07000000000001</v>
      </c>
      <c r="C286" s="44">
        <v>120.43</v>
      </c>
      <c r="D286" s="44">
        <v>120.62000000000002</v>
      </c>
      <c r="E286" s="44">
        <v>120.99000000000001</v>
      </c>
      <c r="F286" s="44">
        <v>121.11000000000001</v>
      </c>
      <c r="G286" s="44">
        <v>120.97400000000002</v>
      </c>
      <c r="H286" s="44">
        <v>120.86000000000001</v>
      </c>
      <c r="I286" s="44">
        <v>120.87000000000002</v>
      </c>
      <c r="J286" s="44">
        <v>120.83000000000001</v>
      </c>
    </row>
    <row r="287" spans="1:10" ht="17.45" customHeight="1">
      <c r="A287" s="43">
        <v>7075</v>
      </c>
      <c r="B287" s="44">
        <v>120.87000000000002</v>
      </c>
      <c r="C287" s="44">
        <v>120.95000000000002</v>
      </c>
      <c r="D287" s="44">
        <v>120.97000000000001</v>
      </c>
      <c r="E287" s="44">
        <v>121.13000000000001</v>
      </c>
      <c r="F287" s="44">
        <v>121.28000000000002</v>
      </c>
      <c r="G287" s="44">
        <v>121.07000000000001</v>
      </c>
      <c r="H287" s="44">
        <v>120.85000000000001</v>
      </c>
      <c r="I287" s="44">
        <v>121.12000000000002</v>
      </c>
      <c r="J287" s="44">
        <v>120.92000000000002</v>
      </c>
    </row>
    <row r="288" spans="1:10" ht="17.45" customHeight="1">
      <c r="A288" s="43">
        <v>7100</v>
      </c>
      <c r="B288" s="44">
        <v>120.32000000000001</v>
      </c>
      <c r="C288" s="44">
        <v>120.47000000000001</v>
      </c>
      <c r="D288" s="44">
        <v>120.88000000000001</v>
      </c>
      <c r="E288" s="44">
        <v>121.19000000000001</v>
      </c>
      <c r="F288" s="44">
        <v>121.29</v>
      </c>
      <c r="G288" s="44">
        <v>121.20000000000002</v>
      </c>
      <c r="H288" s="44">
        <v>121.05000000000001</v>
      </c>
      <c r="I288" s="44">
        <v>120.96000000000001</v>
      </c>
      <c r="J288" s="44">
        <v>120.86000000000001</v>
      </c>
    </row>
    <row r="289" spans="1:10" ht="17.45" customHeight="1">
      <c r="A289" s="43">
        <v>7125</v>
      </c>
      <c r="B289" s="44">
        <v>120.59000000000002</v>
      </c>
      <c r="C289" s="44">
        <v>120.83000000000001</v>
      </c>
      <c r="D289" s="44">
        <v>121.02000000000001</v>
      </c>
      <c r="E289" s="44">
        <v>121.28000000000002</v>
      </c>
      <c r="F289" s="44">
        <v>121.32000000000001</v>
      </c>
      <c r="G289" s="44">
        <v>121.31000000000002</v>
      </c>
      <c r="H289" s="44">
        <v>121.18</v>
      </c>
      <c r="I289" s="44">
        <v>120.99000000000001</v>
      </c>
      <c r="J289" s="44">
        <v>120.82000000000001</v>
      </c>
    </row>
    <row r="290" spans="1:10" ht="17.45" customHeight="1">
      <c r="A290" s="43">
        <v>7150</v>
      </c>
      <c r="B290" s="44">
        <v>120.49000000000001</v>
      </c>
      <c r="C290" s="44">
        <v>120.68</v>
      </c>
      <c r="D290" s="44">
        <v>120.86000000000001</v>
      </c>
      <c r="E290" s="44">
        <v>121.25000000000001</v>
      </c>
      <c r="F290" s="44">
        <v>121.37</v>
      </c>
      <c r="G290" s="44">
        <v>121.29</v>
      </c>
      <c r="H290" s="44">
        <v>120.85000000000001</v>
      </c>
      <c r="I290" s="44" t="s">
        <v>192</v>
      </c>
      <c r="J290" s="44" t="s">
        <v>192</v>
      </c>
    </row>
    <row r="291" spans="1:10" ht="17.45" customHeight="1">
      <c r="A291" s="43">
        <v>7175</v>
      </c>
      <c r="B291" s="44">
        <v>120.54</v>
      </c>
      <c r="C291" s="44">
        <v>120.69000000000001</v>
      </c>
      <c r="D291" s="44">
        <v>121.08000000000001</v>
      </c>
      <c r="E291" s="44">
        <v>121.35000000000001</v>
      </c>
      <c r="F291" s="44">
        <v>121.42000000000002</v>
      </c>
      <c r="G291" s="44">
        <v>121.24000000000001</v>
      </c>
      <c r="H291" s="44">
        <v>121.09000000000002</v>
      </c>
      <c r="I291" s="44">
        <v>120.93</v>
      </c>
      <c r="J291" s="44" t="s">
        <v>192</v>
      </c>
    </row>
    <row r="292" spans="1:10" ht="17.45" customHeight="1">
      <c r="A292" s="43">
        <v>7200</v>
      </c>
      <c r="B292" s="44">
        <v>120.45000000000002</v>
      </c>
      <c r="C292" s="44">
        <v>120.63000000000001</v>
      </c>
      <c r="D292" s="44">
        <v>121.02000000000001</v>
      </c>
      <c r="E292" s="44">
        <v>121.34000000000002</v>
      </c>
      <c r="F292" s="44">
        <v>121.48000000000002</v>
      </c>
      <c r="G292" s="44">
        <v>121.37</v>
      </c>
      <c r="H292" s="44">
        <v>121.19000000000001</v>
      </c>
      <c r="I292" s="44">
        <v>121.02000000000001</v>
      </c>
      <c r="J292" s="44" t="s">
        <v>192</v>
      </c>
    </row>
    <row r="293" spans="1:10" ht="17.45" customHeight="1">
      <c r="A293" s="43">
        <v>7225</v>
      </c>
      <c r="B293" s="44">
        <v>120.48000000000002</v>
      </c>
      <c r="C293" s="44">
        <v>120.67000000000002</v>
      </c>
      <c r="D293" s="44">
        <v>121.01</v>
      </c>
      <c r="E293" s="44">
        <v>121.28000000000002</v>
      </c>
      <c r="F293" s="44">
        <v>121.44000000000001</v>
      </c>
      <c r="G293" s="44">
        <v>121.37</v>
      </c>
      <c r="H293" s="44" t="s">
        <v>192</v>
      </c>
      <c r="I293" s="44">
        <v>121.08000000000001</v>
      </c>
      <c r="J293" s="44" t="s">
        <v>192</v>
      </c>
    </row>
    <row r="294" spans="1:10" ht="17.45" customHeight="1">
      <c r="A294" s="43">
        <v>7250</v>
      </c>
      <c r="B294" s="44">
        <v>120.48000000000002</v>
      </c>
      <c r="C294" s="44">
        <v>120.63000000000001</v>
      </c>
      <c r="D294" s="44">
        <v>121.08000000000001</v>
      </c>
      <c r="E294" s="44">
        <v>121.38000000000001</v>
      </c>
      <c r="F294" s="44">
        <v>121.48000000000002</v>
      </c>
      <c r="G294" s="44">
        <v>121.38000000000001</v>
      </c>
      <c r="H294" s="44">
        <v>121.31000000000002</v>
      </c>
      <c r="I294" s="44">
        <v>121.29</v>
      </c>
      <c r="J294" s="44" t="s">
        <v>192</v>
      </c>
    </row>
    <row r="295" spans="1:10" ht="17.45" customHeight="1">
      <c r="A295" s="43">
        <v>7275</v>
      </c>
      <c r="B295" s="44">
        <v>120.33000000000001</v>
      </c>
      <c r="C295" s="44">
        <v>120.63000000000001</v>
      </c>
      <c r="D295" s="44">
        <v>120.91000000000001</v>
      </c>
      <c r="E295" s="44">
        <v>121.21000000000001</v>
      </c>
      <c r="F295" s="44">
        <v>121.34000000000002</v>
      </c>
      <c r="G295" s="44">
        <v>121.29</v>
      </c>
      <c r="H295" s="44" t="s">
        <v>192</v>
      </c>
      <c r="I295" s="44">
        <v>120.93</v>
      </c>
      <c r="J295" s="44" t="s">
        <v>192</v>
      </c>
    </row>
    <row r="296" spans="1:10" ht="17.45" customHeight="1">
      <c r="A296" s="43">
        <v>7300</v>
      </c>
      <c r="B296" s="44">
        <v>120.48000000000002</v>
      </c>
      <c r="C296" s="44">
        <v>120.78200000000001</v>
      </c>
      <c r="D296" s="44">
        <v>120.99000000000001</v>
      </c>
      <c r="E296" s="44">
        <v>121.18</v>
      </c>
      <c r="F296" s="44">
        <v>121.27000000000001</v>
      </c>
      <c r="G296" s="44">
        <v>121.16000000000001</v>
      </c>
      <c r="H296" s="44">
        <v>121.07000000000001</v>
      </c>
      <c r="I296" s="44">
        <v>121.02000000000001</v>
      </c>
      <c r="J296" s="44" t="s">
        <v>192</v>
      </c>
    </row>
    <row r="297" spans="1:10" ht="17.45" customHeight="1">
      <c r="A297" s="43">
        <v>7325</v>
      </c>
      <c r="B297" s="44">
        <v>120.52000000000001</v>
      </c>
      <c r="C297" s="44">
        <v>120.66000000000001</v>
      </c>
      <c r="D297" s="44">
        <v>120.95</v>
      </c>
      <c r="E297" s="44">
        <v>121.11000000000001</v>
      </c>
      <c r="F297" s="44">
        <v>121.14000000000001</v>
      </c>
      <c r="G297" s="44">
        <v>121.02000000000001</v>
      </c>
      <c r="H297" s="44">
        <v>120.98</v>
      </c>
      <c r="I297" s="44">
        <v>120.92000000000002</v>
      </c>
      <c r="J297" s="44" t="s">
        <v>192</v>
      </c>
    </row>
    <row r="298" spans="1:10" ht="17.45" customHeight="1">
      <c r="A298" s="43">
        <v>7350</v>
      </c>
      <c r="B298" s="44">
        <v>120.45</v>
      </c>
      <c r="C298" s="44">
        <v>120.68</v>
      </c>
      <c r="D298" s="44">
        <v>120.76</v>
      </c>
      <c r="E298" s="44">
        <v>120.85000000000001</v>
      </c>
      <c r="F298" s="44">
        <v>120.94000000000001</v>
      </c>
      <c r="G298" s="44">
        <v>120.91000000000001</v>
      </c>
      <c r="H298" s="44">
        <v>120.65</v>
      </c>
      <c r="I298" s="44">
        <v>120.61000000000001</v>
      </c>
      <c r="J298" s="44" t="s">
        <v>192</v>
      </c>
    </row>
    <row r="299" spans="1:10" ht="17.45" customHeight="1">
      <c r="A299" s="43">
        <v>7375</v>
      </c>
      <c r="B299" s="44">
        <v>120.09</v>
      </c>
      <c r="C299" s="44">
        <v>120.15</v>
      </c>
      <c r="D299" s="44">
        <v>120.35000000000001</v>
      </c>
      <c r="E299" s="44">
        <v>120.74000000000001</v>
      </c>
      <c r="F299" s="44">
        <v>120.85000000000001</v>
      </c>
      <c r="G299" s="44">
        <v>120.76</v>
      </c>
      <c r="H299" s="44">
        <v>120.38000000000001</v>
      </c>
      <c r="I299" s="44">
        <v>120.15</v>
      </c>
      <c r="J299" s="44" t="s">
        <v>192</v>
      </c>
    </row>
    <row r="300" spans="1:10" ht="17.45" customHeight="1">
      <c r="A300" s="43">
        <v>7400</v>
      </c>
      <c r="B300" s="44">
        <v>120.64000000000001</v>
      </c>
      <c r="C300" s="44">
        <v>120.72000000000001</v>
      </c>
      <c r="D300" s="44">
        <v>120.76</v>
      </c>
      <c r="E300" s="44">
        <v>120.79</v>
      </c>
      <c r="F300" s="44">
        <v>120.79</v>
      </c>
      <c r="G300" s="44">
        <v>120.78000000000002</v>
      </c>
      <c r="H300" s="44">
        <v>120.77000000000001</v>
      </c>
      <c r="I300" s="44">
        <v>120.72000000000001</v>
      </c>
      <c r="J300" s="44" t="s">
        <v>192</v>
      </c>
    </row>
    <row r="301" spans="1:10" ht="17.45" customHeight="1">
      <c r="A301" s="43">
        <v>7425</v>
      </c>
      <c r="B301" s="44">
        <v>119.79</v>
      </c>
      <c r="C301" s="44">
        <v>120.01</v>
      </c>
      <c r="D301" s="44">
        <v>120.24000000000001</v>
      </c>
      <c r="E301" s="44">
        <v>120.57000000000001</v>
      </c>
      <c r="F301" s="44">
        <v>120.66000000000001</v>
      </c>
      <c r="G301" s="44">
        <v>120.58000000000001</v>
      </c>
      <c r="H301" s="44">
        <v>120.39000000000001</v>
      </c>
      <c r="I301" s="44">
        <v>120.09</v>
      </c>
      <c r="J301" s="44" t="s">
        <v>192</v>
      </c>
    </row>
    <row r="302" spans="1:10" ht="17.45" customHeight="1">
      <c r="A302" s="43">
        <v>7450</v>
      </c>
      <c r="B302" s="44">
        <v>119.67000000000002</v>
      </c>
      <c r="C302" s="44">
        <v>120.15</v>
      </c>
      <c r="D302" s="44">
        <v>120.36000000000001</v>
      </c>
      <c r="E302" s="44">
        <v>120.54</v>
      </c>
      <c r="F302" s="44">
        <v>120.61000000000001</v>
      </c>
      <c r="G302" s="44">
        <v>120.54</v>
      </c>
      <c r="H302" s="44">
        <v>120.41000000000001</v>
      </c>
      <c r="I302" s="44">
        <v>120.15</v>
      </c>
      <c r="J302" s="44" t="s">
        <v>192</v>
      </c>
    </row>
    <row r="303" spans="1:10" ht="17.45" customHeight="1">
      <c r="A303" s="43">
        <v>7475</v>
      </c>
      <c r="B303" s="44">
        <v>119.59</v>
      </c>
      <c r="C303" s="44">
        <v>119.92000000000002</v>
      </c>
      <c r="D303" s="44">
        <v>120.24000000000001</v>
      </c>
      <c r="E303" s="44">
        <v>120.44000000000001</v>
      </c>
      <c r="F303" s="44">
        <v>120.44000000000001</v>
      </c>
      <c r="G303" s="44">
        <v>120.38000000000001</v>
      </c>
      <c r="H303" s="44">
        <v>120.32000000000001</v>
      </c>
      <c r="I303" s="44">
        <v>120.21000000000001</v>
      </c>
      <c r="J303" s="44" t="s">
        <v>192</v>
      </c>
    </row>
    <row r="304" spans="1:10" ht="17.45" customHeight="1">
      <c r="A304" s="43">
        <v>7500</v>
      </c>
      <c r="B304" s="44">
        <v>119.21000000000001</v>
      </c>
      <c r="C304" s="44">
        <v>119.9</v>
      </c>
      <c r="D304" s="44">
        <v>120.25000000000001</v>
      </c>
      <c r="E304" s="44">
        <v>120.4</v>
      </c>
      <c r="F304" s="44">
        <v>120.4</v>
      </c>
      <c r="G304" s="44">
        <v>120.30000000000001</v>
      </c>
      <c r="H304" s="44">
        <v>120.10000000000001</v>
      </c>
      <c r="I304" s="44">
        <v>119.84</v>
      </c>
      <c r="J304" s="44" t="s">
        <v>192</v>
      </c>
    </row>
    <row r="305" spans="1:10" ht="17.45" customHeight="1">
      <c r="A305" s="43">
        <v>7525</v>
      </c>
      <c r="B305" s="44">
        <v>119.2</v>
      </c>
      <c r="C305" s="44">
        <v>119.45</v>
      </c>
      <c r="D305" s="44">
        <v>120.01</v>
      </c>
      <c r="E305" s="44">
        <v>120.28</v>
      </c>
      <c r="F305" s="44">
        <v>120.41000000000001</v>
      </c>
      <c r="G305" s="44">
        <v>120.30000000000001</v>
      </c>
      <c r="H305" s="44">
        <v>120.13000000000001</v>
      </c>
      <c r="I305" s="44">
        <v>119.93</v>
      </c>
      <c r="J305" s="44" t="s">
        <v>192</v>
      </c>
    </row>
    <row r="306" spans="1:10" ht="17.45" customHeight="1">
      <c r="A306" s="43">
        <v>7550</v>
      </c>
      <c r="B306" s="44">
        <v>118.60000000000001</v>
      </c>
      <c r="C306" s="44">
        <v>118.99000000000001</v>
      </c>
      <c r="D306" s="44">
        <v>120.25000000000001</v>
      </c>
      <c r="E306" s="44">
        <v>120.35000000000001</v>
      </c>
      <c r="F306" s="44">
        <v>120.4</v>
      </c>
      <c r="G306" s="44">
        <v>120.34</v>
      </c>
      <c r="H306" s="44">
        <v>120.45</v>
      </c>
      <c r="I306" s="44">
        <v>120.59</v>
      </c>
      <c r="J306" s="44">
        <v>120.74000000000001</v>
      </c>
    </row>
    <row r="307" spans="1:10" ht="17.45" customHeight="1">
      <c r="A307" s="43">
        <v>7575</v>
      </c>
      <c r="B307" s="44">
        <v>118.55000000000001</v>
      </c>
      <c r="C307" s="44">
        <v>118.91000000000001</v>
      </c>
      <c r="D307" s="44">
        <v>119.9</v>
      </c>
      <c r="E307" s="44">
        <v>120.01</v>
      </c>
      <c r="F307" s="44">
        <v>120.16000000000001</v>
      </c>
      <c r="G307" s="44">
        <v>120.09</v>
      </c>
      <c r="H307" s="44">
        <v>120.14</v>
      </c>
      <c r="I307" s="44">
        <v>120.34</v>
      </c>
      <c r="J307" s="44">
        <v>120.45</v>
      </c>
    </row>
    <row r="308" spans="1:10" ht="17.45" customHeight="1">
      <c r="A308" s="43">
        <v>7600</v>
      </c>
      <c r="B308" s="44">
        <v>118.51</v>
      </c>
      <c r="C308" s="44">
        <v>118.93</v>
      </c>
      <c r="D308" s="44">
        <v>119.89</v>
      </c>
      <c r="E308" s="44">
        <v>119.94000000000001</v>
      </c>
      <c r="F308" s="44">
        <v>120.05000000000001</v>
      </c>
      <c r="G308" s="44">
        <v>119.96000000000001</v>
      </c>
      <c r="H308" s="44">
        <v>120.14</v>
      </c>
      <c r="I308" s="44">
        <v>120.13000000000001</v>
      </c>
      <c r="J308" s="44">
        <v>120.11000000000001</v>
      </c>
    </row>
    <row r="309" spans="1:10" ht="17.45" customHeight="1">
      <c r="A309" s="43">
        <v>7625</v>
      </c>
      <c r="B309" s="44">
        <v>117.93</v>
      </c>
      <c r="C309" s="44">
        <v>118.51</v>
      </c>
      <c r="D309" s="44">
        <v>119.71000000000001</v>
      </c>
      <c r="E309" s="44">
        <v>119.83000000000001</v>
      </c>
      <c r="F309" s="44">
        <v>120.00000000000001</v>
      </c>
      <c r="G309" s="44">
        <v>120.01</v>
      </c>
      <c r="H309" s="44">
        <v>120.11000000000001</v>
      </c>
      <c r="I309" s="44">
        <v>120.09</v>
      </c>
      <c r="J309" s="44">
        <v>120.16000000000001</v>
      </c>
    </row>
    <row r="310" spans="1:10" ht="17.45" customHeight="1">
      <c r="A310" s="43">
        <v>7650</v>
      </c>
      <c r="B310" s="44">
        <v>118.03</v>
      </c>
      <c r="C310" s="44">
        <v>118.13000000000001</v>
      </c>
      <c r="D310" s="44">
        <v>119.68</v>
      </c>
      <c r="E310" s="44">
        <v>119.83000000000001</v>
      </c>
      <c r="F310" s="44">
        <v>120.00000000000001</v>
      </c>
      <c r="G310" s="44">
        <v>119.99000000000001</v>
      </c>
      <c r="H310" s="44">
        <v>120.08000000000001</v>
      </c>
      <c r="I310" s="44">
        <v>120.19000000000001</v>
      </c>
      <c r="J310" s="44">
        <v>120.21000000000001</v>
      </c>
    </row>
    <row r="311" spans="1:10" ht="17.45" customHeight="1">
      <c r="A311" s="43">
        <v>7675</v>
      </c>
      <c r="B311" s="44">
        <v>118.10000000000001</v>
      </c>
      <c r="C311" s="44">
        <v>118.37</v>
      </c>
      <c r="D311" s="44">
        <v>119.21000000000001</v>
      </c>
      <c r="E311" s="44">
        <v>119.38000000000001</v>
      </c>
      <c r="F311" s="44">
        <v>119.58000000000001</v>
      </c>
      <c r="G311" s="44">
        <v>119.57000000000001</v>
      </c>
      <c r="H311" s="44">
        <v>119.63000000000001</v>
      </c>
      <c r="I311" s="44">
        <v>119.78</v>
      </c>
      <c r="J311" s="44">
        <v>119.85000000000001</v>
      </c>
    </row>
    <row r="312" spans="1:10" ht="17.45" customHeight="1">
      <c r="A312" s="43">
        <v>7700</v>
      </c>
      <c r="B312" s="44">
        <v>117.96000000000002</v>
      </c>
      <c r="C312" s="44">
        <v>118.13000000000002</v>
      </c>
      <c r="D312" s="44">
        <v>118.92000000000002</v>
      </c>
      <c r="E312" s="44">
        <v>118.93000000000002</v>
      </c>
      <c r="F312" s="44">
        <v>119.06000000000002</v>
      </c>
      <c r="G312" s="44">
        <v>119.08000000000001</v>
      </c>
      <c r="H312" s="44">
        <v>119.17000000000002</v>
      </c>
      <c r="I312" s="44">
        <v>119.32000000000002</v>
      </c>
      <c r="J312" s="44">
        <v>119.43000000000002</v>
      </c>
    </row>
    <row r="313" spans="1:10" ht="17.45" customHeight="1">
      <c r="A313" s="43">
        <v>7725</v>
      </c>
      <c r="B313" s="44">
        <v>117.10000000000002</v>
      </c>
      <c r="C313" s="44">
        <v>118.00000000000001</v>
      </c>
      <c r="D313" s="44">
        <v>118.56000000000002</v>
      </c>
      <c r="E313" s="44">
        <v>118.62000000000002</v>
      </c>
      <c r="F313" s="44">
        <v>118.69000000000001</v>
      </c>
      <c r="G313" s="44">
        <v>118.68000000000002</v>
      </c>
      <c r="H313" s="44">
        <v>118.76000000000002</v>
      </c>
      <c r="I313" s="44">
        <v>118.77000000000002</v>
      </c>
      <c r="J313" s="44">
        <v>119.24000000000002</v>
      </c>
    </row>
    <row r="314" spans="1:10" ht="17.45" customHeight="1">
      <c r="A314" s="43">
        <v>7750</v>
      </c>
      <c r="B314" s="44">
        <v>116.73000000000002</v>
      </c>
      <c r="C314" s="44">
        <v>116.96000000000002</v>
      </c>
      <c r="D314" s="44">
        <v>117.83000000000001</v>
      </c>
      <c r="E314" s="44">
        <v>117.92000000000002</v>
      </c>
      <c r="F314" s="44">
        <v>118.00000000000001</v>
      </c>
      <c r="G314" s="44">
        <v>117.92000000000002</v>
      </c>
      <c r="H314" s="44">
        <v>118.00000000000001</v>
      </c>
      <c r="I314" s="44">
        <v>118.02000000000002</v>
      </c>
      <c r="J314" s="44">
        <v>118.12000000000002</v>
      </c>
    </row>
    <row r="315" spans="1:10" ht="17.45" customHeight="1">
      <c r="A315" s="43">
        <v>7775</v>
      </c>
      <c r="B315" s="44">
        <v>116.63000000000002</v>
      </c>
      <c r="C315" s="44">
        <v>117.13000000000002</v>
      </c>
      <c r="D315" s="44">
        <v>117.52000000000002</v>
      </c>
      <c r="E315" s="44">
        <v>117.68000000000002</v>
      </c>
      <c r="F315" s="44">
        <v>117.75000000000001</v>
      </c>
      <c r="G315" s="44">
        <v>117.72000000000001</v>
      </c>
      <c r="H315" s="44">
        <v>117.65000000000002</v>
      </c>
      <c r="I315" s="44">
        <v>117.80000000000001</v>
      </c>
      <c r="J315" s="44">
        <v>117.73000000000002</v>
      </c>
    </row>
    <row r="316" spans="1:10" ht="17.45" customHeight="1">
      <c r="A316" s="43">
        <v>7800</v>
      </c>
      <c r="B316" s="44">
        <v>116.50000000000001</v>
      </c>
      <c r="C316" s="44">
        <v>117.03000000000002</v>
      </c>
      <c r="D316" s="44">
        <v>117.17000000000002</v>
      </c>
      <c r="E316" s="44">
        <v>117.33000000000001</v>
      </c>
      <c r="F316" s="44">
        <v>117.48000000000002</v>
      </c>
      <c r="G316" s="44">
        <v>117.47000000000001</v>
      </c>
      <c r="H316" s="44">
        <v>117.16000000000001</v>
      </c>
      <c r="I316" s="44">
        <v>117.05000000000001</v>
      </c>
      <c r="J316" s="44">
        <v>117.01000000000002</v>
      </c>
    </row>
    <row r="317" spans="1:10" ht="17.45" customHeight="1">
      <c r="A317" s="43">
        <v>7825</v>
      </c>
      <c r="B317" s="44">
        <v>116.86000000000001</v>
      </c>
      <c r="C317" s="44">
        <v>116.90000000000002</v>
      </c>
      <c r="D317" s="44">
        <v>116.92000000000002</v>
      </c>
      <c r="E317" s="44">
        <v>117.04000000000002</v>
      </c>
      <c r="F317" s="44">
        <v>117.07000000000002</v>
      </c>
      <c r="G317" s="44">
        <v>116.56000000000002</v>
      </c>
      <c r="H317" s="44">
        <v>116.94000000000001</v>
      </c>
      <c r="I317" s="44">
        <v>117.04000000000002</v>
      </c>
      <c r="J317" s="44">
        <v>117.05000000000001</v>
      </c>
    </row>
    <row r="318" spans="1:10" ht="17.45" customHeight="1">
      <c r="A318" s="43">
        <v>7850</v>
      </c>
      <c r="B318" s="44">
        <v>116.36000000000001</v>
      </c>
      <c r="C318" s="44">
        <v>116.57000000000002</v>
      </c>
      <c r="D318" s="44">
        <v>116.71000000000002</v>
      </c>
      <c r="E318" s="44">
        <v>116.91000000000003</v>
      </c>
      <c r="F318" s="44">
        <v>116.90000000000002</v>
      </c>
      <c r="G318" s="44">
        <v>116.89000000000001</v>
      </c>
      <c r="H318" s="44">
        <v>116.91000000000003</v>
      </c>
      <c r="I318" s="44" t="s">
        <v>192</v>
      </c>
      <c r="J318" s="44" t="s">
        <v>192</v>
      </c>
    </row>
    <row r="319" spans="1:10" ht="17.45" customHeight="1">
      <c r="A319" s="43">
        <v>7875</v>
      </c>
      <c r="B319" s="44">
        <v>116.24000000000002</v>
      </c>
      <c r="C319" s="44">
        <v>116.47000000000001</v>
      </c>
      <c r="D319" s="44">
        <v>116.68000000000002</v>
      </c>
      <c r="E319" s="44">
        <v>116.89000000000001</v>
      </c>
      <c r="F319" s="44">
        <v>117.00000000000001</v>
      </c>
      <c r="G319" s="44">
        <v>117.07000000000002</v>
      </c>
      <c r="H319" s="44">
        <v>117.17000000000002</v>
      </c>
      <c r="I319" s="44">
        <v>117.31000000000002</v>
      </c>
      <c r="J319" s="44" t="s">
        <v>192</v>
      </c>
    </row>
    <row r="320" spans="1:10" ht="17.45" customHeight="1">
      <c r="A320" s="43">
        <v>7900</v>
      </c>
      <c r="B320" s="44" t="s">
        <v>192</v>
      </c>
      <c r="C320" s="44">
        <v>117.00000000000001</v>
      </c>
      <c r="D320" s="44">
        <v>117.02000000000002</v>
      </c>
      <c r="E320" s="44">
        <v>117.35000000000002</v>
      </c>
      <c r="F320" s="44">
        <v>117.55000000000001</v>
      </c>
      <c r="G320" s="44">
        <v>117.59000000000002</v>
      </c>
      <c r="H320" s="44">
        <v>117.51000000000002</v>
      </c>
      <c r="I320" s="44">
        <v>117.55000000000001</v>
      </c>
      <c r="J320" s="44">
        <v>117.65000000000002</v>
      </c>
    </row>
    <row r="321" spans="1:10" ht="17.45" customHeight="1">
      <c r="A321" s="43">
        <v>7925</v>
      </c>
      <c r="B321" s="44">
        <v>117.43000000000002</v>
      </c>
      <c r="C321" s="44">
        <v>117.26000000000002</v>
      </c>
      <c r="D321" s="44">
        <v>117.63000000000001</v>
      </c>
      <c r="E321" s="44">
        <v>117.78000000000002</v>
      </c>
      <c r="F321" s="44">
        <v>117.87000000000002</v>
      </c>
      <c r="G321" s="44">
        <v>117.83000000000001</v>
      </c>
      <c r="H321" s="44">
        <v>117.71000000000001</v>
      </c>
      <c r="I321" s="44">
        <v>117.52000000000001</v>
      </c>
      <c r="J321" s="44">
        <v>117.41000000000001</v>
      </c>
    </row>
    <row r="322" spans="1:10" ht="17.45" customHeight="1">
      <c r="A322" s="43">
        <v>7950</v>
      </c>
      <c r="B322" s="44">
        <v>116.39000000000001</v>
      </c>
      <c r="C322" s="44">
        <v>117.30000000000001</v>
      </c>
      <c r="D322" s="44">
        <v>117.55000000000001</v>
      </c>
      <c r="E322" s="44">
        <v>117.76000000000002</v>
      </c>
      <c r="F322" s="44">
        <v>117.93000000000002</v>
      </c>
      <c r="G322" s="44">
        <v>117.92000000000002</v>
      </c>
      <c r="H322" s="44">
        <v>118.02000000000001</v>
      </c>
      <c r="I322" s="44">
        <v>118.03000000000002</v>
      </c>
      <c r="J322" s="44">
        <v>118.04000000000002</v>
      </c>
    </row>
    <row r="323" spans="1:10" ht="17.45" customHeight="1">
      <c r="A323" s="43">
        <v>7975</v>
      </c>
      <c r="B323" s="44">
        <v>116.43000000000002</v>
      </c>
      <c r="C323" s="44">
        <v>117.50000000000001</v>
      </c>
      <c r="D323" s="44">
        <v>117.78000000000002</v>
      </c>
      <c r="E323" s="44">
        <v>117.92000000000002</v>
      </c>
      <c r="F323" s="44">
        <v>118.02000000000001</v>
      </c>
      <c r="G323" s="44">
        <v>118.01000000000002</v>
      </c>
      <c r="H323" s="44">
        <v>118.02000000000001</v>
      </c>
      <c r="I323" s="44">
        <v>118.05000000000001</v>
      </c>
      <c r="J323" s="44">
        <v>118.13000000000001</v>
      </c>
    </row>
    <row r="324" spans="1:10" ht="17.45" customHeight="1">
      <c r="A324" s="43">
        <v>8000</v>
      </c>
      <c r="B324" s="44">
        <v>116.50000000000001</v>
      </c>
      <c r="C324" s="44">
        <v>117.31000000000002</v>
      </c>
      <c r="D324" s="44">
        <v>118.07000000000002</v>
      </c>
      <c r="E324" s="44">
        <v>118.15000000000002</v>
      </c>
      <c r="F324" s="44">
        <v>118.25000000000001</v>
      </c>
      <c r="G324" s="44">
        <v>118.20000000000002</v>
      </c>
      <c r="H324" s="44">
        <v>118.10000000000001</v>
      </c>
      <c r="I324" s="44">
        <v>118.15000000000002</v>
      </c>
      <c r="J324" s="44">
        <v>118.20000000000002</v>
      </c>
    </row>
    <row r="325" spans="1:10" ht="17.45" customHeight="1">
      <c r="A325" s="43">
        <v>8025</v>
      </c>
      <c r="B325" s="44">
        <v>116.67000000000002</v>
      </c>
      <c r="C325" s="44">
        <v>117.65000000000002</v>
      </c>
      <c r="D325" s="44">
        <v>118.02000000000001</v>
      </c>
      <c r="E325" s="44">
        <v>118.18000000000002</v>
      </c>
      <c r="F325" s="44">
        <v>118.25000000000001</v>
      </c>
      <c r="G325" s="44">
        <v>118.25000000000001</v>
      </c>
      <c r="H325" s="44">
        <v>118.15000000000002</v>
      </c>
      <c r="I325" s="44">
        <v>117.93000000000002</v>
      </c>
      <c r="J325" s="44">
        <v>118.20000000000002</v>
      </c>
    </row>
    <row r="326" spans="1:10" ht="17.45" customHeight="1">
      <c r="A326" s="43">
        <v>8050</v>
      </c>
      <c r="B326" s="44">
        <v>116.43000000000002</v>
      </c>
      <c r="C326" s="44">
        <v>117.51000000000002</v>
      </c>
      <c r="D326" s="44">
        <v>118.06000000000002</v>
      </c>
      <c r="E326" s="44">
        <v>118.10000000000001</v>
      </c>
      <c r="F326" s="44">
        <v>118.21000000000001</v>
      </c>
      <c r="G326" s="44">
        <v>118.13000000000001</v>
      </c>
      <c r="H326" s="44">
        <v>117.93000000000002</v>
      </c>
      <c r="I326" s="44">
        <v>117.81000000000002</v>
      </c>
      <c r="J326" s="44">
        <v>117.67000000000002</v>
      </c>
    </row>
    <row r="327" spans="1:10" ht="17.45" customHeight="1">
      <c r="A327" s="43">
        <v>8075</v>
      </c>
      <c r="B327" s="44">
        <v>116.84000000000002</v>
      </c>
      <c r="C327" s="44">
        <v>117.72000000000001</v>
      </c>
      <c r="D327" s="44">
        <v>118.04</v>
      </c>
      <c r="E327" s="44">
        <v>118.14000000000001</v>
      </c>
      <c r="F327" s="44">
        <v>118.20000000000002</v>
      </c>
      <c r="G327" s="44">
        <v>118.19000000000001</v>
      </c>
      <c r="H327" s="44" t="s">
        <v>192</v>
      </c>
      <c r="I327" s="44" t="s">
        <v>192</v>
      </c>
      <c r="J327" s="44" t="s">
        <v>192</v>
      </c>
    </row>
    <row r="328" spans="1:10" ht="17.45" customHeight="1">
      <c r="A328" s="43">
        <v>8100</v>
      </c>
      <c r="B328" s="44">
        <v>116.88000000000001</v>
      </c>
      <c r="C328" s="44">
        <v>117.64000000000001</v>
      </c>
      <c r="D328" s="44">
        <v>118.22000000000001</v>
      </c>
      <c r="E328" s="44">
        <v>118.26</v>
      </c>
      <c r="F328" s="44">
        <v>118.34000000000002</v>
      </c>
      <c r="G328" s="44">
        <v>118.28000000000002</v>
      </c>
      <c r="H328" s="44">
        <v>118.24000000000001</v>
      </c>
      <c r="I328" s="44">
        <v>118.06000000000002</v>
      </c>
      <c r="J328" s="44">
        <v>117.92000000000002</v>
      </c>
    </row>
    <row r="329" spans="1:10" ht="17.45" customHeight="1">
      <c r="A329" s="43">
        <v>8125</v>
      </c>
      <c r="B329" s="44">
        <v>117.27000000000001</v>
      </c>
      <c r="C329" s="44">
        <v>117.48000000000002</v>
      </c>
      <c r="D329" s="44">
        <v>118.28000000000002</v>
      </c>
      <c r="E329" s="44">
        <v>118.33000000000001</v>
      </c>
      <c r="F329" s="44">
        <v>118.4</v>
      </c>
      <c r="G329" s="44">
        <v>118.33000000000001</v>
      </c>
      <c r="H329" s="44">
        <v>118.36000000000001</v>
      </c>
      <c r="I329" s="44">
        <v>118.20000000000002</v>
      </c>
      <c r="J329" s="44">
        <v>118.10000000000001</v>
      </c>
    </row>
    <row r="330" spans="1:10" ht="17.45" customHeight="1">
      <c r="A330" s="43">
        <v>8150</v>
      </c>
      <c r="B330" s="44">
        <v>117.44000000000001</v>
      </c>
      <c r="C330" s="44">
        <v>117.98000000000002</v>
      </c>
      <c r="D330" s="44">
        <v>118.53000000000002</v>
      </c>
      <c r="E330" s="44">
        <v>118.46000000000001</v>
      </c>
      <c r="F330" s="44">
        <v>118.49000000000001</v>
      </c>
      <c r="G330" s="44">
        <v>118.44000000000001</v>
      </c>
      <c r="H330" s="44">
        <v>118.33000000000001</v>
      </c>
      <c r="I330" s="44">
        <v>117.73000000000002</v>
      </c>
      <c r="J330" s="44">
        <v>117.58000000000001</v>
      </c>
    </row>
    <row r="331" spans="1:10" ht="17.45" customHeight="1">
      <c r="A331" s="43">
        <v>8175</v>
      </c>
      <c r="B331" s="44">
        <v>117.46000000000001</v>
      </c>
      <c r="C331" s="44">
        <v>118.14000000000001</v>
      </c>
      <c r="D331" s="44">
        <v>118.49000000000001</v>
      </c>
      <c r="E331" s="44">
        <v>118.53000000000002</v>
      </c>
      <c r="F331" s="44">
        <v>118.57000000000001</v>
      </c>
      <c r="G331" s="44">
        <v>118.51</v>
      </c>
      <c r="H331" s="44">
        <v>118.19000000000001</v>
      </c>
      <c r="I331" s="44">
        <v>117.97000000000001</v>
      </c>
      <c r="J331" s="44">
        <v>117.81000000000002</v>
      </c>
    </row>
    <row r="332" spans="1:10" ht="17.45" customHeight="1">
      <c r="A332" s="43">
        <v>8200</v>
      </c>
      <c r="B332" s="44">
        <v>117.63000000000001</v>
      </c>
      <c r="C332" s="44">
        <v>118.18</v>
      </c>
      <c r="D332" s="44">
        <v>118.58000000000001</v>
      </c>
      <c r="E332" s="44">
        <v>118.63000000000001</v>
      </c>
      <c r="F332" s="44">
        <v>118.67000000000002</v>
      </c>
      <c r="G332" s="44">
        <v>118.66000000000001</v>
      </c>
      <c r="H332" s="44">
        <v>118.63000000000001</v>
      </c>
      <c r="I332" s="44">
        <v>117.93</v>
      </c>
      <c r="J332" s="44">
        <v>117.74000000000001</v>
      </c>
    </row>
    <row r="333" spans="1:10" ht="17.45" customHeight="1">
      <c r="A333" s="43">
        <v>8225</v>
      </c>
      <c r="B333" s="44">
        <v>117.16000000000001</v>
      </c>
      <c r="C333" s="44">
        <v>117.94000000000001</v>
      </c>
      <c r="D333" s="44">
        <v>118.66000000000001</v>
      </c>
      <c r="E333" s="44">
        <v>118.67</v>
      </c>
      <c r="F333" s="44">
        <v>118.73</v>
      </c>
      <c r="G333" s="44">
        <v>118.68</v>
      </c>
      <c r="H333" s="44">
        <v>118.51</v>
      </c>
      <c r="I333" s="44">
        <v>118.2</v>
      </c>
      <c r="J333" s="44">
        <v>117.89</v>
      </c>
    </row>
    <row r="334" spans="1:10" ht="17.45" customHeight="1">
      <c r="A334" s="43">
        <v>8250</v>
      </c>
      <c r="B334" s="44">
        <v>117.13000000000001</v>
      </c>
      <c r="C334" s="44">
        <v>117.81</v>
      </c>
      <c r="D334" s="44">
        <v>118.44000000000001</v>
      </c>
      <c r="E334" s="44">
        <v>118.65</v>
      </c>
      <c r="F334" s="44">
        <v>118.76</v>
      </c>
      <c r="G334" s="44">
        <v>118.62</v>
      </c>
      <c r="H334" s="44">
        <v>118.42</v>
      </c>
      <c r="I334" s="44">
        <v>118.03</v>
      </c>
      <c r="J334" s="44">
        <v>117.64</v>
      </c>
    </row>
    <row r="335" spans="1:10" ht="17.45" customHeight="1">
      <c r="A335" s="43">
        <v>8275</v>
      </c>
      <c r="B335" s="44">
        <v>117.18</v>
      </c>
      <c r="C335" s="44">
        <v>117.94000000000001</v>
      </c>
      <c r="D335" s="44">
        <v>118.83000000000001</v>
      </c>
      <c r="E335" s="44">
        <v>118.71000000000001</v>
      </c>
      <c r="F335" s="44">
        <v>118.74000000000001</v>
      </c>
      <c r="G335" s="44">
        <v>118.73</v>
      </c>
      <c r="H335" s="44">
        <v>118.49000000000001</v>
      </c>
      <c r="I335" s="44">
        <v>118.16000000000001</v>
      </c>
      <c r="J335" s="44">
        <v>117.66000000000001</v>
      </c>
    </row>
    <row r="336" spans="1:10" ht="17.45" customHeight="1">
      <c r="A336" s="43">
        <v>8300</v>
      </c>
      <c r="B336" s="44">
        <v>117.36</v>
      </c>
      <c r="C336" s="44">
        <v>117.98</v>
      </c>
      <c r="D336" s="44">
        <v>118.66000000000001</v>
      </c>
      <c r="E336" s="44">
        <v>118.68</v>
      </c>
      <c r="F336" s="44">
        <v>118.76</v>
      </c>
      <c r="G336" s="44">
        <v>118.68</v>
      </c>
      <c r="H336" s="44">
        <v>118.59</v>
      </c>
      <c r="I336" s="44">
        <v>118.17</v>
      </c>
      <c r="J336" s="44">
        <v>117.84</v>
      </c>
    </row>
    <row r="337" spans="1:10" ht="17.45" customHeight="1">
      <c r="A337" s="43">
        <v>8325</v>
      </c>
      <c r="B337" s="44">
        <v>117.36</v>
      </c>
      <c r="C337" s="44">
        <v>117.98</v>
      </c>
      <c r="D337" s="44">
        <v>118.66000000000001</v>
      </c>
      <c r="E337" s="44">
        <v>118.68</v>
      </c>
      <c r="F337" s="44">
        <v>118.76</v>
      </c>
      <c r="G337" s="44">
        <v>118.68</v>
      </c>
      <c r="H337" s="44">
        <v>118.59</v>
      </c>
      <c r="I337" s="44">
        <v>118.17</v>
      </c>
      <c r="J337" s="44">
        <v>117.84</v>
      </c>
    </row>
    <row r="338" spans="1:10" ht="17.45" customHeight="1">
      <c r="A338" s="43">
        <v>8350</v>
      </c>
      <c r="B338" s="44">
        <v>118.66000000000001</v>
      </c>
      <c r="C338" s="44">
        <v>118.64</v>
      </c>
      <c r="D338" s="44">
        <v>118.79</v>
      </c>
      <c r="E338" s="44">
        <v>118.88000000000001</v>
      </c>
      <c r="F338" s="44">
        <v>118.92</v>
      </c>
      <c r="G338" s="44">
        <v>118.87</v>
      </c>
      <c r="H338" s="44">
        <v>118.76</v>
      </c>
      <c r="I338" s="44">
        <v>118.53</v>
      </c>
      <c r="J338" s="44">
        <v>118.24000000000001</v>
      </c>
    </row>
    <row r="339" spans="1:10" ht="17.45" customHeight="1">
      <c r="A339" s="43">
        <v>8375</v>
      </c>
      <c r="B339" s="44">
        <v>118.14</v>
      </c>
      <c r="C339" s="44">
        <v>118.24</v>
      </c>
      <c r="D339" s="44">
        <v>118.66</v>
      </c>
      <c r="E339" s="44">
        <v>118.87</v>
      </c>
      <c r="F339" s="44">
        <v>118.89999999999999</v>
      </c>
      <c r="G339" s="44">
        <v>118.89</v>
      </c>
      <c r="H339" s="44">
        <v>118.97</v>
      </c>
      <c r="I339" s="44">
        <v>118.78999999999999</v>
      </c>
      <c r="J339" s="44">
        <v>118.67</v>
      </c>
    </row>
    <row r="340" spans="1:10" ht="17.45" customHeight="1">
      <c r="A340" s="43">
        <v>8400</v>
      </c>
      <c r="B340" s="44" t="s">
        <v>192</v>
      </c>
      <c r="C340" s="44" t="s">
        <v>192</v>
      </c>
      <c r="D340" s="44" t="s">
        <v>192</v>
      </c>
      <c r="E340" s="44" t="s">
        <v>192</v>
      </c>
      <c r="F340" s="44">
        <v>119.14999999999999</v>
      </c>
      <c r="G340" s="44">
        <v>119.12</v>
      </c>
      <c r="H340" s="44">
        <v>118.99</v>
      </c>
      <c r="I340" s="44">
        <v>118.86</v>
      </c>
      <c r="J340" s="44">
        <v>118.7</v>
      </c>
    </row>
    <row r="341" spans="1:10" ht="17.45" customHeight="1">
      <c r="A341" s="43">
        <v>8425</v>
      </c>
      <c r="B341" s="44">
        <v>118.03999999999999</v>
      </c>
      <c r="C341" s="44">
        <v>118.47</v>
      </c>
      <c r="D341" s="44">
        <v>119.09</v>
      </c>
      <c r="E341" s="44">
        <v>119.22</v>
      </c>
      <c r="F341" s="44">
        <v>119.27</v>
      </c>
      <c r="G341" s="44">
        <v>119.26</v>
      </c>
      <c r="H341" s="44">
        <v>119.03999999999999</v>
      </c>
      <c r="I341" s="44">
        <v>118.78999999999999</v>
      </c>
      <c r="J341" s="44">
        <v>118.72</v>
      </c>
    </row>
    <row r="342" spans="1:10" ht="17.45" customHeight="1">
      <c r="A342" s="43">
        <v>8450</v>
      </c>
      <c r="B342" s="44">
        <v>118.66</v>
      </c>
      <c r="C342" s="44">
        <v>119.03999999999999</v>
      </c>
      <c r="D342" s="44">
        <v>119.39</v>
      </c>
      <c r="E342" s="44">
        <v>119.3</v>
      </c>
      <c r="F342" s="44">
        <v>119.39999999999999</v>
      </c>
      <c r="G342" s="44">
        <v>119.35</v>
      </c>
      <c r="H342" s="44">
        <v>119.24</v>
      </c>
      <c r="I342" s="44">
        <v>118.46</v>
      </c>
      <c r="J342" s="44">
        <v>117.91</v>
      </c>
    </row>
    <row r="343" spans="1:10" ht="17.45" customHeight="1">
      <c r="A343" s="43">
        <v>8475</v>
      </c>
      <c r="B343" s="44">
        <v>118.11999999999999</v>
      </c>
      <c r="C343" s="44">
        <v>118.96</v>
      </c>
      <c r="D343" s="44">
        <v>119.28999999999999</v>
      </c>
      <c r="E343" s="44">
        <v>119.58999999999999</v>
      </c>
      <c r="F343" s="44">
        <v>119.64</v>
      </c>
      <c r="G343" s="44">
        <v>119.58999999999999</v>
      </c>
      <c r="H343" s="44">
        <v>119.57</v>
      </c>
      <c r="I343" s="44">
        <v>119.25999999999999</v>
      </c>
      <c r="J343" s="44">
        <v>118.99</v>
      </c>
    </row>
    <row r="344" spans="1:10" ht="17.45" customHeight="1">
      <c r="A344" s="43">
        <v>8500</v>
      </c>
      <c r="B344" s="44">
        <v>119.00999999999999</v>
      </c>
      <c r="C344" s="44">
        <v>119.19</v>
      </c>
      <c r="D344" s="44">
        <v>119.53</v>
      </c>
      <c r="E344" s="44">
        <v>119.64999999999999</v>
      </c>
      <c r="F344" s="44">
        <v>119.78999999999999</v>
      </c>
      <c r="G344" s="44">
        <v>119.75999999999999</v>
      </c>
      <c r="H344" s="44">
        <v>119.55999999999999</v>
      </c>
      <c r="I344" s="44">
        <v>119.33999999999999</v>
      </c>
      <c r="J344" s="44">
        <v>119.22999999999999</v>
      </c>
    </row>
    <row r="345" spans="1:10" ht="17.45" customHeight="1">
      <c r="A345" s="43">
        <v>8525</v>
      </c>
      <c r="B345" s="44">
        <v>118.86</v>
      </c>
      <c r="C345" s="44">
        <v>119.22</v>
      </c>
      <c r="D345" s="44">
        <v>119.83999999999999</v>
      </c>
      <c r="E345" s="44">
        <v>119.86</v>
      </c>
      <c r="F345" s="44">
        <v>119.86</v>
      </c>
      <c r="G345" s="44">
        <v>119.78</v>
      </c>
      <c r="H345" s="44">
        <v>119.74</v>
      </c>
      <c r="I345" s="44">
        <v>119.53999999999999</v>
      </c>
      <c r="J345" s="44">
        <v>119.32</v>
      </c>
    </row>
    <row r="346" spans="1:10" ht="17.45" customHeight="1">
      <c r="A346" s="43">
        <v>8550</v>
      </c>
      <c r="B346" s="44">
        <v>118.93</v>
      </c>
      <c r="C346" s="44">
        <v>119.43</v>
      </c>
      <c r="D346" s="44">
        <v>119.9</v>
      </c>
      <c r="E346" s="44">
        <v>119.92</v>
      </c>
      <c r="F346" s="44">
        <v>119.97</v>
      </c>
      <c r="G346" s="44">
        <v>119.86</v>
      </c>
      <c r="H346" s="44">
        <v>119.71</v>
      </c>
      <c r="I346" s="44">
        <v>119.49</v>
      </c>
      <c r="J346" s="44">
        <v>119.4</v>
      </c>
    </row>
    <row r="347" spans="1:10" ht="17.45" customHeight="1">
      <c r="A347" s="43">
        <v>8575</v>
      </c>
      <c r="B347" s="44">
        <v>118.97</v>
      </c>
      <c r="C347" s="44">
        <v>119.49</v>
      </c>
      <c r="D347" s="44">
        <v>119.75</v>
      </c>
      <c r="E347" s="44">
        <v>120.02</v>
      </c>
      <c r="F347" s="44">
        <v>120.12</v>
      </c>
      <c r="G347" s="44">
        <v>120.08</v>
      </c>
      <c r="H347" s="44">
        <v>119.67</v>
      </c>
      <c r="I347" s="44">
        <v>119.63</v>
      </c>
      <c r="J347" s="44">
        <v>119.43</v>
      </c>
    </row>
    <row r="348" spans="1:10" ht="17.45" customHeight="1">
      <c r="A348" s="43">
        <v>8600</v>
      </c>
      <c r="B348" s="44">
        <v>118.85</v>
      </c>
      <c r="C348" s="44">
        <v>119.52</v>
      </c>
      <c r="D348" s="44">
        <v>119.85</v>
      </c>
      <c r="E348" s="44">
        <v>120.17</v>
      </c>
      <c r="F348" s="44">
        <v>120.29</v>
      </c>
      <c r="G348" s="44">
        <v>120.21</v>
      </c>
      <c r="H348" s="44">
        <v>119.88</v>
      </c>
      <c r="I348" s="44">
        <v>119.8</v>
      </c>
      <c r="J348" s="44">
        <v>119.72</v>
      </c>
    </row>
    <row r="349" spans="1:10" ht="17.45" customHeight="1">
      <c r="A349" s="43">
        <v>8625</v>
      </c>
      <c r="B349" s="44">
        <v>118.96</v>
      </c>
      <c r="C349" s="44">
        <v>119.43</v>
      </c>
      <c r="D349" s="44">
        <v>120</v>
      </c>
      <c r="E349" s="44">
        <v>120.16</v>
      </c>
      <c r="F349" s="44">
        <v>120.26</v>
      </c>
      <c r="G349" s="44">
        <v>120.22</v>
      </c>
      <c r="H349" s="44">
        <v>119.93</v>
      </c>
      <c r="I349" s="44">
        <v>119.75</v>
      </c>
      <c r="J349" s="44">
        <v>119.63</v>
      </c>
    </row>
    <row r="350" spans="1:10" ht="17.45" customHeight="1">
      <c r="A350" s="43">
        <v>8650</v>
      </c>
      <c r="B350" s="44">
        <v>118.87</v>
      </c>
      <c r="C350" s="44">
        <v>119.75</v>
      </c>
      <c r="D350" s="44">
        <v>120.13</v>
      </c>
      <c r="E350" s="44">
        <v>120.26</v>
      </c>
      <c r="F350" s="44">
        <v>120.3</v>
      </c>
      <c r="G350" s="44">
        <v>120.17</v>
      </c>
      <c r="H350" s="44">
        <v>120.03</v>
      </c>
      <c r="I350" s="44">
        <v>119.67</v>
      </c>
      <c r="J350" s="44">
        <v>119.53</v>
      </c>
    </row>
    <row r="351" spans="1:10" ht="17.45" customHeight="1">
      <c r="A351" s="43">
        <v>8675</v>
      </c>
      <c r="B351" s="44">
        <v>118.83</v>
      </c>
      <c r="C351" s="44">
        <v>119.73</v>
      </c>
      <c r="D351" s="44">
        <v>120.03</v>
      </c>
      <c r="E351" s="44">
        <v>120.19</v>
      </c>
      <c r="F351" s="44">
        <v>120.32000000000001</v>
      </c>
      <c r="G351" s="44">
        <v>120.2</v>
      </c>
      <c r="H351" s="44">
        <v>119.88</v>
      </c>
      <c r="I351" s="44">
        <v>119.69</v>
      </c>
      <c r="J351" s="44">
        <v>119.5</v>
      </c>
    </row>
    <row r="352" spans="1:10" ht="17.45" customHeight="1">
      <c r="A352" s="43">
        <v>8700</v>
      </c>
      <c r="B352" s="44">
        <v>119.10000000000001</v>
      </c>
      <c r="C352" s="44">
        <v>119.38000000000001</v>
      </c>
      <c r="D352" s="44">
        <v>119.81</v>
      </c>
      <c r="E352" s="44">
        <v>120.12</v>
      </c>
      <c r="F352" s="44">
        <v>120.28</v>
      </c>
      <c r="G352" s="44">
        <v>120.15</v>
      </c>
      <c r="H352" s="44">
        <v>120.28</v>
      </c>
      <c r="I352" s="44">
        <v>119.47</v>
      </c>
      <c r="J352" s="44">
        <v>119.15</v>
      </c>
    </row>
    <row r="353" spans="1:10" ht="17.45" customHeight="1">
      <c r="A353" s="43">
        <v>8725</v>
      </c>
      <c r="B353" s="44">
        <v>119</v>
      </c>
      <c r="C353" s="44">
        <v>119.27000000000001</v>
      </c>
      <c r="D353" s="44">
        <v>119.78</v>
      </c>
      <c r="E353" s="44">
        <v>120.11</v>
      </c>
      <c r="F353" s="44">
        <v>120.28</v>
      </c>
      <c r="G353" s="44">
        <v>120.14</v>
      </c>
      <c r="H353" s="44">
        <v>119.83</v>
      </c>
      <c r="I353" s="44">
        <v>119.61</v>
      </c>
      <c r="J353" s="44">
        <v>119.16</v>
      </c>
    </row>
    <row r="354" spans="1:10" ht="17.45" customHeight="1">
      <c r="A354" s="43">
        <v>8750</v>
      </c>
      <c r="B354" s="44">
        <v>119.10000000000001</v>
      </c>
      <c r="C354" s="44">
        <v>119.37</v>
      </c>
      <c r="D354" s="44">
        <v>119.86</v>
      </c>
      <c r="E354" s="44">
        <v>120.16</v>
      </c>
      <c r="F354" s="44">
        <v>120.24000000000001</v>
      </c>
      <c r="G354" s="44">
        <v>120.13000000000001</v>
      </c>
      <c r="H354" s="44">
        <v>119.7</v>
      </c>
      <c r="I354" s="44">
        <v>119.38000000000001</v>
      </c>
      <c r="J354" s="44">
        <v>119.02000000000001</v>
      </c>
    </row>
    <row r="355" spans="1:10" ht="17.45" customHeight="1">
      <c r="A355" s="43">
        <v>8775</v>
      </c>
      <c r="B355" s="44">
        <v>119.27000000000001</v>
      </c>
      <c r="C355" s="44">
        <v>119.62</v>
      </c>
      <c r="D355" s="44">
        <v>119.81</v>
      </c>
      <c r="E355" s="44">
        <v>120</v>
      </c>
      <c r="F355" s="44">
        <v>120.11</v>
      </c>
      <c r="G355" s="44">
        <v>120.01</v>
      </c>
      <c r="H355" s="44">
        <v>119.8</v>
      </c>
      <c r="I355" s="44">
        <v>119.47</v>
      </c>
      <c r="J355" s="44">
        <v>119.15</v>
      </c>
    </row>
    <row r="356" spans="1:10" ht="17.45" customHeight="1">
      <c r="A356" s="43">
        <v>8800</v>
      </c>
      <c r="B356" s="44">
        <v>119.07000000000001</v>
      </c>
      <c r="C356" s="44">
        <v>119.28</v>
      </c>
      <c r="D356" s="44">
        <v>119.7</v>
      </c>
      <c r="E356" s="44">
        <v>119.96000000000001</v>
      </c>
      <c r="F356" s="44">
        <v>120.03</v>
      </c>
      <c r="G356" s="44">
        <v>119.97</v>
      </c>
      <c r="H356" s="44">
        <v>119.67</v>
      </c>
      <c r="I356" s="44">
        <v>119.58</v>
      </c>
      <c r="J356" s="44">
        <v>119.27000000000001</v>
      </c>
    </row>
    <row r="357" spans="1:10" ht="17.45" customHeight="1">
      <c r="A357" s="43">
        <v>8825</v>
      </c>
      <c r="B357" s="44">
        <v>118.97</v>
      </c>
      <c r="C357" s="44">
        <v>119.35000000000001</v>
      </c>
      <c r="D357" s="44">
        <v>119.71000000000001</v>
      </c>
      <c r="E357" s="44">
        <v>119.92</v>
      </c>
      <c r="F357" s="44">
        <v>120.01</v>
      </c>
      <c r="G357" s="44">
        <v>119.9</v>
      </c>
      <c r="H357" s="44">
        <v>119.7</v>
      </c>
      <c r="I357" s="44">
        <v>119.38000000000001</v>
      </c>
      <c r="J357" s="44">
        <v>119.17</v>
      </c>
    </row>
    <row r="358" spans="1:10" ht="17.45" customHeight="1">
      <c r="A358" s="43">
        <v>8850</v>
      </c>
      <c r="B358" s="44">
        <v>119.32000000000001</v>
      </c>
      <c r="C358" s="44">
        <v>118.75</v>
      </c>
      <c r="D358" s="44">
        <v>119.98</v>
      </c>
      <c r="E358" s="44">
        <v>119.88000000000001</v>
      </c>
      <c r="F358" s="44">
        <v>120.01</v>
      </c>
      <c r="G358" s="44">
        <v>119.97</v>
      </c>
      <c r="H358" s="44">
        <v>119.78</v>
      </c>
      <c r="I358" s="44">
        <v>119.58</v>
      </c>
      <c r="J358" s="44">
        <v>119.27000000000001</v>
      </c>
    </row>
    <row r="359" spans="1:10" ht="17.45" customHeight="1">
      <c r="A359" s="43">
        <v>8875</v>
      </c>
      <c r="B359" s="44">
        <v>118.33</v>
      </c>
      <c r="C359" s="44">
        <v>118.91000000000001</v>
      </c>
      <c r="D359" s="44">
        <v>120.10000000000001</v>
      </c>
      <c r="E359" s="44">
        <v>119.95</v>
      </c>
      <c r="F359" s="44">
        <v>120.04</v>
      </c>
      <c r="G359" s="44">
        <v>119.96000000000001</v>
      </c>
      <c r="H359" s="44">
        <v>119.80000000000001</v>
      </c>
      <c r="I359" s="44">
        <v>119.5</v>
      </c>
      <c r="J359" s="44">
        <v>119.16000000000001</v>
      </c>
    </row>
    <row r="360" spans="1:10" ht="17.45" customHeight="1">
      <c r="A360" s="43">
        <v>8900</v>
      </c>
      <c r="B360" s="44">
        <v>118.4</v>
      </c>
      <c r="C360" s="44">
        <v>119.11</v>
      </c>
      <c r="D360" s="44">
        <v>119.80000000000001</v>
      </c>
      <c r="E360" s="44">
        <v>119.9</v>
      </c>
      <c r="F360" s="44">
        <v>120.04</v>
      </c>
      <c r="G360" s="44">
        <v>119.89</v>
      </c>
      <c r="H360" s="44">
        <v>119.73</v>
      </c>
      <c r="I360" s="44">
        <v>119.41000000000001</v>
      </c>
      <c r="J360" s="44">
        <v>119.15</v>
      </c>
    </row>
    <row r="361" spans="1:10" ht="17.45" customHeight="1">
      <c r="A361" s="43">
        <v>8925</v>
      </c>
      <c r="B361" s="44">
        <v>118.63000000000001</v>
      </c>
      <c r="C361" s="44">
        <v>118.9</v>
      </c>
      <c r="D361" s="44">
        <v>119.75</v>
      </c>
      <c r="E361" s="44">
        <v>120.01</v>
      </c>
      <c r="F361" s="44">
        <v>120.11</v>
      </c>
      <c r="G361" s="44">
        <v>120.10000000000001</v>
      </c>
      <c r="H361" s="44">
        <v>118.66000000000001</v>
      </c>
      <c r="I361" s="44">
        <v>119.5</v>
      </c>
      <c r="J361" s="44">
        <v>119.14</v>
      </c>
    </row>
    <row r="362" spans="1:10" ht="17.45" customHeight="1">
      <c r="A362" s="43">
        <v>8950</v>
      </c>
      <c r="B362" s="44">
        <v>118.73</v>
      </c>
      <c r="C362" s="44">
        <v>119.15</v>
      </c>
      <c r="D362" s="44">
        <v>119.7</v>
      </c>
      <c r="E362" s="44">
        <v>120.02000000000001</v>
      </c>
      <c r="F362" s="44">
        <v>120.13000000000001</v>
      </c>
      <c r="G362" s="44">
        <v>120.06</v>
      </c>
      <c r="H362" s="44">
        <v>119.81</v>
      </c>
      <c r="I362" s="44">
        <v>119.65</v>
      </c>
      <c r="J362" s="44">
        <v>119.31</v>
      </c>
    </row>
    <row r="363" spans="1:10" ht="17.45" customHeight="1">
      <c r="A363" s="43">
        <v>8975</v>
      </c>
      <c r="B363" s="44">
        <v>118.65</v>
      </c>
      <c r="C363" s="44">
        <v>119.06</v>
      </c>
      <c r="D363" s="44">
        <v>119.73</v>
      </c>
      <c r="E363" s="44">
        <v>119.89</v>
      </c>
      <c r="F363" s="44">
        <v>120.02000000000001</v>
      </c>
      <c r="G363" s="44">
        <v>120</v>
      </c>
      <c r="H363" s="44">
        <v>119.93</v>
      </c>
      <c r="I363" s="44">
        <v>119.71000000000001</v>
      </c>
      <c r="J363" s="44">
        <v>119.41000000000001</v>
      </c>
    </row>
    <row r="364" spans="1:10" ht="17.45" customHeight="1">
      <c r="A364" s="43">
        <v>9000</v>
      </c>
      <c r="B364" s="44">
        <v>118.64</v>
      </c>
      <c r="C364" s="44">
        <v>119.49000000000001</v>
      </c>
      <c r="D364" s="44">
        <v>119.7</v>
      </c>
      <c r="E364" s="44">
        <v>119.8</v>
      </c>
      <c r="F364" s="44">
        <v>119.92</v>
      </c>
      <c r="G364" s="44">
        <v>119.86</v>
      </c>
      <c r="H364" s="44">
        <v>119.59</v>
      </c>
      <c r="I364" s="44">
        <v>118.57000000000001</v>
      </c>
      <c r="J364" s="44">
        <v>119.29</v>
      </c>
    </row>
    <row r="365" spans="1:10" ht="17.45" customHeight="1">
      <c r="A365" s="43">
        <v>9025</v>
      </c>
      <c r="B365" s="44">
        <v>118.69</v>
      </c>
      <c r="C365" s="44">
        <v>119.24000000000001</v>
      </c>
      <c r="D365" s="44">
        <v>119.67</v>
      </c>
      <c r="E365" s="44">
        <v>119.97</v>
      </c>
      <c r="F365" s="44">
        <v>120</v>
      </c>
      <c r="G365" s="44">
        <v>119.99000000000001</v>
      </c>
      <c r="H365" s="44">
        <v>119.76</v>
      </c>
      <c r="I365" s="44">
        <v>119.36</v>
      </c>
      <c r="J365" s="44">
        <v>119.15</v>
      </c>
    </row>
    <row r="366" spans="1:10" ht="17.45" customHeight="1">
      <c r="A366" s="43">
        <v>9050</v>
      </c>
      <c r="B366" s="44">
        <v>118.7</v>
      </c>
      <c r="C366" s="44">
        <v>119.11</v>
      </c>
      <c r="D366" s="44">
        <v>119.67</v>
      </c>
      <c r="E366" s="44">
        <v>119.81</v>
      </c>
      <c r="F366" s="44">
        <v>119.95</v>
      </c>
      <c r="G366" s="44">
        <v>119.9</v>
      </c>
      <c r="H366" s="44">
        <v>119.59</v>
      </c>
      <c r="I366" s="44">
        <v>119.27000000000001</v>
      </c>
      <c r="J366" s="44">
        <v>119.14</v>
      </c>
    </row>
    <row r="367" spans="1:10" ht="17.45" customHeight="1">
      <c r="A367" s="43">
        <v>9075</v>
      </c>
      <c r="B367" s="44">
        <v>118.79</v>
      </c>
      <c r="C367" s="44">
        <v>119.21000000000001</v>
      </c>
      <c r="D367" s="44">
        <v>119.66000000000001</v>
      </c>
      <c r="E367" s="44">
        <v>119.91000000000001</v>
      </c>
      <c r="F367" s="44">
        <v>120</v>
      </c>
      <c r="G367" s="44">
        <v>119.9</v>
      </c>
      <c r="H367" s="44">
        <v>119.69</v>
      </c>
      <c r="I367" s="44">
        <v>119.36</v>
      </c>
      <c r="J367" s="44">
        <v>119.07000000000001</v>
      </c>
    </row>
    <row r="368" spans="1:10" ht="17.45" customHeight="1">
      <c r="A368" s="43">
        <v>9100</v>
      </c>
      <c r="B368" s="44">
        <v>118.77000000000001</v>
      </c>
      <c r="C368" s="44">
        <v>119.29</v>
      </c>
      <c r="D368" s="44">
        <v>119.69</v>
      </c>
      <c r="E368" s="44">
        <v>119.99000000000001</v>
      </c>
      <c r="F368" s="44">
        <v>120.11</v>
      </c>
      <c r="G368" s="44">
        <v>120.06</v>
      </c>
      <c r="H368" s="44">
        <v>119.66000000000001</v>
      </c>
      <c r="I368" s="44">
        <v>119.41000000000001</v>
      </c>
      <c r="J368" s="44">
        <v>119.09</v>
      </c>
    </row>
    <row r="369" spans="1:10" ht="17.45" customHeight="1">
      <c r="A369" s="43">
        <v>9125</v>
      </c>
      <c r="B369" s="44">
        <v>118.7</v>
      </c>
      <c r="C369" s="44">
        <v>119.16000000000001</v>
      </c>
      <c r="D369" s="44">
        <v>120.11</v>
      </c>
      <c r="E369" s="44">
        <v>119.99000000000001</v>
      </c>
      <c r="F369" s="44">
        <v>120.11</v>
      </c>
      <c r="G369" s="44">
        <v>120.04</v>
      </c>
      <c r="H369" s="44">
        <v>119.77000000000001</v>
      </c>
      <c r="I369" s="44">
        <v>119.57000000000001</v>
      </c>
      <c r="J369" s="44">
        <v>119.19</v>
      </c>
    </row>
    <row r="370" spans="1:10" ht="17.45" customHeight="1">
      <c r="A370" s="43">
        <v>9150</v>
      </c>
      <c r="B370" s="44">
        <v>118.66</v>
      </c>
      <c r="C370" s="44">
        <v>119.07</v>
      </c>
      <c r="D370" s="44">
        <v>120.36</v>
      </c>
      <c r="E370" s="44">
        <v>120.06</v>
      </c>
      <c r="F370" s="44">
        <v>120.21</v>
      </c>
      <c r="G370" s="44">
        <v>120.12</v>
      </c>
      <c r="H370" s="44">
        <v>119.92</v>
      </c>
      <c r="I370" s="44">
        <v>119.59</v>
      </c>
      <c r="J370" s="44">
        <v>119.27</v>
      </c>
    </row>
    <row r="371" spans="1:10" ht="17.45" customHeight="1">
      <c r="A371" s="43">
        <v>9175</v>
      </c>
      <c r="B371" s="44">
        <v>119.28999999999999</v>
      </c>
      <c r="C371" s="44">
        <v>119.11</v>
      </c>
      <c r="D371" s="44">
        <v>119.66</v>
      </c>
      <c r="E371" s="44">
        <v>119.95</v>
      </c>
      <c r="F371" s="44">
        <v>120.06</v>
      </c>
      <c r="G371" s="44">
        <v>119.96</v>
      </c>
      <c r="H371" s="44">
        <v>119.85</v>
      </c>
      <c r="I371" s="44">
        <v>119.61</v>
      </c>
      <c r="J371" s="44">
        <v>119.28999999999999</v>
      </c>
    </row>
    <row r="372" spans="1:10" ht="17.45" customHeight="1">
      <c r="A372" s="43">
        <v>9200</v>
      </c>
      <c r="B372" s="44">
        <v>118.71</v>
      </c>
      <c r="C372" s="44">
        <v>120.14999999999999</v>
      </c>
      <c r="D372" s="44">
        <v>120.11</v>
      </c>
      <c r="E372" s="44">
        <v>119.91</v>
      </c>
      <c r="F372" s="44">
        <v>120.07</v>
      </c>
      <c r="G372" s="44">
        <v>119.8</v>
      </c>
      <c r="H372" s="44">
        <v>118.61</v>
      </c>
      <c r="I372" s="44">
        <v>119.37</v>
      </c>
      <c r="J372" s="44">
        <v>119.06</v>
      </c>
    </row>
    <row r="373" spans="1:10" ht="17.45" customHeight="1">
      <c r="A373" s="43">
        <v>9225</v>
      </c>
      <c r="B373" s="44">
        <v>118.78999999999999</v>
      </c>
      <c r="C373" s="44">
        <v>119.01</v>
      </c>
      <c r="D373" s="44">
        <v>119.78999999999999</v>
      </c>
      <c r="E373" s="44">
        <v>119.89</v>
      </c>
      <c r="F373" s="44">
        <v>119.99</v>
      </c>
      <c r="G373" s="44">
        <v>119.86</v>
      </c>
      <c r="H373" s="44">
        <v>119.97</v>
      </c>
      <c r="I373" s="44">
        <v>119.31</v>
      </c>
      <c r="J373" s="44">
        <v>119.11</v>
      </c>
    </row>
    <row r="374" spans="1:10" ht="17.45" customHeight="1">
      <c r="A374" s="43">
        <v>9250</v>
      </c>
      <c r="B374" s="44">
        <v>118.64999999999999</v>
      </c>
      <c r="C374" s="44">
        <v>119.07</v>
      </c>
      <c r="D374" s="44">
        <v>119.66</v>
      </c>
      <c r="E374" s="44">
        <v>119.85</v>
      </c>
      <c r="F374" s="44">
        <v>119.6</v>
      </c>
      <c r="G374" s="44">
        <v>119.96</v>
      </c>
      <c r="H374" s="44">
        <v>119.76</v>
      </c>
      <c r="I374" s="44">
        <v>119.41</v>
      </c>
      <c r="J374" s="44">
        <v>119.19</v>
      </c>
    </row>
    <row r="375" spans="1:10" ht="17.45" customHeight="1">
      <c r="A375" s="43">
        <v>9275</v>
      </c>
      <c r="B375" s="44">
        <v>118.69</v>
      </c>
      <c r="C375" s="44">
        <v>119.12</v>
      </c>
      <c r="D375" s="44">
        <v>119.86</v>
      </c>
      <c r="E375" s="44">
        <v>119.89</v>
      </c>
      <c r="F375" s="44">
        <v>119.97</v>
      </c>
      <c r="G375" s="44">
        <v>119.83</v>
      </c>
      <c r="H375" s="44">
        <v>119.66799999999999</v>
      </c>
      <c r="I375" s="44">
        <v>119.37</v>
      </c>
      <c r="J375" s="44">
        <v>119.16</v>
      </c>
    </row>
    <row r="376" spans="1:10" ht="17.45" customHeight="1">
      <c r="A376" s="43">
        <v>9300</v>
      </c>
      <c r="B376" s="44">
        <v>119.24</v>
      </c>
      <c r="C376" s="44">
        <v>119.39</v>
      </c>
      <c r="D376" s="44">
        <v>119.67</v>
      </c>
      <c r="E376" s="44">
        <v>119.85</v>
      </c>
      <c r="F376" s="44">
        <v>119.98</v>
      </c>
      <c r="G376" s="44">
        <v>119.86</v>
      </c>
      <c r="H376" s="44">
        <v>119.66</v>
      </c>
      <c r="I376" s="44">
        <v>119.37</v>
      </c>
      <c r="J376" s="44">
        <v>118.89</v>
      </c>
    </row>
    <row r="377" spans="1:10" ht="17.45" customHeight="1">
      <c r="A377" s="43">
        <v>9325</v>
      </c>
      <c r="B377" s="44">
        <v>118.86</v>
      </c>
      <c r="C377" s="44">
        <v>119.37</v>
      </c>
      <c r="D377" s="44">
        <v>119.75</v>
      </c>
      <c r="E377" s="44">
        <v>119.96</v>
      </c>
      <c r="F377" s="44">
        <v>120.07</v>
      </c>
      <c r="G377" s="44">
        <v>119.97</v>
      </c>
      <c r="H377" s="44">
        <v>119.73</v>
      </c>
      <c r="I377" s="44">
        <v>119.47</v>
      </c>
      <c r="J377" s="44">
        <v>118.87</v>
      </c>
    </row>
    <row r="378" spans="1:10" ht="17.45" customHeight="1">
      <c r="A378" s="43">
        <v>9350</v>
      </c>
      <c r="B378" s="44">
        <v>118.7</v>
      </c>
      <c r="C378" s="44">
        <v>119.14999999999999</v>
      </c>
      <c r="D378" s="44">
        <v>119.61</v>
      </c>
      <c r="E378" s="44">
        <v>120.01</v>
      </c>
      <c r="F378" s="44">
        <v>120.12</v>
      </c>
      <c r="G378" s="44">
        <v>120.03</v>
      </c>
      <c r="H378" s="44">
        <v>119.87</v>
      </c>
      <c r="I378" s="44">
        <v>119.64999999999999</v>
      </c>
      <c r="J378" s="44">
        <v>119.11</v>
      </c>
    </row>
    <row r="379" spans="1:10" ht="17.45" customHeight="1">
      <c r="A379" s="43">
        <v>9375</v>
      </c>
      <c r="B379" s="44">
        <v>118.67</v>
      </c>
      <c r="C379" s="44">
        <v>119.06</v>
      </c>
      <c r="D379" s="44">
        <v>119.66</v>
      </c>
      <c r="E379" s="44">
        <v>120.11</v>
      </c>
      <c r="F379" s="44">
        <v>120.24</v>
      </c>
      <c r="G379" s="44">
        <v>120.14999999999999</v>
      </c>
      <c r="H379" s="44">
        <v>119.82</v>
      </c>
      <c r="I379" s="44">
        <v>119.69</v>
      </c>
      <c r="J379" s="44">
        <v>119.27</v>
      </c>
    </row>
    <row r="380" spans="1:10" ht="17.45" customHeight="1">
      <c r="A380" s="43">
        <v>9400</v>
      </c>
      <c r="B380" s="44">
        <v>118.77</v>
      </c>
      <c r="C380" s="44">
        <v>119.57</v>
      </c>
      <c r="D380" s="44">
        <v>119.8</v>
      </c>
      <c r="E380" s="44">
        <v>120.12</v>
      </c>
      <c r="F380" s="44">
        <v>120.34</v>
      </c>
      <c r="G380" s="44">
        <v>120.3</v>
      </c>
      <c r="H380" s="44">
        <v>120.12</v>
      </c>
      <c r="I380" s="44">
        <v>119.66</v>
      </c>
      <c r="J380" s="44">
        <v>119.37</v>
      </c>
    </row>
    <row r="381" spans="1:10" ht="17.45" customHeight="1">
      <c r="A381" s="43">
        <v>9425</v>
      </c>
      <c r="B381" s="44">
        <v>119.28</v>
      </c>
      <c r="C381" s="44">
        <v>119.66000000000001</v>
      </c>
      <c r="D381" s="44">
        <v>120.13000000000001</v>
      </c>
      <c r="E381" s="44">
        <v>120.15</v>
      </c>
      <c r="F381" s="44">
        <v>120.25</v>
      </c>
      <c r="G381" s="44">
        <v>120.12</v>
      </c>
      <c r="H381" s="44">
        <v>119.86</v>
      </c>
      <c r="I381" s="44">
        <v>119.66000000000001</v>
      </c>
      <c r="J381" s="44">
        <v>119.5</v>
      </c>
    </row>
    <row r="382" spans="1:10" ht="17.45" customHeight="1">
      <c r="A382" s="43">
        <v>9450</v>
      </c>
      <c r="B382" s="44">
        <v>118.65</v>
      </c>
      <c r="C382" s="44">
        <v>119.49000000000001</v>
      </c>
      <c r="D382" s="44">
        <v>120.2</v>
      </c>
      <c r="E382" s="44">
        <v>120.31</v>
      </c>
      <c r="F382" s="44">
        <v>120.33</v>
      </c>
      <c r="G382" s="44">
        <v>120.25</v>
      </c>
      <c r="H382" s="44">
        <v>119.96000000000001</v>
      </c>
      <c r="I382" s="44">
        <v>119.56</v>
      </c>
      <c r="J382" s="44">
        <v>119.04</v>
      </c>
    </row>
    <row r="383" spans="1:10" ht="17.45" customHeight="1">
      <c r="A383" s="43">
        <v>9475</v>
      </c>
      <c r="B383" s="44">
        <v>118.68</v>
      </c>
      <c r="C383" s="44">
        <v>119.60000000000001</v>
      </c>
      <c r="D383" s="44">
        <v>120.05000000000001</v>
      </c>
      <c r="E383" s="44">
        <v>120.28</v>
      </c>
      <c r="F383" s="44">
        <v>120.39</v>
      </c>
      <c r="G383" s="44" t="s">
        <v>192</v>
      </c>
      <c r="H383" s="44" t="s">
        <v>192</v>
      </c>
      <c r="I383" s="44" t="s">
        <v>192</v>
      </c>
      <c r="J383" s="44" t="s">
        <v>192</v>
      </c>
    </row>
    <row r="384" spans="1:10" ht="17.45" customHeight="1">
      <c r="A384" s="43">
        <v>9500</v>
      </c>
      <c r="B384" s="44">
        <v>118.89</v>
      </c>
      <c r="C384" s="44">
        <v>119.45</v>
      </c>
      <c r="D384" s="44">
        <v>119.98</v>
      </c>
      <c r="E384" s="44">
        <v>120.30000000000001</v>
      </c>
      <c r="F384" s="44">
        <v>120.41000000000001</v>
      </c>
      <c r="G384" s="44">
        <v>120.25</v>
      </c>
      <c r="H384" s="44">
        <v>119.91000000000001</v>
      </c>
      <c r="I384" s="44">
        <v>119.66000000000001</v>
      </c>
      <c r="J384" s="44">
        <v>119.35000000000001</v>
      </c>
    </row>
    <row r="385" spans="1:10" ht="17.45" customHeight="1">
      <c r="A385" s="43">
        <v>9525</v>
      </c>
      <c r="B385" s="44">
        <v>118.88000000000001</v>
      </c>
      <c r="C385" s="44">
        <v>119.49000000000001</v>
      </c>
      <c r="D385" s="44">
        <v>120.06</v>
      </c>
      <c r="E385" s="44">
        <v>120.30000000000001</v>
      </c>
      <c r="F385" s="44">
        <v>120.38000000000001</v>
      </c>
      <c r="G385" s="44">
        <v>120.28</v>
      </c>
      <c r="H385" s="44">
        <v>119.89</v>
      </c>
      <c r="I385" s="44">
        <v>119.68</v>
      </c>
      <c r="J385" s="44">
        <v>119.38000000000001</v>
      </c>
    </row>
    <row r="386" spans="1:10" ht="17.45" customHeight="1">
      <c r="A386" s="43">
        <v>9550</v>
      </c>
      <c r="B386" s="44">
        <v>120.04</v>
      </c>
      <c r="C386" s="44">
        <v>120.14000000000001</v>
      </c>
      <c r="D386" s="44">
        <v>120.17</v>
      </c>
      <c r="E386" s="44">
        <v>120.28</v>
      </c>
      <c r="F386" s="44">
        <v>120.38000000000001</v>
      </c>
      <c r="G386" s="44">
        <v>120.21000000000001</v>
      </c>
      <c r="H386" s="44">
        <v>120.13000000000001</v>
      </c>
      <c r="I386" s="44">
        <v>119.67</v>
      </c>
      <c r="J386" s="44">
        <v>119.4</v>
      </c>
    </row>
    <row r="387" spans="1:10" ht="17.45" customHeight="1">
      <c r="A387" s="43">
        <v>9575</v>
      </c>
      <c r="B387" s="44">
        <v>119.41000000000001</v>
      </c>
      <c r="C387" s="44">
        <v>119.73</v>
      </c>
      <c r="D387" s="44">
        <v>120.31</v>
      </c>
      <c r="E387" s="44">
        <v>120.42</v>
      </c>
      <c r="F387" s="44">
        <v>120.43</v>
      </c>
      <c r="G387" s="44">
        <v>120.32000000000001</v>
      </c>
      <c r="H387" s="44">
        <v>120.19000000000001</v>
      </c>
      <c r="I387" s="44">
        <v>119.75000000000001</v>
      </c>
      <c r="J387" s="44">
        <v>119.51</v>
      </c>
    </row>
    <row r="388" spans="1:10" ht="17.45" customHeight="1">
      <c r="A388" s="43">
        <v>9600</v>
      </c>
      <c r="B388" s="44">
        <v>119.62</v>
      </c>
      <c r="C388" s="44">
        <v>119.75000000000001</v>
      </c>
      <c r="D388" s="44">
        <v>120.14000000000001</v>
      </c>
      <c r="E388" s="44">
        <v>120.24000000000001</v>
      </c>
      <c r="F388" s="44">
        <v>120.44000000000001</v>
      </c>
      <c r="G388" s="44">
        <v>120.29</v>
      </c>
      <c r="H388" s="44">
        <v>120.05000000000001</v>
      </c>
      <c r="I388" s="44">
        <v>119.72000000000001</v>
      </c>
      <c r="J388" s="44">
        <v>119.54</v>
      </c>
    </row>
    <row r="389" spans="1:10" ht="17.45" customHeight="1">
      <c r="A389" s="43">
        <v>9625</v>
      </c>
      <c r="B389" s="44">
        <v>119.49000000000001</v>
      </c>
      <c r="C389" s="44">
        <v>119.77000000000001</v>
      </c>
      <c r="D389" s="44">
        <v>120.07000000000001</v>
      </c>
      <c r="E389" s="44">
        <v>120.32000000000001</v>
      </c>
      <c r="F389" s="44">
        <v>120.50000000000001</v>
      </c>
      <c r="G389" s="44">
        <v>120.34</v>
      </c>
      <c r="H389" s="44">
        <v>120.09</v>
      </c>
      <c r="I389" s="44">
        <v>119.64000000000001</v>
      </c>
      <c r="J389" s="44">
        <v>119.4</v>
      </c>
    </row>
    <row r="390" spans="1:10" ht="17.45" customHeight="1">
      <c r="A390" s="43">
        <v>9650</v>
      </c>
      <c r="B390" s="44">
        <v>119.75000000000001</v>
      </c>
      <c r="C390" s="44">
        <v>118.97000000000001</v>
      </c>
      <c r="D390" s="44">
        <v>120.34</v>
      </c>
      <c r="E390" s="44">
        <v>120.62</v>
      </c>
      <c r="F390" s="44">
        <v>120.72000000000001</v>
      </c>
      <c r="G390" s="44">
        <v>120.59</v>
      </c>
      <c r="H390" s="44">
        <v>120.07000000000001</v>
      </c>
      <c r="I390" s="44">
        <v>119.77000000000001</v>
      </c>
      <c r="J390" s="44">
        <v>119.57000000000001</v>
      </c>
    </row>
    <row r="391" spans="1:10" ht="17.45" customHeight="1">
      <c r="A391" s="43">
        <v>9675</v>
      </c>
      <c r="B391" s="44">
        <v>120.07000000000002</v>
      </c>
      <c r="C391" s="44">
        <v>120.27000000000001</v>
      </c>
      <c r="D391" s="44">
        <v>120.48000000000002</v>
      </c>
      <c r="E391" s="44">
        <v>120.81000000000002</v>
      </c>
      <c r="F391" s="44">
        <v>120.81000000000002</v>
      </c>
      <c r="G391" s="44">
        <v>120.67000000000002</v>
      </c>
      <c r="H391" s="44">
        <v>120.42000000000002</v>
      </c>
      <c r="I391" s="44">
        <v>120.18000000000002</v>
      </c>
      <c r="J391" s="44">
        <v>119.93000000000002</v>
      </c>
    </row>
    <row r="392" spans="1:10" ht="17.45" customHeight="1">
      <c r="A392" s="43">
        <v>9700</v>
      </c>
      <c r="B392" s="44">
        <v>119.98000000000002</v>
      </c>
      <c r="C392" s="44">
        <v>120.18000000000002</v>
      </c>
      <c r="D392" s="44">
        <v>120.47000000000001</v>
      </c>
      <c r="E392" s="44">
        <v>120.52000000000001</v>
      </c>
      <c r="F392" s="44">
        <v>120.87000000000002</v>
      </c>
      <c r="G392" s="44">
        <v>120.77000000000001</v>
      </c>
      <c r="H392" s="44">
        <v>120.50000000000001</v>
      </c>
      <c r="I392" s="44">
        <v>120.18000000000002</v>
      </c>
      <c r="J392" s="44">
        <v>119.94000000000001</v>
      </c>
    </row>
    <row r="393" spans="1:10" ht="17.45" customHeight="1">
      <c r="A393" s="43">
        <v>9725</v>
      </c>
      <c r="B393" s="44">
        <v>120.05000000000001</v>
      </c>
      <c r="C393" s="44">
        <v>120.38000000000001</v>
      </c>
      <c r="D393" s="44">
        <v>120.65000000000002</v>
      </c>
      <c r="E393" s="44">
        <v>120.88000000000001</v>
      </c>
      <c r="F393" s="44">
        <v>120.88000000000001</v>
      </c>
      <c r="G393" s="44">
        <v>120.75000000000001</v>
      </c>
      <c r="H393" s="44">
        <v>120.52000000000001</v>
      </c>
      <c r="I393" s="44">
        <v>120.28000000000002</v>
      </c>
      <c r="J393" s="44">
        <v>119.95000000000002</v>
      </c>
    </row>
    <row r="394" spans="1:10" ht="17.45" customHeight="1">
      <c r="A394" s="43">
        <v>9750</v>
      </c>
      <c r="B394" s="44">
        <v>120.12000000000002</v>
      </c>
      <c r="C394" s="44">
        <v>120.27000000000001</v>
      </c>
      <c r="D394" s="44">
        <v>120.57000000000002</v>
      </c>
      <c r="E394" s="44">
        <v>120.92000000000002</v>
      </c>
      <c r="F394" s="44">
        <v>121.02000000000001</v>
      </c>
      <c r="G394" s="44">
        <v>120.93000000000002</v>
      </c>
      <c r="H394" s="44">
        <v>120.48000000000002</v>
      </c>
      <c r="I394" s="44">
        <v>120.25000000000001</v>
      </c>
      <c r="J394" s="44">
        <v>120.05000000000001</v>
      </c>
    </row>
    <row r="395" spans="1:10" ht="17.45" customHeight="1">
      <c r="A395" s="43">
        <v>9775</v>
      </c>
      <c r="B395" s="44">
        <v>119.90000000000002</v>
      </c>
      <c r="C395" s="44">
        <v>120.18000000000002</v>
      </c>
      <c r="D395" s="44">
        <v>120.57000000000002</v>
      </c>
      <c r="E395" s="44">
        <v>120.98000000000002</v>
      </c>
      <c r="F395" s="44">
        <v>121.12000000000002</v>
      </c>
      <c r="G395" s="44">
        <v>121.00000000000001</v>
      </c>
      <c r="H395" s="44">
        <v>120.60000000000001</v>
      </c>
      <c r="I395" s="44">
        <v>120.22000000000001</v>
      </c>
      <c r="J395" s="44">
        <v>120.02000000000001</v>
      </c>
    </row>
    <row r="396" spans="1:10" ht="17.45" customHeight="1">
      <c r="A396" s="43">
        <v>9800</v>
      </c>
      <c r="B396" s="44">
        <v>120.11000000000001</v>
      </c>
      <c r="C396" s="44">
        <v>120.44000000000001</v>
      </c>
      <c r="D396" s="44">
        <v>121.00000000000001</v>
      </c>
      <c r="E396" s="44">
        <v>121.05000000000001</v>
      </c>
      <c r="F396" s="44">
        <v>121.17000000000002</v>
      </c>
      <c r="G396" s="44">
        <v>121.12000000000002</v>
      </c>
      <c r="H396" s="44">
        <v>120.94000000000001</v>
      </c>
      <c r="I396" s="44">
        <v>120.51000000000002</v>
      </c>
      <c r="J396" s="44">
        <v>120.26000000000002</v>
      </c>
    </row>
    <row r="397" spans="1:10" ht="17.45" customHeight="1">
      <c r="A397" s="43">
        <v>9825</v>
      </c>
      <c r="B397" s="44">
        <v>120.01000000000002</v>
      </c>
      <c r="C397" s="44">
        <v>120.34000000000002</v>
      </c>
      <c r="D397" s="44">
        <v>120.94000000000001</v>
      </c>
      <c r="E397" s="44">
        <v>121.14000000000001</v>
      </c>
      <c r="F397" s="44">
        <v>121.17000000000002</v>
      </c>
      <c r="G397" s="44">
        <v>121.19000000000001</v>
      </c>
      <c r="H397" s="44">
        <v>121.05000000000001</v>
      </c>
      <c r="I397" s="44">
        <v>120.49000000000001</v>
      </c>
      <c r="J397" s="44">
        <v>120.17000000000002</v>
      </c>
    </row>
    <row r="398" spans="1:10" ht="17.45" customHeight="1">
      <c r="A398" s="43">
        <v>9850</v>
      </c>
      <c r="B398" s="44">
        <v>120.24000000000001</v>
      </c>
      <c r="C398" s="44">
        <v>120.52000000000001</v>
      </c>
      <c r="D398" s="44">
        <v>121.05000000000001</v>
      </c>
      <c r="E398" s="44">
        <v>121.22000000000001</v>
      </c>
      <c r="F398" s="44">
        <v>121.31000000000002</v>
      </c>
      <c r="G398" s="44">
        <v>121.34000000000002</v>
      </c>
      <c r="H398" s="44">
        <v>120.92000000000002</v>
      </c>
      <c r="I398" s="44">
        <v>120.62000000000002</v>
      </c>
      <c r="J398" s="44">
        <v>120.24000000000001</v>
      </c>
    </row>
    <row r="399" spans="1:10" ht="17.45" customHeight="1">
      <c r="A399" s="43">
        <v>9875</v>
      </c>
      <c r="B399" s="44">
        <v>120.19000000000001</v>
      </c>
      <c r="C399" s="44">
        <v>120.62000000000002</v>
      </c>
      <c r="D399" s="44">
        <v>121.11000000000001</v>
      </c>
      <c r="E399" s="44">
        <v>121.25000000000001</v>
      </c>
      <c r="F399" s="44">
        <v>121.33000000000001</v>
      </c>
      <c r="G399" s="44">
        <v>121.30000000000001</v>
      </c>
      <c r="H399" s="44">
        <v>121.09000000000002</v>
      </c>
      <c r="I399" s="44">
        <v>120.51000000000002</v>
      </c>
      <c r="J399" s="44">
        <v>120.19000000000001</v>
      </c>
    </row>
    <row r="400" spans="1:10" ht="17.45" customHeight="1">
      <c r="A400" s="43">
        <v>9900</v>
      </c>
      <c r="B400" s="44">
        <v>120.12000000000002</v>
      </c>
      <c r="C400" s="44">
        <v>120.52000000000001</v>
      </c>
      <c r="D400" s="44">
        <v>120.91000000000001</v>
      </c>
      <c r="E400" s="44">
        <v>121.32000000000001</v>
      </c>
      <c r="F400" s="44">
        <v>121.38000000000001</v>
      </c>
      <c r="G400" s="44">
        <v>121.33000000000001</v>
      </c>
      <c r="H400" s="44">
        <v>120.96000000000001</v>
      </c>
      <c r="I400" s="44">
        <v>120.54</v>
      </c>
      <c r="J400" s="44">
        <v>120.32000000000001</v>
      </c>
    </row>
    <row r="401" spans="1:10" ht="17.45" customHeight="1">
      <c r="A401" s="43">
        <v>9925</v>
      </c>
      <c r="B401" s="44">
        <v>120.21000000000001</v>
      </c>
      <c r="C401" s="44">
        <v>120.46000000000001</v>
      </c>
      <c r="D401" s="44">
        <v>120.86000000000001</v>
      </c>
      <c r="E401" s="44">
        <v>121.32000000000001</v>
      </c>
      <c r="F401" s="44">
        <v>121.37000000000002</v>
      </c>
      <c r="G401" s="44">
        <v>121.29</v>
      </c>
      <c r="H401" s="44">
        <v>120.97000000000001</v>
      </c>
      <c r="I401" s="44">
        <v>120.71000000000001</v>
      </c>
      <c r="J401" s="44">
        <v>120.44000000000001</v>
      </c>
    </row>
    <row r="402" spans="1:10" ht="17.45" customHeight="1">
      <c r="A402" s="43">
        <v>9950</v>
      </c>
      <c r="B402" s="44">
        <v>120.57000000000002</v>
      </c>
      <c r="C402" s="44">
        <v>120.76000000000002</v>
      </c>
      <c r="D402" s="44">
        <v>121.01000000000002</v>
      </c>
      <c r="E402" s="44">
        <v>121.27000000000002</v>
      </c>
      <c r="F402" s="44">
        <v>121.31000000000002</v>
      </c>
      <c r="G402" s="44">
        <v>121.29000000000002</v>
      </c>
      <c r="H402" s="44">
        <v>121.09000000000002</v>
      </c>
      <c r="I402" s="44">
        <v>120.72000000000001</v>
      </c>
      <c r="J402" s="44">
        <v>120.51000000000002</v>
      </c>
    </row>
    <row r="403" spans="1:10" ht="17.45" customHeight="1">
      <c r="A403" s="43">
        <v>9975</v>
      </c>
      <c r="B403" s="44">
        <v>120.61000000000001</v>
      </c>
      <c r="C403" s="44">
        <v>120.86000000000001</v>
      </c>
      <c r="D403" s="44">
        <v>121.16000000000003</v>
      </c>
      <c r="E403" s="44">
        <v>121.42100000000002</v>
      </c>
      <c r="F403" s="44">
        <v>121.43000000000002</v>
      </c>
      <c r="G403" s="44">
        <v>121.42000000000002</v>
      </c>
      <c r="H403" s="44">
        <v>121.32000000000002</v>
      </c>
      <c r="I403" s="44">
        <v>120.87000000000002</v>
      </c>
      <c r="J403" s="44">
        <v>120.46000000000002</v>
      </c>
    </row>
    <row r="404" spans="1:10" ht="17.45" customHeight="1">
      <c r="A404" s="43">
        <v>10000</v>
      </c>
      <c r="B404" s="44">
        <v>120.74000000000002</v>
      </c>
      <c r="C404" s="44">
        <v>120.81000000000002</v>
      </c>
      <c r="D404" s="44">
        <v>121.12000000000002</v>
      </c>
      <c r="E404" s="44">
        <v>121.51000000000002</v>
      </c>
      <c r="F404" s="44">
        <v>121.47000000000001</v>
      </c>
      <c r="G404" s="44">
        <v>121.26000000000002</v>
      </c>
      <c r="H404" s="44">
        <v>121.09000000000002</v>
      </c>
      <c r="I404" s="44">
        <v>120.72000000000001</v>
      </c>
      <c r="J404" s="44">
        <v>120.41000000000003</v>
      </c>
    </row>
    <row r="405" spans="1:10" ht="17.45" customHeight="1">
      <c r="A405" s="43">
        <v>10025</v>
      </c>
      <c r="B405" s="44">
        <v>120.63000000000001</v>
      </c>
      <c r="C405" s="44">
        <v>121.01000000000002</v>
      </c>
      <c r="D405" s="44">
        <v>121.43000000000002</v>
      </c>
      <c r="E405" s="44">
        <v>121.52000000000001</v>
      </c>
      <c r="F405" s="44">
        <v>121.57000000000002</v>
      </c>
      <c r="G405" s="44">
        <v>121.61000000000001</v>
      </c>
      <c r="H405" s="44">
        <v>121.34000000000002</v>
      </c>
      <c r="I405" s="44">
        <v>120.92000000000002</v>
      </c>
      <c r="J405" s="44">
        <v>120.51000000000002</v>
      </c>
    </row>
    <row r="406" spans="1:10" ht="17.45" customHeight="1">
      <c r="A406" s="43">
        <v>10050</v>
      </c>
      <c r="B406" s="44">
        <v>120.87000000000002</v>
      </c>
      <c r="C406" s="44">
        <v>121.18000000000002</v>
      </c>
      <c r="D406" s="44">
        <v>121.32000000000002</v>
      </c>
      <c r="E406" s="44">
        <v>121.61000000000001</v>
      </c>
      <c r="F406" s="44">
        <v>121.68000000000002</v>
      </c>
      <c r="G406" s="44">
        <v>121.65000000000002</v>
      </c>
      <c r="H406" s="44">
        <v>121.41000000000001</v>
      </c>
      <c r="I406" s="44">
        <v>121.07000000000002</v>
      </c>
      <c r="J406" s="44">
        <v>120.71000000000001</v>
      </c>
    </row>
    <row r="407" spans="1:10" ht="17.45" customHeight="1">
      <c r="A407" s="43">
        <v>10075</v>
      </c>
      <c r="B407" s="44">
        <v>120.64000000000001</v>
      </c>
      <c r="C407" s="44">
        <v>121.03000000000002</v>
      </c>
      <c r="D407" s="44">
        <v>121.57000000000002</v>
      </c>
      <c r="E407" s="44">
        <v>121.77000000000001</v>
      </c>
      <c r="F407" s="44">
        <v>121.91000000000001</v>
      </c>
      <c r="G407" s="44">
        <v>121.85000000000001</v>
      </c>
      <c r="H407" s="44">
        <v>121.57000000000002</v>
      </c>
      <c r="I407" s="44">
        <v>121.10000000000001</v>
      </c>
      <c r="J407" s="44">
        <v>120.72000000000001</v>
      </c>
    </row>
    <row r="408" spans="1:10" ht="17.45" customHeight="1">
      <c r="A408" s="43">
        <v>10100</v>
      </c>
      <c r="B408" s="44">
        <v>120.80000000000001</v>
      </c>
      <c r="C408" s="44">
        <v>121.18000000000002</v>
      </c>
      <c r="D408" s="44">
        <v>121.62000000000002</v>
      </c>
      <c r="E408" s="44">
        <v>121.81000000000002</v>
      </c>
      <c r="F408" s="44">
        <v>121.92000000000002</v>
      </c>
      <c r="G408" s="44">
        <v>121.85000000000001</v>
      </c>
      <c r="H408" s="44">
        <v>121.60000000000001</v>
      </c>
      <c r="I408" s="44">
        <v>121.12000000000002</v>
      </c>
      <c r="J408" s="44">
        <v>120.80000000000001</v>
      </c>
    </row>
    <row r="409" spans="1:10" ht="17.45" customHeight="1">
      <c r="A409" s="43">
        <v>10125</v>
      </c>
      <c r="B409" s="44">
        <v>120.92000000000002</v>
      </c>
      <c r="C409" s="44">
        <v>121.15000000000002</v>
      </c>
      <c r="D409" s="44">
        <v>121.56000000000002</v>
      </c>
      <c r="E409" s="44">
        <v>121.82000000000002</v>
      </c>
      <c r="F409" s="44">
        <v>121.98000000000002</v>
      </c>
      <c r="G409" s="44">
        <v>121.91000000000001</v>
      </c>
      <c r="H409" s="44">
        <v>121.47000000000001</v>
      </c>
      <c r="I409" s="44">
        <v>121.02000000000001</v>
      </c>
      <c r="J409" s="44">
        <v>120.71000000000001</v>
      </c>
    </row>
    <row r="410" spans="1:10" ht="17.45" customHeight="1">
      <c r="A410" s="43">
        <v>10150</v>
      </c>
      <c r="B410" s="44">
        <v>120.77000000000001</v>
      </c>
      <c r="C410" s="44">
        <v>121.08000000000001</v>
      </c>
      <c r="D410" s="44">
        <v>121.63000000000001</v>
      </c>
      <c r="E410" s="44">
        <v>121.96000000000001</v>
      </c>
      <c r="F410" s="44">
        <v>122.03000000000002</v>
      </c>
      <c r="G410" s="44">
        <v>121.97000000000001</v>
      </c>
      <c r="H410" s="44">
        <v>121.73000000000002</v>
      </c>
      <c r="I410" s="44">
        <v>121.65000000000002</v>
      </c>
      <c r="J410" s="44">
        <v>121.52000000000001</v>
      </c>
    </row>
    <row r="411" spans="1:10" ht="17.45" customHeight="1">
      <c r="A411" s="43">
        <v>10175</v>
      </c>
      <c r="B411" s="44">
        <v>121.20000000000002</v>
      </c>
      <c r="C411" s="44">
        <v>122.24000000000002</v>
      </c>
      <c r="D411" s="44">
        <v>121.70000000000002</v>
      </c>
      <c r="E411" s="44">
        <v>122.05000000000003</v>
      </c>
      <c r="F411" s="44">
        <v>122.05000000000003</v>
      </c>
      <c r="G411" s="44">
        <v>122.02000000000002</v>
      </c>
      <c r="H411" s="44">
        <v>121.82000000000002</v>
      </c>
      <c r="I411" s="44">
        <v>121.37000000000002</v>
      </c>
      <c r="J411" s="44">
        <v>121.18000000000002</v>
      </c>
    </row>
    <row r="412" spans="1:10" ht="17.45" customHeight="1">
      <c r="A412" s="43">
        <v>10200</v>
      </c>
      <c r="B412" s="44">
        <v>121.30000000000003</v>
      </c>
      <c r="C412" s="44">
        <v>121.44000000000003</v>
      </c>
      <c r="D412" s="44">
        <v>121.75000000000001</v>
      </c>
      <c r="E412" s="44">
        <v>122.05000000000003</v>
      </c>
      <c r="F412" s="44">
        <v>122.04000000000002</v>
      </c>
      <c r="G412" s="44">
        <v>121.92000000000002</v>
      </c>
      <c r="H412" s="44">
        <v>121.62000000000002</v>
      </c>
      <c r="I412" s="44">
        <v>121.14000000000001</v>
      </c>
      <c r="J412" s="44">
        <v>120.88000000000002</v>
      </c>
    </row>
    <row r="413" spans="1:10" ht="17.45" customHeight="1">
      <c r="A413" s="43">
        <v>10225</v>
      </c>
      <c r="B413" s="44">
        <v>121.62000000000002</v>
      </c>
      <c r="C413" s="44">
        <v>121.77000000000002</v>
      </c>
      <c r="D413" s="44">
        <v>121.80000000000003</v>
      </c>
      <c r="E413" s="44">
        <v>121.83000000000001</v>
      </c>
      <c r="F413" s="44">
        <v>121.93000000000002</v>
      </c>
      <c r="G413" s="44">
        <v>121.82000000000002</v>
      </c>
      <c r="H413" s="44">
        <v>121.52000000000002</v>
      </c>
      <c r="I413" s="44">
        <v>121.10000000000002</v>
      </c>
      <c r="J413" s="44">
        <v>120.77000000000002</v>
      </c>
    </row>
    <row r="414" spans="1:10" ht="17.45" customHeight="1">
      <c r="A414" s="43">
        <v>10250</v>
      </c>
      <c r="B414" s="44">
        <v>121.54000000000002</v>
      </c>
      <c r="C414" s="44">
        <v>121.77000000000002</v>
      </c>
      <c r="D414" s="44">
        <v>121.83000000000001</v>
      </c>
      <c r="E414" s="44">
        <v>121.92000000000002</v>
      </c>
      <c r="F414" s="44">
        <v>121.94000000000003</v>
      </c>
      <c r="G414" s="44">
        <v>121.92000000000002</v>
      </c>
      <c r="H414" s="44">
        <v>121.53000000000002</v>
      </c>
      <c r="I414" s="44">
        <v>121.06000000000002</v>
      </c>
      <c r="J414" s="44">
        <v>120.79000000000002</v>
      </c>
    </row>
    <row r="415" spans="1:10" ht="17.45" customHeight="1">
      <c r="A415" s="43">
        <v>10275</v>
      </c>
      <c r="B415" s="44">
        <v>121.25000000000001</v>
      </c>
      <c r="C415" s="44">
        <v>121.39000000000001</v>
      </c>
      <c r="D415" s="44">
        <v>121.54000000000002</v>
      </c>
      <c r="E415" s="44">
        <v>121.69000000000003</v>
      </c>
      <c r="F415" s="44">
        <v>121.76000000000002</v>
      </c>
      <c r="G415" s="44">
        <v>121.63000000000002</v>
      </c>
      <c r="H415" s="44">
        <v>121.43000000000002</v>
      </c>
      <c r="I415" s="44">
        <v>121.19000000000003</v>
      </c>
      <c r="J415" s="44">
        <v>120.76000000000002</v>
      </c>
    </row>
    <row r="416" spans="1:10" ht="17.45" customHeight="1">
      <c r="A416" s="43">
        <v>10300</v>
      </c>
      <c r="B416" s="44">
        <v>121.02000000000002</v>
      </c>
      <c r="C416" s="44">
        <v>121.30000000000003</v>
      </c>
      <c r="D416" s="44">
        <v>121.50000000000001</v>
      </c>
      <c r="E416" s="44">
        <v>121.59000000000002</v>
      </c>
      <c r="F416" s="44">
        <v>121.60000000000002</v>
      </c>
      <c r="G416" s="44">
        <v>121.57000000000002</v>
      </c>
      <c r="H416" s="44">
        <v>121.39000000000001</v>
      </c>
      <c r="I416" s="44">
        <v>121.06000000000002</v>
      </c>
      <c r="J416" s="44">
        <v>120.94000000000003</v>
      </c>
    </row>
    <row r="417" spans="1:10" ht="17.45" customHeight="1">
      <c r="A417" s="43">
        <v>10325</v>
      </c>
      <c r="B417" s="44">
        <v>120.65000000000003</v>
      </c>
      <c r="C417" s="44">
        <v>121.05000000000003</v>
      </c>
      <c r="D417" s="44">
        <v>121.42000000000003</v>
      </c>
      <c r="E417" s="44">
        <v>121.49000000000002</v>
      </c>
      <c r="F417" s="44">
        <v>121.49000000000002</v>
      </c>
      <c r="G417" s="44">
        <v>121.44000000000003</v>
      </c>
      <c r="H417" s="44">
        <v>120.95000000000003</v>
      </c>
      <c r="I417" s="44">
        <v>120.65000000000003</v>
      </c>
      <c r="J417" s="44">
        <v>120.34000000000003</v>
      </c>
    </row>
    <row r="418" spans="1:10" ht="17.45" customHeight="1">
      <c r="A418" s="43">
        <v>10350</v>
      </c>
      <c r="B418" s="44">
        <v>120.69000000000003</v>
      </c>
      <c r="C418" s="44">
        <v>120.85000000000002</v>
      </c>
      <c r="D418" s="44">
        <v>121.24000000000002</v>
      </c>
      <c r="E418" s="44">
        <v>121.38000000000002</v>
      </c>
      <c r="F418" s="44">
        <v>121.34000000000003</v>
      </c>
      <c r="G418" s="44">
        <v>121.30000000000003</v>
      </c>
      <c r="H418" s="44">
        <v>121.15000000000003</v>
      </c>
      <c r="I418" s="44">
        <v>120.94000000000003</v>
      </c>
      <c r="J418" s="44">
        <v>120.50000000000003</v>
      </c>
    </row>
    <row r="419" spans="1:10" ht="17.45" customHeight="1">
      <c r="A419" s="43">
        <v>10375</v>
      </c>
      <c r="B419" s="44">
        <v>120.39000000000003</v>
      </c>
      <c r="C419" s="44">
        <v>120.88000000000002</v>
      </c>
      <c r="D419" s="44">
        <v>121.07000000000002</v>
      </c>
      <c r="E419" s="44">
        <v>121.22000000000003</v>
      </c>
      <c r="F419" s="44">
        <v>121.26000000000003</v>
      </c>
      <c r="G419" s="44">
        <v>121.12000000000003</v>
      </c>
      <c r="H419" s="44">
        <v>120.97000000000003</v>
      </c>
      <c r="I419" s="44">
        <v>120.64000000000003</v>
      </c>
      <c r="J419" s="44">
        <v>120.35000000000002</v>
      </c>
    </row>
    <row r="420" spans="1:10" ht="17.45" customHeight="1">
      <c r="A420" s="43">
        <v>10400</v>
      </c>
      <c r="B420" s="44">
        <v>120.34000000000003</v>
      </c>
      <c r="C420" s="44">
        <v>120.49000000000002</v>
      </c>
      <c r="D420" s="44">
        <v>120.85000000000002</v>
      </c>
      <c r="E420" s="44">
        <v>120.99000000000002</v>
      </c>
      <c r="F420" s="44">
        <v>121.14000000000003</v>
      </c>
      <c r="G420" s="44">
        <v>120.97000000000003</v>
      </c>
      <c r="H420" s="44">
        <v>120.65000000000003</v>
      </c>
      <c r="I420" s="44">
        <v>120.28000000000003</v>
      </c>
      <c r="J420" s="44">
        <v>120.07000000000002</v>
      </c>
    </row>
    <row r="421" spans="1:10" ht="17.45" customHeight="1">
      <c r="A421" s="43">
        <v>10425</v>
      </c>
      <c r="B421" s="44">
        <v>120.19000000000003</v>
      </c>
      <c r="C421" s="44">
        <v>120.47000000000003</v>
      </c>
      <c r="D421" s="44">
        <v>120.74000000000002</v>
      </c>
      <c r="E421" s="44">
        <v>120.88000000000002</v>
      </c>
      <c r="F421" s="44">
        <v>120.96000000000002</v>
      </c>
      <c r="G421" s="44">
        <v>120.92000000000003</v>
      </c>
      <c r="H421" s="44">
        <v>120.57000000000002</v>
      </c>
      <c r="I421" s="44">
        <v>120.29000000000003</v>
      </c>
      <c r="J421" s="44">
        <v>119.97000000000003</v>
      </c>
    </row>
    <row r="422" spans="1:10" ht="17.45" customHeight="1">
      <c r="A422" s="43">
        <v>10450</v>
      </c>
      <c r="B422" s="44">
        <v>120.03000000000002</v>
      </c>
      <c r="C422" s="44">
        <v>120.38000000000001</v>
      </c>
      <c r="D422" s="44">
        <v>120.60000000000002</v>
      </c>
      <c r="E422" s="44">
        <v>120.72000000000001</v>
      </c>
      <c r="F422" s="44">
        <v>120.81000000000002</v>
      </c>
      <c r="G422" s="44">
        <v>120.77000000000001</v>
      </c>
      <c r="H422" s="44">
        <v>120.70000000000002</v>
      </c>
      <c r="I422" s="44">
        <v>120.29000000000002</v>
      </c>
      <c r="J422" s="44">
        <v>119.97000000000001</v>
      </c>
    </row>
    <row r="423" spans="1:10" ht="17.45" customHeight="1">
      <c r="A423" s="43">
        <v>10475</v>
      </c>
      <c r="B423" s="44">
        <v>119.49000000000002</v>
      </c>
      <c r="C423" s="44">
        <v>119.62000000000002</v>
      </c>
      <c r="D423" s="44">
        <v>120.03000000000002</v>
      </c>
      <c r="E423" s="44">
        <v>120.54000000000002</v>
      </c>
      <c r="F423" s="44">
        <v>120.59000000000002</v>
      </c>
      <c r="G423" s="44">
        <v>120.51000000000002</v>
      </c>
      <c r="H423" s="44">
        <v>120.07000000000002</v>
      </c>
      <c r="I423" s="44">
        <v>119.83000000000001</v>
      </c>
      <c r="J423" s="44">
        <v>119.68000000000002</v>
      </c>
    </row>
    <row r="424" spans="1:10" ht="17.45" customHeight="1">
      <c r="A424" s="43">
        <v>10500</v>
      </c>
      <c r="B424" s="44">
        <v>119.29000000000002</v>
      </c>
      <c r="C424" s="44">
        <v>119.59000000000002</v>
      </c>
      <c r="D424" s="44">
        <v>120.02000000000001</v>
      </c>
      <c r="E424" s="44">
        <v>120.23000000000002</v>
      </c>
      <c r="F424" s="44">
        <v>120.29000000000002</v>
      </c>
      <c r="G424" s="44">
        <v>120.22000000000001</v>
      </c>
      <c r="H424" s="44">
        <v>119.92000000000002</v>
      </c>
      <c r="I424" s="44">
        <v>119.54000000000002</v>
      </c>
      <c r="J424" s="44">
        <v>119.28000000000002</v>
      </c>
    </row>
    <row r="425" spans="1:10" ht="17.45" customHeight="1">
      <c r="A425" s="43">
        <v>10525</v>
      </c>
      <c r="B425" s="44">
        <v>119.09000000000002</v>
      </c>
      <c r="C425" s="44">
        <v>119.34000000000002</v>
      </c>
      <c r="D425" s="44">
        <v>119.69000000000001</v>
      </c>
      <c r="E425" s="44">
        <v>119.99000000000002</v>
      </c>
      <c r="F425" s="44">
        <v>120.13000000000001</v>
      </c>
      <c r="G425" s="44">
        <v>120.08000000000001</v>
      </c>
      <c r="H425" s="44">
        <v>119.92000000000002</v>
      </c>
      <c r="I425" s="44">
        <v>119.52000000000001</v>
      </c>
      <c r="J425" s="44">
        <v>119.27000000000001</v>
      </c>
    </row>
    <row r="426" spans="1:10" ht="17.45" customHeight="1">
      <c r="A426" s="43">
        <v>10550</v>
      </c>
      <c r="B426" s="44">
        <v>119.14000000000001</v>
      </c>
      <c r="C426" s="44">
        <v>119.40000000000002</v>
      </c>
      <c r="D426" s="44">
        <v>119.82000000000002</v>
      </c>
      <c r="E426" s="44">
        <v>119.97000000000001</v>
      </c>
      <c r="F426" s="44">
        <v>120.01000000000002</v>
      </c>
      <c r="G426" s="44">
        <v>119.63000000000001</v>
      </c>
      <c r="H426" s="44">
        <v>119.22000000000001</v>
      </c>
      <c r="I426" s="44">
        <v>119.07000000000002</v>
      </c>
      <c r="J426" s="44">
        <v>118.68000000000002</v>
      </c>
    </row>
    <row r="427" spans="1:10" ht="17.45" customHeight="1">
      <c r="A427" s="43">
        <v>10575</v>
      </c>
      <c r="B427" s="44">
        <v>119.14000000000001</v>
      </c>
      <c r="C427" s="44">
        <v>119.38000000000001</v>
      </c>
      <c r="D427" s="44">
        <v>119.54000000000002</v>
      </c>
      <c r="E427" s="44">
        <v>119.69000000000001</v>
      </c>
      <c r="F427" s="44">
        <v>119.78000000000002</v>
      </c>
      <c r="G427" s="44">
        <v>119.68000000000002</v>
      </c>
      <c r="H427" s="44">
        <v>119.27000000000001</v>
      </c>
      <c r="I427" s="44">
        <v>118.94000000000001</v>
      </c>
      <c r="J427" s="44">
        <v>118.34000000000002</v>
      </c>
    </row>
    <row r="428" spans="1:10" ht="17.45" customHeight="1">
      <c r="A428" s="43">
        <v>10600</v>
      </c>
      <c r="B428" s="44">
        <v>117.96000000000001</v>
      </c>
      <c r="C428" s="44">
        <v>118.4</v>
      </c>
      <c r="D428" s="44">
        <v>119.18</v>
      </c>
      <c r="E428" s="44">
        <v>119.35000000000001</v>
      </c>
      <c r="F428" s="44">
        <v>119.48</v>
      </c>
      <c r="G428" s="44">
        <v>119.39000000000001</v>
      </c>
      <c r="H428" s="44">
        <v>118.98</v>
      </c>
      <c r="I428" s="44">
        <v>118.50000000000001</v>
      </c>
      <c r="J428" s="44">
        <v>118.21000000000001</v>
      </c>
    </row>
    <row r="429" spans="1:10" ht="17.45" customHeight="1">
      <c r="A429" s="43">
        <v>10625</v>
      </c>
      <c r="B429" s="44">
        <v>118.06000000000002</v>
      </c>
      <c r="C429" s="44">
        <v>118.50000000000001</v>
      </c>
      <c r="D429" s="44">
        <v>118.81000000000002</v>
      </c>
      <c r="E429" s="44">
        <v>119.18</v>
      </c>
      <c r="F429" s="44">
        <v>119.28000000000002</v>
      </c>
      <c r="G429" s="44">
        <v>119.30000000000001</v>
      </c>
      <c r="H429" s="44">
        <v>118.95000000000002</v>
      </c>
      <c r="I429" s="44">
        <v>118.46000000000001</v>
      </c>
      <c r="J429" s="44">
        <v>118.19000000000001</v>
      </c>
    </row>
    <row r="430" spans="1:10" ht="17.45" customHeight="1">
      <c r="A430" s="43">
        <v>10650</v>
      </c>
      <c r="B430" s="44">
        <v>117.98</v>
      </c>
      <c r="C430" s="44">
        <v>118.30000000000001</v>
      </c>
      <c r="D430" s="44">
        <v>118.65</v>
      </c>
      <c r="E430" s="44">
        <v>118.89000000000001</v>
      </c>
      <c r="F430" s="44">
        <v>118.96000000000001</v>
      </c>
      <c r="G430" s="44">
        <v>118.78000000000002</v>
      </c>
      <c r="H430" s="44">
        <v>118.46000000000001</v>
      </c>
      <c r="I430" s="44">
        <v>118.10000000000001</v>
      </c>
      <c r="J430" s="44">
        <v>117.83000000000001</v>
      </c>
    </row>
    <row r="431" spans="1:10" ht="17.45" customHeight="1">
      <c r="A431" s="43">
        <v>10675</v>
      </c>
      <c r="B431" s="44">
        <v>117.57000000000001</v>
      </c>
      <c r="C431" s="44">
        <v>117.88000000000001</v>
      </c>
      <c r="D431" s="44">
        <v>118.65</v>
      </c>
      <c r="E431" s="44">
        <v>118.79</v>
      </c>
      <c r="F431" s="44">
        <v>118.81000000000002</v>
      </c>
      <c r="G431" s="44">
        <v>118.56000000000002</v>
      </c>
      <c r="H431" s="44">
        <v>118.18</v>
      </c>
      <c r="I431" s="44">
        <v>117.80000000000001</v>
      </c>
      <c r="J431" s="44">
        <v>117.39000000000001</v>
      </c>
    </row>
    <row r="432" spans="1:10" ht="17.45" customHeight="1">
      <c r="A432" s="43">
        <v>10700</v>
      </c>
      <c r="B432" s="44">
        <v>117.34000000000002</v>
      </c>
      <c r="C432" s="44">
        <v>118.01</v>
      </c>
      <c r="D432" s="44">
        <v>118.46000000000001</v>
      </c>
      <c r="E432" s="44">
        <v>118.54</v>
      </c>
      <c r="F432" s="44">
        <v>118.62</v>
      </c>
      <c r="G432" s="44">
        <v>118.58000000000001</v>
      </c>
      <c r="H432" s="44">
        <v>118.33000000000001</v>
      </c>
      <c r="I432" s="44">
        <v>117.83000000000001</v>
      </c>
      <c r="J432" s="44">
        <v>117.68</v>
      </c>
    </row>
    <row r="433" spans="1:10" ht="17.45" customHeight="1">
      <c r="A433" s="43">
        <v>10725</v>
      </c>
      <c r="B433" s="44">
        <v>117.21000000000001</v>
      </c>
      <c r="C433" s="44">
        <v>117.57000000000001</v>
      </c>
      <c r="D433" s="44">
        <v>118.02000000000001</v>
      </c>
      <c r="E433" s="44">
        <v>118.21000000000001</v>
      </c>
      <c r="F433" s="44">
        <v>118.27000000000001</v>
      </c>
      <c r="G433" s="44">
        <v>118.09000000000002</v>
      </c>
      <c r="H433" s="44">
        <v>117.84000000000002</v>
      </c>
      <c r="I433" s="44">
        <v>117.53000000000002</v>
      </c>
      <c r="J433" s="44">
        <v>117.33000000000001</v>
      </c>
    </row>
    <row r="434" spans="1:10" ht="17.45" customHeight="1">
      <c r="A434" s="43">
        <v>10750</v>
      </c>
      <c r="B434" s="44">
        <v>117.12</v>
      </c>
      <c r="C434" s="44">
        <v>117.38000000000001</v>
      </c>
      <c r="D434" s="44">
        <v>117.99000000000001</v>
      </c>
      <c r="E434" s="44">
        <v>118.16000000000001</v>
      </c>
      <c r="F434" s="44">
        <v>118.26</v>
      </c>
      <c r="G434" s="44">
        <v>118.02000000000001</v>
      </c>
      <c r="H434" s="44">
        <v>117.79</v>
      </c>
      <c r="I434" s="44">
        <v>117.44000000000001</v>
      </c>
      <c r="J434" s="44">
        <v>117.13000000000001</v>
      </c>
    </row>
    <row r="435" spans="1:10" ht="17.45" customHeight="1">
      <c r="A435" s="43">
        <v>10775</v>
      </c>
      <c r="B435" s="44">
        <v>117.24000000000001</v>
      </c>
      <c r="C435" s="44">
        <v>117.48000000000002</v>
      </c>
      <c r="D435" s="44">
        <v>117.68</v>
      </c>
      <c r="E435" s="44">
        <v>117.97000000000001</v>
      </c>
      <c r="F435" s="44">
        <v>118.01</v>
      </c>
      <c r="G435" s="44">
        <v>117.88000000000001</v>
      </c>
      <c r="H435" s="44">
        <v>117.59000000000002</v>
      </c>
      <c r="I435" s="44">
        <v>117.31000000000002</v>
      </c>
      <c r="J435" s="44">
        <v>117.11000000000001</v>
      </c>
    </row>
    <row r="436" spans="1:10" ht="17.45" customHeight="1">
      <c r="A436" s="43">
        <v>10800</v>
      </c>
      <c r="B436" s="44">
        <v>117.12</v>
      </c>
      <c r="C436" s="44">
        <v>117.33000000000001</v>
      </c>
      <c r="D436" s="44">
        <v>117.58000000000001</v>
      </c>
      <c r="E436" s="44">
        <v>117.78000000000002</v>
      </c>
      <c r="F436" s="44">
        <v>117.81000000000002</v>
      </c>
      <c r="G436" s="44">
        <v>117.59000000000002</v>
      </c>
      <c r="H436" s="44">
        <v>117.34000000000002</v>
      </c>
      <c r="I436" s="44">
        <v>117.13000000000001</v>
      </c>
      <c r="J436" s="44">
        <v>116.91000000000001</v>
      </c>
    </row>
    <row r="437" spans="1:10" ht="17.45" customHeight="1">
      <c r="A437" s="43">
        <v>10825</v>
      </c>
      <c r="B437" s="44">
        <v>116.45000000000002</v>
      </c>
      <c r="C437" s="44">
        <v>116.68</v>
      </c>
      <c r="D437" s="44">
        <v>117.52000000000001</v>
      </c>
      <c r="E437" s="44">
        <v>117.57000000000001</v>
      </c>
      <c r="F437" s="44">
        <v>117.63000000000001</v>
      </c>
      <c r="G437" s="44">
        <v>117.59000000000002</v>
      </c>
      <c r="H437" s="44">
        <v>116.76</v>
      </c>
      <c r="I437" s="44">
        <v>117.16000000000001</v>
      </c>
      <c r="J437" s="44">
        <v>117.68</v>
      </c>
    </row>
    <row r="438" spans="1:10" ht="17.45" customHeight="1">
      <c r="A438" s="43">
        <v>10850</v>
      </c>
      <c r="B438" s="44">
        <v>116.30000000000001</v>
      </c>
      <c r="C438" s="44">
        <v>116.69000000000001</v>
      </c>
      <c r="D438" s="44">
        <v>117.02000000000001</v>
      </c>
      <c r="E438" s="44">
        <v>117.31000000000002</v>
      </c>
      <c r="F438" s="44">
        <v>117.37</v>
      </c>
      <c r="G438" s="44">
        <v>117.25000000000001</v>
      </c>
      <c r="H438" s="44">
        <v>116.80000000000001</v>
      </c>
      <c r="I438" s="44">
        <v>116.49000000000001</v>
      </c>
      <c r="J438" s="44">
        <v>116.45000000000002</v>
      </c>
    </row>
    <row r="439" spans="1:10" ht="17.45" customHeight="1">
      <c r="A439" s="43">
        <v>10875</v>
      </c>
      <c r="B439" s="44">
        <v>116.19000000000001</v>
      </c>
      <c r="C439" s="44">
        <v>116.45000000000002</v>
      </c>
      <c r="D439" s="44">
        <v>116.84000000000002</v>
      </c>
      <c r="E439" s="44">
        <v>117.02000000000001</v>
      </c>
      <c r="F439" s="44">
        <v>117.12</v>
      </c>
      <c r="G439" s="44">
        <v>117.05000000000001</v>
      </c>
      <c r="H439" s="44">
        <v>116.87</v>
      </c>
      <c r="I439" s="44">
        <v>116.65</v>
      </c>
      <c r="J439" s="44">
        <v>116.49000000000001</v>
      </c>
    </row>
    <row r="440" spans="1:10" ht="17.45" customHeight="1">
      <c r="A440" s="43">
        <v>10900</v>
      </c>
      <c r="B440" s="44">
        <v>115.95000000000002</v>
      </c>
      <c r="C440" s="44">
        <v>116.10000000000001</v>
      </c>
      <c r="D440" s="44">
        <v>116.45000000000002</v>
      </c>
      <c r="E440" s="44">
        <v>116.57000000000001</v>
      </c>
      <c r="F440" s="44">
        <v>116.58000000000001</v>
      </c>
      <c r="G440" s="44">
        <v>116.54</v>
      </c>
      <c r="H440" s="44">
        <v>116.39000000000001</v>
      </c>
      <c r="I440" s="44">
        <v>116.12</v>
      </c>
      <c r="J440" s="44">
        <v>116.03000000000002</v>
      </c>
    </row>
    <row r="441" spans="1:10" ht="17.45" customHeight="1">
      <c r="A441" s="43">
        <v>10925</v>
      </c>
      <c r="B441" s="44">
        <v>115.50000000000001</v>
      </c>
      <c r="C441" s="44">
        <v>115.84</v>
      </c>
      <c r="D441" s="44">
        <v>116.06</v>
      </c>
      <c r="E441" s="44">
        <v>116.37</v>
      </c>
      <c r="F441" s="44">
        <v>116.43</v>
      </c>
      <c r="G441" s="44">
        <v>116.34</v>
      </c>
      <c r="H441" s="44">
        <v>115.99000000000001</v>
      </c>
      <c r="I441" s="44">
        <v>115.74000000000001</v>
      </c>
      <c r="J441" s="44">
        <v>114.99000000000001</v>
      </c>
    </row>
    <row r="442" spans="1:10" ht="17.45" customHeight="1">
      <c r="A442" s="43">
        <v>10950</v>
      </c>
      <c r="B442" s="44">
        <v>115.47000000000001</v>
      </c>
      <c r="C442" s="44">
        <v>115.54</v>
      </c>
      <c r="D442" s="44">
        <v>115.85000000000001</v>
      </c>
      <c r="E442" s="44">
        <v>116.09</v>
      </c>
      <c r="F442" s="44">
        <v>116.25000000000001</v>
      </c>
      <c r="G442" s="44">
        <v>116.10000000000001</v>
      </c>
      <c r="H442" s="44">
        <v>115.82000000000001</v>
      </c>
      <c r="I442" s="44">
        <v>115.49000000000001</v>
      </c>
      <c r="J442" s="44">
        <v>115.24000000000001</v>
      </c>
    </row>
    <row r="443" spans="1:10" ht="17.45" customHeight="1">
      <c r="A443" s="43">
        <v>10975</v>
      </c>
      <c r="B443" s="44">
        <v>115.39000000000001</v>
      </c>
      <c r="C443" s="44">
        <v>115.54</v>
      </c>
      <c r="D443" s="44">
        <v>115.72000000000001</v>
      </c>
      <c r="E443" s="44">
        <v>115.83000000000001</v>
      </c>
      <c r="F443" s="44">
        <v>115.99000000000001</v>
      </c>
      <c r="G443" s="44">
        <v>115.79</v>
      </c>
      <c r="H443" s="44">
        <v>115.42</v>
      </c>
      <c r="I443" s="44">
        <v>114.93</v>
      </c>
      <c r="J443" s="44">
        <v>114.50000000000001</v>
      </c>
    </row>
    <row r="444" spans="1:10" ht="17.45" customHeight="1">
      <c r="A444" s="43">
        <v>11000</v>
      </c>
      <c r="B444" s="44">
        <v>115.04</v>
      </c>
      <c r="C444" s="44">
        <v>115.28</v>
      </c>
      <c r="D444" s="44">
        <v>115.50000000000001</v>
      </c>
      <c r="E444" s="44">
        <v>115.59</v>
      </c>
      <c r="F444" s="44">
        <v>115.72000000000001</v>
      </c>
      <c r="G444" s="44">
        <v>115.50000000000001</v>
      </c>
      <c r="H444" s="44">
        <v>114.96000000000001</v>
      </c>
      <c r="I444" s="44">
        <v>114.82000000000001</v>
      </c>
      <c r="J444" s="44">
        <v>114.50000000000001</v>
      </c>
    </row>
    <row r="445" spans="1:10" ht="17.45" customHeight="1">
      <c r="A445" s="43">
        <v>11025</v>
      </c>
      <c r="B445" s="44">
        <v>114.78</v>
      </c>
      <c r="C445" s="44">
        <v>114.93</v>
      </c>
      <c r="D445" s="44">
        <v>115.24000000000001</v>
      </c>
      <c r="E445" s="44">
        <v>115.32000000000001</v>
      </c>
      <c r="F445" s="44">
        <v>115.43</v>
      </c>
      <c r="G445" s="44">
        <v>115.32000000000001</v>
      </c>
      <c r="H445" s="44">
        <v>115.07000000000001</v>
      </c>
      <c r="I445" s="44">
        <v>114.76</v>
      </c>
      <c r="J445" s="44">
        <v>115.34</v>
      </c>
    </row>
    <row r="446" spans="1:10" ht="17.45" customHeight="1">
      <c r="A446" s="43">
        <v>11050</v>
      </c>
      <c r="B446" s="44">
        <v>114.00000000000001</v>
      </c>
      <c r="C446" s="44">
        <v>114.63000000000001</v>
      </c>
      <c r="D446" s="44">
        <v>114.80000000000001</v>
      </c>
      <c r="E446" s="44">
        <v>115.09</v>
      </c>
      <c r="F446" s="44">
        <v>115.27000000000001</v>
      </c>
      <c r="G446" s="44">
        <v>115.15</v>
      </c>
      <c r="H446" s="44">
        <v>115.04</v>
      </c>
      <c r="I446" s="44">
        <v>114.56</v>
      </c>
      <c r="J446" s="44">
        <v>113.7</v>
      </c>
    </row>
    <row r="447" spans="1:10" ht="17.45" customHeight="1">
      <c r="A447" s="43">
        <v>11075</v>
      </c>
      <c r="B447" s="44">
        <v>113.9</v>
      </c>
      <c r="C447" s="44">
        <v>114.53</v>
      </c>
      <c r="D447" s="44">
        <v>114.80000000000001</v>
      </c>
      <c r="E447" s="44">
        <v>114.96000000000001</v>
      </c>
      <c r="F447" s="44">
        <v>114.96000000000001</v>
      </c>
      <c r="G447" s="44">
        <v>114.85000000000001</v>
      </c>
      <c r="H447" s="44">
        <v>114.60000000000001</v>
      </c>
      <c r="I447" s="44">
        <v>114.01</v>
      </c>
      <c r="J447" s="44">
        <v>113.75000000000001</v>
      </c>
    </row>
    <row r="448" spans="1:10" ht="17.45" customHeight="1">
      <c r="A448" s="43">
        <v>11100</v>
      </c>
      <c r="B448" s="44">
        <v>114.05000000000001</v>
      </c>
      <c r="C448" s="44">
        <v>114.44000000000001</v>
      </c>
      <c r="D448" s="44">
        <v>114.60000000000001</v>
      </c>
      <c r="E448" s="44">
        <v>114.7</v>
      </c>
      <c r="F448" s="44">
        <v>114.69000000000001</v>
      </c>
      <c r="G448" s="44">
        <v>114.55000000000001</v>
      </c>
      <c r="H448" s="44">
        <v>114.43</v>
      </c>
      <c r="I448" s="44">
        <v>113.65</v>
      </c>
      <c r="J448" s="44">
        <v>113.43</v>
      </c>
    </row>
    <row r="449" spans="1:10" ht="17.45" customHeight="1">
      <c r="A449" s="43">
        <v>11125</v>
      </c>
      <c r="B449" s="44">
        <v>113.73</v>
      </c>
      <c r="C449" s="44">
        <v>113.95</v>
      </c>
      <c r="D449" s="44">
        <v>114.21000000000001</v>
      </c>
      <c r="E449" s="44">
        <v>114.4</v>
      </c>
      <c r="F449" s="44">
        <v>114.47000000000001</v>
      </c>
      <c r="G449" s="44">
        <v>114.35000000000001</v>
      </c>
      <c r="H449" s="44">
        <v>114.11000000000001</v>
      </c>
      <c r="I449" s="44">
        <v>113.9</v>
      </c>
      <c r="J449" s="44">
        <v>113.65</v>
      </c>
    </row>
    <row r="450" spans="1:10" ht="17.45" customHeight="1">
      <c r="A450" s="43">
        <v>11150</v>
      </c>
      <c r="B450" s="44">
        <v>113.76</v>
      </c>
      <c r="C450" s="44">
        <v>114.06</v>
      </c>
      <c r="D450" s="44">
        <v>114.15</v>
      </c>
      <c r="E450" s="44">
        <v>114.28</v>
      </c>
      <c r="F450" s="44">
        <v>114.32000000000001</v>
      </c>
      <c r="G450" s="44">
        <v>114.13000000000001</v>
      </c>
      <c r="H450" s="44">
        <v>114.10000000000001</v>
      </c>
      <c r="I450" s="44">
        <v>113.86000000000001</v>
      </c>
      <c r="J450" s="44">
        <v>113.53</v>
      </c>
    </row>
    <row r="451" spans="1:10" ht="17.45" customHeight="1">
      <c r="A451" s="43">
        <v>11175</v>
      </c>
      <c r="B451" s="44">
        <v>112.86</v>
      </c>
      <c r="C451" s="44">
        <v>113.72</v>
      </c>
      <c r="D451" s="44">
        <v>113.91</v>
      </c>
      <c r="E451" s="44">
        <v>113.99</v>
      </c>
      <c r="F451" s="44">
        <v>114.05</v>
      </c>
      <c r="G451" s="44">
        <v>113.91</v>
      </c>
      <c r="H451" s="44">
        <v>113.76</v>
      </c>
      <c r="I451" s="44">
        <v>113.56</v>
      </c>
      <c r="J451" s="44">
        <v>113.09</v>
      </c>
    </row>
    <row r="452" spans="1:10" ht="17.45" customHeight="1">
      <c r="A452" s="43">
        <v>11200</v>
      </c>
      <c r="B452" s="44">
        <v>112.8</v>
      </c>
      <c r="C452" s="44">
        <v>113.29</v>
      </c>
      <c r="D452" s="44">
        <v>113.57000000000001</v>
      </c>
      <c r="E452" s="44">
        <v>113.81</v>
      </c>
      <c r="F452" s="44">
        <v>113.85</v>
      </c>
      <c r="G452" s="44">
        <v>113.65</v>
      </c>
      <c r="H452" s="44">
        <v>113.36</v>
      </c>
      <c r="I452" s="44">
        <v>113.07000000000001</v>
      </c>
      <c r="J452" s="44">
        <v>112.79</v>
      </c>
    </row>
    <row r="453" spans="1:10" ht="17.45" customHeight="1">
      <c r="A453" s="43">
        <v>11225</v>
      </c>
      <c r="B453" s="44">
        <v>112.63</v>
      </c>
      <c r="C453" s="44">
        <v>112.86</v>
      </c>
      <c r="D453" s="44">
        <v>113.36</v>
      </c>
      <c r="E453" s="44">
        <v>113.49</v>
      </c>
      <c r="F453" s="44">
        <v>113.6</v>
      </c>
      <c r="G453" s="44">
        <v>113.5</v>
      </c>
      <c r="H453" s="44">
        <v>113.39</v>
      </c>
      <c r="I453" s="44">
        <v>112.89</v>
      </c>
      <c r="J453" s="44">
        <v>112.51</v>
      </c>
    </row>
    <row r="454" spans="1:10" ht="17.45" customHeight="1">
      <c r="A454" s="43">
        <v>11250</v>
      </c>
      <c r="B454" s="44">
        <v>112.41</v>
      </c>
      <c r="C454" s="44">
        <v>113.07000000000001</v>
      </c>
      <c r="D454" s="44">
        <v>113.11</v>
      </c>
      <c r="E454" s="44">
        <v>113.29</v>
      </c>
      <c r="F454" s="44">
        <v>113.32000000000001</v>
      </c>
      <c r="G454" s="44">
        <v>113.11</v>
      </c>
      <c r="H454" s="44">
        <v>112.96000000000001</v>
      </c>
      <c r="I454" s="44">
        <v>112.71000000000001</v>
      </c>
      <c r="J454" s="44">
        <v>112.34</v>
      </c>
    </row>
    <row r="455" spans="1:10" ht="17.45" customHeight="1">
      <c r="A455" s="43">
        <v>11275</v>
      </c>
      <c r="B455" s="44">
        <v>112.26</v>
      </c>
      <c r="C455" s="44">
        <v>112.71000000000001</v>
      </c>
      <c r="D455" s="44">
        <v>112.85</v>
      </c>
      <c r="E455" s="44">
        <v>113.04</v>
      </c>
      <c r="F455" s="44">
        <v>113.1</v>
      </c>
      <c r="G455" s="44">
        <v>112.92</v>
      </c>
      <c r="H455" s="44">
        <v>112.67</v>
      </c>
      <c r="I455" s="44">
        <v>112.11</v>
      </c>
      <c r="J455" s="44">
        <v>111.96000000000001</v>
      </c>
    </row>
    <row r="456" spans="1:10" ht="17.45" customHeight="1">
      <c r="A456" s="43">
        <v>11300</v>
      </c>
      <c r="B456" s="44">
        <v>111.96000000000001</v>
      </c>
      <c r="C456" s="44">
        <v>112.22</v>
      </c>
      <c r="D456" s="44">
        <v>112.7</v>
      </c>
      <c r="E456" s="44">
        <v>112.84</v>
      </c>
      <c r="F456" s="44">
        <v>113.01</v>
      </c>
      <c r="G456" s="44">
        <v>112.86</v>
      </c>
      <c r="H456" s="44">
        <v>112.72</v>
      </c>
      <c r="I456" s="44">
        <v>112.32000000000001</v>
      </c>
      <c r="J456" s="44">
        <v>112.06</v>
      </c>
    </row>
    <row r="457" spans="1:10" ht="17.45" customHeight="1">
      <c r="A457" s="43">
        <v>11325</v>
      </c>
      <c r="B457" s="44">
        <v>112.01</v>
      </c>
      <c r="C457" s="44">
        <v>112.21000000000001</v>
      </c>
      <c r="D457" s="44">
        <v>112.46000000000001</v>
      </c>
      <c r="E457" s="44">
        <v>112.66</v>
      </c>
      <c r="F457" s="44">
        <v>112.82000000000001</v>
      </c>
      <c r="G457" s="44">
        <v>112.64</v>
      </c>
      <c r="H457" s="44">
        <v>112.36</v>
      </c>
      <c r="I457" s="44">
        <v>112.15</v>
      </c>
      <c r="J457" s="44">
        <v>111.84</v>
      </c>
    </row>
    <row r="458" spans="1:10" ht="17.45" customHeight="1">
      <c r="A458" s="43">
        <v>11350</v>
      </c>
      <c r="B458" s="44">
        <v>111.9</v>
      </c>
      <c r="C458" s="44">
        <v>112.22</v>
      </c>
      <c r="D458" s="44">
        <v>112.32000000000001</v>
      </c>
      <c r="E458" s="44">
        <v>112.54</v>
      </c>
      <c r="F458" s="44">
        <v>112.63</v>
      </c>
      <c r="G458" s="44">
        <v>112.42</v>
      </c>
      <c r="H458" s="44">
        <v>112.21000000000001</v>
      </c>
      <c r="I458" s="44">
        <v>112.12</v>
      </c>
      <c r="J458" s="44">
        <v>111.81</v>
      </c>
    </row>
    <row r="459" spans="1:10" ht="17.45" customHeight="1">
      <c r="A459" s="43">
        <v>11375</v>
      </c>
      <c r="B459" s="44">
        <v>111.19</v>
      </c>
      <c r="C459" s="44">
        <v>111.88</v>
      </c>
      <c r="D459" s="44">
        <v>112.07</v>
      </c>
      <c r="E459" s="44">
        <v>112.39999999999999</v>
      </c>
      <c r="F459" s="44">
        <v>112.5</v>
      </c>
      <c r="G459" s="44">
        <v>112.36999999999999</v>
      </c>
      <c r="H459" s="44">
        <v>112.11</v>
      </c>
      <c r="I459" s="44">
        <v>111.84</v>
      </c>
      <c r="J459" s="44">
        <v>110.94</v>
      </c>
    </row>
    <row r="460" spans="1:10" ht="17.45" customHeight="1">
      <c r="A460" s="43">
        <v>11400</v>
      </c>
      <c r="B460" s="44">
        <v>111.45</v>
      </c>
      <c r="C460" s="44">
        <v>111.49</v>
      </c>
      <c r="D460" s="44">
        <v>111.88</v>
      </c>
      <c r="E460" s="44">
        <v>112.24</v>
      </c>
      <c r="F460" s="44">
        <v>112.33</v>
      </c>
      <c r="G460" s="44">
        <v>112.27</v>
      </c>
      <c r="H460" s="44">
        <v>112.14</v>
      </c>
      <c r="I460" s="44">
        <v>111.84</v>
      </c>
      <c r="J460" s="44">
        <v>111.1</v>
      </c>
    </row>
    <row r="461" spans="1:10" ht="17.45" customHeight="1">
      <c r="A461" s="43">
        <v>11425</v>
      </c>
      <c r="B461" s="44">
        <v>111.36999999999999</v>
      </c>
      <c r="C461" s="44">
        <v>111.53999999999999</v>
      </c>
      <c r="D461" s="44">
        <v>111.86999999999999</v>
      </c>
      <c r="E461" s="44">
        <v>111.97</v>
      </c>
      <c r="F461" s="44">
        <v>112.14</v>
      </c>
      <c r="G461" s="44">
        <v>111.99</v>
      </c>
      <c r="H461" s="44">
        <v>111.84</v>
      </c>
      <c r="I461" s="44">
        <v>111.45</v>
      </c>
      <c r="J461" s="44">
        <v>111.17</v>
      </c>
    </row>
    <row r="462" spans="1:10" ht="17.45" customHeight="1">
      <c r="A462" s="43">
        <v>11450</v>
      </c>
      <c r="B462" s="44">
        <v>111.34</v>
      </c>
      <c r="C462" s="44">
        <v>111.49</v>
      </c>
      <c r="D462" s="44">
        <v>111.64999999999999</v>
      </c>
      <c r="E462" s="44">
        <v>111.78999999999999</v>
      </c>
      <c r="F462" s="44">
        <v>111.95</v>
      </c>
      <c r="G462" s="44">
        <v>111.84</v>
      </c>
      <c r="H462" s="44">
        <v>110.69</v>
      </c>
      <c r="I462" s="44">
        <v>111.42</v>
      </c>
      <c r="J462" s="44">
        <v>111.31</v>
      </c>
    </row>
    <row r="463" spans="1:10" ht="17.45" customHeight="1">
      <c r="A463" s="43">
        <v>11475</v>
      </c>
      <c r="B463" s="44">
        <v>110.99</v>
      </c>
      <c r="C463" s="44">
        <v>111.24</v>
      </c>
      <c r="D463" s="44">
        <v>111.45</v>
      </c>
      <c r="E463" s="44">
        <v>111.64999999999999</v>
      </c>
      <c r="F463" s="44">
        <v>111.72999999999999</v>
      </c>
      <c r="G463" s="44">
        <v>111.64999999999999</v>
      </c>
      <c r="H463" s="44">
        <v>111.39</v>
      </c>
      <c r="I463" s="44">
        <v>111.17999999999999</v>
      </c>
      <c r="J463" s="44">
        <v>110.97</v>
      </c>
    </row>
    <row r="464" spans="1:10" ht="17.45" customHeight="1">
      <c r="A464" s="43">
        <v>11500</v>
      </c>
      <c r="B464" s="44">
        <v>110.42999999999999</v>
      </c>
      <c r="C464" s="44">
        <v>110.82</v>
      </c>
      <c r="D464" s="44">
        <v>111.16999999999999</v>
      </c>
      <c r="E464" s="44">
        <v>111.32</v>
      </c>
      <c r="F464" s="44">
        <v>111.34999999999998</v>
      </c>
      <c r="G464" s="44">
        <v>111.26999999999998</v>
      </c>
      <c r="H464" s="44">
        <v>111.04999999999998</v>
      </c>
      <c r="I464" s="44">
        <v>110.71999999999998</v>
      </c>
      <c r="J464" s="44">
        <v>110.44999999999999</v>
      </c>
    </row>
    <row r="465" spans="1:10" ht="17.45" customHeight="1">
      <c r="A465" s="43">
        <v>11525</v>
      </c>
      <c r="B465" s="44">
        <v>110.34999999999998</v>
      </c>
      <c r="C465" s="44">
        <v>110.52999999999999</v>
      </c>
      <c r="D465" s="44">
        <v>110.82</v>
      </c>
      <c r="E465" s="44">
        <v>110.96999999999998</v>
      </c>
      <c r="F465" s="44">
        <v>111.07999999999998</v>
      </c>
      <c r="G465" s="44">
        <v>110.96999999999998</v>
      </c>
      <c r="H465" s="44">
        <v>110.48999999999998</v>
      </c>
      <c r="I465" s="44">
        <v>110.26999999999998</v>
      </c>
      <c r="J465" s="44">
        <v>110.01999999999998</v>
      </c>
    </row>
    <row r="466" spans="1:10" ht="17.45" customHeight="1">
      <c r="A466" s="43">
        <v>11550</v>
      </c>
      <c r="B466" s="44">
        <v>110.04999999999998</v>
      </c>
      <c r="C466" s="44">
        <v>110.36999999999999</v>
      </c>
      <c r="D466" s="44">
        <v>110.71999999999998</v>
      </c>
      <c r="E466" s="44">
        <v>110.84999999999998</v>
      </c>
      <c r="F466" s="44">
        <v>111.14999999999999</v>
      </c>
      <c r="G466" s="44">
        <v>111.02999999999999</v>
      </c>
      <c r="H466" s="44">
        <v>110.76999999999998</v>
      </c>
      <c r="I466" s="44">
        <v>110.18999999999998</v>
      </c>
      <c r="J466" s="44">
        <v>109.82</v>
      </c>
    </row>
    <row r="467" spans="1:10" ht="17.45" customHeight="1">
      <c r="A467" s="43">
        <v>11575</v>
      </c>
      <c r="B467" s="44" t="s">
        <v>192</v>
      </c>
      <c r="C467" s="44" t="s">
        <v>192</v>
      </c>
      <c r="D467" s="44" t="s">
        <v>192</v>
      </c>
      <c r="E467" s="44">
        <v>111.14999999999999</v>
      </c>
      <c r="F467" s="44">
        <v>111.20999999999998</v>
      </c>
      <c r="G467" s="44">
        <v>111.15999999999998</v>
      </c>
      <c r="H467" s="44" t="s">
        <v>192</v>
      </c>
      <c r="I467" s="44" t="s">
        <v>192</v>
      </c>
      <c r="J467" s="44" t="s">
        <v>192</v>
      </c>
    </row>
    <row r="468" spans="1:10" ht="17.45" customHeight="1">
      <c r="A468" s="43">
        <v>11600</v>
      </c>
      <c r="B468" s="44">
        <v>110.21999999999998</v>
      </c>
      <c r="C468" s="44">
        <v>110.71999999999998</v>
      </c>
      <c r="D468" s="44">
        <v>110.95999999999998</v>
      </c>
      <c r="E468" s="44">
        <v>111.08999999999999</v>
      </c>
      <c r="F468" s="44">
        <v>111.18999999999998</v>
      </c>
      <c r="G468" s="44">
        <v>111.07</v>
      </c>
      <c r="H468" s="44">
        <v>110.85999999999999</v>
      </c>
      <c r="I468" s="44">
        <v>110.29999999999998</v>
      </c>
      <c r="J468" s="44">
        <v>109.96999999999998</v>
      </c>
    </row>
    <row r="469" spans="1:10" ht="17.45" customHeight="1">
      <c r="A469" s="43">
        <v>11625</v>
      </c>
      <c r="B469" s="44">
        <v>110.22999999999999</v>
      </c>
      <c r="C469" s="44">
        <v>110.36999999999999</v>
      </c>
      <c r="D469" s="44">
        <v>110.91999999999999</v>
      </c>
      <c r="E469" s="44">
        <v>110.95999999999998</v>
      </c>
      <c r="F469" s="44">
        <v>111.07999999999998</v>
      </c>
      <c r="G469" s="44">
        <v>110.96999999999998</v>
      </c>
      <c r="H469" s="44">
        <v>110.82</v>
      </c>
      <c r="I469" s="44">
        <v>110.42999999999999</v>
      </c>
      <c r="J469" s="44">
        <v>110.02999999999999</v>
      </c>
    </row>
    <row r="470" spans="1:10" ht="17.45" customHeight="1">
      <c r="A470" s="43">
        <v>11650</v>
      </c>
      <c r="B470" s="44">
        <v>110.21999999999998</v>
      </c>
      <c r="C470" s="44">
        <v>110.42999999999999</v>
      </c>
      <c r="D470" s="44">
        <v>110.85999999999999</v>
      </c>
      <c r="E470" s="44">
        <v>110.94999999999999</v>
      </c>
      <c r="F470" s="44">
        <v>111.10999999999999</v>
      </c>
      <c r="G470" s="44">
        <v>110.96999999999998</v>
      </c>
      <c r="H470" s="44">
        <v>110.82999999999998</v>
      </c>
      <c r="I470" s="44">
        <v>110.51999999999998</v>
      </c>
      <c r="J470" s="44">
        <v>109.92999999999999</v>
      </c>
    </row>
    <row r="471" spans="1:10" ht="17.45" customHeight="1">
      <c r="A471" s="43">
        <v>11675</v>
      </c>
      <c r="B471" s="44">
        <v>110.36999999999999</v>
      </c>
      <c r="C471" s="44">
        <v>110.74999999999999</v>
      </c>
      <c r="D471" s="44">
        <v>110.96999999999998</v>
      </c>
      <c r="E471" s="44">
        <v>111.11999999999999</v>
      </c>
      <c r="F471" s="44">
        <v>111.26999999999998</v>
      </c>
      <c r="G471" s="44">
        <v>111.09999999999998</v>
      </c>
      <c r="H471" s="44">
        <v>110.91999999999999</v>
      </c>
      <c r="I471" s="44">
        <v>110.71999999999998</v>
      </c>
      <c r="J471" s="44">
        <v>110.42999999999999</v>
      </c>
    </row>
    <row r="472" spans="1:10" ht="17.45" customHeight="1">
      <c r="A472" s="43">
        <v>11700</v>
      </c>
      <c r="B472" s="44">
        <v>110.26999999999998</v>
      </c>
      <c r="C472" s="44">
        <v>110.71999999999998</v>
      </c>
      <c r="D472" s="44">
        <v>111.11999999999999</v>
      </c>
      <c r="E472" s="44">
        <v>111.26999999999998</v>
      </c>
      <c r="F472" s="44">
        <v>111.35999999999999</v>
      </c>
      <c r="G472" s="44">
        <v>111.32</v>
      </c>
      <c r="H472" s="44">
        <v>111.17999999999999</v>
      </c>
      <c r="I472" s="44">
        <v>110.76999999999998</v>
      </c>
      <c r="J472" s="44">
        <v>110.52999999999999</v>
      </c>
    </row>
    <row r="473" spans="1:10" ht="17.45" customHeight="1">
      <c r="A473" s="43">
        <v>11725</v>
      </c>
      <c r="B473" s="44">
        <v>110.57999999999998</v>
      </c>
      <c r="C473" s="44">
        <v>110.79999999999998</v>
      </c>
      <c r="D473" s="44">
        <v>110.90999999999998</v>
      </c>
      <c r="E473" s="44">
        <v>111.11999999999999</v>
      </c>
      <c r="F473" s="44">
        <v>111.27</v>
      </c>
      <c r="G473" s="44">
        <v>111.07</v>
      </c>
      <c r="H473" s="44">
        <v>110.82999999999998</v>
      </c>
      <c r="I473" s="44">
        <v>110.6</v>
      </c>
      <c r="J473" s="44">
        <v>110.47999999999999</v>
      </c>
    </row>
    <row r="474" spans="1:10" ht="17.45" customHeight="1">
      <c r="A474" s="43">
        <v>11750</v>
      </c>
      <c r="B474" s="44">
        <v>111.15999999999998</v>
      </c>
      <c r="C474" s="44">
        <v>111.16999999999999</v>
      </c>
      <c r="D474" s="44">
        <v>111.17999999999999</v>
      </c>
      <c r="E474" s="44">
        <v>111.02999999999999</v>
      </c>
      <c r="F474" s="44">
        <v>111.18999999999998</v>
      </c>
      <c r="G474" s="44">
        <v>111.04999999999998</v>
      </c>
      <c r="H474" s="44">
        <v>110.96</v>
      </c>
      <c r="I474" s="44">
        <v>110.79999999999998</v>
      </c>
      <c r="J474" s="44">
        <v>110.66999999999999</v>
      </c>
    </row>
    <row r="475" spans="1:10" ht="17.45" customHeight="1">
      <c r="A475" s="43">
        <v>11775</v>
      </c>
      <c r="B475" s="44">
        <v>110.69999999999999</v>
      </c>
      <c r="C475" s="44">
        <v>110.83999999999999</v>
      </c>
      <c r="D475" s="44">
        <v>110.91999999999999</v>
      </c>
      <c r="E475" s="44">
        <v>111.07</v>
      </c>
      <c r="F475" s="44">
        <v>111.07</v>
      </c>
      <c r="G475" s="44">
        <v>110.91999999999999</v>
      </c>
      <c r="H475" s="44">
        <v>110.69999999999999</v>
      </c>
      <c r="I475" s="44">
        <v>110.32</v>
      </c>
      <c r="J475" s="44">
        <v>109.99999999999999</v>
      </c>
    </row>
    <row r="476" spans="1:10" ht="17.45" customHeight="1">
      <c r="A476" s="43">
        <v>11800</v>
      </c>
      <c r="B476" s="44">
        <v>110.27</v>
      </c>
      <c r="C476" s="44">
        <v>110.57999999999998</v>
      </c>
      <c r="D476" s="44">
        <v>110.67999999999999</v>
      </c>
      <c r="E476" s="44">
        <v>110.71999999999998</v>
      </c>
      <c r="F476" s="44">
        <v>110.82999999999998</v>
      </c>
      <c r="G476" s="44">
        <v>110.71999999999998</v>
      </c>
      <c r="H476" s="44">
        <v>110.61999999999999</v>
      </c>
      <c r="I476" s="44">
        <v>110.46999999999998</v>
      </c>
      <c r="J476" s="44">
        <v>110.11999999999999</v>
      </c>
    </row>
    <row r="477" spans="1:10" ht="17.45" customHeight="1">
      <c r="A477" s="43">
        <v>11825</v>
      </c>
      <c r="B477" s="44">
        <v>109.99999999999999</v>
      </c>
      <c r="C477" s="44">
        <v>110.27</v>
      </c>
      <c r="D477" s="44">
        <v>110.39999999999999</v>
      </c>
      <c r="E477" s="44">
        <v>110.55999999999999</v>
      </c>
      <c r="F477" s="44">
        <v>110.67999999999999</v>
      </c>
      <c r="G477" s="44">
        <v>110.53999999999999</v>
      </c>
      <c r="H477" s="44">
        <v>110.38</v>
      </c>
      <c r="I477" s="44">
        <v>110.11999999999999</v>
      </c>
      <c r="J477" s="44">
        <v>109.90999999999998</v>
      </c>
    </row>
    <row r="478" spans="1:10" ht="17.45" customHeight="1">
      <c r="A478" s="43">
        <v>11850</v>
      </c>
      <c r="B478" s="44">
        <v>110.61</v>
      </c>
      <c r="C478" s="44">
        <v>110.67</v>
      </c>
      <c r="D478" s="44">
        <v>110.6</v>
      </c>
      <c r="E478" s="44">
        <v>110.53999999999999</v>
      </c>
      <c r="F478" s="44">
        <v>110.64</v>
      </c>
      <c r="G478" s="44">
        <v>110.5</v>
      </c>
      <c r="H478" s="44">
        <v>110.47</v>
      </c>
      <c r="I478" s="44">
        <v>110.21</v>
      </c>
      <c r="J478" s="44">
        <v>110.07</v>
      </c>
    </row>
    <row r="479" spans="1:10" ht="17.45" customHeight="1">
      <c r="A479" s="43">
        <v>11875</v>
      </c>
      <c r="B479" s="44">
        <v>110.00999999999999</v>
      </c>
      <c r="C479" s="44">
        <v>110.75</v>
      </c>
      <c r="D479" s="44">
        <v>110.3</v>
      </c>
      <c r="E479" s="44">
        <v>110.47999999999999</v>
      </c>
      <c r="F479" s="44">
        <v>110.61999999999999</v>
      </c>
      <c r="G479" s="44">
        <v>110.5</v>
      </c>
      <c r="H479" s="44">
        <v>110.36999999999999</v>
      </c>
      <c r="I479" s="44">
        <v>109.78</v>
      </c>
      <c r="J479" s="44">
        <v>109.50999999999999</v>
      </c>
    </row>
    <row r="480" spans="1:10" ht="17.45" customHeight="1">
      <c r="A480" s="43">
        <v>11900</v>
      </c>
      <c r="B480" s="44">
        <v>109.53999999999999</v>
      </c>
      <c r="C480" s="44">
        <v>109.82</v>
      </c>
      <c r="D480" s="44">
        <v>110.16</v>
      </c>
      <c r="E480" s="44">
        <v>110.36999999999999</v>
      </c>
      <c r="F480" s="44">
        <v>110.42</v>
      </c>
      <c r="G480" s="44">
        <v>110.3</v>
      </c>
      <c r="H480" s="44">
        <v>110.17</v>
      </c>
      <c r="I480" s="44">
        <v>109.72</v>
      </c>
      <c r="J480" s="44">
        <v>109.5</v>
      </c>
    </row>
    <row r="481" spans="1:10" ht="17.45" customHeight="1">
      <c r="A481" s="43">
        <v>11925</v>
      </c>
      <c r="B481" s="44">
        <v>109.72</v>
      </c>
      <c r="C481" s="44">
        <v>110.11999999999999</v>
      </c>
      <c r="D481" s="44">
        <v>110.3</v>
      </c>
      <c r="E481" s="44">
        <v>110.42</v>
      </c>
      <c r="F481" s="44">
        <v>110.50999999999999</v>
      </c>
      <c r="G481" s="44">
        <v>110.39999999999999</v>
      </c>
      <c r="H481" s="44">
        <v>110.27</v>
      </c>
      <c r="I481" s="44">
        <v>110.05999999999999</v>
      </c>
      <c r="J481" s="44">
        <v>109.82</v>
      </c>
    </row>
    <row r="482" spans="1:10" ht="17.45" customHeight="1">
      <c r="A482" s="43">
        <v>11950</v>
      </c>
      <c r="B482" s="44">
        <v>109.60999999999999</v>
      </c>
      <c r="C482" s="44">
        <v>110.10999999999999</v>
      </c>
      <c r="D482" s="44">
        <v>110.32999999999998</v>
      </c>
      <c r="E482" s="44">
        <v>110.45999999999998</v>
      </c>
      <c r="F482" s="44">
        <v>110.60999999999999</v>
      </c>
      <c r="G482" s="44">
        <v>110.43999999999998</v>
      </c>
      <c r="H482" s="44">
        <v>110.29999999999998</v>
      </c>
      <c r="I482" s="44">
        <v>109.94999999999999</v>
      </c>
      <c r="J482" s="44">
        <v>109.69999999999999</v>
      </c>
    </row>
    <row r="483" spans="1:10" ht="17.45" customHeight="1">
      <c r="A483" s="43">
        <v>11975</v>
      </c>
      <c r="B483" s="44">
        <v>109.69999999999999</v>
      </c>
      <c r="C483" s="44">
        <v>110.22999999999999</v>
      </c>
      <c r="D483" s="44">
        <v>110.42999999999998</v>
      </c>
      <c r="E483" s="44">
        <v>110.57999999999998</v>
      </c>
      <c r="F483" s="44">
        <v>110.69999999999999</v>
      </c>
      <c r="G483" s="44">
        <v>110.54999999999998</v>
      </c>
      <c r="H483" s="44">
        <v>110.38999999999999</v>
      </c>
      <c r="I483" s="44">
        <v>110.12999999999998</v>
      </c>
      <c r="J483" s="44">
        <v>109.82999999999998</v>
      </c>
    </row>
    <row r="484" spans="1:10" ht="17.45" customHeight="1">
      <c r="A484" s="43">
        <v>12000</v>
      </c>
      <c r="B484" s="44">
        <v>110.24999999999999</v>
      </c>
      <c r="C484" s="44">
        <v>110.54999999999998</v>
      </c>
      <c r="D484" s="44">
        <v>110.79999999999998</v>
      </c>
      <c r="E484" s="44">
        <v>110.94999999999999</v>
      </c>
      <c r="F484" s="44">
        <v>111.05999999999999</v>
      </c>
      <c r="G484" s="44">
        <v>110.89999999999999</v>
      </c>
      <c r="H484" s="44">
        <v>110.74999999999999</v>
      </c>
      <c r="I484" s="44">
        <v>110.32999999999998</v>
      </c>
      <c r="J484" s="44">
        <v>110.10999999999999</v>
      </c>
    </row>
    <row r="485" spans="1:10" ht="17.45" customHeight="1">
      <c r="A485" s="43">
        <v>12025</v>
      </c>
      <c r="B485" s="44">
        <v>110.52999999999999</v>
      </c>
      <c r="C485" s="44">
        <v>110.87999999999998</v>
      </c>
      <c r="D485" s="44">
        <v>111.24999999999999</v>
      </c>
      <c r="E485" s="44">
        <v>111.39999999999999</v>
      </c>
      <c r="F485" s="44">
        <v>111.43999999999998</v>
      </c>
      <c r="G485" s="44">
        <v>111.34999999999998</v>
      </c>
      <c r="H485" s="44">
        <v>111.09999999999998</v>
      </c>
      <c r="I485" s="44">
        <v>110.69999999999999</v>
      </c>
      <c r="J485" s="44">
        <v>110.19999999999999</v>
      </c>
    </row>
    <row r="486" spans="1:10" ht="17.45" customHeight="1">
      <c r="A486" s="43">
        <v>12050</v>
      </c>
      <c r="B486" s="44">
        <v>110.99999999999997</v>
      </c>
      <c r="C486" s="44">
        <v>111.09999999999998</v>
      </c>
      <c r="D486" s="44">
        <v>111.47999999999998</v>
      </c>
      <c r="E486" s="44">
        <v>111.50999999999998</v>
      </c>
      <c r="F486" s="44">
        <v>111.64999999999998</v>
      </c>
      <c r="G486" s="44">
        <v>111.56999999999998</v>
      </c>
      <c r="H486" s="44">
        <v>111.39999999999998</v>
      </c>
      <c r="I486" s="44">
        <v>111.05999999999997</v>
      </c>
      <c r="J486" s="44">
        <v>110.77999999999997</v>
      </c>
    </row>
    <row r="487" spans="1:10" ht="17.45" customHeight="1">
      <c r="A487" s="43">
        <v>12075</v>
      </c>
      <c r="B487" s="44">
        <v>110.74999999999997</v>
      </c>
      <c r="C487" s="44">
        <v>110.96999999999998</v>
      </c>
      <c r="D487" s="44">
        <v>111.49999999999997</v>
      </c>
      <c r="E487" s="44">
        <v>111.71999999999998</v>
      </c>
      <c r="F487" s="44">
        <v>111.81999999999998</v>
      </c>
      <c r="G487" s="44">
        <v>111.69999999999997</v>
      </c>
      <c r="H487" s="44">
        <v>111.66999999999997</v>
      </c>
      <c r="I487" s="44">
        <v>111.05999999999997</v>
      </c>
      <c r="J487" s="44">
        <v>110.86999999999998</v>
      </c>
    </row>
    <row r="488" spans="1:10" ht="17.45" customHeight="1">
      <c r="A488" s="43">
        <v>12100</v>
      </c>
      <c r="B488" s="44">
        <v>111.56999999999998</v>
      </c>
      <c r="C488" s="44">
        <v>111.59999999999998</v>
      </c>
      <c r="D488" s="44">
        <v>111.66999999999997</v>
      </c>
      <c r="E488" s="44">
        <v>111.69999999999997</v>
      </c>
      <c r="F488" s="44">
        <v>111.72999999999998</v>
      </c>
      <c r="G488" s="44">
        <v>111.65999999999998</v>
      </c>
      <c r="H488" s="44">
        <v>111.53999999999998</v>
      </c>
      <c r="I488" s="44">
        <v>111.46999999999998</v>
      </c>
      <c r="J488" s="44">
        <v>111.31999999999998</v>
      </c>
    </row>
    <row r="489" spans="1:10" ht="17.45" customHeight="1">
      <c r="A489" s="43">
        <v>12125</v>
      </c>
      <c r="B489" s="44" t="s">
        <v>192</v>
      </c>
      <c r="C489" s="44" t="s">
        <v>192</v>
      </c>
      <c r="D489" s="44" t="s">
        <v>192</v>
      </c>
      <c r="E489" s="44">
        <v>111.93999999999998</v>
      </c>
      <c r="F489" s="44">
        <v>111.98999999999998</v>
      </c>
      <c r="G489" s="44">
        <v>111.64999999999998</v>
      </c>
      <c r="H489" s="44" t="s">
        <v>192</v>
      </c>
      <c r="I489" s="44" t="s">
        <v>192</v>
      </c>
      <c r="J489" s="44" t="s">
        <v>192</v>
      </c>
    </row>
    <row r="490" spans="1:10" ht="17.45" customHeight="1">
      <c r="A490" s="43">
        <v>12150</v>
      </c>
      <c r="B490" s="44">
        <v>111.28999999999998</v>
      </c>
      <c r="C490" s="44">
        <v>111.60999999999999</v>
      </c>
      <c r="D490" s="44">
        <v>112.03999999999998</v>
      </c>
      <c r="E490" s="44">
        <v>112.14999999999998</v>
      </c>
      <c r="F490" s="44">
        <v>112.25999999999998</v>
      </c>
      <c r="G490" s="44">
        <v>112.19999999999997</v>
      </c>
      <c r="H490" s="44">
        <v>111.93999999999998</v>
      </c>
      <c r="I490" s="44">
        <v>111.71999999999998</v>
      </c>
      <c r="J490" s="44">
        <v>111.50999999999998</v>
      </c>
    </row>
    <row r="491" spans="1:10" ht="17.45" customHeight="1">
      <c r="A491" s="43">
        <v>12175</v>
      </c>
      <c r="B491" s="44">
        <v>111.53999999999998</v>
      </c>
      <c r="C491" s="44">
        <v>111.80999999999997</v>
      </c>
      <c r="D491" s="44">
        <v>112.09999999999998</v>
      </c>
      <c r="E491" s="44">
        <v>112.25999999999998</v>
      </c>
      <c r="F491" s="44">
        <v>112.37999999999998</v>
      </c>
      <c r="G491" s="44">
        <v>112.25999999999998</v>
      </c>
      <c r="H491" s="44">
        <v>112.00999999999998</v>
      </c>
      <c r="I491" s="44">
        <v>111.68999999999998</v>
      </c>
      <c r="J491" s="44">
        <v>111.39999999999998</v>
      </c>
    </row>
    <row r="492" spans="1:10" ht="17.45" customHeight="1">
      <c r="A492" s="43">
        <v>12200</v>
      </c>
      <c r="B492" s="44">
        <v>111.40999999999998</v>
      </c>
      <c r="C492" s="44">
        <v>111.58999999999997</v>
      </c>
      <c r="D492" s="44">
        <v>112.03999999999998</v>
      </c>
      <c r="E492" s="44">
        <v>112.31999999999998</v>
      </c>
      <c r="F492" s="44">
        <v>112.43999999999998</v>
      </c>
      <c r="G492" s="44">
        <v>112.25999999999998</v>
      </c>
      <c r="H492" s="44">
        <v>111.99999999999997</v>
      </c>
      <c r="I492" s="44">
        <v>111.71999999999998</v>
      </c>
      <c r="J492" s="44">
        <v>111.49999999999997</v>
      </c>
    </row>
    <row r="493" spans="1:10" ht="17.45" customHeight="1">
      <c r="A493" s="43">
        <v>12225</v>
      </c>
      <c r="B493" s="44">
        <v>111.71999999999998</v>
      </c>
      <c r="C493" s="44">
        <v>111.91999999999997</v>
      </c>
      <c r="D493" s="44">
        <v>112.20999999999998</v>
      </c>
      <c r="E493" s="44">
        <v>112.34999999999998</v>
      </c>
      <c r="F493" s="44">
        <v>112.51999999999998</v>
      </c>
      <c r="G493" s="44">
        <v>112.35999999999999</v>
      </c>
      <c r="H493" s="44">
        <v>112.00999999999998</v>
      </c>
      <c r="I493" s="44">
        <v>111.50999999999998</v>
      </c>
      <c r="J493" s="44">
        <v>111.16999999999997</v>
      </c>
    </row>
    <row r="494" spans="1:10" ht="17.45" customHeight="1">
      <c r="A494" s="43">
        <v>12250</v>
      </c>
      <c r="B494" s="44">
        <v>111.60999999999999</v>
      </c>
      <c r="C494" s="44">
        <v>112.03999999999998</v>
      </c>
      <c r="D494" s="44">
        <v>112.20999999999998</v>
      </c>
      <c r="E494" s="44">
        <v>112.35999999999999</v>
      </c>
      <c r="F494" s="44">
        <v>112.46999999999998</v>
      </c>
      <c r="G494" s="44">
        <v>112.30999999999997</v>
      </c>
      <c r="H494" s="44">
        <v>112.18999999999998</v>
      </c>
      <c r="I494" s="44">
        <v>112.00999999999998</v>
      </c>
      <c r="J494" s="44">
        <v>111.45999999999998</v>
      </c>
    </row>
    <row r="495" spans="1:10" ht="17.45" customHeight="1">
      <c r="A495" s="43">
        <v>12275</v>
      </c>
      <c r="B495" s="44">
        <v>111.71999999999998</v>
      </c>
      <c r="C495" s="44">
        <v>112.05999999999999</v>
      </c>
      <c r="D495" s="44">
        <v>112.20999999999998</v>
      </c>
      <c r="E495" s="44">
        <v>112.32999999999998</v>
      </c>
      <c r="F495" s="44">
        <v>112.41999999999999</v>
      </c>
      <c r="G495" s="44">
        <v>112.30999999999999</v>
      </c>
      <c r="H495" s="44">
        <v>112.21999999999998</v>
      </c>
      <c r="I495" s="44">
        <v>112.07999999999998</v>
      </c>
      <c r="J495" s="44">
        <v>111.84999999999998</v>
      </c>
    </row>
    <row r="496" spans="1:10" ht="17.45" customHeight="1">
      <c r="A496" s="43">
        <v>12300</v>
      </c>
      <c r="B496" s="44">
        <v>111.73999999999998</v>
      </c>
      <c r="C496" s="44">
        <v>112.06999999999998</v>
      </c>
      <c r="D496" s="44">
        <v>112.27999999999999</v>
      </c>
      <c r="E496" s="44">
        <v>112.42999999999999</v>
      </c>
      <c r="F496" s="44">
        <v>112.53999999999999</v>
      </c>
      <c r="G496" s="44">
        <v>112.45999999999998</v>
      </c>
      <c r="H496" s="44">
        <v>112.31999999999998</v>
      </c>
      <c r="I496" s="44">
        <v>112.26999999999998</v>
      </c>
      <c r="J496" s="44">
        <v>112.10999999999999</v>
      </c>
    </row>
    <row r="497" spans="1:10" ht="17.45" customHeight="1">
      <c r="A497" s="43">
        <v>12325</v>
      </c>
      <c r="B497" s="44">
        <v>111.68999999999998</v>
      </c>
      <c r="C497" s="44">
        <v>112.02999999999999</v>
      </c>
      <c r="D497" s="44">
        <v>112.27999999999999</v>
      </c>
      <c r="E497" s="44">
        <v>112.31999999999998</v>
      </c>
      <c r="F497" s="44">
        <v>112.46999999999998</v>
      </c>
      <c r="G497" s="44">
        <v>112.32999999999998</v>
      </c>
      <c r="H497" s="44">
        <v>112.17999999999999</v>
      </c>
      <c r="I497" s="44">
        <v>111.87999999999998</v>
      </c>
      <c r="J497" s="44">
        <v>111.62999999999998</v>
      </c>
    </row>
    <row r="498" spans="1:10" ht="17.45" customHeight="1">
      <c r="A498" s="43">
        <v>12350</v>
      </c>
      <c r="B498" s="44">
        <v>111.70999999999998</v>
      </c>
      <c r="C498" s="44">
        <v>111.98999999999998</v>
      </c>
      <c r="D498" s="44">
        <v>112.25199999999998</v>
      </c>
      <c r="E498" s="44">
        <v>112.30999999999999</v>
      </c>
      <c r="F498" s="44">
        <v>112.42999999999999</v>
      </c>
      <c r="G498" s="44">
        <v>112.31999999999998</v>
      </c>
      <c r="H498" s="44">
        <v>112.10999999999999</v>
      </c>
      <c r="I498" s="44">
        <v>111.76999999999998</v>
      </c>
      <c r="J498" s="44">
        <v>111.25999999999999</v>
      </c>
    </row>
    <row r="499" spans="1:10" ht="17.45" customHeight="1">
      <c r="A499" s="43">
        <v>12375</v>
      </c>
      <c r="B499" s="44">
        <v>111.68999999999998</v>
      </c>
      <c r="C499" s="44">
        <v>111.94999999999999</v>
      </c>
      <c r="D499" s="44">
        <v>112.27999999999999</v>
      </c>
      <c r="E499" s="44">
        <v>112.47999999999999</v>
      </c>
      <c r="F499" s="44">
        <v>112.60999999999999</v>
      </c>
      <c r="G499" s="44">
        <v>112.49999999999999</v>
      </c>
      <c r="H499" s="44">
        <v>112.18999999999998</v>
      </c>
      <c r="I499" s="44">
        <v>111.74999999999999</v>
      </c>
      <c r="J499" s="44">
        <v>111.28999999999999</v>
      </c>
    </row>
    <row r="500" spans="1:10" ht="17.45" customHeight="1">
      <c r="A500" s="43">
        <v>12400</v>
      </c>
      <c r="B500" s="44">
        <v>111.85</v>
      </c>
      <c r="C500" s="44">
        <v>112.05999999999999</v>
      </c>
      <c r="D500" s="44">
        <v>112.35</v>
      </c>
      <c r="E500" s="44">
        <v>112.58999999999999</v>
      </c>
      <c r="F500" s="44">
        <v>112.66999999999999</v>
      </c>
      <c r="G500" s="44">
        <v>112.57999999999998</v>
      </c>
      <c r="H500" s="44">
        <v>112.28199999999998</v>
      </c>
      <c r="I500" s="44">
        <v>111.86999999999999</v>
      </c>
      <c r="J500" s="44">
        <v>111.37999999999998</v>
      </c>
    </row>
    <row r="501" spans="1:10" ht="17.45" customHeight="1">
      <c r="A501" s="43">
        <v>12425</v>
      </c>
      <c r="B501" s="44">
        <v>111.96</v>
      </c>
      <c r="C501" s="44">
        <v>112.21</v>
      </c>
      <c r="D501" s="44">
        <v>112.42999999999999</v>
      </c>
      <c r="E501" s="44">
        <v>112.49999999999999</v>
      </c>
      <c r="F501" s="44">
        <v>112.62999999999998</v>
      </c>
      <c r="G501" s="44">
        <v>112.47999999999999</v>
      </c>
      <c r="H501" s="44">
        <v>112.35</v>
      </c>
      <c r="I501" s="44">
        <v>111.69999999999999</v>
      </c>
      <c r="J501" s="44">
        <v>111.32</v>
      </c>
    </row>
    <row r="502" spans="1:10" ht="17.45" customHeight="1">
      <c r="A502" s="43">
        <v>12450</v>
      </c>
      <c r="B502" s="44">
        <v>111.89999999999999</v>
      </c>
      <c r="C502" s="44">
        <v>112.19999999999999</v>
      </c>
      <c r="D502" s="44">
        <v>112.35</v>
      </c>
      <c r="E502" s="44">
        <v>112.63999999999999</v>
      </c>
      <c r="F502" s="44">
        <v>112.76999999999998</v>
      </c>
      <c r="G502" s="44">
        <v>112.64999999999999</v>
      </c>
      <c r="H502" s="44">
        <v>112.43999999999998</v>
      </c>
      <c r="I502" s="44">
        <v>112.17999999999999</v>
      </c>
      <c r="J502" s="44">
        <v>111.64999999999999</v>
      </c>
    </row>
    <row r="503" spans="1:10" ht="17.45" customHeight="1">
      <c r="A503" s="43">
        <v>12475</v>
      </c>
      <c r="B503" s="44">
        <v>112.55999999999999</v>
      </c>
      <c r="C503" s="44">
        <v>112.42999999999998</v>
      </c>
      <c r="D503" s="44">
        <v>112.44999999999999</v>
      </c>
      <c r="E503" s="44">
        <v>112.60999999999999</v>
      </c>
      <c r="F503" s="44">
        <v>112.59999999999998</v>
      </c>
      <c r="G503" s="44">
        <v>112.45999999999998</v>
      </c>
      <c r="H503" s="44">
        <v>112.12999999999998</v>
      </c>
      <c r="I503" s="44">
        <v>111.69999999999999</v>
      </c>
      <c r="J503" s="44">
        <v>111.23999999999998</v>
      </c>
    </row>
    <row r="504" spans="1:10" ht="17.45" customHeight="1">
      <c r="A504" s="43">
        <v>12500</v>
      </c>
      <c r="B504" s="44">
        <v>111.59999999999998</v>
      </c>
      <c r="C504" s="44">
        <v>111.90999999999998</v>
      </c>
      <c r="D504" s="44">
        <v>112.32999999999998</v>
      </c>
      <c r="E504" s="44">
        <v>112.27999999999999</v>
      </c>
      <c r="F504" s="44">
        <v>112.43999999999998</v>
      </c>
      <c r="G504" s="44">
        <v>112.32999999999998</v>
      </c>
      <c r="H504" s="44">
        <v>112.19999999999999</v>
      </c>
      <c r="I504" s="44">
        <v>112.04999999999998</v>
      </c>
      <c r="J504" s="44">
        <v>111.80999999999999</v>
      </c>
    </row>
    <row r="505" spans="1:10" ht="17.45" customHeight="1">
      <c r="A505" s="43">
        <v>12525</v>
      </c>
      <c r="B505" s="44" t="s">
        <v>192</v>
      </c>
      <c r="C505" s="44" t="s">
        <v>192</v>
      </c>
      <c r="D505" s="44" t="s">
        <v>192</v>
      </c>
      <c r="E505" s="44">
        <v>112.30999999999999</v>
      </c>
      <c r="F505" s="44">
        <v>112.33999999999997</v>
      </c>
      <c r="G505" s="44">
        <v>112.36999999999998</v>
      </c>
      <c r="H505" s="44" t="s">
        <v>192</v>
      </c>
      <c r="I505" s="44" t="s">
        <v>192</v>
      </c>
      <c r="J505" s="44" t="s">
        <v>192</v>
      </c>
    </row>
    <row r="506" spans="1:10" ht="17.45" customHeight="1">
      <c r="A506" s="43">
        <v>12550</v>
      </c>
      <c r="B506" s="44">
        <v>112.02999999999999</v>
      </c>
      <c r="C506" s="44">
        <v>112.18999999999998</v>
      </c>
      <c r="D506" s="44">
        <v>112.22999999999998</v>
      </c>
      <c r="E506" s="44">
        <v>112.34999999999998</v>
      </c>
      <c r="F506" s="44">
        <v>112.33999999999997</v>
      </c>
      <c r="G506" s="44">
        <v>112.23999999999998</v>
      </c>
      <c r="H506" s="44">
        <v>112.09999999999998</v>
      </c>
      <c r="I506" s="44">
        <v>112.00999999999998</v>
      </c>
      <c r="J506" s="44">
        <v>111.80999999999999</v>
      </c>
    </row>
    <row r="507" spans="1:10" ht="17.45" customHeight="1">
      <c r="A507" s="43">
        <v>12575</v>
      </c>
      <c r="B507" s="44">
        <v>112.52999999999997</v>
      </c>
      <c r="C507" s="44">
        <v>112.53999999999996</v>
      </c>
      <c r="D507" s="44">
        <v>112.54999999999997</v>
      </c>
      <c r="E507" s="44">
        <v>112.59999999999997</v>
      </c>
      <c r="F507" s="44">
        <v>112.66999999999997</v>
      </c>
      <c r="G507" s="44">
        <v>112.56999999999996</v>
      </c>
      <c r="H507" s="44">
        <v>112.54999999999997</v>
      </c>
      <c r="I507" s="44">
        <v>112.53999999999996</v>
      </c>
      <c r="J507" s="44">
        <v>112.31999999999996</v>
      </c>
    </row>
    <row r="508" spans="1:10" ht="17.45" customHeight="1">
      <c r="A508" s="43">
        <v>12600</v>
      </c>
      <c r="B508" s="44">
        <v>113.21999999999997</v>
      </c>
      <c r="C508" s="44">
        <v>113.07999999999997</v>
      </c>
      <c r="D508" s="44">
        <v>112.93999999999997</v>
      </c>
      <c r="E508" s="44">
        <v>112.89999999999996</v>
      </c>
      <c r="F508" s="44">
        <v>112.95999999999997</v>
      </c>
      <c r="G508" s="44">
        <v>112.90999999999997</v>
      </c>
      <c r="H508" s="44">
        <v>112.92999999999996</v>
      </c>
      <c r="I508" s="44">
        <v>113.03999999999996</v>
      </c>
      <c r="J508" s="44">
        <v>113.27999999999997</v>
      </c>
    </row>
    <row r="509" spans="1:10" ht="17.45" customHeight="1">
      <c r="A509" s="43">
        <v>12625</v>
      </c>
      <c r="B509" s="44">
        <v>113.65999999999997</v>
      </c>
      <c r="C509" s="44">
        <v>113.73999999999997</v>
      </c>
      <c r="D509" s="44">
        <v>113.44999999999997</v>
      </c>
      <c r="E509" s="44">
        <v>113.33999999999997</v>
      </c>
      <c r="F509" s="44">
        <v>113.31999999999996</v>
      </c>
      <c r="G509" s="44">
        <v>113.30999999999997</v>
      </c>
      <c r="H509" s="44">
        <v>113.26999999999997</v>
      </c>
      <c r="I509" s="44">
        <v>113.23999999999997</v>
      </c>
      <c r="J509" s="44">
        <v>113.21999999999997</v>
      </c>
    </row>
    <row r="510" spans="1:10" ht="17.45" customHeight="1">
      <c r="A510" s="43">
        <v>12650</v>
      </c>
      <c r="B510" s="44">
        <v>113.96999999999997</v>
      </c>
      <c r="C510" s="44">
        <v>113.90999999999997</v>
      </c>
      <c r="D510" s="44">
        <v>113.83999999999997</v>
      </c>
      <c r="E510" s="44">
        <v>113.81999999999996</v>
      </c>
      <c r="F510" s="44">
        <v>113.91999999999997</v>
      </c>
      <c r="G510" s="44">
        <v>113.81999999999996</v>
      </c>
      <c r="H510" s="44">
        <v>113.83999999999997</v>
      </c>
      <c r="I510" s="44">
        <v>113.80999999999997</v>
      </c>
      <c r="J510" s="44">
        <v>113.93999999999997</v>
      </c>
    </row>
    <row r="511" spans="1:10" ht="17.45" customHeight="1">
      <c r="A511" s="43">
        <v>12675</v>
      </c>
      <c r="B511" s="44">
        <v>114.46999999999998</v>
      </c>
      <c r="C511" s="44">
        <v>114.58999999999997</v>
      </c>
      <c r="D511" s="44">
        <v>114.40999999999998</v>
      </c>
      <c r="E511" s="44">
        <v>114.39999999999998</v>
      </c>
      <c r="F511" s="44">
        <v>114.39999999999998</v>
      </c>
      <c r="G511" s="44">
        <v>114.37999999999998</v>
      </c>
      <c r="H511" s="44">
        <v>114.35999999999999</v>
      </c>
      <c r="I511" s="44">
        <v>114.34999999999998</v>
      </c>
      <c r="J511" s="44">
        <v>114.33999999999997</v>
      </c>
    </row>
    <row r="512" spans="1:10" ht="17.45" customHeight="1">
      <c r="A512" s="43">
        <v>12700</v>
      </c>
      <c r="B512" s="44">
        <v>114.92999999999998</v>
      </c>
      <c r="C512" s="44">
        <v>114.94999999999997</v>
      </c>
      <c r="D512" s="44">
        <v>114.81999999999998</v>
      </c>
      <c r="E512" s="44">
        <v>114.79999999999998</v>
      </c>
      <c r="F512" s="44">
        <v>114.78999999999998</v>
      </c>
      <c r="G512" s="44">
        <v>114.67999999999998</v>
      </c>
      <c r="H512" s="44">
        <v>114.60999999999999</v>
      </c>
      <c r="I512" s="44">
        <v>114.51999999999998</v>
      </c>
      <c r="J512" s="44">
        <v>114.36999999999998</v>
      </c>
    </row>
    <row r="513" spans="1:10" ht="17.45" customHeight="1">
      <c r="A513" s="43">
        <v>12725</v>
      </c>
      <c r="B513" s="44">
        <v>115.06999999999998</v>
      </c>
      <c r="C513" s="44">
        <v>115.10999999999999</v>
      </c>
      <c r="D513" s="44">
        <v>115.15999999999998</v>
      </c>
      <c r="E513" s="44">
        <v>115.17999999999998</v>
      </c>
      <c r="F513" s="44">
        <v>115.16999999999997</v>
      </c>
      <c r="G513" s="44">
        <v>115.05999999999997</v>
      </c>
      <c r="H513" s="44">
        <v>114.86999999999998</v>
      </c>
      <c r="I513" s="44">
        <v>114.60999999999999</v>
      </c>
      <c r="J513" s="44">
        <v>114.36999999999998</v>
      </c>
    </row>
    <row r="514" spans="1:10" ht="17.45" customHeight="1">
      <c r="A514" s="43">
        <v>12750</v>
      </c>
      <c r="B514" s="44">
        <v>114.85999999999999</v>
      </c>
      <c r="C514" s="44">
        <v>115.15999999999998</v>
      </c>
      <c r="D514" s="44">
        <v>115.26999999999998</v>
      </c>
      <c r="E514" s="44">
        <v>115.47999999999998</v>
      </c>
      <c r="F514" s="44">
        <v>115.58999999999997</v>
      </c>
      <c r="G514" s="44">
        <v>115.45999999999998</v>
      </c>
      <c r="H514" s="44">
        <v>115.30999999999997</v>
      </c>
      <c r="I514" s="44">
        <v>115.10999999999999</v>
      </c>
      <c r="J514" s="44">
        <v>114.92999999999998</v>
      </c>
    </row>
    <row r="515" spans="1:10" ht="17.45" customHeight="1">
      <c r="A515" s="43">
        <v>12775</v>
      </c>
      <c r="B515" s="44">
        <v>115.59999999999998</v>
      </c>
      <c r="C515" s="44">
        <v>115.65999999999998</v>
      </c>
      <c r="D515" s="44">
        <v>115.76999999999998</v>
      </c>
      <c r="E515" s="44">
        <v>115.92999999999998</v>
      </c>
      <c r="F515" s="44">
        <v>115.96999999999998</v>
      </c>
      <c r="G515" s="44">
        <v>115.90999999999998</v>
      </c>
      <c r="H515" s="44">
        <v>115.75999999999998</v>
      </c>
      <c r="I515" s="44">
        <v>115.56999999999998</v>
      </c>
      <c r="J515" s="44">
        <v>115.25099999999998</v>
      </c>
    </row>
    <row r="516" spans="1:10" ht="17.45" customHeight="1">
      <c r="A516" s="43">
        <v>12800</v>
      </c>
      <c r="B516" s="44">
        <v>116.57999999999998</v>
      </c>
      <c r="C516" s="44">
        <v>116.60999999999999</v>
      </c>
      <c r="D516" s="44">
        <v>116.49999999999999</v>
      </c>
      <c r="E516" s="44">
        <v>116.33999999999999</v>
      </c>
      <c r="F516" s="44">
        <v>116.32999999999998</v>
      </c>
      <c r="G516" s="44">
        <v>116.22999999999999</v>
      </c>
      <c r="H516" s="44">
        <v>116.19999999999999</v>
      </c>
      <c r="I516" s="44">
        <v>115.99999999999999</v>
      </c>
      <c r="J516" s="44">
        <v>115.91</v>
      </c>
    </row>
    <row r="517" spans="1:10" ht="17.45" customHeight="1">
      <c r="A517" s="43">
        <v>12825</v>
      </c>
      <c r="B517" s="44">
        <v>116.41</v>
      </c>
      <c r="C517" s="44">
        <v>116.42999999999999</v>
      </c>
      <c r="D517" s="44">
        <v>116.57</v>
      </c>
      <c r="E517" s="44">
        <v>116.49</v>
      </c>
      <c r="F517" s="44">
        <v>116.6</v>
      </c>
      <c r="G517" s="44">
        <v>116.44999999999999</v>
      </c>
      <c r="H517" s="44">
        <v>116.32999999999998</v>
      </c>
      <c r="I517" s="44">
        <v>116.13999999999999</v>
      </c>
      <c r="J517" s="44">
        <v>115.91</v>
      </c>
    </row>
    <row r="518" spans="1:10" ht="17.45" customHeight="1">
      <c r="A518" s="43">
        <v>12850</v>
      </c>
      <c r="B518" s="44">
        <v>116.69999999999999</v>
      </c>
      <c r="C518" s="44">
        <v>116.72999999999999</v>
      </c>
      <c r="D518" s="44">
        <v>116.8</v>
      </c>
      <c r="E518" s="44">
        <v>116.86999999999999</v>
      </c>
      <c r="F518" s="44">
        <v>116.88</v>
      </c>
      <c r="G518" s="44">
        <v>116.74999999999999</v>
      </c>
      <c r="H518" s="44">
        <v>116.6</v>
      </c>
      <c r="I518" s="44">
        <v>116.33999999999999</v>
      </c>
      <c r="J518" s="44">
        <v>116.19999999999999</v>
      </c>
    </row>
    <row r="519" spans="1:10" ht="17.45" customHeight="1">
      <c r="A519" s="43">
        <v>12875</v>
      </c>
      <c r="B519" s="44">
        <v>117.02999999999999</v>
      </c>
      <c r="C519" s="44">
        <v>117.13</v>
      </c>
      <c r="D519" s="44">
        <v>117.21</v>
      </c>
      <c r="E519" s="44">
        <v>117.24999999999999</v>
      </c>
      <c r="F519" s="44">
        <v>117.25999999999999</v>
      </c>
      <c r="G519" s="44">
        <v>117.13</v>
      </c>
      <c r="H519" s="44">
        <v>116.91</v>
      </c>
      <c r="I519" s="44">
        <v>116.77999999999999</v>
      </c>
      <c r="J519" s="44">
        <v>116.44999999999999</v>
      </c>
    </row>
    <row r="520" spans="1:10" ht="17.45" customHeight="1">
      <c r="A520" s="43">
        <v>12900</v>
      </c>
      <c r="B520" s="44">
        <v>117.43999999999998</v>
      </c>
      <c r="C520" s="44">
        <v>117.37999999999998</v>
      </c>
      <c r="D520" s="44">
        <v>117.38999999999999</v>
      </c>
      <c r="E520" s="44">
        <v>117.44999999999999</v>
      </c>
      <c r="F520" s="44">
        <v>117.46999999999998</v>
      </c>
      <c r="G520" s="44">
        <v>117.41999999999999</v>
      </c>
      <c r="H520" s="44">
        <v>117.49999999999999</v>
      </c>
      <c r="I520" s="44">
        <v>117.52999999999999</v>
      </c>
      <c r="J520" s="44">
        <v>117.32</v>
      </c>
    </row>
    <row r="521" spans="1:10" ht="17.45" customHeight="1">
      <c r="A521" s="43">
        <v>12925</v>
      </c>
      <c r="B521" s="44">
        <v>117.37999999999998</v>
      </c>
      <c r="C521" s="44">
        <v>117.40999999999998</v>
      </c>
      <c r="D521" s="44">
        <v>117.48999999999998</v>
      </c>
      <c r="E521" s="44">
        <v>117.49999999999999</v>
      </c>
      <c r="F521" s="44">
        <v>117.50999999999999</v>
      </c>
      <c r="G521" s="44">
        <v>117.49999999999999</v>
      </c>
      <c r="H521" s="44">
        <v>117.54999999999998</v>
      </c>
      <c r="I521" s="44">
        <v>117.55999999999999</v>
      </c>
      <c r="J521" s="44">
        <v>117.59999999999998</v>
      </c>
    </row>
    <row r="522" spans="1:10" ht="17.45" customHeight="1">
      <c r="A522" s="43">
        <v>12950</v>
      </c>
      <c r="B522" s="44" t="s">
        <v>192</v>
      </c>
      <c r="C522" s="44">
        <v>117.36999999999998</v>
      </c>
      <c r="D522" s="44">
        <v>117.37999999999998</v>
      </c>
      <c r="E522" s="44">
        <v>117.38999999999999</v>
      </c>
      <c r="F522" s="44">
        <v>117.37999999999998</v>
      </c>
      <c r="G522" s="44">
        <v>117.31999999999998</v>
      </c>
      <c r="H522" s="44">
        <v>117.34999999999998</v>
      </c>
      <c r="I522" s="44">
        <v>117.38999999999999</v>
      </c>
      <c r="J522" s="44">
        <v>117.39999999999998</v>
      </c>
    </row>
    <row r="523" spans="1:10" ht="17.45" customHeight="1">
      <c r="A523" s="43">
        <v>12975</v>
      </c>
      <c r="B523" s="44">
        <v>117.15999999999998</v>
      </c>
      <c r="C523" s="44">
        <v>117.23999999999998</v>
      </c>
      <c r="D523" s="44">
        <v>117.18999999999998</v>
      </c>
      <c r="E523" s="44">
        <v>117.03999999999998</v>
      </c>
      <c r="F523" s="44">
        <v>117.04999999999998</v>
      </c>
      <c r="G523" s="44">
        <v>117.08999999999999</v>
      </c>
      <c r="H523" s="44">
        <v>117.03999999999998</v>
      </c>
      <c r="I523" s="44">
        <v>116.98999999999998</v>
      </c>
      <c r="J523" s="44">
        <v>116.98999999999998</v>
      </c>
    </row>
    <row r="524" spans="1:10" ht="17.45" customHeight="1">
      <c r="A524" s="43">
        <v>13000</v>
      </c>
      <c r="B524" s="44">
        <v>116.52999999999999</v>
      </c>
      <c r="C524" s="44">
        <v>116.61999999999998</v>
      </c>
      <c r="D524" s="44">
        <v>116.62999999999998</v>
      </c>
      <c r="E524" s="44">
        <v>116.63999999999999</v>
      </c>
      <c r="F524" s="44">
        <v>116.64999999999998</v>
      </c>
      <c r="G524" s="44">
        <v>116.57999999999998</v>
      </c>
      <c r="H524" s="44">
        <v>116.42999999999998</v>
      </c>
      <c r="I524" s="44">
        <v>116.33999999999999</v>
      </c>
      <c r="J524" s="44">
        <v>116.12999999999998</v>
      </c>
    </row>
    <row r="525" spans="1:10" ht="17.45" customHeight="1">
      <c r="A525" s="43">
        <v>13025</v>
      </c>
      <c r="B525" s="44">
        <v>116.04999999999997</v>
      </c>
      <c r="C525" s="44">
        <v>116.18999999999997</v>
      </c>
      <c r="D525" s="44">
        <v>116.29999999999997</v>
      </c>
      <c r="E525" s="44">
        <v>116.27999999999997</v>
      </c>
      <c r="F525" s="44">
        <v>116.33999999999997</v>
      </c>
      <c r="G525" s="44">
        <v>116.25999999999998</v>
      </c>
      <c r="H525" s="44">
        <v>116.07999999999997</v>
      </c>
      <c r="I525" s="44">
        <v>115.73999999999997</v>
      </c>
      <c r="J525" s="44">
        <v>115.64999999999998</v>
      </c>
    </row>
    <row r="526" spans="1:10" ht="17.45" customHeight="1">
      <c r="A526" s="43">
        <v>13050</v>
      </c>
      <c r="B526" s="44">
        <v>115.90999999999997</v>
      </c>
      <c r="C526" s="44">
        <v>115.84999999999997</v>
      </c>
      <c r="D526" s="44">
        <v>115.74999999999997</v>
      </c>
      <c r="E526" s="44">
        <v>115.91999999999997</v>
      </c>
      <c r="F526" s="44">
        <v>115.92999999999996</v>
      </c>
      <c r="G526" s="44">
        <v>115.79999999999997</v>
      </c>
      <c r="H526" s="44">
        <v>115.68999999999997</v>
      </c>
      <c r="I526" s="44">
        <v>115.54999999999997</v>
      </c>
      <c r="J526" s="44">
        <v>115.37999999999997</v>
      </c>
    </row>
    <row r="527" spans="1:10" ht="17.45" customHeight="1">
      <c r="A527" s="43">
        <v>13075</v>
      </c>
      <c r="B527" s="44" t="s">
        <v>192</v>
      </c>
      <c r="C527" s="44" t="s">
        <v>192</v>
      </c>
      <c r="D527" s="44">
        <v>115.68999999999997</v>
      </c>
      <c r="E527" s="44">
        <v>115.64999999999998</v>
      </c>
      <c r="F527" s="44">
        <v>115.62999999999997</v>
      </c>
      <c r="G527" s="44">
        <v>115.62999999999997</v>
      </c>
      <c r="H527" s="44">
        <v>115.54999999999997</v>
      </c>
      <c r="I527" s="44">
        <v>115.45999999999997</v>
      </c>
      <c r="J527" s="44">
        <v>115.34999999999997</v>
      </c>
    </row>
    <row r="528" spans="1:10" ht="17.45" customHeight="1">
      <c r="A528" s="43">
        <v>13100</v>
      </c>
      <c r="B528" s="44" t="s">
        <v>192</v>
      </c>
      <c r="C528" s="44">
        <v>115.74999999999997</v>
      </c>
      <c r="D528" s="44">
        <v>115.67999999999996</v>
      </c>
      <c r="E528" s="44">
        <v>115.52999999999997</v>
      </c>
      <c r="F528" s="44">
        <v>115.50999999999998</v>
      </c>
      <c r="G528" s="44">
        <v>115.52999999999997</v>
      </c>
      <c r="H528" s="44">
        <v>115.57999999999997</v>
      </c>
      <c r="I528" s="44">
        <v>115.58999999999997</v>
      </c>
      <c r="J528" s="44">
        <v>115.64999999999998</v>
      </c>
    </row>
    <row r="529" spans="1:10" ht="17.45" customHeight="1">
      <c r="A529" s="43">
        <v>13125</v>
      </c>
      <c r="B529" s="44" t="s">
        <v>192</v>
      </c>
      <c r="C529" s="44">
        <v>115.65999999999998</v>
      </c>
      <c r="D529" s="44">
        <v>115.48999999999998</v>
      </c>
      <c r="E529" s="44">
        <v>115.35999999999997</v>
      </c>
      <c r="F529" s="44">
        <v>115.40999999999998</v>
      </c>
      <c r="G529" s="44">
        <v>115.34999999999998</v>
      </c>
      <c r="H529" s="44">
        <v>115.27999999999997</v>
      </c>
      <c r="I529" s="44">
        <v>115.22999999999998</v>
      </c>
      <c r="J529" s="44">
        <v>115.11999999999998</v>
      </c>
    </row>
    <row r="530" spans="1:10" ht="17.45" customHeight="1">
      <c r="A530" s="43">
        <v>13150</v>
      </c>
      <c r="B530" s="44" t="s">
        <v>192</v>
      </c>
      <c r="C530" s="44" t="s">
        <v>192</v>
      </c>
      <c r="D530" s="44">
        <v>115.45999999999998</v>
      </c>
      <c r="E530" s="44">
        <v>115.47999999999998</v>
      </c>
      <c r="F530" s="44">
        <v>115.52999999999997</v>
      </c>
      <c r="G530" s="44">
        <v>115.56999999999998</v>
      </c>
      <c r="H530" s="44">
        <v>115.41999999999997</v>
      </c>
      <c r="I530" s="44">
        <v>115.28999999999998</v>
      </c>
      <c r="J530" s="44">
        <v>115.01999999999998</v>
      </c>
    </row>
    <row r="531" spans="1:10" ht="17.45" customHeight="1">
      <c r="A531" s="43">
        <v>13175</v>
      </c>
      <c r="B531" s="44" t="s">
        <v>192</v>
      </c>
      <c r="C531" s="44" t="s">
        <v>192</v>
      </c>
      <c r="D531" s="44">
        <v>115.40999999999998</v>
      </c>
      <c r="E531" s="44">
        <v>115.33999999999997</v>
      </c>
      <c r="F531" s="44">
        <v>115.36999999999998</v>
      </c>
      <c r="G531" s="44">
        <v>115.41999999999997</v>
      </c>
      <c r="H531" s="44">
        <v>115.26999999999998</v>
      </c>
      <c r="I531" s="44">
        <v>115.03999999999998</v>
      </c>
      <c r="J531" s="44">
        <v>114.79999999999998</v>
      </c>
    </row>
    <row r="532" spans="1:10" ht="17.45" customHeight="1">
      <c r="A532" s="43">
        <v>13200</v>
      </c>
      <c r="B532" s="44">
        <v>114.38999999999997</v>
      </c>
      <c r="C532" s="44">
        <v>114.79999999999998</v>
      </c>
      <c r="D532" s="44">
        <v>114.83999999999997</v>
      </c>
      <c r="E532" s="44">
        <v>114.96999999999997</v>
      </c>
      <c r="F532" s="44">
        <v>115.01999999999998</v>
      </c>
      <c r="G532" s="44">
        <v>114.95999999999998</v>
      </c>
      <c r="H532" s="44">
        <v>114.83999999999997</v>
      </c>
      <c r="I532" s="44">
        <v>114.72999999999998</v>
      </c>
      <c r="J532" s="44">
        <v>114.43999999999998</v>
      </c>
    </row>
    <row r="533" spans="1:10" ht="17.45" customHeight="1">
      <c r="A533" s="43">
        <v>13225</v>
      </c>
      <c r="B533" s="44">
        <v>114.07999999999998</v>
      </c>
      <c r="C533" s="44">
        <v>114.22999999999999</v>
      </c>
      <c r="D533" s="44">
        <v>114.45999999999998</v>
      </c>
      <c r="E533" s="44">
        <v>114.61999999999999</v>
      </c>
      <c r="F533" s="44">
        <v>114.72999999999999</v>
      </c>
      <c r="G533" s="44">
        <v>114.64999999999999</v>
      </c>
      <c r="H533" s="44">
        <v>114.48999999999998</v>
      </c>
      <c r="I533" s="44">
        <v>114.25999999999999</v>
      </c>
      <c r="J533" s="44">
        <v>114.07999999999998</v>
      </c>
    </row>
    <row r="534" spans="1:10" ht="17.45" customHeight="1">
      <c r="A534" s="43">
        <v>13250</v>
      </c>
      <c r="B534" s="44">
        <v>113.98999999999998</v>
      </c>
      <c r="C534" s="44">
        <v>114.20999999999998</v>
      </c>
      <c r="D534" s="44">
        <v>114.38999999999999</v>
      </c>
      <c r="E534" s="44">
        <v>114.55999999999999</v>
      </c>
      <c r="F534" s="44">
        <v>114.54999999999998</v>
      </c>
      <c r="G534" s="44">
        <v>114.45999999999998</v>
      </c>
      <c r="H534" s="44">
        <v>114.27999999999999</v>
      </c>
      <c r="I534" s="44">
        <v>113.82999999999998</v>
      </c>
      <c r="J534" s="44">
        <v>113.47999999999999</v>
      </c>
    </row>
    <row r="535" spans="1:10" ht="17.45" customHeight="1">
      <c r="A535" s="43">
        <v>13275</v>
      </c>
      <c r="B535" s="44">
        <v>113.80999999999999</v>
      </c>
      <c r="C535" s="44">
        <v>114.10999999999999</v>
      </c>
      <c r="D535" s="44">
        <v>114.27999999999999</v>
      </c>
      <c r="E535" s="44">
        <v>114.32999999999998</v>
      </c>
      <c r="F535" s="44">
        <v>114.48999999999998</v>
      </c>
      <c r="G535" s="44">
        <v>114.42999999999999</v>
      </c>
      <c r="H535" s="44">
        <v>114.31999999999998</v>
      </c>
      <c r="I535" s="44">
        <v>114.12999999999998</v>
      </c>
      <c r="J535" s="44">
        <v>113.78999999999999</v>
      </c>
    </row>
    <row r="536" spans="1:10" ht="17.45" customHeight="1">
      <c r="A536" s="43">
        <v>13300</v>
      </c>
      <c r="B536" s="44">
        <v>113.71999999999998</v>
      </c>
      <c r="C536" s="44">
        <v>113.87999999999998</v>
      </c>
      <c r="D536" s="44">
        <v>114.10999999999999</v>
      </c>
      <c r="E536" s="44">
        <v>114.25999999999999</v>
      </c>
      <c r="F536" s="44">
        <v>114.33999999999999</v>
      </c>
      <c r="G536" s="44">
        <v>114.26999999999998</v>
      </c>
      <c r="H536" s="44">
        <v>114.17999999999999</v>
      </c>
      <c r="I536" s="44">
        <v>114.07999999999998</v>
      </c>
      <c r="J536" s="44">
        <v>113.68999999999998</v>
      </c>
    </row>
    <row r="537" spans="1:10" ht="17.45" customHeight="1">
      <c r="A537" s="43">
        <v>13325</v>
      </c>
      <c r="B537" s="44">
        <v>113.02999999999999</v>
      </c>
      <c r="C537" s="44">
        <v>113.28999999999998</v>
      </c>
      <c r="D537" s="44">
        <v>113.78999999999998</v>
      </c>
      <c r="E537" s="44">
        <v>114.02999999999999</v>
      </c>
      <c r="F537" s="44">
        <v>114.10999999999999</v>
      </c>
      <c r="G537" s="44">
        <v>114.00999999999998</v>
      </c>
      <c r="H537" s="44">
        <v>113.71999999999998</v>
      </c>
      <c r="I537" s="44">
        <v>113.12999999999998</v>
      </c>
      <c r="J537" s="44">
        <v>113.05999999999999</v>
      </c>
    </row>
    <row r="538" spans="1:10" ht="17.45" customHeight="1">
      <c r="A538" s="43">
        <v>13350</v>
      </c>
      <c r="B538" s="44">
        <v>112.98999999999998</v>
      </c>
      <c r="C538" s="44">
        <v>113.12999999999998</v>
      </c>
      <c r="D538" s="44">
        <v>113.65999999999998</v>
      </c>
      <c r="E538" s="44">
        <v>113.87999999999998</v>
      </c>
      <c r="F538" s="44">
        <v>113.92999999999998</v>
      </c>
      <c r="G538" s="44">
        <v>113.80999999999999</v>
      </c>
      <c r="H538" s="44">
        <v>113.61999999999998</v>
      </c>
      <c r="I538" s="44">
        <v>113.18999999999998</v>
      </c>
      <c r="J538" s="44">
        <v>113.06999999999998</v>
      </c>
    </row>
    <row r="539" spans="1:10" ht="17.45" customHeight="1">
      <c r="A539" s="43">
        <v>13375</v>
      </c>
      <c r="B539" s="44">
        <v>112.80999999999999</v>
      </c>
      <c r="C539" s="44">
        <v>113.08999999999999</v>
      </c>
      <c r="D539" s="44">
        <v>113.37999999999998</v>
      </c>
      <c r="E539" s="44">
        <v>113.42999999999998</v>
      </c>
      <c r="F539" s="44">
        <v>113.56999999999998</v>
      </c>
      <c r="G539" s="44">
        <v>113.55999999999999</v>
      </c>
      <c r="H539" s="44">
        <v>113.32999999999998</v>
      </c>
      <c r="I539" s="44">
        <v>113.08999999999999</v>
      </c>
      <c r="J539" s="44">
        <v>112.77999999999999</v>
      </c>
    </row>
    <row r="540" spans="1:10" ht="17.45" customHeight="1">
      <c r="A540" s="43">
        <v>13400</v>
      </c>
      <c r="B540" s="44">
        <v>112.53999999999999</v>
      </c>
      <c r="C540" s="44">
        <v>112.82999999999998</v>
      </c>
      <c r="D540" s="44">
        <v>113.03999999999999</v>
      </c>
      <c r="E540" s="44">
        <v>113.12999999999998</v>
      </c>
      <c r="F540" s="44">
        <v>113.23999999999998</v>
      </c>
      <c r="G540" s="44">
        <v>113.05999999999999</v>
      </c>
      <c r="H540" s="44">
        <v>112.92999999999999</v>
      </c>
      <c r="I540" s="44">
        <v>112.57999999999998</v>
      </c>
      <c r="J540" s="44">
        <v>112.42999999999999</v>
      </c>
    </row>
    <row r="541" spans="1:10" ht="17.45" customHeight="1">
      <c r="A541" s="43">
        <v>13425</v>
      </c>
      <c r="B541" s="44" t="s">
        <v>192</v>
      </c>
      <c r="C541" s="44" t="s">
        <v>192</v>
      </c>
      <c r="D541" s="44">
        <v>113.05999999999999</v>
      </c>
      <c r="E541" s="44">
        <v>113.09999999999998</v>
      </c>
      <c r="F541" s="44">
        <v>113.15999999999998</v>
      </c>
      <c r="G541" s="44">
        <v>113.14999999999999</v>
      </c>
      <c r="H541" s="44">
        <v>113.09999999999998</v>
      </c>
      <c r="I541" s="44" t="s">
        <v>192</v>
      </c>
      <c r="J541" s="44" t="s">
        <v>192</v>
      </c>
    </row>
    <row r="542" spans="1:10" ht="17.45" customHeight="1">
      <c r="A542" s="43">
        <v>13450</v>
      </c>
      <c r="B542" s="44">
        <v>112.09999999999998</v>
      </c>
      <c r="C542" s="44">
        <v>112.40999999999998</v>
      </c>
      <c r="D542" s="44">
        <v>112.82999999999998</v>
      </c>
      <c r="E542" s="44">
        <v>112.95999999999998</v>
      </c>
      <c r="F542" s="44">
        <v>113.06999999999998</v>
      </c>
      <c r="G542" s="44">
        <v>112.84999999999998</v>
      </c>
      <c r="H542" s="44">
        <v>112.53999999999999</v>
      </c>
      <c r="I542" s="44">
        <v>112.37999999999998</v>
      </c>
      <c r="J542" s="44">
        <v>112.20999999999998</v>
      </c>
    </row>
    <row r="543" spans="1:10" ht="17.45" customHeight="1">
      <c r="A543" s="43">
        <v>13475</v>
      </c>
      <c r="B543" s="44">
        <v>111.96999999999998</v>
      </c>
      <c r="C543" s="44">
        <v>112.25999999999999</v>
      </c>
      <c r="D543" s="44">
        <v>113.60999999999999</v>
      </c>
      <c r="E543" s="44">
        <v>112.97999999999999</v>
      </c>
      <c r="F543" s="44">
        <v>113.14999999999999</v>
      </c>
      <c r="G543" s="44">
        <v>112.99999999999999</v>
      </c>
      <c r="H543" s="44">
        <v>112.78999999999999</v>
      </c>
      <c r="I543" s="44">
        <v>112.18999999999998</v>
      </c>
      <c r="J543" s="44">
        <v>111.86999999999999</v>
      </c>
    </row>
    <row r="544" spans="1:10" ht="17.45" customHeight="1">
      <c r="A544" s="43">
        <v>13500</v>
      </c>
      <c r="B544" s="44">
        <v>111.98999999999998</v>
      </c>
      <c r="C544" s="44">
        <v>112.29999999999998</v>
      </c>
      <c r="D544" s="44">
        <v>112.73999999999998</v>
      </c>
      <c r="E544" s="44">
        <v>113.01999999999998</v>
      </c>
      <c r="F544" s="44">
        <v>113.12999999999998</v>
      </c>
      <c r="G544" s="44">
        <v>112.83999999999999</v>
      </c>
      <c r="H544" s="44">
        <v>112.62999999999998</v>
      </c>
      <c r="I544" s="44">
        <v>112.17999999999998</v>
      </c>
      <c r="J544" s="44">
        <v>111.88999999999999</v>
      </c>
    </row>
    <row r="545" spans="1:10" ht="17.45" customHeight="1">
      <c r="A545" s="43">
        <v>13525</v>
      </c>
      <c r="B545" s="44">
        <v>111.93999999999998</v>
      </c>
      <c r="C545" s="44">
        <v>112.31999999999998</v>
      </c>
      <c r="D545" s="44">
        <v>112.67999999999998</v>
      </c>
      <c r="E545" s="44">
        <v>112.83999999999999</v>
      </c>
      <c r="F545" s="44">
        <v>112.94999999999999</v>
      </c>
      <c r="G545" s="44">
        <v>112.82999999999998</v>
      </c>
      <c r="H545" s="44">
        <v>112.68999999999998</v>
      </c>
      <c r="I545" s="44">
        <v>112.28999999999999</v>
      </c>
      <c r="J545" s="44">
        <v>111.93999999999998</v>
      </c>
    </row>
    <row r="546" spans="1:10" ht="17.45" customHeight="1">
      <c r="A546" s="43">
        <v>13550</v>
      </c>
      <c r="B546" s="44" t="s">
        <v>192</v>
      </c>
      <c r="C546" s="44" t="s">
        <v>192</v>
      </c>
      <c r="D546" s="44" t="s">
        <v>192</v>
      </c>
      <c r="E546" s="44" t="s">
        <v>192</v>
      </c>
      <c r="F546" s="44">
        <v>112.89999999999999</v>
      </c>
      <c r="G546" s="44">
        <v>112.71999999999998</v>
      </c>
      <c r="H546" s="44">
        <v>112.68999999999998</v>
      </c>
      <c r="I546" s="44">
        <v>112.61999999999999</v>
      </c>
      <c r="J546" s="44">
        <v>112.58999999999999</v>
      </c>
    </row>
    <row r="547" spans="1:10" ht="17.45" customHeight="1">
      <c r="A547" s="43">
        <v>13575</v>
      </c>
      <c r="B547" s="44">
        <v>112.17999999999999</v>
      </c>
      <c r="C547" s="44">
        <v>112.49</v>
      </c>
      <c r="D547" s="44">
        <v>111.80999999999999</v>
      </c>
      <c r="E547" s="44">
        <v>112.99</v>
      </c>
      <c r="F547" s="44">
        <v>113.01999999999998</v>
      </c>
      <c r="G547" s="44">
        <v>112.90999999999998</v>
      </c>
      <c r="H547" s="44">
        <v>112.77999999999999</v>
      </c>
      <c r="I547" s="44">
        <v>112.57999999999998</v>
      </c>
      <c r="J547" s="44">
        <v>112.27999999999999</v>
      </c>
    </row>
    <row r="548" spans="1:10" ht="17.45" customHeight="1">
      <c r="A548" s="43">
        <v>13600</v>
      </c>
      <c r="B548" s="44">
        <v>112.27999999999999</v>
      </c>
      <c r="C548" s="44">
        <v>112.57999999999998</v>
      </c>
      <c r="D548" s="44">
        <v>112.88</v>
      </c>
      <c r="E548" s="44">
        <v>113.07</v>
      </c>
      <c r="F548" s="44">
        <v>113.16999999999999</v>
      </c>
      <c r="G548" s="44">
        <v>113.03999999999999</v>
      </c>
      <c r="H548" s="44">
        <v>112.96</v>
      </c>
      <c r="I548" s="44">
        <v>112.71999999999998</v>
      </c>
      <c r="J548" s="44">
        <v>112.49</v>
      </c>
    </row>
    <row r="549" spans="1:10" ht="17.45" customHeight="1">
      <c r="A549" s="43">
        <v>13625</v>
      </c>
      <c r="B549" s="44">
        <v>113.05999999999999</v>
      </c>
      <c r="C549" s="44">
        <v>113.08999999999999</v>
      </c>
      <c r="D549" s="44">
        <v>113.10999999999999</v>
      </c>
      <c r="E549" s="44">
        <v>113.16999999999999</v>
      </c>
      <c r="F549" s="44">
        <v>113.24999999999999</v>
      </c>
      <c r="G549" s="44">
        <v>113.10999999999999</v>
      </c>
      <c r="H549" s="44">
        <v>112.91999999999999</v>
      </c>
      <c r="I549" s="44">
        <v>112.50999999999999</v>
      </c>
      <c r="J549" s="44">
        <v>112.35999999999999</v>
      </c>
    </row>
    <row r="550" spans="1:10" ht="17.45" customHeight="1">
      <c r="A550" s="43">
        <v>13650</v>
      </c>
      <c r="B550" s="44">
        <v>112.77999999999999</v>
      </c>
      <c r="C550" s="44">
        <v>112.94999999999999</v>
      </c>
      <c r="D550" s="44">
        <v>113.08999999999999</v>
      </c>
      <c r="E550" s="44">
        <v>113.26999999999998</v>
      </c>
      <c r="F550" s="44">
        <v>113.39999999999999</v>
      </c>
      <c r="G550" s="44">
        <v>113.27999999999999</v>
      </c>
      <c r="H550" s="44">
        <v>112.90999999999998</v>
      </c>
      <c r="I550" s="44">
        <v>112.43999999999998</v>
      </c>
      <c r="J550" s="44">
        <v>112.27999999999999</v>
      </c>
    </row>
    <row r="551" spans="1:10" ht="17.45" customHeight="1">
      <c r="A551" s="43">
        <v>13675</v>
      </c>
      <c r="B551" s="44">
        <v>112.89999999999999</v>
      </c>
      <c r="C551" s="44">
        <v>113.06</v>
      </c>
      <c r="D551" s="44">
        <v>113.3</v>
      </c>
      <c r="E551" s="44">
        <v>113.45</v>
      </c>
      <c r="F551" s="44">
        <v>113.53</v>
      </c>
      <c r="G551" s="44">
        <v>113.39999999999999</v>
      </c>
      <c r="H551" s="44">
        <v>113.35</v>
      </c>
      <c r="I551" s="44">
        <v>113.06</v>
      </c>
      <c r="J551" s="44">
        <v>112.89999999999999</v>
      </c>
    </row>
    <row r="552" spans="1:10" ht="17.45" customHeight="1">
      <c r="A552" s="43">
        <v>13700</v>
      </c>
      <c r="B552" s="44">
        <v>112.85</v>
      </c>
      <c r="C552" s="44">
        <v>113.19</v>
      </c>
      <c r="D552" s="44">
        <v>113.38</v>
      </c>
      <c r="E552" s="44">
        <v>113.50999999999999</v>
      </c>
      <c r="F552" s="44">
        <v>113.67</v>
      </c>
      <c r="G552" s="44">
        <v>113.64999999999999</v>
      </c>
      <c r="H552" s="44">
        <v>113.72999999999999</v>
      </c>
      <c r="I552" s="44">
        <v>113.75</v>
      </c>
      <c r="J552" s="44">
        <v>113.86999999999999</v>
      </c>
    </row>
    <row r="553" spans="1:10" ht="17.45" customHeight="1">
      <c r="A553" s="43">
        <v>13725</v>
      </c>
      <c r="B553" s="44">
        <v>113.35</v>
      </c>
      <c r="C553" s="44">
        <v>113.41</v>
      </c>
      <c r="D553" s="44">
        <v>113.64</v>
      </c>
      <c r="E553" s="44">
        <v>113.85</v>
      </c>
      <c r="F553" s="44">
        <v>113.89</v>
      </c>
      <c r="G553" s="44">
        <v>113.85</v>
      </c>
      <c r="H553" s="44">
        <v>113.92999999999999</v>
      </c>
      <c r="I553" s="44">
        <v>114.02</v>
      </c>
      <c r="J553" s="44">
        <v>114.27</v>
      </c>
    </row>
    <row r="554" spans="1:10" ht="17.45" customHeight="1">
      <c r="A554" s="43">
        <v>13750</v>
      </c>
      <c r="B554" s="44">
        <v>113.67999999999999</v>
      </c>
      <c r="C554" s="44">
        <v>113.72</v>
      </c>
      <c r="D554" s="44">
        <v>113.83999999999999</v>
      </c>
      <c r="E554" s="44">
        <v>113.88</v>
      </c>
      <c r="F554" s="44">
        <v>114.05</v>
      </c>
      <c r="G554" s="44">
        <v>113.89999999999999</v>
      </c>
      <c r="H554" s="44">
        <v>113.86</v>
      </c>
      <c r="I554" s="44">
        <v>114.27</v>
      </c>
      <c r="J554" s="44">
        <v>114.67</v>
      </c>
    </row>
    <row r="555" spans="1:10" ht="17.45" customHeight="1">
      <c r="A555" s="43">
        <v>13775</v>
      </c>
      <c r="B555" s="44">
        <v>114.17999999999999</v>
      </c>
      <c r="C555" s="44">
        <v>114.28999999999999</v>
      </c>
      <c r="D555" s="44">
        <v>114.21</v>
      </c>
      <c r="E555" s="44">
        <v>114.21999999999998</v>
      </c>
      <c r="F555" s="44">
        <v>114.24</v>
      </c>
      <c r="G555" s="44">
        <v>114.22999999999999</v>
      </c>
      <c r="H555" s="44">
        <v>114.25999999999999</v>
      </c>
      <c r="I555" s="44">
        <v>114.28999999999999</v>
      </c>
      <c r="J555" s="44">
        <v>114.30999999999999</v>
      </c>
    </row>
    <row r="556" spans="1:10" ht="17.45" customHeight="1">
      <c r="A556" s="43">
        <v>13800</v>
      </c>
      <c r="B556" s="44">
        <v>114.28999999999999</v>
      </c>
      <c r="C556" s="44">
        <v>114.50999999999999</v>
      </c>
      <c r="D556" s="44">
        <v>114.61999999999999</v>
      </c>
      <c r="E556" s="44">
        <v>114.85999999999999</v>
      </c>
      <c r="F556" s="44">
        <v>114.83</v>
      </c>
      <c r="G556" s="44">
        <v>114.86999999999999</v>
      </c>
      <c r="H556" s="44">
        <v>114.97999999999999</v>
      </c>
      <c r="I556" s="44">
        <v>115.02</v>
      </c>
      <c r="J556" s="44">
        <v>115.13999999999999</v>
      </c>
    </row>
    <row r="557" spans="1:10" ht="17.45" customHeight="1">
      <c r="A557" s="43">
        <v>13825</v>
      </c>
      <c r="B557" s="44">
        <v>114.41999999999999</v>
      </c>
      <c r="C557" s="44">
        <v>114.60999999999999</v>
      </c>
      <c r="D557" s="44">
        <v>114.77999999999999</v>
      </c>
      <c r="E557" s="44">
        <v>115.02999999999999</v>
      </c>
      <c r="F557" s="44">
        <v>115.03999999999999</v>
      </c>
      <c r="G557" s="44">
        <v>115.05999999999999</v>
      </c>
      <c r="H557" s="44">
        <v>115.17999999999999</v>
      </c>
      <c r="I557" s="44">
        <v>115.27</v>
      </c>
      <c r="J557" s="44">
        <v>115.28999999999999</v>
      </c>
    </row>
    <row r="558" spans="1:10" ht="17.45" customHeight="1">
      <c r="A558" s="43">
        <v>13850</v>
      </c>
      <c r="B558" s="44">
        <v>114.50999999999999</v>
      </c>
      <c r="C558" s="44">
        <v>114.92999999999999</v>
      </c>
      <c r="D558" s="44">
        <v>114.97999999999999</v>
      </c>
      <c r="E558" s="44">
        <v>115.08</v>
      </c>
      <c r="F558" s="44">
        <v>115.10999999999999</v>
      </c>
      <c r="G558" s="44">
        <v>115.00999999999999</v>
      </c>
      <c r="H558" s="44">
        <v>114.92999999999999</v>
      </c>
      <c r="I558" s="44">
        <v>114.88</v>
      </c>
      <c r="J558" s="44">
        <v>114.88999999999999</v>
      </c>
    </row>
    <row r="559" spans="1:10" ht="17.45" customHeight="1">
      <c r="A559" s="43">
        <v>13875</v>
      </c>
      <c r="B559" s="44">
        <v>115.21999999999998</v>
      </c>
      <c r="C559" s="44">
        <v>115.23999999999998</v>
      </c>
      <c r="D559" s="44">
        <v>115.28999999999998</v>
      </c>
      <c r="E559" s="44">
        <v>115.30999999999999</v>
      </c>
      <c r="F559" s="44">
        <v>115.32999999999998</v>
      </c>
      <c r="G559" s="44">
        <v>115.40999999999998</v>
      </c>
      <c r="H559" s="44">
        <v>115.65999999999998</v>
      </c>
      <c r="I559" s="44">
        <v>115.79999999999998</v>
      </c>
      <c r="J559" s="44">
        <v>115.88999999999999</v>
      </c>
    </row>
    <row r="560" spans="1:10" ht="17.45" customHeight="1">
      <c r="A560" s="43">
        <v>13900</v>
      </c>
      <c r="B560" s="44">
        <v>115.11999999999999</v>
      </c>
      <c r="C560" s="44">
        <v>115.35999999999999</v>
      </c>
      <c r="D560" s="44">
        <v>115.43999999999998</v>
      </c>
      <c r="E560" s="44">
        <v>115.76999999999998</v>
      </c>
      <c r="F560" s="44">
        <v>115.75999999999999</v>
      </c>
      <c r="G560" s="44">
        <v>115.83999999999999</v>
      </c>
      <c r="H560" s="44">
        <v>115.70999999999998</v>
      </c>
      <c r="I560" s="44">
        <v>115.78999999999998</v>
      </c>
      <c r="J560" s="44" t="s">
        <v>192</v>
      </c>
    </row>
    <row r="561" spans="1:10" ht="17.45" customHeight="1">
      <c r="A561" s="43">
        <v>13925</v>
      </c>
      <c r="B561" s="44">
        <v>115.12999999999998</v>
      </c>
      <c r="C561" s="44">
        <v>115.33999999999999</v>
      </c>
      <c r="D561" s="44">
        <v>115.50999999999999</v>
      </c>
      <c r="E561" s="44">
        <v>115.82999999999998</v>
      </c>
      <c r="F561" s="44">
        <v>115.81999999999998</v>
      </c>
      <c r="G561" s="44">
        <v>115.88999999999999</v>
      </c>
      <c r="H561" s="44">
        <v>115.83999999999999</v>
      </c>
      <c r="I561" s="44">
        <v>115.97999999999999</v>
      </c>
      <c r="J561" s="44" t="s">
        <v>192</v>
      </c>
    </row>
    <row r="562" spans="1:10" ht="17.45" customHeight="1">
      <c r="A562" s="43">
        <v>13950</v>
      </c>
      <c r="B562" s="44">
        <v>115.60999999999999</v>
      </c>
      <c r="C562" s="44">
        <v>115.63999999999999</v>
      </c>
      <c r="D562" s="44">
        <v>115.69999999999999</v>
      </c>
      <c r="E562" s="44">
        <v>115.74999999999999</v>
      </c>
      <c r="F562" s="44">
        <v>115.84999999999998</v>
      </c>
      <c r="G562" s="44">
        <v>115.85999999999999</v>
      </c>
      <c r="H562" s="44">
        <v>115.90999999999998</v>
      </c>
      <c r="I562" s="44" t="s">
        <v>192</v>
      </c>
      <c r="J562" s="44" t="s">
        <v>192</v>
      </c>
    </row>
    <row r="563" spans="1:10" ht="17.45" customHeight="1">
      <c r="A563" s="43">
        <v>13975</v>
      </c>
      <c r="B563" s="44">
        <v>115.87999999999998</v>
      </c>
      <c r="C563" s="44">
        <v>115.99999999999999</v>
      </c>
      <c r="D563" s="44">
        <v>116.08999999999999</v>
      </c>
      <c r="E563" s="44">
        <v>116.17999999999998</v>
      </c>
      <c r="F563" s="44">
        <v>116.24999999999999</v>
      </c>
      <c r="G563" s="44">
        <v>116.30999999999999</v>
      </c>
      <c r="H563" s="44">
        <v>116.32999999999998</v>
      </c>
      <c r="I563" s="44" t="s">
        <v>192</v>
      </c>
      <c r="J563" s="44" t="s">
        <v>192</v>
      </c>
    </row>
    <row r="564" spans="1:10" ht="17.45" customHeight="1">
      <c r="A564" s="43">
        <v>14000</v>
      </c>
      <c r="B564" s="44">
        <v>116.37999999999998</v>
      </c>
      <c r="C564" s="44">
        <v>116.63999999999999</v>
      </c>
      <c r="D564" s="44">
        <v>116.82999999999998</v>
      </c>
      <c r="E564" s="44">
        <v>117.00999999999998</v>
      </c>
      <c r="F564" s="44">
        <v>117.11999999999998</v>
      </c>
      <c r="G564" s="44">
        <v>116.97999999999999</v>
      </c>
      <c r="H564" s="44">
        <v>116.85999999999999</v>
      </c>
      <c r="I564" s="44">
        <v>116.66999999999999</v>
      </c>
      <c r="J564" s="44">
        <v>116.29999999999998</v>
      </c>
    </row>
    <row r="565" spans="1:10" ht="17.45" customHeight="1">
      <c r="A565" s="43">
        <v>14025</v>
      </c>
      <c r="B565" s="44" t="s">
        <v>192</v>
      </c>
      <c r="C565" s="44" t="s">
        <v>192</v>
      </c>
      <c r="D565" s="44">
        <v>116.85999999999999</v>
      </c>
      <c r="E565" s="44">
        <v>116.82999999999998</v>
      </c>
      <c r="F565" s="44">
        <v>116.98999999999998</v>
      </c>
      <c r="G565" s="44">
        <v>117.00999999999998</v>
      </c>
      <c r="H565" s="44">
        <v>117.05999999999999</v>
      </c>
      <c r="I565" s="44">
        <v>117.15999999999998</v>
      </c>
      <c r="J565" s="44">
        <v>117.10999999999999</v>
      </c>
    </row>
    <row r="566" spans="1:10" ht="17.45" customHeight="1">
      <c r="A566" s="43">
        <v>14050</v>
      </c>
      <c r="B566" s="44">
        <v>115.81999999999998</v>
      </c>
      <c r="C566" s="44">
        <v>116.03999999999998</v>
      </c>
      <c r="D566" s="44">
        <v>116.12999999999998</v>
      </c>
      <c r="E566" s="44">
        <v>116.17999999999998</v>
      </c>
      <c r="F566" s="44">
        <v>116.31999999999998</v>
      </c>
      <c r="G566" s="44">
        <v>116.23999999999998</v>
      </c>
      <c r="H566" s="44">
        <v>116.12999999999998</v>
      </c>
      <c r="I566" s="44">
        <v>115.97999999999999</v>
      </c>
      <c r="J566" s="44">
        <v>115.83999999999999</v>
      </c>
    </row>
    <row r="567" spans="1:10" ht="17.45" customHeight="1">
      <c r="A567" s="43">
        <v>14075</v>
      </c>
      <c r="B567" s="44">
        <v>116.22999999999999</v>
      </c>
      <c r="C567" s="44">
        <v>116.33999999999999</v>
      </c>
      <c r="D567" s="44">
        <v>116.62999999999998</v>
      </c>
      <c r="E567" s="44">
        <v>116.71999999999998</v>
      </c>
      <c r="F567" s="44">
        <v>116.79999999999998</v>
      </c>
      <c r="G567" s="44">
        <v>116.66999999999999</v>
      </c>
      <c r="H567" s="44">
        <v>116.57999999999998</v>
      </c>
      <c r="I567" s="44">
        <v>116.30999999999999</v>
      </c>
      <c r="J567" s="44">
        <v>116.07999999999998</v>
      </c>
    </row>
    <row r="568" spans="1:10" ht="17.45" customHeight="1">
      <c r="A568" s="43">
        <v>14100</v>
      </c>
      <c r="B568" s="44">
        <v>116.33999999999999</v>
      </c>
      <c r="C568" s="44">
        <v>116.16999999999999</v>
      </c>
      <c r="D568" s="44">
        <v>116.53999999999998</v>
      </c>
      <c r="E568" s="44">
        <v>116.68999999999998</v>
      </c>
      <c r="F568" s="44">
        <v>116.77999999999999</v>
      </c>
      <c r="G568" s="44">
        <v>116.73999999999998</v>
      </c>
      <c r="H568" s="44">
        <v>116.61999999999998</v>
      </c>
      <c r="I568" s="44">
        <v>116.42999999999998</v>
      </c>
      <c r="J568" s="44">
        <v>116.31999999999998</v>
      </c>
    </row>
    <row r="569" spans="1:10" ht="17.45" customHeight="1">
      <c r="A569" s="43">
        <v>14125</v>
      </c>
      <c r="B569" s="44">
        <v>115.29999999999998</v>
      </c>
      <c r="C569" s="44">
        <v>116.20999999999998</v>
      </c>
      <c r="D569" s="44">
        <v>116.45999999999998</v>
      </c>
      <c r="E569" s="44">
        <v>116.66999999999999</v>
      </c>
      <c r="F569" s="44">
        <v>116.83999999999999</v>
      </c>
      <c r="G569" s="44">
        <v>116.82999999999998</v>
      </c>
      <c r="H569" s="44">
        <v>116.92999999999998</v>
      </c>
      <c r="I569" s="44">
        <v>116.93999999999998</v>
      </c>
      <c r="J569" s="44">
        <v>116.94999999999999</v>
      </c>
    </row>
    <row r="570" spans="1:10" ht="17.45" customHeight="1">
      <c r="A570" s="43">
        <v>14150</v>
      </c>
      <c r="B570" s="44">
        <v>115.33999999999999</v>
      </c>
      <c r="C570" s="44">
        <v>116.40999999999998</v>
      </c>
      <c r="D570" s="44">
        <v>116.68999999999998</v>
      </c>
      <c r="E570" s="44">
        <v>116.82999999999998</v>
      </c>
      <c r="F570" s="44">
        <v>116.92999999999998</v>
      </c>
      <c r="G570" s="44">
        <v>116.91999999999999</v>
      </c>
      <c r="H570" s="44">
        <v>116.92999999999998</v>
      </c>
      <c r="I570" s="44">
        <v>116.95999999999998</v>
      </c>
      <c r="J570" s="44">
        <v>117.03999999999998</v>
      </c>
    </row>
    <row r="571" spans="1:10" ht="17.45" customHeight="1">
      <c r="A571" s="43">
        <v>14175</v>
      </c>
      <c r="B571" s="44">
        <v>115.40999999999998</v>
      </c>
      <c r="C571" s="44">
        <v>116.21999999999998</v>
      </c>
      <c r="D571" s="44">
        <v>116.97999999999999</v>
      </c>
      <c r="E571" s="44">
        <v>117.05999999999999</v>
      </c>
      <c r="F571" s="44">
        <v>117.15999999999998</v>
      </c>
      <c r="G571" s="44">
        <v>117.10999999999999</v>
      </c>
      <c r="H571" s="44">
        <v>117.00999999999998</v>
      </c>
      <c r="I571" s="44">
        <v>117.05999999999999</v>
      </c>
      <c r="J571" s="44">
        <v>117.10999999999999</v>
      </c>
    </row>
    <row r="572" spans="1:10" ht="17.45" customHeight="1">
      <c r="A572" s="43">
        <v>14200</v>
      </c>
      <c r="B572" s="44">
        <v>115.57999999999998</v>
      </c>
      <c r="C572" s="44">
        <v>116.55999999999999</v>
      </c>
      <c r="D572" s="44">
        <v>116.92999999999998</v>
      </c>
      <c r="E572" s="44">
        <v>117.08999999999999</v>
      </c>
      <c r="F572" s="44">
        <v>117.15999999999998</v>
      </c>
      <c r="G572" s="44">
        <v>117.15999999999998</v>
      </c>
      <c r="H572" s="44">
        <v>117.05999999999999</v>
      </c>
      <c r="I572" s="44">
        <v>116.83999999999999</v>
      </c>
      <c r="J572" s="44">
        <v>117.10999999999999</v>
      </c>
    </row>
    <row r="573" spans="1:10" ht="17.45" customHeight="1">
      <c r="A573" s="43">
        <v>14225</v>
      </c>
      <c r="B573" s="44">
        <v>115.33999999999999</v>
      </c>
      <c r="C573" s="44">
        <v>116.41999999999999</v>
      </c>
      <c r="D573" s="44">
        <v>116.96999999999998</v>
      </c>
      <c r="E573" s="44">
        <v>117.00999999999998</v>
      </c>
      <c r="F573" s="44">
        <v>117.11999999999998</v>
      </c>
      <c r="G573" s="44">
        <v>117.03999999999998</v>
      </c>
      <c r="H573" s="44">
        <v>116.83999999999999</v>
      </c>
      <c r="I573" s="44">
        <v>116.71999999999998</v>
      </c>
      <c r="J573" s="44">
        <v>116.57999999999998</v>
      </c>
    </row>
    <row r="574" spans="1:10" ht="17.45" customHeight="1">
      <c r="A574" s="43">
        <v>14250</v>
      </c>
      <c r="B574" s="44">
        <v>115.74999999999999</v>
      </c>
      <c r="C574" s="44">
        <v>116.62999999999998</v>
      </c>
      <c r="D574" s="44">
        <v>116.94999999999997</v>
      </c>
      <c r="E574" s="44">
        <v>117.04999999999998</v>
      </c>
      <c r="F574" s="44">
        <v>117.10999999999999</v>
      </c>
      <c r="G574" s="44">
        <v>117.09999999999998</v>
      </c>
      <c r="H574" s="44" t="s">
        <v>192</v>
      </c>
      <c r="I574" s="44" t="s">
        <v>192</v>
      </c>
      <c r="J574" s="44" t="s">
        <v>192</v>
      </c>
    </row>
    <row r="575" spans="1:10" ht="17.45" customHeight="1">
      <c r="A575" s="43">
        <v>14275</v>
      </c>
      <c r="B575" s="44">
        <v>115.78999999999998</v>
      </c>
      <c r="C575" s="44">
        <v>116.54999999999998</v>
      </c>
      <c r="D575" s="44">
        <v>117.12999999999998</v>
      </c>
      <c r="E575" s="44">
        <v>117.16999999999997</v>
      </c>
      <c r="F575" s="44">
        <v>117.24999999999999</v>
      </c>
      <c r="G575" s="44">
        <v>117.18999999999998</v>
      </c>
      <c r="H575" s="44">
        <v>117.14999999999998</v>
      </c>
      <c r="I575" s="44">
        <v>116.96999999999998</v>
      </c>
      <c r="J575" s="44">
        <v>116.82999999999998</v>
      </c>
    </row>
    <row r="576" spans="1:10" ht="17.45" customHeight="1">
      <c r="A576" s="43">
        <v>14300</v>
      </c>
      <c r="B576" s="44">
        <v>116.17999999999998</v>
      </c>
      <c r="C576" s="44">
        <v>116.38999999999999</v>
      </c>
      <c r="D576" s="44">
        <v>117.18999999999998</v>
      </c>
      <c r="E576" s="44">
        <v>117.23999999999998</v>
      </c>
      <c r="F576" s="44">
        <v>117.30999999999997</v>
      </c>
      <c r="G576" s="44">
        <v>117.23999999999998</v>
      </c>
      <c r="H576" s="44">
        <v>117.26999999999998</v>
      </c>
      <c r="I576" s="44">
        <v>117.10999999999999</v>
      </c>
      <c r="J576" s="44">
        <v>117.00999999999998</v>
      </c>
    </row>
    <row r="577" spans="1:10" ht="17.45" customHeight="1">
      <c r="A577" s="43">
        <v>14325</v>
      </c>
      <c r="B577" s="44">
        <v>116.34999999999998</v>
      </c>
      <c r="C577" s="44">
        <v>116.88999999999999</v>
      </c>
      <c r="D577" s="44">
        <v>117.43999999999998</v>
      </c>
      <c r="E577" s="44">
        <v>117.36999999999998</v>
      </c>
      <c r="F577" s="44">
        <v>117.39999999999998</v>
      </c>
      <c r="G577" s="44">
        <v>117.34999999999998</v>
      </c>
      <c r="H577" s="44">
        <v>117.23999999999998</v>
      </c>
      <c r="I577" s="44">
        <v>116.63999999999999</v>
      </c>
      <c r="J577" s="44">
        <v>116.48999999999998</v>
      </c>
    </row>
    <row r="578" spans="1:10" ht="17.45" customHeight="1">
      <c r="A578" s="43">
        <v>14350</v>
      </c>
      <c r="B578" s="44">
        <v>116.36999999999998</v>
      </c>
      <c r="C578" s="44">
        <v>117.04999999999998</v>
      </c>
      <c r="D578" s="44">
        <v>117.39999999999998</v>
      </c>
      <c r="E578" s="44">
        <v>117.43999999999998</v>
      </c>
      <c r="F578" s="44">
        <v>117.47999999999998</v>
      </c>
      <c r="G578" s="44">
        <v>117.41999999999997</v>
      </c>
      <c r="H578" s="44">
        <v>117.09999999999998</v>
      </c>
      <c r="I578" s="44">
        <v>116.87999999999998</v>
      </c>
      <c r="J578" s="44">
        <v>116.71999999999998</v>
      </c>
    </row>
    <row r="579" spans="1:10" ht="17.45" customHeight="1">
      <c r="A579" s="43">
        <v>14375</v>
      </c>
      <c r="B579" s="44">
        <v>116.53999999999998</v>
      </c>
      <c r="C579" s="44">
        <v>117.08999999999997</v>
      </c>
      <c r="D579" s="44">
        <v>117.48999999999998</v>
      </c>
      <c r="E579" s="44">
        <v>117.53999999999998</v>
      </c>
      <c r="F579" s="44">
        <v>117.57999999999998</v>
      </c>
      <c r="G579" s="44">
        <v>117.56999999999998</v>
      </c>
      <c r="H579" s="44">
        <v>117.53999999999998</v>
      </c>
      <c r="I579" s="44">
        <v>116.83999999999997</v>
      </c>
      <c r="J579" s="44">
        <v>116.64999999999998</v>
      </c>
    </row>
    <row r="580" spans="1:10" ht="17.45" customHeight="1">
      <c r="A580" s="43">
        <v>14400</v>
      </c>
      <c r="B580" s="44">
        <v>116.06999999999998</v>
      </c>
      <c r="C580" s="44">
        <v>116.84999999999998</v>
      </c>
      <c r="D580" s="44">
        <v>117.56999999999998</v>
      </c>
      <c r="E580" s="44">
        <v>117.57999999999997</v>
      </c>
      <c r="F580" s="44">
        <v>117.63999999999997</v>
      </c>
      <c r="G580" s="44">
        <v>117.58999999999997</v>
      </c>
      <c r="H580" s="44">
        <v>117.41999999999997</v>
      </c>
      <c r="I580" s="44">
        <v>117.10999999999997</v>
      </c>
      <c r="J580" s="44">
        <v>116.79999999999997</v>
      </c>
    </row>
    <row r="581" spans="1:10" ht="17.45" customHeight="1">
      <c r="A581" s="43">
        <v>14425</v>
      </c>
      <c r="B581" s="44">
        <v>116.03999999999998</v>
      </c>
      <c r="C581" s="44">
        <v>116.71999999999997</v>
      </c>
      <c r="D581" s="44">
        <v>117.34999999999998</v>
      </c>
      <c r="E581" s="44">
        <v>117.55999999999997</v>
      </c>
      <c r="F581" s="44">
        <v>117.66999999999997</v>
      </c>
      <c r="G581" s="44">
        <v>117.52999999999997</v>
      </c>
      <c r="H581" s="44">
        <v>117.32999999999997</v>
      </c>
      <c r="I581" s="44">
        <v>116.93999999999997</v>
      </c>
      <c r="J581" s="44">
        <v>116.54999999999997</v>
      </c>
    </row>
    <row r="582" spans="1:10" ht="17.45" customHeight="1">
      <c r="A582" s="43">
        <v>14450</v>
      </c>
      <c r="B582" s="44">
        <v>116.08999999999997</v>
      </c>
      <c r="C582" s="44">
        <v>116.84999999999998</v>
      </c>
      <c r="D582" s="44">
        <v>117.73999999999998</v>
      </c>
      <c r="E582" s="44">
        <v>117.61999999999998</v>
      </c>
      <c r="F582" s="44">
        <v>117.64999999999998</v>
      </c>
      <c r="G582" s="44">
        <v>117.63999999999997</v>
      </c>
      <c r="H582" s="44">
        <v>117.39999999999998</v>
      </c>
      <c r="I582" s="44">
        <v>117.06999999999998</v>
      </c>
      <c r="J582" s="44">
        <v>116.56999999999998</v>
      </c>
    </row>
    <row r="583" spans="1:10" ht="17.45" customHeight="1">
      <c r="A583" s="43">
        <v>14475</v>
      </c>
      <c r="B583" s="44">
        <v>116.26999999999997</v>
      </c>
      <c r="C583" s="44">
        <v>116.88999999999997</v>
      </c>
      <c r="D583" s="44">
        <v>117.56999999999998</v>
      </c>
      <c r="E583" s="44">
        <v>117.58999999999997</v>
      </c>
      <c r="F583" s="44">
        <v>117.66999999999997</v>
      </c>
      <c r="G583" s="44">
        <v>117.58999999999997</v>
      </c>
      <c r="H583" s="44">
        <v>117.49999999999997</v>
      </c>
      <c r="I583" s="44">
        <v>117.07999999999997</v>
      </c>
      <c r="J583" s="44">
        <v>116.74999999999997</v>
      </c>
    </row>
    <row r="584" spans="1:10" ht="17.45" customHeight="1">
      <c r="A584" s="43">
        <v>14500</v>
      </c>
      <c r="B584" s="44">
        <v>116.26999999999997</v>
      </c>
      <c r="C584" s="44">
        <v>116.88999999999997</v>
      </c>
      <c r="D584" s="44">
        <v>117.56999999999998</v>
      </c>
      <c r="E584" s="44">
        <v>117.58999999999997</v>
      </c>
      <c r="F584" s="44">
        <v>117.66999999999997</v>
      </c>
      <c r="G584" s="44">
        <v>117.58999999999997</v>
      </c>
      <c r="H584" s="44">
        <v>117.49999999999997</v>
      </c>
      <c r="I584" s="44">
        <v>117.07999999999997</v>
      </c>
      <c r="J584" s="44">
        <v>116.74999999999997</v>
      </c>
    </row>
    <row r="585" spans="1:10" ht="17.45" customHeight="1">
      <c r="A585" s="43">
        <v>14525</v>
      </c>
      <c r="B585" s="44">
        <v>117.56999999999998</v>
      </c>
      <c r="C585" s="44">
        <v>117.54999999999997</v>
      </c>
      <c r="D585" s="44">
        <v>117.69999999999997</v>
      </c>
      <c r="E585" s="44">
        <v>117.78999999999998</v>
      </c>
      <c r="F585" s="44">
        <v>117.82999999999997</v>
      </c>
      <c r="G585" s="44">
        <v>117.77999999999997</v>
      </c>
      <c r="H585" s="44">
        <v>117.66999999999997</v>
      </c>
      <c r="I585" s="44">
        <v>117.43999999999997</v>
      </c>
      <c r="J585" s="44">
        <v>117.14999999999998</v>
      </c>
    </row>
    <row r="586" spans="1:10" ht="17.45" customHeight="1">
      <c r="A586" s="43">
        <v>14550</v>
      </c>
      <c r="B586" s="44">
        <v>117.04999999999997</v>
      </c>
      <c r="C586" s="44">
        <v>117.14999999999996</v>
      </c>
      <c r="D586" s="44">
        <v>117.56999999999996</v>
      </c>
      <c r="E586" s="44">
        <v>117.77999999999997</v>
      </c>
      <c r="F586" s="44">
        <v>117.80999999999996</v>
      </c>
      <c r="G586" s="44">
        <v>117.79999999999997</v>
      </c>
      <c r="H586" s="44">
        <v>117.87999999999997</v>
      </c>
      <c r="I586" s="44">
        <v>117.69999999999996</v>
      </c>
      <c r="J586" s="44">
        <v>117.57999999999997</v>
      </c>
    </row>
    <row r="587" spans="1:10" ht="17.45" customHeight="1">
      <c r="A587" s="43">
        <v>14575</v>
      </c>
      <c r="B587" s="44" t="s">
        <v>192</v>
      </c>
      <c r="C587" s="44" t="s">
        <v>192</v>
      </c>
      <c r="D587" s="44" t="s">
        <v>192</v>
      </c>
      <c r="E587" s="44" t="s">
        <v>192</v>
      </c>
      <c r="F587" s="44">
        <v>118.05999999999996</v>
      </c>
      <c r="G587" s="44">
        <v>118.02999999999997</v>
      </c>
      <c r="H587" s="44">
        <v>117.89999999999996</v>
      </c>
      <c r="I587" s="44">
        <v>117.76999999999997</v>
      </c>
      <c r="J587" s="44">
        <v>117.60999999999997</v>
      </c>
    </row>
    <row r="588" spans="1:10" ht="17.45" customHeight="1">
      <c r="A588" s="43">
        <v>14600</v>
      </c>
      <c r="B588" s="44">
        <v>116.94999999999996</v>
      </c>
      <c r="C588" s="44">
        <v>117.37999999999997</v>
      </c>
      <c r="D588" s="44">
        <v>117.99999999999997</v>
      </c>
      <c r="E588" s="44">
        <v>118.12999999999997</v>
      </c>
      <c r="F588" s="44">
        <v>118.17999999999996</v>
      </c>
      <c r="G588" s="44">
        <v>118.16999999999997</v>
      </c>
      <c r="H588" s="44">
        <v>117.94999999999996</v>
      </c>
      <c r="I588" s="44">
        <v>117.69999999999996</v>
      </c>
      <c r="J588" s="44">
        <v>117.62999999999997</v>
      </c>
    </row>
    <row r="589" spans="1:10" ht="17.45" customHeight="1">
      <c r="A589" s="43">
        <v>14625</v>
      </c>
      <c r="B589" s="44">
        <v>117.56999999999996</v>
      </c>
      <c r="C589" s="44">
        <v>117.94999999999996</v>
      </c>
      <c r="D589" s="44">
        <v>118.29999999999997</v>
      </c>
      <c r="E589" s="44">
        <v>118.20999999999997</v>
      </c>
      <c r="F589" s="44">
        <v>118.30999999999996</v>
      </c>
      <c r="G589" s="44">
        <v>118.25999999999996</v>
      </c>
      <c r="H589" s="44">
        <v>118.14999999999996</v>
      </c>
      <c r="I589" s="44">
        <v>117.36999999999996</v>
      </c>
      <c r="J589" s="44">
        <v>116.81999999999996</v>
      </c>
    </row>
    <row r="590" spans="1:10" ht="17.45" customHeight="1">
      <c r="A590" s="43">
        <v>14650</v>
      </c>
      <c r="B590" s="44">
        <v>117.02999999999996</v>
      </c>
      <c r="C590" s="44">
        <v>117.86999999999996</v>
      </c>
      <c r="D590" s="44">
        <v>118.19999999999996</v>
      </c>
      <c r="E590" s="44">
        <v>118.49999999999996</v>
      </c>
      <c r="F590" s="44">
        <v>118.54999999999997</v>
      </c>
      <c r="G590" s="44">
        <v>118.49999999999996</v>
      </c>
      <c r="H590" s="44">
        <v>118.47999999999996</v>
      </c>
      <c r="I590" s="44">
        <v>118.16999999999996</v>
      </c>
      <c r="J590" s="44">
        <v>117.89999999999996</v>
      </c>
    </row>
    <row r="591" spans="1:10" ht="17.45" customHeight="1">
      <c r="A591" s="43">
        <v>14675</v>
      </c>
      <c r="B591" s="44">
        <v>117.91999999999996</v>
      </c>
      <c r="C591" s="44">
        <v>118.09999999999997</v>
      </c>
      <c r="D591" s="44">
        <v>118.43999999999997</v>
      </c>
      <c r="E591" s="44">
        <v>118.55999999999996</v>
      </c>
      <c r="F591" s="44">
        <v>118.69999999999996</v>
      </c>
      <c r="G591" s="44">
        <v>118.66999999999996</v>
      </c>
      <c r="H591" s="44">
        <v>118.46999999999996</v>
      </c>
      <c r="I591" s="44">
        <v>118.24999999999996</v>
      </c>
      <c r="J591" s="44">
        <v>118.13999999999996</v>
      </c>
    </row>
    <row r="592" spans="1:10" ht="17.45" customHeight="1">
      <c r="A592" s="43">
        <v>14700</v>
      </c>
      <c r="B592" s="44">
        <v>117.76999999999997</v>
      </c>
      <c r="C592" s="44">
        <v>118.12999999999997</v>
      </c>
      <c r="D592" s="44">
        <v>118.74999999999996</v>
      </c>
      <c r="E592" s="44">
        <v>118.76999999999997</v>
      </c>
      <c r="F592" s="44">
        <v>118.76999999999997</v>
      </c>
      <c r="G592" s="44">
        <v>118.68999999999997</v>
      </c>
      <c r="H592" s="44">
        <v>118.64999999999996</v>
      </c>
      <c r="I592" s="44">
        <v>118.44999999999996</v>
      </c>
      <c r="J592" s="44">
        <v>118.22999999999996</v>
      </c>
    </row>
    <row r="593" spans="1:10" ht="17.45" customHeight="1">
      <c r="A593" s="43">
        <v>14725</v>
      </c>
      <c r="B593" s="44">
        <v>117.83999999999997</v>
      </c>
      <c r="C593" s="44">
        <v>118.33999999999997</v>
      </c>
      <c r="D593" s="44">
        <v>118.80999999999997</v>
      </c>
      <c r="E593" s="44">
        <v>118.82999999999997</v>
      </c>
      <c r="F593" s="44">
        <v>118.87999999999997</v>
      </c>
      <c r="G593" s="44">
        <v>118.76999999999997</v>
      </c>
      <c r="H593" s="44">
        <v>118.61999999999996</v>
      </c>
      <c r="I593" s="44">
        <v>118.39999999999996</v>
      </c>
      <c r="J593" s="44">
        <v>118.30999999999997</v>
      </c>
    </row>
    <row r="594" spans="1:10" ht="17.45" customHeight="1">
      <c r="A594" s="43">
        <v>14750</v>
      </c>
      <c r="B594" s="44">
        <v>117.87999999999997</v>
      </c>
      <c r="C594" s="44">
        <v>118.39999999999996</v>
      </c>
      <c r="D594" s="44">
        <v>118.65999999999997</v>
      </c>
      <c r="E594" s="44">
        <v>118.92999999999996</v>
      </c>
      <c r="F594" s="44">
        <v>119.02999999999997</v>
      </c>
      <c r="G594" s="44">
        <v>118.98999999999997</v>
      </c>
      <c r="H594" s="44">
        <v>118.57999999999997</v>
      </c>
      <c r="I594" s="44">
        <v>118.53999999999996</v>
      </c>
      <c r="J594" s="44">
        <v>118.33999999999997</v>
      </c>
    </row>
    <row r="595" spans="1:10" ht="17.45" customHeight="1">
      <c r="A595" s="43">
        <v>14775</v>
      </c>
      <c r="B595" s="44">
        <v>117.75999999999996</v>
      </c>
      <c r="C595" s="44">
        <v>118.42999999999996</v>
      </c>
      <c r="D595" s="44">
        <v>118.75999999999996</v>
      </c>
      <c r="E595" s="44">
        <v>119.07999999999997</v>
      </c>
      <c r="F595" s="44">
        <v>119.19999999999997</v>
      </c>
      <c r="G595" s="44">
        <v>119.11999999999996</v>
      </c>
      <c r="H595" s="44">
        <v>118.78999999999996</v>
      </c>
      <c r="I595" s="44">
        <v>118.70999999999997</v>
      </c>
      <c r="J595" s="44">
        <v>118.62999999999997</v>
      </c>
    </row>
    <row r="596" spans="1:10" ht="17.45" customHeight="1">
      <c r="A596" s="43">
        <v>14800</v>
      </c>
      <c r="B596" s="44">
        <v>117.86999999999996</v>
      </c>
      <c r="C596" s="44">
        <v>118.33999999999997</v>
      </c>
      <c r="D596" s="44">
        <v>118.90999999999997</v>
      </c>
      <c r="E596" s="44">
        <v>119.06999999999996</v>
      </c>
      <c r="F596" s="44">
        <v>119.16999999999997</v>
      </c>
      <c r="G596" s="44">
        <v>119.12999999999997</v>
      </c>
      <c r="H596" s="44">
        <v>118.83999999999997</v>
      </c>
      <c r="I596" s="44">
        <v>118.65999999999997</v>
      </c>
      <c r="J596" s="44">
        <v>118.53999999999996</v>
      </c>
    </row>
    <row r="597" spans="1:10" ht="17.45" customHeight="1">
      <c r="A597" s="43">
        <v>14825</v>
      </c>
      <c r="B597" s="44">
        <v>117.77999999999997</v>
      </c>
      <c r="C597" s="44">
        <v>118.65999999999997</v>
      </c>
      <c r="D597" s="44">
        <v>119.03999999999996</v>
      </c>
      <c r="E597" s="44">
        <v>119.16999999999997</v>
      </c>
      <c r="F597" s="44">
        <v>119.20999999999997</v>
      </c>
      <c r="G597" s="44">
        <v>119.07999999999997</v>
      </c>
      <c r="H597" s="44">
        <v>118.93999999999997</v>
      </c>
      <c r="I597" s="44">
        <v>118.57999999999997</v>
      </c>
      <c r="J597" s="44">
        <v>118.43999999999997</v>
      </c>
    </row>
    <row r="598" spans="1:10" ht="17.45" customHeight="1">
      <c r="A598" s="43">
        <v>14850</v>
      </c>
      <c r="B598" s="44">
        <v>117.73999999999997</v>
      </c>
      <c r="C598" s="44">
        <v>118.63999999999997</v>
      </c>
      <c r="D598" s="44">
        <v>118.93999999999997</v>
      </c>
      <c r="E598" s="44">
        <v>119.09999999999997</v>
      </c>
      <c r="F598" s="44">
        <v>119.22999999999998</v>
      </c>
      <c r="G598" s="44">
        <v>119.10999999999997</v>
      </c>
      <c r="H598" s="44">
        <v>118.78999999999996</v>
      </c>
      <c r="I598" s="44">
        <v>118.59999999999997</v>
      </c>
      <c r="J598" s="44">
        <v>118.40999999999997</v>
      </c>
    </row>
    <row r="599" spans="1:10" ht="17.45" customHeight="1">
      <c r="A599" s="43">
        <v>14875</v>
      </c>
      <c r="B599" s="44">
        <v>118.00999999999998</v>
      </c>
      <c r="C599" s="44">
        <v>118.28999999999998</v>
      </c>
      <c r="D599" s="44">
        <v>118.71999999999997</v>
      </c>
      <c r="E599" s="44">
        <v>119.02999999999997</v>
      </c>
      <c r="F599" s="44">
        <v>119.18999999999997</v>
      </c>
      <c r="G599" s="44">
        <v>119.05999999999997</v>
      </c>
      <c r="H599" s="44">
        <v>119.18999999999997</v>
      </c>
      <c r="I599" s="44">
        <v>118.37999999999997</v>
      </c>
      <c r="J599" s="44">
        <v>118.05999999999997</v>
      </c>
    </row>
    <row r="600" spans="1:10" ht="17.45" customHeight="1">
      <c r="A600" s="43">
        <v>14900</v>
      </c>
      <c r="B600" s="44">
        <v>117.90999999999997</v>
      </c>
      <c r="C600" s="44">
        <v>118.17999999999998</v>
      </c>
      <c r="D600" s="44">
        <v>118.68999999999997</v>
      </c>
      <c r="E600" s="44">
        <v>119.01999999999997</v>
      </c>
      <c r="F600" s="44">
        <v>119.18999999999997</v>
      </c>
      <c r="G600" s="44">
        <v>119.04999999999997</v>
      </c>
      <c r="H600" s="44">
        <v>118.73999999999997</v>
      </c>
      <c r="I600" s="44">
        <v>118.51999999999997</v>
      </c>
      <c r="J600" s="44">
        <v>118.06999999999996</v>
      </c>
    </row>
    <row r="601" spans="1:10" ht="17.45" customHeight="1">
      <c r="A601" s="43">
        <v>14925</v>
      </c>
      <c r="B601" s="44">
        <v>118.00999999999998</v>
      </c>
      <c r="C601" s="44">
        <v>118.27999999999997</v>
      </c>
      <c r="D601" s="44">
        <v>118.76999999999997</v>
      </c>
      <c r="E601" s="44">
        <v>119.06999999999996</v>
      </c>
      <c r="F601" s="44">
        <v>119.14999999999998</v>
      </c>
      <c r="G601" s="44">
        <v>119.03999999999998</v>
      </c>
      <c r="H601" s="44">
        <v>118.60999999999997</v>
      </c>
      <c r="I601" s="44">
        <v>118.28999999999998</v>
      </c>
      <c r="J601" s="44">
        <v>117.92999999999998</v>
      </c>
    </row>
    <row r="602" spans="1:10" ht="17.45" customHeight="1">
      <c r="A602" s="43">
        <v>14950</v>
      </c>
      <c r="B602" s="44">
        <v>118.17999999999998</v>
      </c>
      <c r="C602" s="44">
        <v>118.52999999999997</v>
      </c>
      <c r="D602" s="44">
        <v>118.71999999999997</v>
      </c>
      <c r="E602" s="44">
        <v>118.90999999999997</v>
      </c>
      <c r="F602" s="44">
        <v>119.01999999999997</v>
      </c>
      <c r="G602" s="44">
        <v>118.91999999999997</v>
      </c>
      <c r="H602" s="44">
        <v>118.70999999999997</v>
      </c>
      <c r="I602" s="44">
        <v>118.37999999999997</v>
      </c>
      <c r="J602" s="44">
        <v>118.05999999999997</v>
      </c>
    </row>
    <row r="603" spans="1:10" ht="17.45" customHeight="1">
      <c r="A603" s="43">
        <v>14975</v>
      </c>
      <c r="B603" s="44">
        <v>117.97999999999998</v>
      </c>
      <c r="C603" s="44">
        <v>118.18999999999997</v>
      </c>
      <c r="D603" s="44">
        <v>118.60999999999997</v>
      </c>
      <c r="E603" s="44">
        <v>118.86999999999998</v>
      </c>
      <c r="F603" s="44">
        <v>118.93999999999997</v>
      </c>
      <c r="G603" s="44">
        <v>118.87999999999997</v>
      </c>
      <c r="H603" s="44">
        <v>118.57999999999997</v>
      </c>
      <c r="I603" s="44">
        <v>118.48999999999997</v>
      </c>
      <c r="J603" s="44">
        <v>118.17999999999998</v>
      </c>
    </row>
    <row r="604" spans="1:10" ht="17.45" customHeight="1">
      <c r="A604" s="43">
        <v>15000</v>
      </c>
      <c r="B604" s="44">
        <v>117.82999999999997</v>
      </c>
      <c r="C604" s="44">
        <v>118.34999999999997</v>
      </c>
      <c r="D604" s="44">
        <v>118.60999999999997</v>
      </c>
      <c r="E604" s="44">
        <v>118.87999999999997</v>
      </c>
      <c r="F604" s="44">
        <v>118.97999999999998</v>
      </c>
      <c r="G604" s="44">
        <v>118.93999999999997</v>
      </c>
      <c r="H604" s="44">
        <v>118.52999999999997</v>
      </c>
      <c r="I604" s="44">
        <v>118.48999999999997</v>
      </c>
      <c r="J604" s="44">
        <v>118.28999999999998</v>
      </c>
    </row>
    <row r="605" spans="1:10" ht="53.25" customHeight="1">
      <c r="A605" s="33"/>
      <c r="B605" s="34"/>
      <c r="C605" s="34"/>
      <c r="D605" s="34"/>
      <c r="E605" s="34"/>
      <c r="F605" s="34"/>
      <c r="G605" s="34"/>
      <c r="H605" s="34"/>
      <c r="I605" s="34"/>
      <c r="J605" s="34"/>
    </row>
    <row r="606" spans="1:10" ht="14.1" customHeight="1">
      <c r="A606" s="33"/>
      <c r="B606" s="34"/>
      <c r="C606" s="34"/>
      <c r="D606" s="34"/>
      <c r="E606" s="34"/>
      <c r="F606" s="34"/>
      <c r="G606" s="34"/>
      <c r="H606" s="34"/>
      <c r="I606" s="34"/>
      <c r="J606" s="34"/>
    </row>
    <row r="607" spans="1:10" ht="39" customHeight="1">
      <c r="A607" s="107" t="s">
        <v>127</v>
      </c>
      <c r="B607" s="107"/>
      <c r="C607" s="107"/>
      <c r="D607" s="423" t="e">
        <f>#REF!</f>
        <v>#REF!</v>
      </c>
      <c r="E607" s="423"/>
      <c r="F607" s="423"/>
      <c r="G607" s="423" t="e">
        <f>#REF!</f>
        <v>#REF!</v>
      </c>
      <c r="H607" s="423"/>
      <c r="I607" s="423"/>
      <c r="J607" s="423"/>
    </row>
    <row r="608" spans="1:10">
      <c r="A608" s="9"/>
      <c r="B608" s="9"/>
      <c r="C608" s="9"/>
      <c r="D608" s="9"/>
      <c r="E608" s="9"/>
      <c r="F608" s="9"/>
      <c r="G608" s="9"/>
      <c r="H608" s="9"/>
      <c r="I608" s="9"/>
      <c r="J608" s="9"/>
    </row>
    <row r="609" spans="1:10">
      <c r="A609" s="9"/>
      <c r="B609" s="9"/>
      <c r="C609" s="9"/>
      <c r="D609" s="9"/>
      <c r="E609" s="9"/>
      <c r="F609" s="9"/>
      <c r="G609" s="9"/>
      <c r="H609" s="9"/>
      <c r="I609" s="9"/>
      <c r="J609" s="9"/>
    </row>
    <row r="610" spans="1:10">
      <c r="A610" s="9"/>
      <c r="B610" s="9"/>
      <c r="C610" s="9"/>
      <c r="D610" s="9"/>
      <c r="E610" s="9"/>
      <c r="F610" s="9"/>
      <c r="G610" s="9"/>
      <c r="H610" s="9"/>
      <c r="I610" s="9"/>
      <c r="J610" s="9"/>
    </row>
    <row r="611" spans="1:10">
      <c r="A611" s="9"/>
      <c r="B611" s="9"/>
      <c r="C611" s="9"/>
      <c r="D611" s="9"/>
      <c r="E611" s="9"/>
      <c r="F611" s="9"/>
      <c r="G611" s="9"/>
      <c r="H611" s="9"/>
      <c r="I611" s="9"/>
      <c r="J611" s="9"/>
    </row>
    <row r="612" spans="1:10">
      <c r="A612" s="9"/>
      <c r="B612" s="9"/>
      <c r="C612" s="9"/>
      <c r="D612" s="9"/>
      <c r="E612" s="9"/>
      <c r="F612" s="9"/>
      <c r="G612" s="9"/>
      <c r="H612" s="9"/>
      <c r="I612" s="9"/>
      <c r="J612" s="9"/>
    </row>
    <row r="613" spans="1:10">
      <c r="A613" s="9"/>
      <c r="B613" s="9"/>
      <c r="C613" s="9"/>
      <c r="D613" s="9"/>
      <c r="E613" s="9"/>
      <c r="F613" s="9"/>
      <c r="G613" s="9"/>
      <c r="H613" s="9"/>
      <c r="I613" s="9"/>
      <c r="J613" s="9"/>
    </row>
    <row r="614" spans="1:10">
      <c r="A614" s="9"/>
      <c r="B614" s="9"/>
      <c r="C614" s="9"/>
      <c r="D614" s="9"/>
      <c r="E614" s="9"/>
      <c r="F614" s="9"/>
      <c r="G614" s="9"/>
      <c r="H614" s="9"/>
      <c r="I614" s="9"/>
      <c r="J614" s="9"/>
    </row>
    <row r="615" spans="1:10">
      <c r="A615" s="9"/>
      <c r="B615" s="9"/>
      <c r="C615" s="9"/>
      <c r="D615" s="9"/>
      <c r="E615" s="9"/>
      <c r="F615" s="9"/>
      <c r="G615" s="9"/>
      <c r="H615" s="9"/>
      <c r="I615" s="9"/>
      <c r="J615" s="9"/>
    </row>
    <row r="616" spans="1:10">
      <c r="A616" s="9"/>
      <c r="B616" s="9"/>
      <c r="C616" s="9"/>
      <c r="D616" s="9"/>
      <c r="E616" s="9"/>
      <c r="F616" s="9"/>
      <c r="G616" s="9"/>
      <c r="H616" s="9"/>
      <c r="I616" s="9"/>
      <c r="J616" s="9"/>
    </row>
    <row r="617" spans="1:10">
      <c r="A617" s="9"/>
      <c r="B617" s="9"/>
      <c r="C617" s="9"/>
      <c r="D617" s="9"/>
      <c r="E617" s="9"/>
      <c r="F617" s="9"/>
      <c r="G617" s="9"/>
      <c r="H617" s="9"/>
      <c r="I617" s="9"/>
      <c r="J617" s="9"/>
    </row>
    <row r="618" spans="1:10">
      <c r="A618" s="9"/>
      <c r="B618" s="9"/>
      <c r="C618" s="9"/>
      <c r="D618" s="9"/>
      <c r="E618" s="9"/>
      <c r="F618" s="9"/>
      <c r="G618" s="9"/>
      <c r="H618" s="9"/>
      <c r="I618" s="9"/>
      <c r="J618" s="9"/>
    </row>
    <row r="619" spans="1:10">
      <c r="A619" s="9"/>
      <c r="B619" s="9"/>
      <c r="C619" s="9"/>
      <c r="D619" s="9"/>
      <c r="E619" s="9"/>
      <c r="F619" s="9"/>
      <c r="G619" s="9"/>
      <c r="H619" s="9"/>
      <c r="I619" s="9"/>
      <c r="J619" s="9"/>
    </row>
    <row r="620" spans="1:10">
      <c r="A620" s="9"/>
      <c r="B620" s="9"/>
      <c r="C620" s="9"/>
      <c r="D620" s="9"/>
      <c r="E620" s="9"/>
      <c r="F620" s="9"/>
      <c r="G620" s="9"/>
      <c r="H620" s="9"/>
      <c r="I620" s="9"/>
      <c r="J620" s="9"/>
    </row>
    <row r="621" spans="1:10">
      <c r="A621" s="9"/>
      <c r="B621" s="9"/>
      <c r="C621" s="9"/>
      <c r="D621" s="9"/>
      <c r="E621" s="9"/>
      <c r="F621" s="9"/>
      <c r="G621" s="9"/>
      <c r="H621" s="9"/>
      <c r="I621" s="9"/>
      <c r="J621" s="9"/>
    </row>
    <row r="622" spans="1:10">
      <c r="A622" s="9"/>
      <c r="B622" s="9"/>
      <c r="C622" s="9"/>
      <c r="D622" s="9"/>
      <c r="E622" s="9"/>
      <c r="F622" s="9"/>
      <c r="G622" s="9"/>
      <c r="H622" s="9"/>
      <c r="I622" s="9"/>
      <c r="J622" s="9"/>
    </row>
    <row r="623" spans="1:10">
      <c r="A623" s="9"/>
      <c r="B623" s="9"/>
      <c r="C623" s="9"/>
      <c r="D623" s="9"/>
      <c r="E623" s="9"/>
      <c r="F623" s="9"/>
      <c r="G623" s="9"/>
      <c r="H623" s="9"/>
      <c r="I623" s="9"/>
      <c r="J623" s="9"/>
    </row>
    <row r="624" spans="1:10">
      <c r="A624" s="9"/>
      <c r="B624" s="9"/>
      <c r="C624" s="9"/>
      <c r="D624" s="9"/>
      <c r="E624" s="9"/>
      <c r="F624" s="9"/>
      <c r="G624" s="9"/>
      <c r="H624" s="9"/>
      <c r="I624" s="9"/>
      <c r="J624" s="9"/>
    </row>
    <row r="625" spans="1:10">
      <c r="A625" s="9"/>
      <c r="B625" s="9"/>
      <c r="C625" s="9"/>
      <c r="D625" s="9"/>
      <c r="E625" s="9"/>
      <c r="F625" s="9"/>
      <c r="G625" s="9"/>
      <c r="H625" s="9"/>
      <c r="I625" s="9"/>
      <c r="J625" s="9"/>
    </row>
    <row r="626" spans="1:10">
      <c r="A626" s="9"/>
      <c r="B626" s="9"/>
      <c r="C626" s="9"/>
      <c r="D626" s="9"/>
      <c r="E626" s="9"/>
      <c r="F626" s="9"/>
      <c r="G626" s="9"/>
      <c r="H626" s="9"/>
      <c r="I626" s="9"/>
      <c r="J626" s="9"/>
    </row>
    <row r="627" spans="1:10">
      <c r="A627" s="9"/>
      <c r="B627" s="9"/>
      <c r="C627" s="9"/>
      <c r="D627" s="9"/>
      <c r="E627" s="9"/>
      <c r="F627" s="9"/>
      <c r="G627" s="9"/>
      <c r="H627" s="9"/>
      <c r="I627" s="9"/>
      <c r="J627" s="9"/>
    </row>
    <row r="628" spans="1:10">
      <c r="A628" s="9"/>
      <c r="B628" s="9"/>
      <c r="C628" s="9"/>
      <c r="D628" s="9"/>
      <c r="E628" s="9"/>
      <c r="F628" s="9"/>
      <c r="G628" s="9"/>
      <c r="H628" s="9"/>
      <c r="I628" s="9"/>
      <c r="J628" s="9"/>
    </row>
    <row r="629" spans="1:10">
      <c r="A629" s="9"/>
      <c r="B629" s="9"/>
      <c r="C629" s="9"/>
      <c r="D629" s="9"/>
      <c r="E629" s="9"/>
      <c r="F629" s="9"/>
      <c r="G629" s="9"/>
      <c r="H629" s="9"/>
      <c r="I629" s="9"/>
      <c r="J629" s="9"/>
    </row>
    <row r="630" spans="1:10">
      <c r="A630" s="9"/>
      <c r="B630" s="9"/>
      <c r="C630" s="9"/>
      <c r="D630" s="9"/>
      <c r="E630" s="9"/>
      <c r="F630" s="9"/>
      <c r="G630" s="9"/>
      <c r="H630" s="9"/>
      <c r="I630" s="9"/>
      <c r="J630" s="9"/>
    </row>
    <row r="631" spans="1:10">
      <c r="A631" s="9"/>
      <c r="B631" s="9"/>
      <c r="C631" s="9"/>
      <c r="D631" s="9"/>
      <c r="E631" s="9"/>
      <c r="F631" s="9"/>
      <c r="G631" s="9"/>
      <c r="H631" s="9"/>
      <c r="I631" s="9"/>
      <c r="J631" s="9"/>
    </row>
    <row r="632" spans="1:10">
      <c r="A632" s="9"/>
      <c r="B632" s="9"/>
      <c r="C632" s="9"/>
      <c r="D632" s="9"/>
      <c r="E632" s="9"/>
      <c r="F632" s="9"/>
      <c r="G632" s="9"/>
      <c r="H632" s="9"/>
      <c r="I632" s="9"/>
      <c r="J632" s="9"/>
    </row>
    <row r="633" spans="1:10">
      <c r="A633" s="9"/>
      <c r="B633" s="9"/>
      <c r="C633" s="9"/>
      <c r="D633" s="9"/>
      <c r="E633" s="9"/>
      <c r="F633" s="9"/>
      <c r="G633" s="9"/>
      <c r="H633" s="9"/>
      <c r="I633" s="9"/>
      <c r="J633" s="9"/>
    </row>
    <row r="634" spans="1:10">
      <c r="A634" s="9"/>
      <c r="B634" s="9"/>
      <c r="C634" s="9"/>
      <c r="D634" s="9"/>
      <c r="E634" s="9"/>
      <c r="F634" s="9"/>
      <c r="G634" s="9"/>
      <c r="H634" s="9"/>
      <c r="I634" s="9"/>
      <c r="J634" s="9"/>
    </row>
    <row r="635" spans="1:10">
      <c r="A635" s="9"/>
      <c r="B635" s="9"/>
      <c r="C635" s="9"/>
      <c r="D635" s="9"/>
      <c r="E635" s="9"/>
      <c r="F635" s="9"/>
      <c r="G635" s="9"/>
      <c r="H635" s="9"/>
      <c r="I635" s="9"/>
      <c r="J635" s="9"/>
    </row>
    <row r="636" spans="1:10">
      <c r="A636" s="9"/>
      <c r="B636" s="9"/>
      <c r="C636" s="9"/>
      <c r="D636" s="9"/>
      <c r="E636" s="9"/>
      <c r="F636" s="9"/>
      <c r="G636" s="9"/>
      <c r="H636" s="9"/>
      <c r="I636" s="9"/>
      <c r="J636" s="9"/>
    </row>
    <row r="637" spans="1:10">
      <c r="A637" s="9"/>
      <c r="B637" s="9"/>
      <c r="C637" s="9"/>
      <c r="D637" s="9"/>
      <c r="E637" s="9"/>
      <c r="F637" s="9"/>
      <c r="G637" s="9"/>
      <c r="H637" s="9"/>
      <c r="I637" s="9"/>
      <c r="J637" s="9"/>
    </row>
    <row r="638" spans="1:10">
      <c r="A638" s="9"/>
      <c r="B638" s="9"/>
      <c r="C638" s="9"/>
      <c r="D638" s="9"/>
      <c r="E638" s="9"/>
      <c r="F638" s="9"/>
      <c r="G638" s="9"/>
      <c r="H638" s="9"/>
      <c r="I638" s="9"/>
      <c r="J638" s="9"/>
    </row>
    <row r="639" spans="1:10">
      <c r="A639" s="9"/>
      <c r="B639" s="9"/>
      <c r="C639" s="9"/>
      <c r="D639" s="9"/>
      <c r="E639" s="9"/>
      <c r="F639" s="9"/>
      <c r="G639" s="9"/>
      <c r="H639" s="9"/>
      <c r="I639" s="9"/>
      <c r="J639" s="9"/>
    </row>
    <row r="640" spans="1:10">
      <c r="A640" s="9"/>
      <c r="B640" s="9"/>
      <c r="C640" s="9"/>
      <c r="D640" s="9"/>
      <c r="E640" s="9"/>
      <c r="F640" s="9"/>
      <c r="G640" s="9"/>
      <c r="H640" s="9"/>
      <c r="I640" s="9"/>
      <c r="J640" s="9"/>
    </row>
    <row r="641" spans="1:10">
      <c r="A641" s="9"/>
      <c r="B641" s="9"/>
      <c r="C641" s="9"/>
      <c r="D641" s="9"/>
      <c r="E641" s="9"/>
      <c r="F641" s="9"/>
      <c r="G641" s="9"/>
      <c r="H641" s="9"/>
      <c r="I641" s="9"/>
      <c r="J641" s="9"/>
    </row>
    <row r="642" spans="1:10">
      <c r="A642" s="9"/>
      <c r="B642" s="9"/>
      <c r="C642" s="9"/>
      <c r="D642" s="9"/>
      <c r="E642" s="9"/>
      <c r="F642" s="9"/>
      <c r="G642" s="9"/>
      <c r="H642" s="9"/>
      <c r="I642" s="9"/>
      <c r="J642" s="9"/>
    </row>
    <row r="643" spans="1:10">
      <c r="A643" s="9"/>
      <c r="B643" s="9"/>
      <c r="C643" s="9"/>
      <c r="D643" s="9"/>
      <c r="E643" s="9"/>
      <c r="F643" s="9"/>
      <c r="G643" s="9"/>
      <c r="H643" s="9"/>
      <c r="I643" s="9"/>
      <c r="J643" s="9"/>
    </row>
    <row r="644" spans="1:10">
      <c r="A644" s="9"/>
      <c r="B644" s="9"/>
      <c r="C644" s="9"/>
      <c r="D644" s="9"/>
      <c r="E644" s="9"/>
      <c r="F644" s="9"/>
      <c r="G644" s="9"/>
      <c r="H644" s="9"/>
      <c r="I644" s="9"/>
      <c r="J644" s="9"/>
    </row>
    <row r="645" spans="1:10">
      <c r="A645" s="9"/>
      <c r="B645" s="9"/>
      <c r="C645" s="9"/>
      <c r="D645" s="9"/>
      <c r="E645" s="9"/>
      <c r="F645" s="9"/>
      <c r="G645" s="9"/>
      <c r="H645" s="9"/>
      <c r="I645" s="9"/>
      <c r="J645" s="9"/>
    </row>
    <row r="646" spans="1:10">
      <c r="A646" s="9"/>
      <c r="B646" s="9"/>
      <c r="C646" s="9"/>
      <c r="D646" s="9"/>
      <c r="E646" s="9"/>
      <c r="F646" s="9"/>
      <c r="G646" s="9"/>
      <c r="H646" s="9"/>
      <c r="I646" s="9"/>
      <c r="J646" s="9"/>
    </row>
    <row r="647" spans="1:10">
      <c r="A647" s="9"/>
      <c r="B647" s="9"/>
      <c r="C647" s="9"/>
      <c r="D647" s="9"/>
      <c r="E647" s="9"/>
      <c r="F647" s="9"/>
      <c r="G647" s="9"/>
      <c r="H647" s="9"/>
      <c r="I647" s="9"/>
      <c r="J647" s="9"/>
    </row>
    <row r="648" spans="1:10">
      <c r="A648" s="9"/>
      <c r="B648" s="9"/>
      <c r="C648" s="9"/>
      <c r="D648" s="9"/>
      <c r="E648" s="9"/>
      <c r="F648" s="9"/>
      <c r="G648" s="9"/>
      <c r="H648" s="9"/>
      <c r="I648" s="9"/>
      <c r="J648" s="9"/>
    </row>
    <row r="649" spans="1:10">
      <c r="A649" s="9"/>
      <c r="B649" s="9"/>
      <c r="C649" s="9"/>
      <c r="D649" s="9"/>
      <c r="E649" s="9"/>
      <c r="F649" s="9"/>
      <c r="G649" s="9"/>
      <c r="H649" s="9"/>
      <c r="I649" s="9"/>
      <c r="J649" s="9"/>
    </row>
    <row r="650" spans="1:10">
      <c r="A650" s="9"/>
      <c r="B650" s="9"/>
      <c r="C650" s="9"/>
      <c r="D650" s="9"/>
      <c r="E650" s="9"/>
      <c r="F650" s="9"/>
      <c r="G650" s="9"/>
      <c r="H650" s="9"/>
      <c r="I650" s="9"/>
      <c r="J650" s="9"/>
    </row>
    <row r="651" spans="1:10">
      <c r="A651" s="9"/>
      <c r="B651" s="9"/>
      <c r="C651" s="9"/>
      <c r="D651" s="9"/>
      <c r="E651" s="9"/>
      <c r="F651" s="9"/>
      <c r="G651" s="9"/>
      <c r="H651" s="9"/>
      <c r="I651" s="9"/>
      <c r="J651" s="9"/>
    </row>
    <row r="652" spans="1:10">
      <c r="A652" s="9"/>
      <c r="B652" s="9"/>
      <c r="C652" s="9"/>
      <c r="D652" s="9"/>
      <c r="E652" s="9"/>
      <c r="F652" s="9"/>
      <c r="G652" s="9"/>
      <c r="H652" s="9"/>
      <c r="I652" s="9"/>
      <c r="J652" s="9"/>
    </row>
    <row r="653" spans="1:10">
      <c r="A653" s="9"/>
      <c r="B653" s="9"/>
      <c r="C653" s="9"/>
      <c r="D653" s="9"/>
      <c r="E653" s="9"/>
      <c r="F653" s="9"/>
      <c r="G653" s="9"/>
      <c r="H653" s="9"/>
      <c r="I653" s="9"/>
      <c r="J653" s="9"/>
    </row>
    <row r="654" spans="1:10">
      <c r="A654" s="9"/>
      <c r="B654" s="9"/>
      <c r="C654" s="9"/>
      <c r="D654" s="9"/>
      <c r="E654" s="9"/>
      <c r="F654" s="9"/>
      <c r="G654" s="9"/>
      <c r="H654" s="9"/>
      <c r="I654" s="9"/>
      <c r="J654" s="9"/>
    </row>
    <row r="655" spans="1:10">
      <c r="A655" s="9"/>
      <c r="B655" s="9"/>
      <c r="C655" s="9"/>
      <c r="D655" s="9"/>
      <c r="E655" s="9"/>
      <c r="F655" s="9"/>
      <c r="G655" s="9"/>
      <c r="H655" s="9"/>
      <c r="I655" s="9"/>
      <c r="J655" s="9"/>
    </row>
    <row r="656" spans="1:10">
      <c r="A656" s="9"/>
      <c r="B656" s="9"/>
      <c r="C656" s="9"/>
      <c r="D656" s="9"/>
      <c r="E656" s="9"/>
      <c r="F656" s="9"/>
      <c r="G656" s="9"/>
      <c r="H656" s="9"/>
      <c r="I656" s="9"/>
      <c r="J656" s="9"/>
    </row>
    <row r="657" spans="1:10">
      <c r="A657" s="9"/>
      <c r="B657" s="9"/>
      <c r="C657" s="9"/>
      <c r="D657" s="9"/>
      <c r="E657" s="9"/>
      <c r="F657" s="9"/>
      <c r="G657" s="9"/>
      <c r="H657" s="9"/>
      <c r="I657" s="9"/>
      <c r="J657" s="9"/>
    </row>
    <row r="658" spans="1:10">
      <c r="A658" s="9"/>
      <c r="B658" s="9"/>
      <c r="C658" s="9"/>
      <c r="D658" s="9"/>
      <c r="E658" s="9"/>
      <c r="F658" s="9"/>
      <c r="G658" s="9"/>
      <c r="H658" s="9"/>
      <c r="I658" s="9"/>
      <c r="J658" s="9"/>
    </row>
    <row r="659" spans="1:10">
      <c r="A659" s="9"/>
      <c r="B659" s="9"/>
      <c r="C659" s="9"/>
      <c r="D659" s="9"/>
      <c r="E659" s="9"/>
      <c r="F659" s="9"/>
      <c r="G659" s="9"/>
      <c r="H659" s="9"/>
      <c r="I659" s="9"/>
      <c r="J659" s="9"/>
    </row>
    <row r="660" spans="1:10">
      <c r="A660" s="9"/>
      <c r="B660" s="9"/>
      <c r="C660" s="9"/>
      <c r="D660" s="9"/>
      <c r="E660" s="9"/>
      <c r="F660" s="9"/>
      <c r="G660" s="9"/>
      <c r="H660" s="9"/>
      <c r="I660" s="9"/>
      <c r="J660" s="9"/>
    </row>
    <row r="661" spans="1:10">
      <c r="A661" s="9"/>
      <c r="B661" s="9"/>
      <c r="C661" s="9"/>
      <c r="D661" s="9"/>
      <c r="E661" s="9"/>
      <c r="F661" s="9"/>
      <c r="G661" s="9"/>
      <c r="H661" s="9"/>
      <c r="I661" s="9"/>
      <c r="J661" s="9"/>
    </row>
    <row r="662" spans="1:10">
      <c r="A662" s="9"/>
      <c r="B662" s="9"/>
      <c r="C662" s="9"/>
      <c r="D662" s="9"/>
      <c r="E662" s="9"/>
      <c r="F662" s="9"/>
      <c r="G662" s="9"/>
      <c r="H662" s="9"/>
      <c r="I662" s="9"/>
      <c r="J662" s="9"/>
    </row>
    <row r="663" spans="1:10">
      <c r="A663" s="9"/>
      <c r="B663" s="9"/>
      <c r="C663" s="9"/>
      <c r="D663" s="9"/>
      <c r="E663" s="9"/>
      <c r="F663" s="9"/>
      <c r="G663" s="9"/>
      <c r="H663" s="9"/>
      <c r="I663" s="9"/>
      <c r="J663" s="9"/>
    </row>
    <row r="664" spans="1:10">
      <c r="A664" s="9"/>
      <c r="B664" s="9"/>
      <c r="C664" s="9"/>
      <c r="D664" s="9"/>
      <c r="E664" s="9"/>
      <c r="F664" s="9"/>
      <c r="G664" s="9"/>
      <c r="H664" s="9"/>
      <c r="I664" s="9"/>
      <c r="J664" s="9"/>
    </row>
    <row r="665" spans="1:10">
      <c r="A665" s="9"/>
      <c r="B665" s="9"/>
      <c r="C665" s="9"/>
      <c r="D665" s="9"/>
      <c r="E665" s="9"/>
      <c r="F665" s="9"/>
      <c r="G665" s="9"/>
      <c r="H665" s="9"/>
      <c r="I665" s="9"/>
      <c r="J665" s="9"/>
    </row>
    <row r="666" spans="1:10">
      <c r="A666" s="9"/>
      <c r="B666" s="9"/>
      <c r="C666" s="9"/>
      <c r="D666" s="9"/>
      <c r="E666" s="9"/>
      <c r="F666" s="9"/>
      <c r="G666" s="9"/>
      <c r="H666" s="9"/>
      <c r="I666" s="9"/>
      <c r="J666" s="9"/>
    </row>
    <row r="667" spans="1:10">
      <c r="A667" s="9"/>
      <c r="B667" s="9"/>
      <c r="C667" s="9"/>
      <c r="D667" s="9"/>
      <c r="E667" s="9"/>
      <c r="F667" s="9"/>
      <c r="G667" s="9"/>
      <c r="H667" s="9"/>
      <c r="I667" s="9"/>
      <c r="J667" s="9"/>
    </row>
    <row r="668" spans="1:10">
      <c r="A668" s="9"/>
      <c r="B668" s="9"/>
      <c r="C668" s="9"/>
      <c r="D668" s="9"/>
      <c r="E668" s="9"/>
      <c r="F668" s="9"/>
      <c r="G668" s="9"/>
      <c r="H668" s="9"/>
      <c r="I668" s="9"/>
      <c r="J668" s="9"/>
    </row>
    <row r="669" spans="1:10">
      <c r="A669" s="9"/>
      <c r="B669" s="9"/>
      <c r="C669" s="9"/>
      <c r="D669" s="9"/>
      <c r="E669" s="9"/>
      <c r="F669" s="9"/>
      <c r="G669" s="9"/>
      <c r="H669" s="9"/>
      <c r="I669" s="9"/>
      <c r="J669" s="9"/>
    </row>
    <row r="670" spans="1:10">
      <c r="A670" s="9"/>
      <c r="B670" s="9"/>
      <c r="C670" s="9"/>
      <c r="D670" s="9"/>
      <c r="E670" s="9"/>
      <c r="F670" s="9"/>
      <c r="G670" s="9"/>
      <c r="H670" s="9"/>
      <c r="I670" s="9"/>
      <c r="J670" s="9"/>
    </row>
    <row r="671" spans="1:10">
      <c r="A671" s="9"/>
      <c r="B671" s="9"/>
      <c r="C671" s="9"/>
      <c r="D671" s="9"/>
      <c r="E671" s="9"/>
      <c r="F671" s="9"/>
      <c r="G671" s="9"/>
      <c r="H671" s="9"/>
      <c r="I671" s="9"/>
      <c r="J671" s="9"/>
    </row>
    <row r="672" spans="1:10">
      <c r="A672" s="9"/>
      <c r="B672" s="9"/>
      <c r="C672" s="9"/>
      <c r="D672" s="9"/>
      <c r="E672" s="9"/>
      <c r="F672" s="9"/>
      <c r="G672" s="9"/>
      <c r="H672" s="9"/>
      <c r="I672" s="9"/>
      <c r="J672" s="9"/>
    </row>
    <row r="673" spans="1:10">
      <c r="A673" s="9"/>
      <c r="B673" s="9"/>
      <c r="C673" s="9"/>
      <c r="D673" s="9"/>
      <c r="E673" s="9"/>
      <c r="F673" s="9"/>
      <c r="G673" s="9"/>
      <c r="H673" s="9"/>
      <c r="I673" s="9"/>
      <c r="J673" s="9"/>
    </row>
    <row r="674" spans="1:10">
      <c r="A674" s="9"/>
      <c r="B674" s="9"/>
      <c r="C674" s="9"/>
      <c r="D674" s="9"/>
      <c r="E674" s="9"/>
      <c r="F674" s="9"/>
      <c r="G674" s="9"/>
      <c r="H674" s="9"/>
      <c r="I674" s="9"/>
      <c r="J674" s="9"/>
    </row>
    <row r="675" spans="1:10">
      <c r="A675" s="9"/>
      <c r="B675" s="9"/>
      <c r="C675" s="9"/>
      <c r="D675" s="9"/>
      <c r="E675" s="9"/>
      <c r="F675" s="9"/>
      <c r="G675" s="9"/>
      <c r="H675" s="9"/>
      <c r="I675" s="9"/>
      <c r="J675" s="9"/>
    </row>
    <row r="676" spans="1:10">
      <c r="A676" s="9"/>
      <c r="B676" s="9"/>
      <c r="C676" s="9"/>
      <c r="D676" s="9"/>
      <c r="E676" s="9"/>
      <c r="F676" s="9"/>
      <c r="G676" s="9"/>
      <c r="H676" s="9"/>
      <c r="I676" s="9"/>
      <c r="J676" s="9"/>
    </row>
    <row r="677" spans="1:10">
      <c r="A677" s="9"/>
      <c r="B677" s="9"/>
      <c r="C677" s="9"/>
      <c r="D677" s="9"/>
      <c r="E677" s="9"/>
      <c r="F677" s="9"/>
      <c r="G677" s="9"/>
      <c r="H677" s="9"/>
      <c r="I677" s="9"/>
      <c r="J677" s="9"/>
    </row>
    <row r="678" spans="1:10">
      <c r="A678" s="9"/>
      <c r="B678" s="9"/>
      <c r="C678" s="9"/>
      <c r="D678" s="9"/>
      <c r="E678" s="9"/>
      <c r="F678" s="9"/>
      <c r="G678" s="9"/>
      <c r="H678" s="9"/>
      <c r="I678" s="9"/>
      <c r="J678" s="9"/>
    </row>
    <row r="679" spans="1:10">
      <c r="A679" s="9"/>
      <c r="B679" s="9"/>
      <c r="C679" s="9"/>
      <c r="D679" s="9"/>
      <c r="E679" s="9"/>
      <c r="F679" s="9"/>
      <c r="G679" s="9"/>
      <c r="H679" s="9"/>
      <c r="I679" s="9"/>
      <c r="J679" s="9"/>
    </row>
    <row r="680" spans="1:10">
      <c r="A680" s="9"/>
      <c r="B680" s="9"/>
      <c r="C680" s="9"/>
      <c r="D680" s="9"/>
      <c r="E680" s="9"/>
      <c r="F680" s="9"/>
      <c r="G680" s="9"/>
      <c r="H680" s="9"/>
      <c r="I680" s="9"/>
      <c r="J680" s="9"/>
    </row>
    <row r="681" spans="1:10">
      <c r="A681" s="9"/>
      <c r="B681" s="9"/>
      <c r="C681" s="9"/>
      <c r="D681" s="9"/>
      <c r="E681" s="9"/>
      <c r="F681" s="9"/>
      <c r="G681" s="9"/>
      <c r="H681" s="9"/>
      <c r="I681" s="9"/>
      <c r="J681" s="9"/>
    </row>
    <row r="682" spans="1:10">
      <c r="A682" s="9"/>
      <c r="B682" s="9"/>
      <c r="C682" s="9"/>
      <c r="D682" s="9"/>
      <c r="E682" s="9"/>
      <c r="F682" s="9"/>
      <c r="G682" s="9"/>
      <c r="H682" s="9"/>
      <c r="I682" s="9"/>
      <c r="J682" s="9"/>
    </row>
    <row r="683" spans="1:10">
      <c r="A683" s="9"/>
      <c r="B683" s="9"/>
      <c r="C683" s="9"/>
      <c r="D683" s="9"/>
      <c r="E683" s="9"/>
      <c r="F683" s="9"/>
      <c r="G683" s="9"/>
      <c r="H683" s="9"/>
      <c r="I683" s="9"/>
      <c r="J683" s="9"/>
    </row>
    <row r="684" spans="1:10">
      <c r="A684" s="9"/>
      <c r="B684" s="9"/>
      <c r="C684" s="9"/>
      <c r="D684" s="9"/>
      <c r="E684" s="9"/>
      <c r="F684" s="9"/>
      <c r="G684" s="9"/>
      <c r="H684" s="9"/>
      <c r="I684" s="9"/>
      <c r="J684" s="9"/>
    </row>
    <row r="685" spans="1:10">
      <c r="A685" s="9"/>
      <c r="B685" s="9"/>
      <c r="C685" s="9"/>
      <c r="D685" s="9"/>
      <c r="E685" s="9"/>
      <c r="F685" s="9"/>
      <c r="G685" s="9"/>
      <c r="H685" s="9"/>
      <c r="I685" s="9"/>
      <c r="J685" s="9"/>
    </row>
    <row r="686" spans="1:10">
      <c r="A686" s="9"/>
      <c r="B686" s="9"/>
      <c r="C686" s="9"/>
      <c r="D686" s="9"/>
      <c r="E686" s="9"/>
      <c r="F686" s="9"/>
      <c r="G686" s="9"/>
      <c r="H686" s="9"/>
      <c r="I686" s="9"/>
      <c r="J686" s="9"/>
    </row>
    <row r="687" spans="1:10">
      <c r="A687" s="9"/>
      <c r="B687" s="9"/>
      <c r="C687" s="9"/>
      <c r="D687" s="9"/>
      <c r="E687" s="9"/>
      <c r="F687" s="9"/>
      <c r="G687" s="9"/>
      <c r="H687" s="9"/>
      <c r="I687" s="9"/>
      <c r="J687" s="9"/>
    </row>
    <row r="688" spans="1:10">
      <c r="A688" s="9"/>
      <c r="B688" s="9"/>
      <c r="C688" s="9"/>
      <c r="D688" s="9"/>
      <c r="E688" s="9"/>
      <c r="F688" s="9"/>
      <c r="G688" s="9"/>
      <c r="H688" s="9"/>
      <c r="I688" s="9"/>
      <c r="J688" s="9"/>
    </row>
    <row r="689" spans="1:10">
      <c r="A689" s="9"/>
      <c r="B689" s="9"/>
      <c r="C689" s="9"/>
      <c r="D689" s="9"/>
      <c r="E689" s="9"/>
      <c r="F689" s="9"/>
      <c r="G689" s="9"/>
      <c r="H689" s="9"/>
      <c r="I689" s="9"/>
      <c r="J689" s="9"/>
    </row>
    <row r="690" spans="1:10">
      <c r="A690" s="9"/>
      <c r="B690" s="9"/>
      <c r="C690" s="9"/>
      <c r="D690" s="9"/>
      <c r="E690" s="9"/>
      <c r="F690" s="9"/>
      <c r="G690" s="9"/>
      <c r="H690" s="9"/>
      <c r="I690" s="9"/>
      <c r="J690" s="9"/>
    </row>
    <row r="691" spans="1:10">
      <c r="A691" s="9"/>
      <c r="B691" s="9"/>
      <c r="C691" s="9"/>
      <c r="D691" s="9"/>
      <c r="E691" s="9"/>
      <c r="F691" s="9"/>
      <c r="G691" s="9"/>
      <c r="H691" s="9"/>
      <c r="I691" s="9"/>
      <c r="J691" s="9"/>
    </row>
    <row r="692" spans="1:10">
      <c r="A692" s="9"/>
      <c r="B692" s="9"/>
      <c r="C692" s="9"/>
      <c r="D692" s="9"/>
      <c r="E692" s="9"/>
      <c r="F692" s="9"/>
      <c r="G692" s="9"/>
      <c r="H692" s="9"/>
      <c r="I692" s="9"/>
      <c r="J692" s="9"/>
    </row>
    <row r="693" spans="1:10">
      <c r="A693" s="9"/>
      <c r="B693" s="9"/>
      <c r="C693" s="9"/>
      <c r="D693" s="9"/>
      <c r="E693" s="9"/>
      <c r="F693" s="9"/>
      <c r="G693" s="9"/>
      <c r="H693" s="9"/>
      <c r="I693" s="9"/>
      <c r="J693" s="9"/>
    </row>
    <row r="694" spans="1:10">
      <c r="A694" s="9"/>
      <c r="B694" s="9"/>
      <c r="C694" s="9"/>
      <c r="D694" s="9"/>
      <c r="E694" s="9"/>
      <c r="F694" s="9"/>
      <c r="G694" s="9"/>
      <c r="H694" s="9"/>
      <c r="I694" s="9"/>
      <c r="J694" s="9"/>
    </row>
    <row r="695" spans="1:10">
      <c r="A695" s="9"/>
      <c r="B695" s="9"/>
      <c r="C695" s="9"/>
      <c r="D695" s="9"/>
      <c r="E695" s="9"/>
      <c r="F695" s="9"/>
      <c r="G695" s="9"/>
      <c r="H695" s="9"/>
      <c r="I695" s="9"/>
      <c r="J695" s="9"/>
    </row>
    <row r="696" spans="1:10">
      <c r="A696" s="9"/>
      <c r="B696" s="9"/>
      <c r="C696" s="9"/>
      <c r="D696" s="9"/>
      <c r="E696" s="9"/>
      <c r="F696" s="9"/>
      <c r="G696" s="9"/>
      <c r="H696" s="9"/>
      <c r="I696" s="9"/>
      <c r="J696" s="9"/>
    </row>
    <row r="697" spans="1:10">
      <c r="A697" s="9"/>
      <c r="B697" s="9"/>
      <c r="C697" s="9"/>
      <c r="D697" s="9"/>
      <c r="E697" s="9"/>
      <c r="F697" s="9"/>
      <c r="G697" s="9"/>
      <c r="H697" s="9"/>
      <c r="I697" s="9"/>
      <c r="J697" s="9"/>
    </row>
    <row r="698" spans="1:10">
      <c r="A698" s="9"/>
      <c r="B698" s="9"/>
      <c r="C698" s="9"/>
      <c r="D698" s="9"/>
      <c r="E698" s="9"/>
      <c r="F698" s="9"/>
      <c r="G698" s="9"/>
      <c r="H698" s="9"/>
      <c r="I698" s="9"/>
      <c r="J698" s="9"/>
    </row>
    <row r="699" spans="1:10">
      <c r="A699" s="9"/>
      <c r="B699" s="9"/>
      <c r="C699" s="9"/>
      <c r="D699" s="9"/>
      <c r="E699" s="9"/>
      <c r="F699" s="9"/>
      <c r="G699" s="9"/>
      <c r="H699" s="9"/>
      <c r="I699" s="9"/>
      <c r="J699" s="9"/>
    </row>
    <row r="700" spans="1:10">
      <c r="A700" s="9"/>
      <c r="B700" s="9"/>
      <c r="C700" s="9"/>
      <c r="D700" s="9"/>
      <c r="E700" s="9"/>
      <c r="F700" s="9"/>
      <c r="G700" s="9"/>
      <c r="H700" s="9"/>
      <c r="I700" s="9"/>
      <c r="J700" s="9"/>
    </row>
    <row r="701" spans="1:10">
      <c r="A701" s="9"/>
      <c r="B701" s="9"/>
      <c r="C701" s="9"/>
      <c r="D701" s="9"/>
      <c r="E701" s="9"/>
      <c r="F701" s="9"/>
      <c r="G701" s="9"/>
      <c r="H701" s="9"/>
      <c r="I701" s="9"/>
      <c r="J701" s="9"/>
    </row>
    <row r="702" spans="1:10">
      <c r="A702" s="9"/>
      <c r="B702" s="9"/>
      <c r="C702" s="9"/>
      <c r="D702" s="9"/>
      <c r="E702" s="9"/>
      <c r="F702" s="9"/>
      <c r="G702" s="9"/>
      <c r="H702" s="9"/>
      <c r="I702" s="9"/>
      <c r="J702" s="9"/>
    </row>
    <row r="703" spans="1:10">
      <c r="A703" s="9"/>
      <c r="B703" s="9"/>
      <c r="C703" s="9"/>
      <c r="D703" s="9"/>
      <c r="E703" s="9"/>
      <c r="F703" s="9"/>
      <c r="G703" s="9"/>
      <c r="H703" s="9"/>
      <c r="I703" s="9"/>
      <c r="J703" s="9"/>
    </row>
    <row r="704" spans="1:10">
      <c r="A704" s="9"/>
      <c r="B704" s="9"/>
      <c r="C704" s="9"/>
      <c r="D704" s="9"/>
      <c r="E704" s="9"/>
      <c r="F704" s="9"/>
      <c r="G704" s="9"/>
      <c r="H704" s="9"/>
      <c r="I704" s="9"/>
      <c r="J704" s="9"/>
    </row>
    <row r="705" spans="1:10">
      <c r="A705" s="9"/>
      <c r="B705" s="9"/>
      <c r="C705" s="9"/>
      <c r="D705" s="9"/>
      <c r="E705" s="9"/>
      <c r="F705" s="9"/>
      <c r="G705" s="9"/>
      <c r="H705" s="9"/>
      <c r="I705" s="9"/>
      <c r="J705" s="9"/>
    </row>
    <row r="706" spans="1:10">
      <c r="A706" s="9"/>
      <c r="B706" s="9"/>
      <c r="C706" s="9"/>
      <c r="D706" s="9"/>
      <c r="E706" s="9"/>
      <c r="F706" s="9"/>
      <c r="G706" s="9"/>
      <c r="H706" s="9"/>
      <c r="I706" s="9"/>
      <c r="J706" s="9"/>
    </row>
    <row r="707" spans="1:10">
      <c r="A707" s="9"/>
      <c r="B707" s="9"/>
      <c r="C707" s="9"/>
      <c r="D707" s="9"/>
      <c r="E707" s="9"/>
      <c r="F707" s="9"/>
      <c r="G707" s="9"/>
      <c r="H707" s="9"/>
      <c r="I707" s="9"/>
      <c r="J707" s="9"/>
    </row>
    <row r="708" spans="1:10">
      <c r="A708" s="9"/>
      <c r="B708" s="9"/>
      <c r="C708" s="9"/>
      <c r="D708" s="9"/>
      <c r="E708" s="9"/>
      <c r="F708" s="9"/>
      <c r="G708" s="9"/>
      <c r="H708" s="9"/>
      <c r="I708" s="9"/>
      <c r="J708" s="9"/>
    </row>
    <row r="709" spans="1:10">
      <c r="A709" s="9"/>
      <c r="B709" s="9"/>
      <c r="C709" s="9"/>
      <c r="D709" s="9"/>
      <c r="E709" s="9"/>
      <c r="F709" s="9"/>
      <c r="G709" s="9"/>
      <c r="H709" s="9"/>
      <c r="I709" s="9"/>
      <c r="J709" s="9"/>
    </row>
  </sheetData>
  <mergeCells count="3">
    <mergeCell ref="A1:J1"/>
    <mergeCell ref="G607:J607"/>
    <mergeCell ref="D607:F607"/>
  </mergeCells>
  <phoneticPr fontId="29" type="noConversion"/>
  <printOptions horizontalCentered="1"/>
  <pageMargins left="0.57999999999999996" right="0.2" top="0.69" bottom="0.56999999999999995" header="0.28000000000000003" footer="0.44"/>
  <pageSetup paperSize="9" scale="93" orientation="portrait" r:id="rId1"/>
  <headerFooter alignWithMargins="0"/>
</worksheet>
</file>

<file path=xl/worksheets/sheet5.xml><?xml version="1.0" encoding="utf-8"?>
<worksheet xmlns="http://schemas.openxmlformats.org/spreadsheetml/2006/main" xmlns:r="http://schemas.openxmlformats.org/officeDocument/2006/relationships">
  <dimension ref="E5:O17"/>
  <sheetViews>
    <sheetView workbookViewId="0">
      <selection activeCell="B20" sqref="B20"/>
    </sheetView>
  </sheetViews>
  <sheetFormatPr defaultRowHeight="15"/>
  <sheetData>
    <row r="5" spans="5:15">
      <c r="E5" t="s">
        <v>5</v>
      </c>
      <c r="F5">
        <v>40</v>
      </c>
      <c r="G5">
        <v>40</v>
      </c>
      <c r="H5">
        <v>40</v>
      </c>
      <c r="J5" t="s">
        <v>109</v>
      </c>
      <c r="K5">
        <v>0.3</v>
      </c>
      <c r="L5">
        <v>0.3</v>
      </c>
    </row>
    <row r="6" spans="5:15">
      <c r="E6" t="s">
        <v>6</v>
      </c>
      <c r="F6">
        <v>75</v>
      </c>
      <c r="G6">
        <v>75</v>
      </c>
      <c r="H6">
        <v>75</v>
      </c>
      <c r="J6" t="s">
        <v>9</v>
      </c>
      <c r="K6">
        <v>0.15</v>
      </c>
      <c r="L6">
        <v>0.15</v>
      </c>
    </row>
    <row r="7" spans="5:15">
      <c r="E7" t="s">
        <v>7</v>
      </c>
      <c r="F7">
        <v>250</v>
      </c>
      <c r="G7">
        <v>250</v>
      </c>
      <c r="H7">
        <v>250</v>
      </c>
      <c r="J7" t="s">
        <v>7</v>
      </c>
      <c r="K7">
        <v>0.125</v>
      </c>
      <c r="L7">
        <v>0.125</v>
      </c>
    </row>
    <row r="8" spans="5:15">
      <c r="E8" t="s">
        <v>8</v>
      </c>
      <c r="F8">
        <v>230</v>
      </c>
      <c r="G8">
        <v>130</v>
      </c>
      <c r="H8">
        <v>230</v>
      </c>
      <c r="J8" t="s">
        <v>8</v>
      </c>
      <c r="K8">
        <v>0.15</v>
      </c>
    </row>
    <row r="9" spans="5:15">
      <c r="F9">
        <f>SUM(F5:F8)</f>
        <v>595</v>
      </c>
      <c r="G9">
        <f>SUM(G5:G8)</f>
        <v>495</v>
      </c>
      <c r="H9">
        <f>SUM(H5:H8)</f>
        <v>595</v>
      </c>
      <c r="K9">
        <f>SUM(K5:K8)</f>
        <v>0.72499999999999998</v>
      </c>
      <c r="L9">
        <f>SUM(L5:L8)</f>
        <v>0.57499999999999996</v>
      </c>
    </row>
    <row r="10" spans="5:15">
      <c r="G10">
        <f>0.495*2+5.5</f>
        <v>6.49</v>
      </c>
      <c r="H10">
        <f>0.595*2+5.5</f>
        <v>6.6899999999999995</v>
      </c>
    </row>
    <row r="11" spans="5:15">
      <c r="K11">
        <f>K9*2+8.5</f>
        <v>9.9499999999999993</v>
      </c>
      <c r="L11">
        <f>L9*2+8.5</f>
        <v>9.65</v>
      </c>
    </row>
    <row r="12" spans="5:15">
      <c r="G12">
        <f>G10+H10</f>
        <v>13.18</v>
      </c>
    </row>
    <row r="13" spans="5:15">
      <c r="G13" s="35">
        <f>G12/2</f>
        <v>6.59</v>
      </c>
      <c r="K13">
        <f>K11+L11</f>
        <v>19.600000000000001</v>
      </c>
    </row>
    <row r="14" spans="5:15">
      <c r="K14">
        <f>K13/2</f>
        <v>9.8000000000000007</v>
      </c>
    </row>
    <row r="16" spans="5:15">
      <c r="O16">
        <f>1.5+1.9</f>
        <v>3.4</v>
      </c>
    </row>
    <row r="17" spans="15:15">
      <c r="O17">
        <f>O16/2</f>
        <v>1.7</v>
      </c>
    </row>
  </sheetData>
  <phoneticPr fontId="29"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dimension ref="A2:J37"/>
  <sheetViews>
    <sheetView view="pageBreakPreview" topLeftCell="A11" zoomScale="60" workbookViewId="0">
      <selection activeCell="B20" sqref="B20"/>
    </sheetView>
  </sheetViews>
  <sheetFormatPr defaultRowHeight="15"/>
  <cols>
    <col min="1" max="1" width="8.42578125" customWidth="1"/>
    <col min="3" max="3" width="30.140625" customWidth="1"/>
    <col min="4" max="4" width="18.85546875" hidden="1" customWidth="1"/>
    <col min="7" max="7" width="11.42578125" customWidth="1"/>
    <col min="8" max="8" width="11" customWidth="1"/>
    <col min="9" max="9" width="9.140625" style="37" customWidth="1"/>
    <col min="10" max="10" width="12.42578125" customWidth="1"/>
  </cols>
  <sheetData>
    <row r="2" spans="1:10" ht="27.75" customHeight="1">
      <c r="A2" s="80" t="s">
        <v>61</v>
      </c>
      <c r="B2" s="80" t="s">
        <v>62</v>
      </c>
      <c r="C2" s="80" t="s">
        <v>63</v>
      </c>
      <c r="D2" s="80"/>
      <c r="E2" s="80" t="s">
        <v>64</v>
      </c>
      <c r="F2" s="80" t="s">
        <v>103</v>
      </c>
      <c r="G2" s="80" t="s">
        <v>104</v>
      </c>
      <c r="H2" s="80" t="s">
        <v>94</v>
      </c>
    </row>
    <row r="3" spans="1:10" ht="165">
      <c r="A3" s="19">
        <v>1</v>
      </c>
      <c r="B3" s="71">
        <v>9.1</v>
      </c>
      <c r="C3" s="72" t="s">
        <v>65</v>
      </c>
      <c r="D3" s="19"/>
      <c r="E3" s="19"/>
      <c r="F3" s="19"/>
      <c r="G3" s="19"/>
      <c r="H3" s="19"/>
    </row>
    <row r="4" spans="1:10">
      <c r="A4" s="19"/>
      <c r="B4" s="71"/>
      <c r="C4" s="73" t="s">
        <v>66</v>
      </c>
      <c r="D4" s="19"/>
      <c r="E4" s="19"/>
      <c r="F4" s="19"/>
      <c r="G4" s="19"/>
      <c r="H4" s="19"/>
    </row>
    <row r="5" spans="1:10">
      <c r="A5" s="19"/>
      <c r="B5" s="71"/>
      <c r="C5" s="74" t="s">
        <v>163</v>
      </c>
      <c r="D5" s="19"/>
      <c r="E5" s="6">
        <v>7.02</v>
      </c>
      <c r="F5" s="6" t="s">
        <v>111</v>
      </c>
      <c r="G5" s="75">
        <v>146</v>
      </c>
      <c r="H5" s="75">
        <f>ROUND(E5*G5,0)</f>
        <v>1025</v>
      </c>
      <c r="I5" s="37">
        <f>E5*3</f>
        <v>21.06</v>
      </c>
      <c r="J5" s="75">
        <f>ROUND(G5*I5,0)</f>
        <v>3075</v>
      </c>
    </row>
    <row r="6" spans="1:10" ht="44.25">
      <c r="A6" s="19">
        <v>2</v>
      </c>
      <c r="B6" s="71">
        <v>9.9</v>
      </c>
      <c r="C6" s="72" t="s">
        <v>67</v>
      </c>
      <c r="D6" s="19"/>
      <c r="E6" s="6"/>
      <c r="F6" s="6"/>
      <c r="G6" s="6"/>
      <c r="H6" s="6"/>
    </row>
    <row r="7" spans="1:10" ht="15.75">
      <c r="A7" s="19"/>
      <c r="B7" s="76"/>
      <c r="C7" s="77" t="s">
        <v>182</v>
      </c>
      <c r="D7" s="19"/>
      <c r="E7" s="6">
        <v>0.69</v>
      </c>
      <c r="F7" s="6" t="s">
        <v>111</v>
      </c>
      <c r="G7" s="75">
        <v>3768</v>
      </c>
      <c r="H7" s="75">
        <f>ROUND(E7*G7,0)</f>
        <v>2600</v>
      </c>
      <c r="I7" s="37">
        <f>E7*3</f>
        <v>2.0699999999999998</v>
      </c>
      <c r="J7" s="75">
        <f>ROUND(G7*I7,0)</f>
        <v>7800</v>
      </c>
    </row>
    <row r="8" spans="1:10" ht="117.75">
      <c r="A8" s="19">
        <v>3</v>
      </c>
      <c r="B8" s="71">
        <v>3.7</v>
      </c>
      <c r="C8" s="72" t="s">
        <v>68</v>
      </c>
      <c r="D8" s="19"/>
      <c r="E8" s="6">
        <v>0.28999999999999998</v>
      </c>
      <c r="F8" s="6" t="s">
        <v>69</v>
      </c>
      <c r="G8" s="6">
        <v>69002</v>
      </c>
      <c r="H8" s="75">
        <f>ROUND(E8*G8,0)</f>
        <v>20011</v>
      </c>
      <c r="I8" s="37">
        <f>E8*3</f>
        <v>0.86999999999999988</v>
      </c>
      <c r="J8" s="75">
        <f>ROUND(G8*I8,0)</f>
        <v>60032</v>
      </c>
    </row>
    <row r="9" spans="1:10" ht="118.5">
      <c r="A9" s="19">
        <v>4</v>
      </c>
      <c r="B9" s="71">
        <v>3.6</v>
      </c>
      <c r="C9" s="72" t="s">
        <v>70</v>
      </c>
      <c r="D9" s="19"/>
      <c r="E9" s="6"/>
      <c r="F9" s="6"/>
      <c r="G9" s="6"/>
      <c r="H9" s="6"/>
    </row>
    <row r="10" spans="1:10">
      <c r="A10" s="19"/>
      <c r="B10" s="71" t="s">
        <v>187</v>
      </c>
      <c r="C10" s="73" t="s">
        <v>47</v>
      </c>
      <c r="D10" s="19"/>
      <c r="E10" s="6"/>
      <c r="F10" s="6"/>
      <c r="G10" s="6"/>
      <c r="H10" s="6"/>
    </row>
    <row r="11" spans="1:10">
      <c r="A11" s="19"/>
      <c r="B11" s="71" t="s">
        <v>141</v>
      </c>
      <c r="C11" s="73" t="s">
        <v>48</v>
      </c>
      <c r="D11" s="19"/>
      <c r="E11" s="6"/>
      <c r="F11" s="6"/>
      <c r="G11" s="6"/>
      <c r="H11" s="6"/>
    </row>
    <row r="12" spans="1:10">
      <c r="A12" s="19"/>
      <c r="B12" s="71" t="s">
        <v>92</v>
      </c>
      <c r="C12" s="74" t="s">
        <v>71</v>
      </c>
      <c r="D12" s="19"/>
      <c r="E12" s="6">
        <v>3.81</v>
      </c>
      <c r="F12" s="6" t="s">
        <v>111</v>
      </c>
      <c r="G12" s="75">
        <v>5603</v>
      </c>
      <c r="H12" s="75">
        <f>ROUND(E12*G12,0)</f>
        <v>21347</v>
      </c>
      <c r="I12" s="37">
        <f>E12*3</f>
        <v>11.43</v>
      </c>
      <c r="J12" s="75">
        <f>ROUND(G12*I12,0)</f>
        <v>64042</v>
      </c>
    </row>
    <row r="13" spans="1:10" ht="225">
      <c r="A13" s="19">
        <v>5</v>
      </c>
      <c r="B13" s="71">
        <v>8.6999999999999993</v>
      </c>
      <c r="C13" s="106" t="s">
        <v>72</v>
      </c>
      <c r="D13" s="19"/>
      <c r="E13" s="6"/>
      <c r="F13" s="6"/>
      <c r="G13" s="6"/>
      <c r="H13" s="6"/>
    </row>
    <row r="14" spans="1:10">
      <c r="A14" s="19"/>
      <c r="B14" s="78" t="s">
        <v>101</v>
      </c>
      <c r="C14" s="79" t="s">
        <v>73</v>
      </c>
      <c r="D14" s="19"/>
      <c r="E14" s="6">
        <v>4.6100000000000003</v>
      </c>
      <c r="F14" s="6" t="s">
        <v>75</v>
      </c>
      <c r="G14" s="75">
        <v>78148</v>
      </c>
      <c r="H14" s="75">
        <f>ROUND(E14*G14,0)</f>
        <v>360262</v>
      </c>
      <c r="I14" s="37">
        <f>E14*3</f>
        <v>13.830000000000002</v>
      </c>
      <c r="J14" s="75">
        <f>ROUND(G14*I14,0)</f>
        <v>1080787</v>
      </c>
    </row>
    <row r="15" spans="1:10" ht="30">
      <c r="A15" s="19"/>
      <c r="B15" s="78" t="s">
        <v>122</v>
      </c>
      <c r="C15" s="79" t="s">
        <v>74</v>
      </c>
      <c r="D15" s="19"/>
      <c r="E15" s="6">
        <v>62.22</v>
      </c>
      <c r="F15" s="6" t="s">
        <v>90</v>
      </c>
      <c r="G15" s="75">
        <v>12441</v>
      </c>
      <c r="H15" s="75">
        <f>ROUND(E15*G15,0)</f>
        <v>774079</v>
      </c>
      <c r="I15" s="37">
        <f>E15*3</f>
        <v>186.66</v>
      </c>
      <c r="J15" s="75">
        <f>ROUND(G15*I15,0)</f>
        <v>2322237</v>
      </c>
    </row>
    <row r="16" spans="1:10">
      <c r="C16" s="425" t="s">
        <v>76</v>
      </c>
      <c r="D16" s="425"/>
      <c r="E16" s="425"/>
      <c r="F16" s="425"/>
      <c r="G16" s="425"/>
      <c r="H16" s="61">
        <f>SUM(H3:H15)</f>
        <v>1179324</v>
      </c>
      <c r="J16" s="61">
        <f>SUM(J3:J15)</f>
        <v>3537973</v>
      </c>
    </row>
    <row r="17" spans="1:10">
      <c r="C17" s="424" t="s">
        <v>77</v>
      </c>
      <c r="D17" s="424"/>
      <c r="E17" s="424"/>
      <c r="F17" s="424"/>
      <c r="G17" s="424"/>
      <c r="H17" s="105">
        <f>H16/100000</f>
        <v>11.793240000000001</v>
      </c>
      <c r="J17" s="105">
        <f>J16/100000</f>
        <v>35.379730000000002</v>
      </c>
    </row>
    <row r="18" spans="1:10" ht="15" customHeight="1">
      <c r="E18" s="3"/>
      <c r="F18" s="3"/>
      <c r="G18" s="3"/>
      <c r="H18" s="3"/>
    </row>
    <row r="19" spans="1:10">
      <c r="E19" s="3"/>
      <c r="F19" s="3"/>
      <c r="G19" s="3"/>
      <c r="H19" s="3"/>
    </row>
    <row r="20" spans="1:10">
      <c r="A20" s="424"/>
      <c r="B20" s="424"/>
      <c r="E20" s="3"/>
      <c r="F20" s="3"/>
      <c r="G20" s="3"/>
      <c r="H20" s="3"/>
    </row>
    <row r="21" spans="1:10">
      <c r="A21" s="424"/>
      <c r="B21" s="424"/>
      <c r="E21" s="3"/>
      <c r="F21" s="3"/>
      <c r="G21" s="3"/>
      <c r="H21" s="3"/>
    </row>
    <row r="22" spans="1:10">
      <c r="A22" s="424"/>
      <c r="B22" s="424"/>
      <c r="E22" s="3"/>
      <c r="F22" s="3"/>
      <c r="G22" s="3"/>
      <c r="H22" s="3"/>
    </row>
    <row r="23" spans="1:10">
      <c r="E23" s="3"/>
      <c r="F23" s="3"/>
      <c r="G23" s="3"/>
      <c r="H23" s="3"/>
    </row>
    <row r="24" spans="1:10">
      <c r="E24" s="3"/>
      <c r="F24" s="3"/>
      <c r="G24" s="3"/>
      <c r="H24" s="3"/>
    </row>
    <row r="25" spans="1:10">
      <c r="E25" s="3"/>
      <c r="F25" s="3"/>
      <c r="G25" s="3"/>
      <c r="H25" s="3"/>
    </row>
    <row r="26" spans="1:10">
      <c r="E26" s="3"/>
      <c r="F26" s="3"/>
      <c r="G26" s="3"/>
      <c r="H26" s="3"/>
    </row>
    <row r="27" spans="1:10">
      <c r="E27" s="3"/>
      <c r="F27" s="3"/>
      <c r="G27" s="3"/>
      <c r="H27" s="3"/>
    </row>
    <row r="28" spans="1:10">
      <c r="E28" s="3"/>
      <c r="F28" s="3"/>
      <c r="G28" s="3"/>
      <c r="H28" s="3"/>
    </row>
    <row r="29" spans="1:10">
      <c r="E29" s="3"/>
      <c r="F29" s="3"/>
      <c r="G29" s="3"/>
      <c r="H29" s="3"/>
    </row>
    <row r="30" spans="1:10">
      <c r="E30" s="3"/>
      <c r="F30" s="3"/>
      <c r="G30" s="3"/>
      <c r="H30" s="3"/>
    </row>
    <row r="31" spans="1:10">
      <c r="E31" s="3"/>
      <c r="F31" s="3"/>
      <c r="G31" s="3"/>
      <c r="H31" s="3"/>
    </row>
    <row r="32" spans="1:10">
      <c r="E32" s="3"/>
      <c r="F32" s="3"/>
      <c r="G32" s="3"/>
      <c r="H32" s="3"/>
    </row>
    <row r="33" spans="5:8">
      <c r="E33" s="3"/>
      <c r="F33" s="3"/>
      <c r="G33" s="3"/>
      <c r="H33" s="3"/>
    </row>
    <row r="34" spans="5:8">
      <c r="E34" s="3"/>
      <c r="F34" s="3"/>
      <c r="G34" s="3"/>
      <c r="H34" s="3"/>
    </row>
    <row r="35" spans="5:8">
      <c r="E35" s="3"/>
      <c r="F35" s="3"/>
      <c r="G35" s="3"/>
      <c r="H35" s="3"/>
    </row>
    <row r="36" spans="5:8">
      <c r="E36" s="3"/>
      <c r="F36" s="3"/>
      <c r="G36" s="3"/>
      <c r="H36" s="3"/>
    </row>
    <row r="37" spans="5:8">
      <c r="E37" s="3"/>
      <c r="F37" s="3"/>
      <c r="G37" s="3"/>
      <c r="H37" s="3"/>
    </row>
  </sheetData>
  <mergeCells count="3">
    <mergeCell ref="A20:B22"/>
    <mergeCell ref="C16:G16"/>
    <mergeCell ref="C17:G17"/>
  </mergeCells>
  <phoneticPr fontId="29" type="noConversion"/>
  <pageMargins left="0.7" right="0.7" top="0.75" bottom="0.75" header="0.3" footer="0.3"/>
  <pageSetup paperSize="9" scale="79" orientation="portrait" r:id="rId1"/>
</worksheet>
</file>

<file path=xl/worksheets/sheet7.xml><?xml version="1.0" encoding="utf-8"?>
<worksheet xmlns="http://schemas.openxmlformats.org/spreadsheetml/2006/main" xmlns:r="http://schemas.openxmlformats.org/officeDocument/2006/relationships">
  <dimension ref="A1:L92"/>
  <sheetViews>
    <sheetView view="pageBreakPreview" zoomScale="85" zoomScaleSheetLayoutView="85" workbookViewId="0">
      <selection activeCell="B20" sqref="B20"/>
    </sheetView>
  </sheetViews>
  <sheetFormatPr defaultColWidth="9" defaultRowHeight="15"/>
  <cols>
    <col min="1" max="1" width="3.42578125" customWidth="1"/>
    <col min="2" max="2" width="5.42578125" customWidth="1"/>
    <col min="3" max="3" width="4.42578125" customWidth="1"/>
    <col min="4" max="4" width="34.85546875" style="31" customWidth="1"/>
    <col min="5" max="5" width="8.28515625" customWidth="1"/>
    <col min="6" max="6" width="6" customWidth="1"/>
    <col min="7" max="7" width="9.85546875" customWidth="1"/>
    <col min="8" max="8" width="12.28515625" customWidth="1"/>
  </cols>
  <sheetData>
    <row r="1" spans="1:9" ht="15" customHeight="1">
      <c r="A1" s="433" t="s">
        <v>83</v>
      </c>
      <c r="B1" s="433"/>
      <c r="C1" s="433"/>
      <c r="D1" s="433"/>
      <c r="E1" s="433"/>
      <c r="F1" s="433"/>
      <c r="G1" s="433"/>
      <c r="H1" s="433"/>
      <c r="I1" s="433"/>
    </row>
    <row r="2" spans="1:9" ht="31.5" customHeight="1">
      <c r="A2" s="433"/>
      <c r="B2" s="433"/>
      <c r="C2" s="433"/>
      <c r="D2" s="433"/>
      <c r="E2" s="433"/>
      <c r="F2" s="433"/>
      <c r="G2" s="433"/>
      <c r="H2" s="433"/>
      <c r="I2" s="433"/>
    </row>
    <row r="3" spans="1:9" ht="6.75" customHeight="1">
      <c r="A3" s="14"/>
      <c r="B3" s="15"/>
      <c r="C3" s="15"/>
      <c r="D3" s="13"/>
    </row>
    <row r="4" spans="1:9" ht="14.25" customHeight="1">
      <c r="A4" s="411" t="s">
        <v>120</v>
      </c>
      <c r="B4" s="16" t="s">
        <v>96</v>
      </c>
      <c r="C4" s="411" t="s">
        <v>110</v>
      </c>
      <c r="D4" s="434" t="s">
        <v>97</v>
      </c>
      <c r="E4" s="412" t="s">
        <v>121</v>
      </c>
      <c r="F4" s="412" t="s">
        <v>103</v>
      </c>
      <c r="G4" s="412" t="s">
        <v>104</v>
      </c>
      <c r="H4" s="412" t="s">
        <v>94</v>
      </c>
      <c r="I4" s="432" t="s">
        <v>108</v>
      </c>
    </row>
    <row r="5" spans="1:9" ht="11.25" customHeight="1">
      <c r="A5" s="411"/>
      <c r="B5" s="17" t="s">
        <v>100</v>
      </c>
      <c r="C5" s="411"/>
      <c r="D5" s="434"/>
      <c r="E5" s="412"/>
      <c r="F5" s="412"/>
      <c r="G5" s="412"/>
      <c r="H5" s="412"/>
      <c r="I5" s="432"/>
    </row>
    <row r="6" spans="1:9" ht="12" customHeight="1">
      <c r="A6" s="82">
        <v>1</v>
      </c>
      <c r="B6" s="82">
        <v>2</v>
      </c>
      <c r="C6" s="82">
        <v>3</v>
      </c>
      <c r="D6" s="83">
        <v>4</v>
      </c>
      <c r="E6" s="82">
        <v>5</v>
      </c>
      <c r="F6" s="82">
        <v>6</v>
      </c>
      <c r="G6" s="82">
        <v>7</v>
      </c>
      <c r="H6" s="82">
        <v>8</v>
      </c>
      <c r="I6" s="88">
        <v>9</v>
      </c>
    </row>
    <row r="7" spans="1:9" ht="141" customHeight="1">
      <c r="A7" s="10">
        <v>1</v>
      </c>
      <c r="B7" s="11" t="s">
        <v>129</v>
      </c>
      <c r="C7" s="10"/>
      <c r="D7" s="46" t="s">
        <v>130</v>
      </c>
      <c r="E7" s="89"/>
      <c r="F7" s="45"/>
      <c r="G7" s="90"/>
      <c r="H7" s="91"/>
      <c r="I7" s="19"/>
    </row>
    <row r="8" spans="1:9">
      <c r="A8" s="10"/>
      <c r="B8" s="17"/>
      <c r="C8" s="10" t="s">
        <v>88</v>
      </c>
      <c r="D8" s="47" t="s">
        <v>89</v>
      </c>
      <c r="E8" s="62">
        <f>'NIT '!I12</f>
        <v>2.1520000000000001</v>
      </c>
      <c r="F8" s="62" t="s">
        <v>87</v>
      </c>
      <c r="G8" s="62">
        <v>40680</v>
      </c>
      <c r="H8" s="92">
        <f>ROUND(E8*G8,0)</f>
        <v>87543</v>
      </c>
      <c r="I8" s="19"/>
    </row>
    <row r="9" spans="1:9" ht="90">
      <c r="A9" s="10">
        <v>2</v>
      </c>
      <c r="B9" s="11" t="s">
        <v>132</v>
      </c>
      <c r="C9" s="10"/>
      <c r="D9" s="46" t="s">
        <v>131</v>
      </c>
      <c r="E9" s="63"/>
      <c r="F9" s="62"/>
      <c r="G9" s="90"/>
      <c r="H9" s="93"/>
      <c r="I9" s="19"/>
    </row>
    <row r="10" spans="1:9">
      <c r="A10" s="10"/>
      <c r="B10" s="11"/>
      <c r="C10" s="10" t="s">
        <v>88</v>
      </c>
      <c r="D10" s="48" t="s">
        <v>124</v>
      </c>
      <c r="E10" s="62" t="e">
        <f>'NIT '!#REF!</f>
        <v>#REF!</v>
      </c>
      <c r="F10" s="62" t="s">
        <v>105</v>
      </c>
      <c r="G10" s="94">
        <v>542</v>
      </c>
      <c r="H10" s="92" t="e">
        <f t="shared" ref="H10:H16" si="0">ROUND(E10*G10,0)</f>
        <v>#REF!</v>
      </c>
      <c r="I10" s="19"/>
    </row>
    <row r="11" spans="1:9" ht="127.5">
      <c r="A11" s="10">
        <v>3</v>
      </c>
      <c r="B11" s="11" t="s">
        <v>134</v>
      </c>
      <c r="C11" s="22" t="s">
        <v>86</v>
      </c>
      <c r="D11" s="50" t="s">
        <v>133</v>
      </c>
      <c r="E11" s="62" t="e">
        <f>'NIT '!#REF!</f>
        <v>#REF!</v>
      </c>
      <c r="F11" s="62" t="s">
        <v>105</v>
      </c>
      <c r="G11" s="62">
        <v>28</v>
      </c>
      <c r="H11" s="92" t="e">
        <f t="shared" si="0"/>
        <v>#REF!</v>
      </c>
      <c r="I11" s="19"/>
    </row>
    <row r="12" spans="1:9" ht="94.5" customHeight="1">
      <c r="A12" s="10">
        <v>4</v>
      </c>
      <c r="B12" s="11" t="s">
        <v>169</v>
      </c>
      <c r="C12" s="7"/>
      <c r="D12" s="50" t="s">
        <v>168</v>
      </c>
      <c r="E12" s="63" t="e">
        <f>'NIT '!#REF!</f>
        <v>#REF!</v>
      </c>
      <c r="F12" s="62" t="s">
        <v>105</v>
      </c>
      <c r="G12" s="62">
        <v>95</v>
      </c>
      <c r="H12" s="92" t="e">
        <f t="shared" si="0"/>
        <v>#REF!</v>
      </c>
      <c r="I12" s="19"/>
    </row>
    <row r="13" spans="1:9" ht="115.5" customHeight="1">
      <c r="A13" s="10">
        <v>5</v>
      </c>
      <c r="B13" s="11" t="s">
        <v>136</v>
      </c>
      <c r="C13" s="7"/>
      <c r="D13" s="81" t="s">
        <v>135</v>
      </c>
      <c r="E13" s="62">
        <f>'NIT '!I17</f>
        <v>12154.881000000003</v>
      </c>
      <c r="F13" s="62" t="s">
        <v>105</v>
      </c>
      <c r="G13" s="62">
        <v>223</v>
      </c>
      <c r="H13" s="92">
        <f t="shared" si="0"/>
        <v>2710538</v>
      </c>
      <c r="I13" s="19"/>
    </row>
    <row r="14" spans="1:9" ht="118.5" customHeight="1">
      <c r="A14" s="10">
        <v>6</v>
      </c>
      <c r="B14" s="11" t="s">
        <v>170</v>
      </c>
      <c r="C14" s="7"/>
      <c r="D14" s="81" t="s">
        <v>171</v>
      </c>
      <c r="E14" s="62">
        <f>'NIT '!I18</f>
        <v>17020.614539999999</v>
      </c>
      <c r="F14" s="62" t="s">
        <v>105</v>
      </c>
      <c r="G14" s="62">
        <v>250</v>
      </c>
      <c r="H14" s="92">
        <f t="shared" si="0"/>
        <v>4255154</v>
      </c>
      <c r="I14" s="19"/>
    </row>
    <row r="15" spans="1:9" ht="114.75">
      <c r="A15" s="10">
        <v>7</v>
      </c>
      <c r="B15" s="11" t="s">
        <v>138</v>
      </c>
      <c r="C15" s="7"/>
      <c r="D15" s="25" t="s">
        <v>137</v>
      </c>
      <c r="E15" s="62" t="e">
        <f>'NIT '!#REF!</f>
        <v>#REF!</v>
      </c>
      <c r="F15" s="62" t="s">
        <v>105</v>
      </c>
      <c r="G15" s="62">
        <v>80</v>
      </c>
      <c r="H15" s="92" t="e">
        <f t="shared" si="0"/>
        <v>#REF!</v>
      </c>
      <c r="I15" s="19"/>
    </row>
    <row r="16" spans="1:9" ht="96" customHeight="1">
      <c r="A16" s="10">
        <v>8</v>
      </c>
      <c r="B16" s="11" t="s">
        <v>24</v>
      </c>
      <c r="C16" s="7"/>
      <c r="D16" s="25" t="s">
        <v>28</v>
      </c>
      <c r="E16" s="62" t="e">
        <f>'NIT '!#REF!</f>
        <v>#REF!</v>
      </c>
      <c r="F16" s="62" t="s">
        <v>105</v>
      </c>
      <c r="G16" s="62">
        <v>153.6</v>
      </c>
      <c r="H16" s="92" t="e">
        <f t="shared" si="0"/>
        <v>#REF!</v>
      </c>
      <c r="I16" s="19"/>
    </row>
    <row r="17" spans="1:11" ht="124.5" customHeight="1">
      <c r="A17" s="413">
        <v>9</v>
      </c>
      <c r="B17" s="428" t="s">
        <v>143</v>
      </c>
      <c r="C17" s="7"/>
      <c r="D17" s="27" t="s">
        <v>139</v>
      </c>
      <c r="E17" s="95"/>
      <c r="F17" s="95"/>
      <c r="G17" s="95"/>
      <c r="H17" s="95"/>
      <c r="I17" s="19"/>
    </row>
    <row r="18" spans="1:11" ht="25.5">
      <c r="A18" s="413"/>
      <c r="B18" s="428"/>
      <c r="C18" s="51" t="s">
        <v>101</v>
      </c>
      <c r="D18" s="25" t="s">
        <v>140</v>
      </c>
      <c r="E18" s="95"/>
      <c r="F18" s="95"/>
      <c r="G18" s="95"/>
      <c r="H18" s="95"/>
      <c r="I18" s="19"/>
    </row>
    <row r="19" spans="1:11">
      <c r="A19" s="413"/>
      <c r="B19" s="428"/>
      <c r="C19" s="52" t="s">
        <v>141</v>
      </c>
      <c r="D19" s="25" t="s">
        <v>142</v>
      </c>
      <c r="E19" s="95"/>
      <c r="F19" s="95"/>
      <c r="G19" s="95"/>
      <c r="H19" s="95"/>
      <c r="I19" s="19"/>
    </row>
    <row r="20" spans="1:11">
      <c r="A20" s="413"/>
      <c r="B20" s="428"/>
      <c r="C20" s="52" t="s">
        <v>93</v>
      </c>
      <c r="D20" s="25" t="s">
        <v>172</v>
      </c>
      <c r="E20" s="62" t="e">
        <f>'NIT '!#REF!</f>
        <v>#REF!</v>
      </c>
      <c r="F20" s="62" t="s">
        <v>105</v>
      </c>
      <c r="G20" s="94">
        <v>1458</v>
      </c>
      <c r="H20" s="92" t="e">
        <f>ROUND(E20*G20,0)</f>
        <v>#REF!</v>
      </c>
      <c r="I20" s="19"/>
    </row>
    <row r="21" spans="1:11" ht="15" customHeight="1">
      <c r="A21" s="10"/>
      <c r="B21" s="12"/>
      <c r="C21" s="7"/>
      <c r="D21" s="28"/>
      <c r="E21" s="62"/>
      <c r="F21" s="62"/>
      <c r="G21" s="65"/>
      <c r="H21" s="65"/>
      <c r="I21" s="19"/>
    </row>
    <row r="22" spans="1:11" ht="15" customHeight="1">
      <c r="A22" s="10"/>
      <c r="B22" s="12"/>
      <c r="C22" s="52" t="s">
        <v>173</v>
      </c>
      <c r="D22" s="25" t="s">
        <v>174</v>
      </c>
      <c r="E22" s="62"/>
      <c r="F22" s="62"/>
      <c r="G22" s="94"/>
      <c r="H22" s="92"/>
      <c r="I22" s="19"/>
    </row>
    <row r="23" spans="1:11" ht="15" customHeight="1">
      <c r="A23" s="10"/>
      <c r="B23" s="12"/>
      <c r="C23" s="52" t="s">
        <v>93</v>
      </c>
      <c r="D23" s="25" t="s">
        <v>175</v>
      </c>
      <c r="E23" s="62" t="e">
        <f>'NIT '!#REF!</f>
        <v>#REF!</v>
      </c>
      <c r="F23" s="62" t="s">
        <v>105</v>
      </c>
      <c r="G23" s="94">
        <v>1363</v>
      </c>
      <c r="H23" s="92" t="e">
        <f>ROUND(E23*G23,0)</f>
        <v>#REF!</v>
      </c>
      <c r="I23" s="19"/>
    </row>
    <row r="24" spans="1:11" ht="131.25" customHeight="1">
      <c r="A24" s="10">
        <v>10</v>
      </c>
      <c r="B24" s="11" t="s">
        <v>145</v>
      </c>
      <c r="C24" s="7"/>
      <c r="D24" s="25" t="s">
        <v>144</v>
      </c>
      <c r="E24" s="62">
        <f>'NIT '!I20</f>
        <v>3927.0637499999998</v>
      </c>
      <c r="F24" s="62" t="s">
        <v>105</v>
      </c>
      <c r="G24" s="92">
        <v>1434</v>
      </c>
      <c r="H24" s="92">
        <f>ROUND(E24*G24,0)</f>
        <v>5631409</v>
      </c>
      <c r="I24" s="19"/>
      <c r="K24">
        <v>0.11</v>
      </c>
    </row>
    <row r="25" spans="1:11" ht="15.75" customHeight="1">
      <c r="A25" s="18"/>
      <c r="B25" s="32"/>
      <c r="C25" s="7"/>
      <c r="D25" s="28"/>
      <c r="E25" s="96"/>
      <c r="F25" s="96"/>
      <c r="G25" s="96"/>
      <c r="H25" s="96"/>
      <c r="I25" s="19"/>
    </row>
    <row r="26" spans="1:11" ht="82.5" customHeight="1">
      <c r="A26" s="10">
        <v>11</v>
      </c>
      <c r="B26" s="12" t="s">
        <v>176</v>
      </c>
      <c r="C26" s="7"/>
      <c r="D26" s="25" t="s">
        <v>146</v>
      </c>
      <c r="E26" s="24"/>
      <c r="F26" s="62"/>
      <c r="G26" s="94"/>
      <c r="H26" s="92"/>
      <c r="I26" s="19"/>
    </row>
    <row r="27" spans="1:11">
      <c r="A27" s="10"/>
      <c r="B27" s="12"/>
      <c r="C27" s="7" t="s">
        <v>148</v>
      </c>
      <c r="D27" s="25" t="s">
        <v>147</v>
      </c>
      <c r="E27" s="62">
        <f>'NIT '!I21</f>
        <v>15090.9</v>
      </c>
      <c r="F27" s="62" t="s">
        <v>106</v>
      </c>
      <c r="G27" s="94">
        <v>64</v>
      </c>
      <c r="H27" s="92">
        <f>ROUND(E27*G27,0)</f>
        <v>965818</v>
      </c>
      <c r="I27" s="19"/>
    </row>
    <row r="28" spans="1:11">
      <c r="A28" s="10"/>
      <c r="B28" s="12"/>
      <c r="C28" s="53"/>
      <c r="D28" s="26"/>
      <c r="E28" s="96"/>
      <c r="F28" s="96"/>
      <c r="G28" s="96"/>
      <c r="H28" s="96"/>
      <c r="I28" s="19"/>
    </row>
    <row r="29" spans="1:11" ht="78.75" customHeight="1">
      <c r="A29" s="10">
        <v>12</v>
      </c>
      <c r="B29" s="11" t="s">
        <v>151</v>
      </c>
      <c r="C29" s="7"/>
      <c r="D29" s="25" t="s">
        <v>149</v>
      </c>
      <c r="E29" s="24"/>
      <c r="F29" s="24"/>
      <c r="G29" s="97"/>
      <c r="H29" s="98"/>
      <c r="I29" s="19"/>
    </row>
    <row r="30" spans="1:11" ht="15" customHeight="1">
      <c r="A30" s="18"/>
      <c r="B30" s="11"/>
      <c r="C30" s="7" t="s">
        <v>92</v>
      </c>
      <c r="D30" s="47" t="s">
        <v>21</v>
      </c>
      <c r="E30" s="62" t="e">
        <f>'NIT '!#REF!</f>
        <v>#REF!</v>
      </c>
      <c r="F30" s="62" t="s">
        <v>106</v>
      </c>
      <c r="G30" s="94">
        <v>15</v>
      </c>
      <c r="H30" s="92" t="e">
        <f>ROUND(E30*G30,0)</f>
        <v>#REF!</v>
      </c>
      <c r="I30" s="19"/>
    </row>
    <row r="31" spans="1:11">
      <c r="A31" s="18"/>
      <c r="B31" s="11"/>
      <c r="C31" s="7"/>
      <c r="D31" s="49"/>
      <c r="E31" s="96"/>
      <c r="F31" s="96"/>
      <c r="G31" s="96"/>
      <c r="H31" s="96"/>
      <c r="I31" s="19"/>
    </row>
    <row r="32" spans="1:11" ht="25.5">
      <c r="A32" s="18"/>
      <c r="B32" s="11"/>
      <c r="C32" s="7" t="s">
        <v>93</v>
      </c>
      <c r="D32" s="47" t="s">
        <v>150</v>
      </c>
      <c r="E32" s="62">
        <f>'NIT '!I22</f>
        <v>15090.9</v>
      </c>
      <c r="F32" s="62" t="s">
        <v>106</v>
      </c>
      <c r="G32" s="94">
        <v>17</v>
      </c>
      <c r="H32" s="92">
        <f>ROUND(E32*G32,0)</f>
        <v>256545</v>
      </c>
      <c r="I32" s="19"/>
    </row>
    <row r="33" spans="1:9">
      <c r="A33" s="18"/>
      <c r="B33" s="11"/>
      <c r="C33" s="7"/>
      <c r="D33" s="49"/>
      <c r="E33" s="96"/>
      <c r="F33" s="96"/>
      <c r="G33" s="96"/>
      <c r="H33" s="96"/>
      <c r="I33" s="19"/>
    </row>
    <row r="34" spans="1:9" ht="170.25" customHeight="1">
      <c r="A34" s="10">
        <v>13</v>
      </c>
      <c r="B34" s="428" t="s">
        <v>22</v>
      </c>
      <c r="C34" s="7"/>
      <c r="D34" s="25" t="s">
        <v>23</v>
      </c>
      <c r="E34" s="24"/>
      <c r="F34" s="24"/>
      <c r="G34" s="99"/>
      <c r="H34" s="98"/>
      <c r="I34" s="19"/>
    </row>
    <row r="35" spans="1:9" ht="15.75" customHeight="1">
      <c r="A35" s="10"/>
      <c r="B35" s="428"/>
      <c r="C35" s="22" t="s">
        <v>122</v>
      </c>
      <c r="D35" s="27" t="s">
        <v>36</v>
      </c>
      <c r="E35" s="62" t="e">
        <f>'NIT '!#REF!</f>
        <v>#REF!</v>
      </c>
      <c r="F35" s="62" t="s">
        <v>105</v>
      </c>
      <c r="G35" s="64">
        <v>5432</v>
      </c>
      <c r="H35" s="92" t="e">
        <f>ROUND(E35*G35,0)</f>
        <v>#REF!</v>
      </c>
      <c r="I35" s="19"/>
    </row>
    <row r="36" spans="1:9">
      <c r="A36" s="10"/>
      <c r="B36" s="11"/>
      <c r="C36" s="7"/>
      <c r="D36" s="30"/>
      <c r="E36" s="96"/>
      <c r="F36" s="96"/>
      <c r="G36" s="96"/>
      <c r="H36" s="96"/>
      <c r="I36" s="19"/>
    </row>
    <row r="37" spans="1:9" ht="153.75" customHeight="1">
      <c r="A37" s="10">
        <v>14</v>
      </c>
      <c r="B37" s="428" t="s">
        <v>14</v>
      </c>
      <c r="C37" s="7"/>
      <c r="D37" s="25" t="s">
        <v>13</v>
      </c>
      <c r="E37" s="24"/>
      <c r="F37" s="24"/>
      <c r="G37" s="99"/>
      <c r="H37" s="98"/>
      <c r="I37" s="19"/>
    </row>
    <row r="38" spans="1:9" ht="15.75" customHeight="1">
      <c r="A38" s="10"/>
      <c r="B38" s="428"/>
      <c r="C38" s="22" t="s">
        <v>122</v>
      </c>
      <c r="D38" s="27" t="s">
        <v>36</v>
      </c>
      <c r="E38" s="24"/>
      <c r="F38" s="24"/>
      <c r="G38" s="97"/>
      <c r="H38" s="98"/>
      <c r="I38" s="19"/>
    </row>
    <row r="39" spans="1:9" ht="27" customHeight="1">
      <c r="A39" s="10"/>
      <c r="B39" s="11"/>
      <c r="C39" s="22" t="s">
        <v>93</v>
      </c>
      <c r="D39" s="27" t="s">
        <v>15</v>
      </c>
      <c r="E39" s="62">
        <f>'NIT '!I23</f>
        <v>754.54499999999996</v>
      </c>
      <c r="F39" s="62" t="s">
        <v>105</v>
      </c>
      <c r="G39" s="92">
        <v>7916</v>
      </c>
      <c r="H39" s="92">
        <f>ROUND(E39*G39,0)</f>
        <v>5972978</v>
      </c>
      <c r="I39" s="19"/>
    </row>
    <row r="40" spans="1:9">
      <c r="A40" s="10"/>
      <c r="B40" s="11"/>
      <c r="C40" s="7"/>
      <c r="D40" s="30"/>
      <c r="E40" s="96"/>
      <c r="F40" s="96"/>
      <c r="G40" s="96"/>
      <c r="H40" s="96"/>
      <c r="I40" s="19"/>
    </row>
    <row r="41" spans="1:9" ht="156.75" customHeight="1">
      <c r="A41" s="10">
        <v>15</v>
      </c>
      <c r="B41" s="11" t="s">
        <v>11</v>
      </c>
      <c r="C41" s="7"/>
      <c r="D41" s="27" t="s">
        <v>10</v>
      </c>
      <c r="E41" s="24"/>
      <c r="F41" s="24"/>
      <c r="G41" s="97"/>
      <c r="H41" s="98"/>
      <c r="I41" s="19"/>
    </row>
    <row r="42" spans="1:9" ht="13.5" customHeight="1">
      <c r="A42" s="10"/>
      <c r="B42" s="11"/>
      <c r="C42" s="22" t="s">
        <v>122</v>
      </c>
      <c r="D42" s="27" t="s">
        <v>36</v>
      </c>
      <c r="E42" s="24"/>
      <c r="F42" s="24"/>
      <c r="G42" s="97"/>
      <c r="H42" s="98"/>
      <c r="I42" s="19"/>
    </row>
    <row r="43" spans="1:9" ht="23.25" customHeight="1">
      <c r="A43" s="10"/>
      <c r="B43" s="11"/>
      <c r="C43" s="54" t="s">
        <v>119</v>
      </c>
      <c r="D43" s="27" t="s">
        <v>12</v>
      </c>
      <c r="E43" s="62">
        <f>'NIT '!I24</f>
        <v>452.73</v>
      </c>
      <c r="F43" s="62" t="s">
        <v>105</v>
      </c>
      <c r="G43" s="64">
        <v>9812</v>
      </c>
      <c r="H43" s="92">
        <f>ROUND(E43*G43,0)</f>
        <v>4442187</v>
      </c>
      <c r="I43" s="19"/>
    </row>
    <row r="44" spans="1:9">
      <c r="A44" s="10"/>
      <c r="B44" s="11"/>
      <c r="C44" s="7"/>
      <c r="D44" s="30"/>
      <c r="E44" s="96"/>
      <c r="F44" s="96"/>
      <c r="G44" s="96"/>
      <c r="H44" s="96"/>
      <c r="I44" s="19"/>
    </row>
    <row r="45" spans="1:9" ht="216.75" customHeight="1">
      <c r="A45" s="10">
        <v>16</v>
      </c>
      <c r="B45" s="11" t="s">
        <v>177</v>
      </c>
      <c r="C45" s="7"/>
      <c r="D45" s="25" t="s">
        <v>178</v>
      </c>
      <c r="E45" s="62" t="e">
        <f>'NIT '!#REF!</f>
        <v>#REF!</v>
      </c>
      <c r="F45" s="62" t="s">
        <v>105</v>
      </c>
      <c r="G45" s="92">
        <v>2332</v>
      </c>
      <c r="H45" s="92" t="e">
        <f>ROUND(E45*G45,0)</f>
        <v>#REF!</v>
      </c>
      <c r="I45" s="19"/>
    </row>
    <row r="46" spans="1:9" ht="13.5" customHeight="1">
      <c r="A46" s="10"/>
      <c r="B46" s="11"/>
      <c r="C46" s="23"/>
      <c r="D46" s="27"/>
      <c r="E46" s="96"/>
      <c r="F46" s="96"/>
      <c r="G46" s="96"/>
      <c r="H46" s="96"/>
      <c r="I46" s="19"/>
    </row>
    <row r="47" spans="1:9" ht="193.5" customHeight="1">
      <c r="A47" s="10">
        <v>17</v>
      </c>
      <c r="B47" s="11" t="s">
        <v>125</v>
      </c>
      <c r="C47" s="7"/>
      <c r="D47" s="25" t="s">
        <v>152</v>
      </c>
      <c r="E47" s="96"/>
      <c r="F47" s="96"/>
      <c r="G47" s="96"/>
      <c r="H47" s="96"/>
      <c r="I47" s="19"/>
    </row>
    <row r="48" spans="1:9" ht="29.25" customHeight="1">
      <c r="A48" s="10"/>
      <c r="B48" s="11"/>
      <c r="C48" s="7" t="s">
        <v>92</v>
      </c>
      <c r="D48" s="27" t="s">
        <v>153</v>
      </c>
      <c r="E48" s="62" t="e">
        <f>'NIT '!#REF!</f>
        <v>#REF!</v>
      </c>
      <c r="F48" s="62" t="s">
        <v>105</v>
      </c>
      <c r="G48" s="100">
        <v>4708</v>
      </c>
      <c r="H48" s="92" t="e">
        <f>ROUND(E48*G48,0)</f>
        <v>#REF!</v>
      </c>
      <c r="I48" s="19"/>
    </row>
    <row r="49" spans="1:12" ht="15" customHeight="1">
      <c r="A49" s="10"/>
      <c r="B49" s="11"/>
      <c r="C49" s="7"/>
      <c r="D49" s="27"/>
      <c r="E49" s="96"/>
      <c r="F49" s="96"/>
      <c r="G49" s="96"/>
      <c r="H49" s="96"/>
      <c r="I49" s="19"/>
    </row>
    <row r="50" spans="1:12" ht="102">
      <c r="A50" s="413">
        <v>18</v>
      </c>
      <c r="B50" s="428" t="s">
        <v>184</v>
      </c>
      <c r="C50" s="7"/>
      <c r="D50" s="25" t="s">
        <v>185</v>
      </c>
      <c r="E50" s="24"/>
      <c r="F50" s="24"/>
      <c r="G50" s="101"/>
      <c r="H50" s="102"/>
      <c r="I50" s="19"/>
    </row>
    <row r="51" spans="1:12" ht="26.25" customHeight="1">
      <c r="A51" s="413"/>
      <c r="B51" s="428"/>
      <c r="C51" s="85" t="s">
        <v>37</v>
      </c>
      <c r="D51" s="27" t="s">
        <v>38</v>
      </c>
      <c r="E51" s="62" t="e">
        <f>'NIT '!#REF!</f>
        <v>#REF!</v>
      </c>
      <c r="F51" s="62" t="s">
        <v>106</v>
      </c>
      <c r="G51" s="62">
        <v>590</v>
      </c>
      <c r="H51" s="92" t="e">
        <f>ROUND(E51*G51,0)</f>
        <v>#REF!</v>
      </c>
      <c r="I51" s="19"/>
      <c r="L51">
        <f>725-210</f>
        <v>515</v>
      </c>
    </row>
    <row r="52" spans="1:12" ht="192" customHeight="1">
      <c r="A52" s="10">
        <v>19</v>
      </c>
      <c r="B52" s="11" t="s">
        <v>155</v>
      </c>
      <c r="C52" s="7"/>
      <c r="D52" s="27" t="s">
        <v>154</v>
      </c>
      <c r="E52" s="65">
        <f>'NIT '!I29</f>
        <v>32</v>
      </c>
      <c r="F52" s="62" t="s">
        <v>107</v>
      </c>
      <c r="G52" s="62">
        <v>1491</v>
      </c>
      <c r="H52" s="92">
        <f>E52*G52</f>
        <v>47712</v>
      </c>
      <c r="I52" s="19"/>
    </row>
    <row r="53" spans="1:12" ht="231.75" customHeight="1">
      <c r="A53" s="10">
        <v>20</v>
      </c>
      <c r="B53" s="11" t="s">
        <v>156</v>
      </c>
      <c r="C53" s="7"/>
      <c r="D53" s="25" t="s">
        <v>78</v>
      </c>
      <c r="E53" s="24"/>
      <c r="F53" s="24"/>
      <c r="G53" s="101"/>
      <c r="H53" s="102"/>
      <c r="I53" s="19"/>
    </row>
    <row r="54" spans="1:12" ht="28.5" customHeight="1">
      <c r="A54" s="10"/>
      <c r="B54" s="11"/>
      <c r="C54" s="7" t="s">
        <v>141</v>
      </c>
      <c r="D54" s="25" t="s">
        <v>79</v>
      </c>
      <c r="E54" s="24"/>
      <c r="F54" s="24"/>
      <c r="G54" s="101"/>
      <c r="H54" s="102"/>
      <c r="I54" s="19"/>
    </row>
    <row r="55" spans="1:12">
      <c r="A55" s="10"/>
      <c r="B55" s="11"/>
      <c r="C55" s="7" t="s">
        <v>92</v>
      </c>
      <c r="D55" s="29" t="s">
        <v>39</v>
      </c>
      <c r="E55" s="65">
        <f>'NIT '!I30</f>
        <v>4</v>
      </c>
      <c r="F55" s="62" t="s">
        <v>107</v>
      </c>
      <c r="G55" s="94">
        <v>4631</v>
      </c>
      <c r="H55" s="92">
        <f>ROUND(E55*G55,0)</f>
        <v>18524</v>
      </c>
      <c r="I55" s="19"/>
    </row>
    <row r="56" spans="1:12" ht="25.5">
      <c r="A56" s="10"/>
      <c r="B56" s="11"/>
      <c r="C56" s="7" t="s">
        <v>173</v>
      </c>
      <c r="D56" s="29" t="s">
        <v>80</v>
      </c>
      <c r="E56" s="65"/>
      <c r="F56" s="62"/>
      <c r="G56" s="94"/>
      <c r="H56" s="92"/>
      <c r="I56" s="19"/>
    </row>
    <row r="57" spans="1:12">
      <c r="A57" s="18"/>
      <c r="B57" s="32"/>
      <c r="C57" s="7" t="s">
        <v>93</v>
      </c>
      <c r="D57" s="27" t="s">
        <v>40</v>
      </c>
      <c r="E57" s="65">
        <f>'NIT '!I32</f>
        <v>5</v>
      </c>
      <c r="F57" s="62" t="s">
        <v>107</v>
      </c>
      <c r="G57" s="94">
        <v>3862</v>
      </c>
      <c r="H57" s="92">
        <f>ROUND(E57*G57,0)</f>
        <v>19310</v>
      </c>
      <c r="I57" s="19"/>
    </row>
    <row r="58" spans="1:12" ht="219.75" customHeight="1">
      <c r="A58" s="10">
        <v>21</v>
      </c>
      <c r="B58" s="11" t="s">
        <v>157</v>
      </c>
      <c r="C58" s="7"/>
      <c r="D58" s="25" t="s">
        <v>81</v>
      </c>
      <c r="E58" s="62">
        <f>'NIT '!I34</f>
        <v>5.4</v>
      </c>
      <c r="F58" s="62" t="s">
        <v>90</v>
      </c>
      <c r="G58" s="62">
        <v>10315</v>
      </c>
      <c r="H58" s="92">
        <f>ROUND(E58*G58,0)</f>
        <v>55701</v>
      </c>
      <c r="I58" s="19"/>
    </row>
    <row r="59" spans="1:12" ht="216.75" customHeight="1">
      <c r="A59" s="10">
        <v>22</v>
      </c>
      <c r="B59" s="11" t="s">
        <v>158</v>
      </c>
      <c r="C59" s="7"/>
      <c r="D59" s="25" t="s">
        <v>82</v>
      </c>
      <c r="E59" s="62">
        <f>'NIT '!I35</f>
        <v>5.76</v>
      </c>
      <c r="F59" s="62" t="s">
        <v>90</v>
      </c>
      <c r="G59" s="62">
        <v>10372</v>
      </c>
      <c r="H59" s="92">
        <f>ROUND(E59*G59,0)</f>
        <v>59743</v>
      </c>
      <c r="I59" s="19"/>
    </row>
    <row r="60" spans="1:12" ht="140.25">
      <c r="A60" s="10">
        <v>23</v>
      </c>
      <c r="B60" s="11" t="s">
        <v>160</v>
      </c>
      <c r="C60" s="7"/>
      <c r="D60" s="25" t="s">
        <v>159</v>
      </c>
      <c r="E60" s="62" t="e">
        <f>'NIT '!#REF!</f>
        <v>#REF!</v>
      </c>
      <c r="F60" s="62" t="s">
        <v>90</v>
      </c>
      <c r="G60" s="92">
        <v>707</v>
      </c>
      <c r="H60" s="92" t="e">
        <f>ROUND(E60*G60,0)</f>
        <v>#REF!</v>
      </c>
      <c r="I60" s="19"/>
    </row>
    <row r="61" spans="1:12">
      <c r="A61" s="18"/>
      <c r="B61" s="11"/>
      <c r="C61" s="7"/>
      <c r="D61" s="48"/>
      <c r="E61" s="96"/>
      <c r="F61" s="96"/>
      <c r="G61" s="96"/>
      <c r="H61" s="96"/>
      <c r="I61" s="19"/>
    </row>
    <row r="62" spans="1:12" ht="84.75" customHeight="1">
      <c r="A62" s="10">
        <v>24</v>
      </c>
      <c r="B62" s="11" t="s">
        <v>1</v>
      </c>
      <c r="C62" s="19"/>
      <c r="D62" s="25" t="s">
        <v>0</v>
      </c>
      <c r="E62" s="65">
        <f>'NIT '!I41</f>
        <v>40</v>
      </c>
      <c r="F62" s="62" t="s">
        <v>107</v>
      </c>
      <c r="G62" s="62">
        <v>431</v>
      </c>
      <c r="H62" s="92">
        <f>ROUND(E62*G62,0)</f>
        <v>17240</v>
      </c>
      <c r="I62" s="19"/>
    </row>
    <row r="63" spans="1:12" ht="131.25" customHeight="1">
      <c r="A63" s="10">
        <v>25</v>
      </c>
      <c r="B63" s="11" t="s">
        <v>179</v>
      </c>
      <c r="C63" s="19"/>
      <c r="D63" s="27" t="s">
        <v>183</v>
      </c>
      <c r="E63" s="103"/>
      <c r="F63" s="24"/>
      <c r="G63" s="98"/>
      <c r="H63" s="98"/>
      <c r="I63" s="19"/>
    </row>
    <row r="64" spans="1:12" ht="14.25" customHeight="1">
      <c r="A64" s="10"/>
      <c r="B64" s="11"/>
      <c r="C64" s="19" t="s">
        <v>122</v>
      </c>
      <c r="D64" s="48" t="s">
        <v>123</v>
      </c>
      <c r="E64" s="62" t="e">
        <f>'NIT '!#REF!</f>
        <v>#REF!</v>
      </c>
      <c r="F64" s="62" t="s">
        <v>161</v>
      </c>
      <c r="G64" s="94">
        <v>2617</v>
      </c>
      <c r="H64" s="92" t="e">
        <f>G64*E64</f>
        <v>#REF!</v>
      </c>
      <c r="I64" s="19"/>
    </row>
    <row r="65" spans="1:12" ht="14.25" customHeight="1">
      <c r="A65" s="10"/>
      <c r="B65" s="11"/>
      <c r="C65" s="19" t="s">
        <v>112</v>
      </c>
      <c r="D65" s="48" t="s">
        <v>2</v>
      </c>
      <c r="E65" s="62" t="e">
        <f>'NIT '!#REF!</f>
        <v>#REF!</v>
      </c>
      <c r="F65" s="62" t="s">
        <v>161</v>
      </c>
      <c r="G65" s="94">
        <v>5032</v>
      </c>
      <c r="H65" s="92" t="e">
        <f>G65*E65</f>
        <v>#REF!</v>
      </c>
      <c r="I65" s="19"/>
    </row>
    <row r="66" spans="1:12" ht="14.25" customHeight="1">
      <c r="A66" s="10"/>
      <c r="B66" s="11"/>
      <c r="C66" s="19" t="s">
        <v>187</v>
      </c>
      <c r="D66" s="48" t="s">
        <v>186</v>
      </c>
      <c r="E66" s="62" t="e">
        <f>'NIT '!#REF!</f>
        <v>#REF!</v>
      </c>
      <c r="F66" s="62" t="s">
        <v>161</v>
      </c>
      <c r="G66" s="94">
        <v>5528</v>
      </c>
      <c r="H66" s="92" t="e">
        <f>G66*E66</f>
        <v>#REF!</v>
      </c>
      <c r="I66" s="19"/>
    </row>
    <row r="67" spans="1:12" ht="108.75" customHeight="1">
      <c r="A67" s="10">
        <v>26</v>
      </c>
      <c r="B67" s="11" t="s">
        <v>84</v>
      </c>
      <c r="C67" s="19"/>
      <c r="D67" s="25" t="s">
        <v>162</v>
      </c>
      <c r="E67" s="96"/>
      <c r="F67" s="96"/>
      <c r="G67" s="96"/>
      <c r="H67" s="96"/>
      <c r="I67" s="19"/>
    </row>
    <row r="68" spans="1:12">
      <c r="A68" s="10"/>
      <c r="B68" s="11"/>
      <c r="C68" s="19"/>
      <c r="D68" s="55" t="s">
        <v>164</v>
      </c>
      <c r="E68" s="24"/>
      <c r="F68" s="24"/>
      <c r="G68" s="24"/>
      <c r="H68" s="98"/>
      <c r="I68" s="19"/>
    </row>
    <row r="69" spans="1:12">
      <c r="A69" s="10"/>
      <c r="B69" s="11"/>
      <c r="C69" s="19"/>
      <c r="D69" s="56" t="s">
        <v>163</v>
      </c>
      <c r="E69" s="62">
        <f>'NIT '!I42+Gantry!I5</f>
        <v>367.56</v>
      </c>
      <c r="F69" s="62" t="s">
        <v>111</v>
      </c>
      <c r="G69" s="62">
        <v>146</v>
      </c>
      <c r="H69" s="92">
        <f>ROUND(E69*G69,0)</f>
        <v>53664</v>
      </c>
      <c r="I69" s="19"/>
    </row>
    <row r="70" spans="1:12" s="59" customFormat="1" ht="25.5">
      <c r="A70" s="413">
        <v>27</v>
      </c>
      <c r="B70" s="428" t="s">
        <v>181</v>
      </c>
      <c r="C70" s="86"/>
      <c r="D70" s="25" t="s">
        <v>180</v>
      </c>
      <c r="E70" s="62"/>
      <c r="F70" s="62"/>
      <c r="G70" s="70"/>
      <c r="H70" s="63"/>
      <c r="I70" s="86"/>
    </row>
    <row r="71" spans="1:12" s="59" customFormat="1">
      <c r="A71" s="413"/>
      <c r="B71" s="428"/>
      <c r="C71" s="86"/>
      <c r="D71" s="25" t="s">
        <v>182</v>
      </c>
      <c r="E71" s="62">
        <f>'NIT '!I43+Gantry!I7</f>
        <v>684.66</v>
      </c>
      <c r="F71" s="62" t="s">
        <v>111</v>
      </c>
      <c r="G71" s="70">
        <v>3768</v>
      </c>
      <c r="H71" s="92">
        <f>ROUND(E71*G71,0)</f>
        <v>2579799</v>
      </c>
      <c r="I71" s="86"/>
    </row>
    <row r="72" spans="1:12" s="59" customFormat="1">
      <c r="A72" s="87"/>
      <c r="B72" s="57"/>
      <c r="C72" s="86"/>
      <c r="D72" s="58"/>
      <c r="E72" s="104"/>
      <c r="F72" s="104"/>
      <c r="G72" s="104"/>
      <c r="H72" s="104"/>
      <c r="I72" s="86"/>
    </row>
    <row r="73" spans="1:12" ht="25.5">
      <c r="A73" s="413">
        <v>28</v>
      </c>
      <c r="B73" s="428" t="s">
        <v>16</v>
      </c>
      <c r="C73" s="7"/>
      <c r="D73" s="25" t="s">
        <v>29</v>
      </c>
      <c r="E73" s="24"/>
      <c r="F73" s="24"/>
      <c r="G73" s="101"/>
      <c r="H73" s="102"/>
      <c r="I73" s="19"/>
    </row>
    <row r="74" spans="1:12" ht="102">
      <c r="A74" s="413"/>
      <c r="B74" s="428"/>
      <c r="C74" s="85" t="s">
        <v>92</v>
      </c>
      <c r="D74" s="27" t="s">
        <v>17</v>
      </c>
      <c r="E74" s="62" t="e">
        <f>'NIT '!#REF!</f>
        <v>#REF!</v>
      </c>
      <c r="F74" s="62" t="s">
        <v>111</v>
      </c>
      <c r="G74" s="62">
        <v>140</v>
      </c>
      <c r="H74" s="92" t="e">
        <f>ROUND(E74*G74,0)</f>
        <v>#REF!</v>
      </c>
      <c r="I74" s="19"/>
      <c r="L74">
        <f>725-210</f>
        <v>515</v>
      </c>
    </row>
    <row r="75" spans="1:12" ht="87" customHeight="1">
      <c r="A75" s="10"/>
      <c r="B75" s="12"/>
      <c r="C75" s="85" t="s">
        <v>93</v>
      </c>
      <c r="D75" s="27" t="s">
        <v>18</v>
      </c>
      <c r="E75" s="62"/>
      <c r="F75" s="62"/>
      <c r="G75" s="62"/>
      <c r="H75" s="92"/>
      <c r="I75" s="19"/>
      <c r="L75">
        <f>725-210</f>
        <v>515</v>
      </c>
    </row>
    <row r="76" spans="1:12">
      <c r="A76" s="10"/>
      <c r="B76" s="12"/>
      <c r="C76" s="85"/>
      <c r="D76" s="27"/>
      <c r="E76" s="62" t="e">
        <f>'NIT '!#REF!</f>
        <v>#REF!</v>
      </c>
      <c r="F76" s="62" t="s">
        <v>111</v>
      </c>
      <c r="G76" s="62">
        <v>4146</v>
      </c>
      <c r="H76" s="92" t="e">
        <f>ROUND(E76*G76,0)</f>
        <v>#REF!</v>
      </c>
      <c r="I76" s="19"/>
    </row>
    <row r="77" spans="1:12" ht="51" customHeight="1">
      <c r="A77" s="10"/>
      <c r="B77" s="12"/>
      <c r="C77" s="85" t="s">
        <v>119</v>
      </c>
      <c r="D77" s="27" t="s">
        <v>19</v>
      </c>
      <c r="E77" s="62">
        <v>237.5</v>
      </c>
      <c r="F77" s="62" t="s">
        <v>20</v>
      </c>
      <c r="G77" s="62">
        <v>56301</v>
      </c>
      <c r="H77" s="92">
        <f>ROUND(E77*G77,0)</f>
        <v>13371488</v>
      </c>
      <c r="I77" s="19"/>
    </row>
    <row r="78" spans="1:12" ht="76.5">
      <c r="A78" s="10">
        <v>29</v>
      </c>
      <c r="B78" s="12" t="s">
        <v>34</v>
      </c>
      <c r="C78" s="85"/>
      <c r="D78" s="27" t="s">
        <v>35</v>
      </c>
      <c r="E78" s="62" t="e">
        <f>'NIT '!#REF!</f>
        <v>#REF!</v>
      </c>
      <c r="F78" s="62" t="s">
        <v>90</v>
      </c>
      <c r="G78" s="62">
        <v>94.5</v>
      </c>
      <c r="H78" s="92" t="e">
        <f>ROUND(E78*G78,0)</f>
        <v>#REF!</v>
      </c>
      <c r="I78" s="19"/>
    </row>
    <row r="79" spans="1:12" ht="63.75">
      <c r="A79" s="10">
        <v>30</v>
      </c>
      <c r="B79" s="12" t="s">
        <v>32</v>
      </c>
      <c r="C79" s="85"/>
      <c r="D79" s="27" t="s">
        <v>33</v>
      </c>
      <c r="E79" s="62" t="e">
        <f>'NIT '!#REF!</f>
        <v>#REF!</v>
      </c>
      <c r="F79" s="62" t="s">
        <v>90</v>
      </c>
      <c r="G79" s="62">
        <v>62</v>
      </c>
      <c r="H79" s="92" t="e">
        <f>ROUND(E79*G79,0)</f>
        <v>#REF!</v>
      </c>
      <c r="I79" s="19"/>
    </row>
    <row r="80" spans="1:12" ht="76.5">
      <c r="A80" s="10">
        <v>31</v>
      </c>
      <c r="B80" s="12" t="s">
        <v>31</v>
      </c>
      <c r="C80" s="85"/>
      <c r="D80" s="27" t="s">
        <v>30</v>
      </c>
      <c r="E80" s="62" t="e">
        <f>'NIT '!#REF!</f>
        <v>#REF!</v>
      </c>
      <c r="F80" s="62" t="s">
        <v>111</v>
      </c>
      <c r="G80" s="62">
        <v>257</v>
      </c>
      <c r="H80" s="92" t="e">
        <f>ROUND(E80*G80,0)</f>
        <v>#REF!</v>
      </c>
      <c r="I80" s="19"/>
    </row>
    <row r="81" spans="1:9">
      <c r="A81" s="10"/>
      <c r="B81" s="12"/>
      <c r="C81" s="85"/>
      <c r="D81" s="27"/>
      <c r="E81" s="96"/>
      <c r="F81" s="96"/>
      <c r="G81" s="96"/>
      <c r="H81" s="96"/>
      <c r="I81" s="19"/>
    </row>
    <row r="82" spans="1:9" ht="76.5">
      <c r="A82" s="413">
        <v>32</v>
      </c>
      <c r="B82" s="428" t="s">
        <v>85</v>
      </c>
      <c r="C82" s="432"/>
      <c r="D82" s="25" t="s">
        <v>165</v>
      </c>
      <c r="E82" s="62">
        <f>'NIT '!I44</f>
        <v>185.62499999999997</v>
      </c>
      <c r="F82" s="62" t="s">
        <v>111</v>
      </c>
      <c r="G82" s="92">
        <v>2079</v>
      </c>
      <c r="H82" s="92">
        <f>ROUND(E82*G82,0)</f>
        <v>385914</v>
      </c>
      <c r="I82" s="19"/>
    </row>
    <row r="83" spans="1:9" ht="13.5" customHeight="1">
      <c r="A83" s="413"/>
      <c r="B83" s="428"/>
      <c r="C83" s="432"/>
      <c r="D83" s="30"/>
      <c r="E83" s="96"/>
      <c r="F83" s="96"/>
      <c r="G83" s="96"/>
      <c r="H83" s="96"/>
      <c r="I83" s="19"/>
    </row>
    <row r="84" spans="1:9" ht="76.5">
      <c r="A84" s="413">
        <v>33</v>
      </c>
      <c r="B84" s="428" t="s">
        <v>167</v>
      </c>
      <c r="C84" s="429"/>
      <c r="D84" s="25" t="s">
        <v>166</v>
      </c>
      <c r="E84" s="62">
        <f>'NIT '!I45</f>
        <v>278.4375</v>
      </c>
      <c r="F84" s="62" t="s">
        <v>111</v>
      </c>
      <c r="G84" s="100">
        <v>2413</v>
      </c>
      <c r="H84" s="92">
        <f>ROUND(E84*G84,0)</f>
        <v>671870</v>
      </c>
      <c r="I84" s="19"/>
    </row>
    <row r="85" spans="1:9" ht="14.25" customHeight="1">
      <c r="A85" s="413"/>
      <c r="B85" s="428"/>
      <c r="C85" s="429"/>
      <c r="D85" s="29"/>
      <c r="E85" s="19"/>
      <c r="F85" s="19"/>
      <c r="G85" s="19"/>
      <c r="H85" s="19"/>
      <c r="I85" s="19"/>
    </row>
    <row r="86" spans="1:9" ht="21" customHeight="1" thickBot="1">
      <c r="E86" s="430" t="s">
        <v>95</v>
      </c>
      <c r="F86" s="430"/>
      <c r="G86" s="430"/>
      <c r="H86" s="84" t="e">
        <f>SUM(H7:H84)</f>
        <v>#REF!</v>
      </c>
    </row>
    <row r="87" spans="1:9" ht="16.5" customHeight="1">
      <c r="F87" s="431" t="s">
        <v>91</v>
      </c>
      <c r="G87" s="431"/>
      <c r="H87" s="20" t="e">
        <f>H86/100000</f>
        <v>#REF!</v>
      </c>
    </row>
    <row r="88" spans="1:9" ht="16.5" customHeight="1">
      <c r="F88" s="60"/>
      <c r="G88" s="60"/>
      <c r="H88" s="20"/>
    </row>
    <row r="89" spans="1:9" ht="16.5" customHeight="1">
      <c r="F89" s="60"/>
      <c r="G89" s="60"/>
      <c r="H89" s="20"/>
    </row>
    <row r="90" spans="1:9" ht="9.75" customHeight="1">
      <c r="G90" s="21"/>
      <c r="H90" s="20"/>
    </row>
    <row r="91" spans="1:9" ht="18.75" customHeight="1">
      <c r="A91" s="426" t="s">
        <v>126</v>
      </c>
      <c r="B91" s="426"/>
      <c r="C91" s="426"/>
      <c r="D91" s="427" t="e">
        <f>#REF!</f>
        <v>#REF!</v>
      </c>
      <c r="E91" s="427" t="e">
        <f>#REF!</f>
        <v>#REF!</v>
      </c>
      <c r="F91" s="427"/>
      <c r="G91" s="427"/>
      <c r="H91" s="427"/>
      <c r="I91" s="427"/>
    </row>
    <row r="92" spans="1:9" ht="19.5" customHeight="1">
      <c r="A92" s="426"/>
      <c r="B92" s="426"/>
      <c r="C92" s="426"/>
      <c r="D92" s="427"/>
      <c r="E92" s="427"/>
      <c r="F92" s="427"/>
      <c r="G92" s="427"/>
      <c r="H92" s="427"/>
      <c r="I92" s="427"/>
    </row>
  </sheetData>
  <mergeCells count="30">
    <mergeCell ref="F4:F5"/>
    <mergeCell ref="A1:I2"/>
    <mergeCell ref="I4:I5"/>
    <mergeCell ref="G4:G5"/>
    <mergeCell ref="H4:H5"/>
    <mergeCell ref="A4:A5"/>
    <mergeCell ref="C4:C5"/>
    <mergeCell ref="D4:D5"/>
    <mergeCell ref="E4:E5"/>
    <mergeCell ref="B37:B38"/>
    <mergeCell ref="B34:B35"/>
    <mergeCell ref="A17:A20"/>
    <mergeCell ref="B17:B20"/>
    <mergeCell ref="C82:C83"/>
    <mergeCell ref="A50:A51"/>
    <mergeCell ref="B50:B51"/>
    <mergeCell ref="A70:A71"/>
    <mergeCell ref="B70:B71"/>
    <mergeCell ref="A73:A74"/>
    <mergeCell ref="B73:B74"/>
    <mergeCell ref="A82:A83"/>
    <mergeCell ref="B82:B83"/>
    <mergeCell ref="A91:C92"/>
    <mergeCell ref="D91:D92"/>
    <mergeCell ref="E91:I92"/>
    <mergeCell ref="A84:A85"/>
    <mergeCell ref="B84:B85"/>
    <mergeCell ref="C84:C85"/>
    <mergeCell ref="E86:G86"/>
    <mergeCell ref="F87:G87"/>
  </mergeCells>
  <phoneticPr fontId="29" type="noConversion"/>
  <pageMargins left="0.53" right="0.31" top="0.43" bottom="0.24"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NIT </vt:lpstr>
      <vt:lpstr>Quantity comparision   </vt:lpstr>
      <vt:lpstr>1x1000 mm HPC 12.50m</vt:lpstr>
      <vt:lpstr>RLS 1</vt:lpstr>
      <vt:lpstr>Crust</vt:lpstr>
      <vt:lpstr>Gantry</vt:lpstr>
      <vt:lpstr>NIT</vt:lpstr>
      <vt:lpstr>'1x1000 mm HPC 12.50m'!Print_Area</vt:lpstr>
      <vt:lpstr>Gantry!Print_Area</vt:lpstr>
      <vt:lpstr>NIT!Print_Area</vt:lpstr>
      <vt:lpstr>'NIT '!Print_Area</vt:lpstr>
      <vt:lpstr>'Quantity comparision   '!Print_Area</vt:lpstr>
      <vt:lpstr>'RLS 1'!Print_Area</vt:lpstr>
      <vt:lpstr>'1x1000 mm HPC 12.50m'!Print_Titles</vt:lpstr>
      <vt:lpstr>'RLS 1'!Print_Titles</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Anant</dc:creator>
  <cp:lastModifiedBy>TC</cp:lastModifiedBy>
  <cp:lastPrinted>2026-01-31T11:37:49Z</cp:lastPrinted>
  <dcterms:created xsi:type="dcterms:W3CDTF">2008-07-18T13:35:15Z</dcterms:created>
  <dcterms:modified xsi:type="dcterms:W3CDTF">2026-04-30T21:30:06Z</dcterms:modified>
</cp:coreProperties>
</file>