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nit" sheetId="9" r:id="rId1"/>
  </sheets>
  <definedNames>
    <definedName name="_xlnm.Print_Area" localSheetId="0">nit!$A$1:$G$26</definedName>
    <definedName name="_xlnm.Print_Titles" localSheetId="0">nit!$3:$3</definedName>
  </definedNames>
  <calcPr calcId="124519"/>
</workbook>
</file>

<file path=xl/calcChain.xml><?xml version="1.0" encoding="utf-8"?>
<calcChain xmlns="http://schemas.openxmlformats.org/spreadsheetml/2006/main">
  <c r="P11" i="9"/>
  <c r="P10"/>
  <c r="P9"/>
  <c r="P8"/>
  <c r="P7"/>
  <c r="P6"/>
  <c r="P5"/>
  <c r="P4"/>
  <c r="O9"/>
  <c r="O11"/>
  <c r="O10"/>
  <c r="O8"/>
  <c r="O7"/>
  <c r="O6"/>
  <c r="O5"/>
  <c r="O4"/>
  <c r="N10"/>
  <c r="N9"/>
  <c r="N8"/>
  <c r="N6"/>
  <c r="N4"/>
  <c r="N11"/>
  <c r="N7"/>
  <c r="N5"/>
  <c r="G7" l="1"/>
  <c r="G6"/>
  <c r="G10"/>
  <c r="G5"/>
  <c r="G11"/>
  <c r="G4"/>
  <c r="G8"/>
  <c r="P12"/>
  <c r="O12"/>
  <c r="N12"/>
  <c r="M11"/>
  <c r="M10"/>
  <c r="M9"/>
  <c r="M8"/>
  <c r="M7"/>
  <c r="M6"/>
  <c r="M5"/>
  <c r="M4"/>
  <c r="L11"/>
  <c r="L10"/>
  <c r="L9"/>
  <c r="L8"/>
  <c r="L7"/>
  <c r="L6"/>
  <c r="L5"/>
  <c r="L4"/>
  <c r="K10"/>
  <c r="K9"/>
  <c r="K8"/>
  <c r="K7"/>
  <c r="K6"/>
  <c r="K5"/>
  <c r="K4"/>
  <c r="J11"/>
  <c r="J10"/>
  <c r="J8"/>
  <c r="J7"/>
  <c r="J4"/>
  <c r="J6"/>
  <c r="J5"/>
  <c r="G12" l="1"/>
  <c r="H12" s="1"/>
  <c r="M12"/>
  <c r="L12"/>
  <c r="J12"/>
  <c r="K12"/>
  <c r="I11"/>
  <c r="I10"/>
  <c r="I8"/>
  <c r="I7"/>
  <c r="I6"/>
  <c r="I5"/>
  <c r="I4"/>
  <c r="H10"/>
  <c r="H8"/>
  <c r="H7"/>
  <c r="H6"/>
  <c r="H5"/>
  <c r="H4"/>
  <c r="G15"/>
  <c r="I12" l="1"/>
  <c r="G13" l="1"/>
  <c r="G14"/>
</calcChain>
</file>

<file path=xl/sharedStrings.xml><?xml version="1.0" encoding="utf-8"?>
<sst xmlns="http://schemas.openxmlformats.org/spreadsheetml/2006/main" count="28" uniqueCount="24">
  <si>
    <t>Sl No.</t>
  </si>
  <si>
    <t>SOR It
P No</t>
  </si>
  <si>
    <t>Particulars</t>
  </si>
  <si>
    <t>Unit</t>
  </si>
  <si>
    <t>Rate</t>
  </si>
  <si>
    <t>Amount</t>
  </si>
  <si>
    <t>Sqm</t>
  </si>
  <si>
    <r>
      <t xml:space="preserve">Providing and applying 2mm thick  </t>
    </r>
    <r>
      <rPr>
        <u/>
        <sz val="12"/>
        <color rgb="FF000000"/>
        <rFont val="Times New Roman"/>
        <family val="1"/>
      </rPr>
      <t>white cement based Acrylic grade putty</t>
    </r>
    <r>
      <rPr>
        <sz val="12"/>
        <color rgb="FF000000"/>
        <rFont val="Times New Roman"/>
        <family val="1"/>
      </rPr>
      <t xml:space="preserve"> with minimum 3 coats applied             @ 4.0 kg/ 10Sqm  </t>
    </r>
    <r>
      <rPr>
        <u/>
        <sz val="12"/>
        <color rgb="FF000000"/>
        <rFont val="Times New Roman"/>
        <family val="1"/>
      </rPr>
      <t>as per relevant  IS code  17545:2021</t>
    </r>
    <r>
      <rPr>
        <sz val="12"/>
        <color rgb="FF000000"/>
        <rFont val="Times New Roman"/>
        <family val="1"/>
      </rPr>
      <t xml:space="preserve"> (Product such as  Asian trucare, Berger Happy walls Putty , Birla Opus One pro smooth) to make the surface smooth and even with all tools tackles and labour etc.  complete for the work . </t>
    </r>
    <r>
      <rPr>
        <u/>
        <sz val="12"/>
        <color rgb="FF000000"/>
        <rFont val="Times New Roman"/>
        <family val="1"/>
      </rPr>
      <t>(This Item to be use in heigher grade painting works  Item No. 14.65)</t>
    </r>
  </si>
  <si>
    <r>
      <t xml:space="preserve">Providing and applying  of </t>
    </r>
    <r>
      <rPr>
        <u/>
        <sz val="12"/>
        <color rgb="FF000000"/>
        <rFont val="Times New Roman"/>
        <family val="1"/>
      </rPr>
      <t>Acrylic  primer</t>
    </r>
    <r>
      <rPr>
        <sz val="12"/>
        <color rgb="FF000000"/>
        <rFont val="Times New Roman"/>
        <family val="1"/>
      </rPr>
      <t xml:space="preserve"> on all surface applied @ 0.80 litrs/10 sqm  as per relevant I.S. code 15489:1974 ( Product such as Asian Spark/suprimo , J.K. Primer, Dulux Acrylic Primer) with all  tools tackles and labour etc.  complete for the work.</t>
    </r>
  </si>
  <si>
    <r>
      <t xml:space="preserve">Providing and applying Economy </t>
    </r>
    <r>
      <rPr>
        <u/>
        <sz val="12"/>
        <color rgb="FF000000"/>
        <rFont val="Times New Roman"/>
        <family val="1"/>
      </rPr>
      <t>Plastic emulsion paint</t>
    </r>
    <r>
      <rPr>
        <sz val="12"/>
        <color rgb="FF000000"/>
        <rFont val="Times New Roman"/>
        <family val="1"/>
      </rPr>
      <t xml:space="preserve"> with roller application minimum three coats appied            @ 1.25 lit / 10 Sqm up to final finish  as per relevant </t>
    </r>
    <r>
      <rPr>
        <u/>
        <sz val="12"/>
        <color rgb="FF000000"/>
        <rFont val="Times New Roman"/>
        <family val="1"/>
      </rPr>
      <t xml:space="preserve">I.S. Code 15489:2013 </t>
    </r>
    <r>
      <rPr>
        <sz val="12"/>
        <color rgb="FF000000"/>
        <rFont val="Times New Roman"/>
        <family val="1"/>
      </rPr>
      <t>Type -1 Class D &amp; C (Glossy and Semi Glossy Finish) of required shade (product such as Tractor emulsion , Dulux Promise, Nerolac Bueaty Silver, Berger bison/breeze , Opus I30/ Style Paint)  inclusive of providing abro tape on edges and article and cleaning of door, windows, floor and surface as required with all  tools tackles and labour complete for the work . (With 2  Year warranty).</t>
    </r>
  </si>
  <si>
    <t xml:space="preserve">S.O.R for Building work for C.G.P.W.D. Raipur in force form 01.01.2015 with upto date ammendment </t>
  </si>
  <si>
    <t>Removing white or colour wash/distemper by scrapping, sand papering and preparing the surface smooth including necessary repair to scratches etc.complete.</t>
  </si>
  <si>
    <r>
      <t xml:space="preserve">Providing and applying on exterior surface with </t>
    </r>
    <r>
      <rPr>
        <u/>
        <sz val="12"/>
        <color rgb="FF000000"/>
        <rFont val="Times New Roman"/>
        <family val="1"/>
      </rPr>
      <t>ECONOMY Exterior Emulsion</t>
    </r>
    <r>
      <rPr>
        <sz val="12"/>
        <color rgb="FF000000"/>
        <rFont val="Times New Roman"/>
        <family val="1"/>
      </rPr>
      <t xml:space="preserve"> paint of required shades to give protective and water proof finish  minimum three coats applied @ 1.43 lit / 10Sqm up to final finish  as per relevant </t>
    </r>
    <r>
      <rPr>
        <u/>
        <sz val="12"/>
        <color rgb="FF000000"/>
        <rFont val="Times New Roman"/>
        <family val="1"/>
      </rPr>
      <t>I.S. Code 15489:2013</t>
    </r>
    <r>
      <rPr>
        <sz val="12"/>
        <color rgb="FF000000"/>
        <rFont val="Times New Roman"/>
        <family val="1"/>
      </rPr>
      <t xml:space="preserve"> Type -2 Class D , C  ( Glossy /Semi Glossy finish )  (Product such as Asian Ace ,Dulux Promise Exterior , Berger Wall Masta ,Nerolac Suraksha Plus ,Nippon Shogun Opus, One Style Power Bright) inclusive of providing abro tape on edges and article and cleaning of door, windows, floor and surface as required  with all tools tackles and labour etc. complete for the work (With 2 Year Warranty)</t>
    </r>
  </si>
  <si>
    <t>17.1</t>
  </si>
  <si>
    <t xml:space="preserve">Repairs to plaster in patches of area 2.5 sq. metres and under including cutting  the  patch  in  proper  shape,  raking  out  joints  and  preparing  and 
plastering the surface of the walls with cement mortar  1:4 (1 cement : 4 
fine sand) complete including disposal of rubbish to the dumping ground 
within 50metres lead : </t>
  </si>
  <si>
    <t xml:space="preserve">sqm </t>
  </si>
  <si>
    <t xml:space="preserve">17.1.2 </t>
  </si>
  <si>
    <t xml:space="preserve">Thickness more than 15mm and upto 20mm </t>
  </si>
  <si>
    <r>
      <t>Providing and applying exterior</t>
    </r>
    <r>
      <rPr>
        <u/>
        <sz val="12"/>
        <color rgb="FF000000"/>
        <rFont val="Times New Roman"/>
        <family val="1"/>
      </rPr>
      <t xml:space="preserve"> Floor surface</t>
    </r>
    <r>
      <rPr>
        <sz val="12"/>
        <color rgb="FF000000"/>
        <rFont val="Times New Roman"/>
        <family val="1"/>
      </rPr>
      <t xml:space="preserve"> with PREMIUM HEAVY DUTY E</t>
    </r>
    <r>
      <rPr>
        <u/>
        <sz val="12"/>
        <color rgb="FF000000"/>
        <rFont val="Times New Roman"/>
        <family val="1"/>
      </rPr>
      <t>xterior emulsion</t>
    </r>
    <r>
      <rPr>
        <sz val="12"/>
        <color rgb="FF000000"/>
        <rFont val="Times New Roman"/>
        <family val="1"/>
      </rPr>
      <t xml:space="preserve"> paint of required shade of  minimum two coats applied                   @ 1.43 lit / 10Sqm up to final finish  as per relevant</t>
    </r>
    <r>
      <rPr>
        <u/>
        <sz val="12"/>
        <color rgb="FF000000"/>
        <rFont val="Times New Roman"/>
        <family val="1"/>
      </rPr>
      <t xml:space="preserve"> I.S. Code 15489:2013 </t>
    </r>
    <r>
      <rPr>
        <sz val="12"/>
        <color rgb="FF000000"/>
        <rFont val="Times New Roman"/>
        <family val="1"/>
      </rPr>
      <t xml:space="preserve"> (Product such as Asian Apex Floor Guard ,Dulux Floorplus , Berger Weathercoat Floor Protector ,Indigo platium Series)  with all tools tackles and labour etc. complete for the work  (With 4 Year Warranty)</t>
    </r>
  </si>
  <si>
    <t>sqm</t>
  </si>
  <si>
    <t>Total</t>
  </si>
  <si>
    <t>Qty.</t>
  </si>
  <si>
    <t>P.A.C  10.20  lacs</t>
  </si>
  <si>
    <t xml:space="preserve">NIT Schedule For White Washing Colour Washing  Verious G Type Residential  Building Under Sub Division No.1 Rajnandgaon </t>
  </si>
</sst>
</file>

<file path=xl/styles.xml><?xml version="1.0" encoding="utf-8"?>
<styleSheet xmlns="http://schemas.openxmlformats.org/spreadsheetml/2006/main">
  <fonts count="11">
    <font>
      <sz val="11"/>
      <color theme="1"/>
      <name val="Calibri"/>
      <family val="2"/>
      <scheme val="minor"/>
    </font>
    <font>
      <sz val="11"/>
      <color theme="1"/>
      <name val="Arial"/>
      <family val="2"/>
    </font>
    <font>
      <b/>
      <sz val="11"/>
      <color theme="1"/>
      <name val="Arial"/>
      <family val="2"/>
    </font>
    <font>
      <b/>
      <sz val="14"/>
      <color theme="1"/>
      <name val="Arial"/>
      <family val="2"/>
    </font>
    <font>
      <sz val="11"/>
      <color theme="1"/>
      <name val="Mangal"/>
      <family val="2"/>
    </font>
    <font>
      <i/>
      <sz val="12"/>
      <name val="Times New Roman"/>
      <family val="1"/>
    </font>
    <font>
      <b/>
      <u/>
      <sz val="12"/>
      <name val="Times New Roman"/>
      <family val="1"/>
    </font>
    <font>
      <sz val="12"/>
      <color theme="1"/>
      <name val="Times New Roman"/>
      <family val="1"/>
    </font>
    <font>
      <sz val="12"/>
      <color rgb="FF000000"/>
      <name val="Times New Roman"/>
      <family val="1"/>
    </font>
    <font>
      <u/>
      <sz val="12"/>
      <color rgb="FF000000"/>
      <name val="Times New Roman"/>
      <family val="1"/>
    </font>
    <font>
      <b/>
      <sz val="12"/>
      <color theme="1"/>
      <name val="Times New Roman"/>
      <family val="1"/>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s>
  <cellStyleXfs count="2">
    <xf numFmtId="0" fontId="0" fillId="0" borderId="0"/>
    <xf numFmtId="0" fontId="4" fillId="0" borderId="0"/>
  </cellStyleXfs>
  <cellXfs count="39">
    <xf numFmtId="0" fontId="0" fillId="0" borderId="0" xfId="0"/>
    <xf numFmtId="0" fontId="1" fillId="0" borderId="0" xfId="0" applyFont="1"/>
    <xf numFmtId="0" fontId="1" fillId="0" borderId="1" xfId="0" applyFont="1" applyBorder="1"/>
    <xf numFmtId="2" fontId="2" fillId="0" borderId="1" xfId="0" applyNumberFormat="1" applyFont="1" applyBorder="1" applyAlignment="1">
      <alignment horizontal="center" vertical="center"/>
    </xf>
    <xf numFmtId="2" fontId="1" fillId="0" borderId="0" xfId="0" applyNumberFormat="1" applyFont="1"/>
    <xf numFmtId="0" fontId="0" fillId="0" borderId="0" xfId="0" applyFill="1" applyAlignment="1">
      <alignment wrapText="1"/>
    </xf>
    <xf numFmtId="2"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5" fillId="0" borderId="4" xfId="0" applyFont="1" applyFill="1" applyBorder="1" applyAlignment="1">
      <alignment horizontal="center" vertical="center" wrapText="1"/>
    </xf>
    <xf numFmtId="2" fontId="7" fillId="0" borderId="6"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7" fillId="0" borderId="7" xfId="0" applyFont="1" applyBorder="1" applyAlignment="1">
      <alignment horizontal="center" wrapText="1"/>
    </xf>
    <xf numFmtId="2" fontId="7" fillId="0" borderId="7" xfId="0" applyNumberFormat="1" applyFont="1" applyBorder="1" applyAlignment="1">
      <alignment horizontal="center" wrapText="1"/>
    </xf>
    <xf numFmtId="0" fontId="7" fillId="0" borderId="1" xfId="0" applyFont="1" applyBorder="1" applyAlignment="1">
      <alignment horizontal="center" wrapText="1"/>
    </xf>
    <xf numFmtId="2" fontId="7" fillId="0" borderId="1" xfId="0" applyNumberFormat="1" applyFont="1" applyBorder="1" applyAlignment="1">
      <alignment horizontal="center" wrapText="1"/>
    </xf>
    <xf numFmtId="0" fontId="8" fillId="0" borderId="5" xfId="0" applyFont="1" applyBorder="1" applyAlignment="1">
      <alignment horizontal="left" wrapText="1"/>
    </xf>
    <xf numFmtId="0" fontId="8" fillId="0" borderId="1" xfId="0" applyFont="1" applyBorder="1" applyAlignment="1"/>
    <xf numFmtId="2" fontId="7" fillId="0" borderId="1" xfId="0" applyNumberFormat="1" applyFont="1" applyBorder="1" applyAlignment="1">
      <alignment horizontal="center"/>
    </xf>
    <xf numFmtId="0" fontId="7" fillId="0" borderId="1" xfId="0" applyFont="1" applyBorder="1" applyAlignment="1">
      <alignment horizontal="center" vertical="center"/>
    </xf>
    <xf numFmtId="0" fontId="8" fillId="0" borderId="5" xfId="0" applyFont="1" applyBorder="1" applyAlignment="1"/>
    <xf numFmtId="49" fontId="7" fillId="0" borderId="1" xfId="0" applyNumberFormat="1" applyFont="1" applyFill="1" applyBorder="1" applyAlignment="1">
      <alignment vertical="top"/>
    </xf>
    <xf numFmtId="0" fontId="7" fillId="0" borderId="1" xfId="0" applyFont="1" applyFill="1" applyBorder="1" applyAlignment="1">
      <alignment horizontal="justify" vertical="top" wrapText="1"/>
    </xf>
    <xf numFmtId="0" fontId="7" fillId="0" borderId="1" xfId="0" applyFont="1" applyFill="1" applyBorder="1" applyAlignment="1">
      <alignment horizontal="center"/>
    </xf>
    <xf numFmtId="2" fontId="7" fillId="0" borderId="1" xfId="0" applyNumberFormat="1" applyFont="1" applyFill="1" applyBorder="1" applyAlignment="1">
      <alignment horizontal="right"/>
    </xf>
    <xf numFmtId="0" fontId="7" fillId="0" borderId="1" xfId="0" applyFont="1" applyBorder="1"/>
    <xf numFmtId="2" fontId="10" fillId="0" borderId="1" xfId="0" applyNumberFormat="1" applyFont="1" applyBorder="1" applyAlignment="1">
      <alignment horizontal="center" vertical="center"/>
    </xf>
    <xf numFmtId="0" fontId="1" fillId="0" borderId="1" xfId="0" applyFont="1" applyBorder="1" applyAlignment="1">
      <alignment horizontal="justify" vertical="top" wrapText="1"/>
    </xf>
    <xf numFmtId="0" fontId="8" fillId="0" borderId="1" xfId="0" applyFont="1" applyBorder="1" applyAlignment="1">
      <alignment horizontal="justify" vertical="top" wrapText="1"/>
    </xf>
    <xf numFmtId="0" fontId="8" fillId="0" borderId="7" xfId="0" applyFont="1" applyBorder="1" applyAlignment="1">
      <alignment horizontal="justify" vertical="top" wrapText="1"/>
    </xf>
    <xf numFmtId="0" fontId="7" fillId="0" borderId="1" xfId="0" applyFont="1" applyBorder="1" applyAlignment="1">
      <alignment horizontal="justify" vertical="top"/>
    </xf>
    <xf numFmtId="0" fontId="1" fillId="0" borderId="1" xfId="0" applyFont="1" applyBorder="1" applyAlignment="1">
      <alignment horizontal="justify" vertical="top"/>
    </xf>
    <xf numFmtId="0" fontId="1" fillId="0" borderId="0" xfId="0" applyFont="1" applyAlignment="1">
      <alignment horizontal="justify" vertical="top"/>
    </xf>
    <xf numFmtId="0" fontId="3" fillId="0" borderId="0" xfId="0" applyFont="1" applyAlignment="1">
      <alignment horizontal="center" vertical="center" wrapText="1"/>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2" fillId="0" borderId="2" xfId="0" applyFont="1" applyBorder="1" applyAlignment="1">
      <alignment horizontal="right" vertical="center"/>
    </xf>
    <xf numFmtId="0" fontId="2" fillId="0" borderId="3" xfId="0" applyFont="1" applyBorder="1" applyAlignment="1">
      <alignment horizontal="right" vertical="center"/>
    </xf>
    <xf numFmtId="0" fontId="5" fillId="0" borderId="4" xfId="0" applyFont="1" applyFill="1" applyBorder="1" applyAlignment="1">
      <alignment horizontal="center" vertical="center" wrapText="1"/>
    </xf>
    <xf numFmtId="2" fontId="6" fillId="0" borderId="4" xfId="0" applyNumberFormat="1" applyFont="1" applyFill="1" applyBorder="1" applyAlignment="1">
      <alignment horizontal="center"/>
    </xf>
  </cellXfs>
  <cellStyles count="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0</xdr:colOff>
      <xdr:row>20</xdr:row>
      <xdr:rowOff>9524</xdr:rowOff>
    </xdr:from>
    <xdr:ext cx="1038105" cy="247184"/>
    <xdr:sp macro="" textlink="">
      <xdr:nvSpPr>
        <xdr:cNvPr id="2" name="TextBox 1"/>
        <xdr:cNvSpPr txBox="1"/>
      </xdr:nvSpPr>
      <xdr:spPr>
        <a:xfrm>
          <a:off x="409575" y="20231099"/>
          <a:ext cx="1038105" cy="24718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r>
            <a:rPr lang="en-IN" sz="1050">
              <a:latin typeface="Arial" pitchFamily="34" charset="0"/>
              <a:cs typeface="Arial" pitchFamily="34" charset="0"/>
            </a:rPr>
            <a:t>Sub Engineer,</a:t>
          </a:r>
        </a:p>
      </xdr:txBody>
    </xdr:sp>
    <xdr:clientData/>
  </xdr:oneCellAnchor>
  <xdr:oneCellAnchor>
    <xdr:from>
      <xdr:col>3</xdr:col>
      <xdr:colOff>0</xdr:colOff>
      <xdr:row>19</xdr:row>
      <xdr:rowOff>152399</xdr:rowOff>
    </xdr:from>
    <xdr:ext cx="1523879" cy="556884"/>
    <xdr:sp macro="" textlink="">
      <xdr:nvSpPr>
        <xdr:cNvPr id="3" name="TextBox 2"/>
        <xdr:cNvSpPr txBox="1"/>
      </xdr:nvSpPr>
      <xdr:spPr>
        <a:xfrm>
          <a:off x="4257675" y="20192999"/>
          <a:ext cx="1523879" cy="55688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r>
            <a:rPr lang="en-IN" sz="1050">
              <a:latin typeface="Arial" pitchFamily="34" charset="0"/>
              <a:cs typeface="Arial" pitchFamily="34" charset="0"/>
            </a:rPr>
            <a:t>Executive Engineer,</a:t>
          </a:r>
        </a:p>
        <a:p>
          <a:pPr algn="ctr"/>
          <a:r>
            <a:rPr lang="en-IN" sz="1050">
              <a:latin typeface="Arial" pitchFamily="34" charset="0"/>
              <a:cs typeface="Arial" pitchFamily="34" charset="0"/>
            </a:rPr>
            <a:t>PWD, (B&amp; R) Division,</a:t>
          </a:r>
        </a:p>
        <a:p>
          <a:pPr algn="ctr"/>
          <a:r>
            <a:rPr lang="en-IN" sz="1050">
              <a:latin typeface="Arial" pitchFamily="34" charset="0"/>
              <a:cs typeface="Arial" pitchFamily="34" charset="0"/>
            </a:rPr>
            <a:t>Rajnandgaon</a:t>
          </a:r>
        </a:p>
      </xdr:txBody>
    </xdr:sp>
    <xdr:clientData/>
  </xdr:oneCellAnchor>
  <xdr:oneCellAnchor>
    <xdr:from>
      <xdr:col>2</xdr:col>
      <xdr:colOff>381000</xdr:colOff>
      <xdr:row>19</xdr:row>
      <xdr:rowOff>114300</xdr:rowOff>
    </xdr:from>
    <xdr:ext cx="2238375" cy="556884"/>
    <xdr:sp macro="" textlink="">
      <xdr:nvSpPr>
        <xdr:cNvPr id="4" name="TextBox 3"/>
        <xdr:cNvSpPr txBox="1"/>
      </xdr:nvSpPr>
      <xdr:spPr>
        <a:xfrm>
          <a:off x="1533525" y="20154900"/>
          <a:ext cx="2238375" cy="556884"/>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r>
            <a:rPr lang="en-IN" sz="1050">
              <a:latin typeface="Arial" pitchFamily="34" charset="0"/>
              <a:cs typeface="Arial" pitchFamily="34" charset="0"/>
            </a:rPr>
            <a:t>Sub Divisional Engineer,</a:t>
          </a:r>
        </a:p>
        <a:p>
          <a:pPr algn="ctr"/>
          <a:r>
            <a:rPr lang="en-IN" sz="1050">
              <a:latin typeface="Arial" pitchFamily="34" charset="0"/>
              <a:cs typeface="Arial" pitchFamily="34" charset="0"/>
            </a:rPr>
            <a:t>PWD, (B&amp;R) Sub </a:t>
          </a:r>
          <a:r>
            <a:rPr lang="en-IN" sz="1050">
              <a:solidFill>
                <a:schemeClr val="tx1"/>
              </a:solidFill>
              <a:latin typeface="Arial" pitchFamily="34" charset="0"/>
              <a:ea typeface="+mn-ea"/>
              <a:cs typeface="Arial" pitchFamily="34" charset="0"/>
            </a:rPr>
            <a:t>Division</a:t>
          </a:r>
          <a:r>
            <a:rPr lang="en-IN" sz="1050" baseline="0">
              <a:solidFill>
                <a:schemeClr val="tx1"/>
              </a:solidFill>
              <a:latin typeface="Arial" pitchFamily="34" charset="0"/>
              <a:ea typeface="+mn-ea"/>
              <a:cs typeface="Arial" pitchFamily="34" charset="0"/>
            </a:rPr>
            <a:t> no.1 </a:t>
          </a:r>
          <a:endParaRPr lang="en-IN" sz="1050">
            <a:solidFill>
              <a:schemeClr val="tx1"/>
            </a:solidFill>
            <a:latin typeface="Arial" pitchFamily="34" charset="0"/>
            <a:ea typeface="+mn-ea"/>
            <a:cs typeface="Arial" pitchFamily="34" charset="0"/>
          </a:endParaRPr>
        </a:p>
        <a:p>
          <a:pPr algn="ctr"/>
          <a:r>
            <a:rPr lang="en-IN" sz="1050">
              <a:solidFill>
                <a:schemeClr val="tx1"/>
              </a:solidFill>
              <a:latin typeface="Arial" pitchFamily="34" charset="0"/>
              <a:ea typeface="+mn-ea"/>
              <a:cs typeface="Arial" pitchFamily="34" charset="0"/>
            </a:rPr>
            <a:t>Rajnandgaon</a:t>
          </a:r>
          <a:endParaRPr lang="en-IN" sz="1050">
            <a:latin typeface="Arial" pitchFamily="34" charset="0"/>
            <a:cs typeface="Arial" pitchFamily="34" charset="0"/>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15"/>
  <sheetViews>
    <sheetView tabSelected="1" view="pageBreakPreview" zoomScale="85" zoomScaleSheetLayoutView="85" workbookViewId="0">
      <selection activeCell="C5" sqref="C5"/>
    </sheetView>
  </sheetViews>
  <sheetFormatPr defaultRowHeight="14.25"/>
  <cols>
    <col min="1" max="1" width="5" style="1" customWidth="1"/>
    <col min="2" max="2" width="11" style="1" customWidth="1"/>
    <col min="3" max="3" width="40.5703125" style="31" customWidth="1"/>
    <col min="4" max="4" width="10.85546875" style="1" customWidth="1"/>
    <col min="5" max="5" width="5.85546875" style="1" customWidth="1"/>
    <col min="6" max="6" width="8.5703125" style="1" bestFit="1" customWidth="1"/>
    <col min="7" max="7" width="13.28515625" style="1" bestFit="1" customWidth="1"/>
    <col min="8" max="8" width="9.42578125" style="1" bestFit="1" customWidth="1"/>
    <col min="9" max="10" width="11.85546875" style="1" bestFit="1" customWidth="1"/>
    <col min="11" max="11" width="13.42578125" style="1" bestFit="1" customWidth="1"/>
    <col min="12" max="16384" width="9.140625" style="1"/>
  </cols>
  <sheetData>
    <row r="1" spans="1:16" ht="57.75" customHeight="1">
      <c r="A1" s="32" t="s">
        <v>23</v>
      </c>
      <c r="B1" s="32"/>
      <c r="C1" s="32"/>
      <c r="D1" s="32"/>
      <c r="E1" s="32"/>
      <c r="F1" s="32"/>
      <c r="G1" s="32"/>
    </row>
    <row r="2" spans="1:16" s="5" customFormat="1" ht="33.75" customHeight="1">
      <c r="A2" s="37" t="s">
        <v>10</v>
      </c>
      <c r="B2" s="37"/>
      <c r="C2" s="37"/>
      <c r="D2" s="8"/>
      <c r="E2" s="38" t="s">
        <v>22</v>
      </c>
      <c r="F2" s="38"/>
      <c r="G2" s="38"/>
    </row>
    <row r="3" spans="1:16" ht="28.5" customHeight="1">
      <c r="A3" s="10" t="s">
        <v>0</v>
      </c>
      <c r="B3" s="10" t="s">
        <v>1</v>
      </c>
      <c r="C3" s="26" t="s">
        <v>2</v>
      </c>
      <c r="D3" s="10" t="s">
        <v>21</v>
      </c>
      <c r="E3" s="10" t="s">
        <v>3</v>
      </c>
      <c r="F3" s="10" t="s">
        <v>4</v>
      </c>
      <c r="G3" s="10" t="s">
        <v>5</v>
      </c>
    </row>
    <row r="4" spans="1:16" ht="57" customHeight="1">
      <c r="A4" s="7">
        <v>1</v>
      </c>
      <c r="B4" s="6">
        <v>14.96</v>
      </c>
      <c r="C4" s="27" t="s">
        <v>11</v>
      </c>
      <c r="D4" s="16">
        <v>5736.98</v>
      </c>
      <c r="E4" s="13" t="s">
        <v>6</v>
      </c>
      <c r="F4" s="14">
        <v>7</v>
      </c>
      <c r="G4" s="17">
        <f>ROUND(F4*D4,0)</f>
        <v>40159</v>
      </c>
      <c r="H4" s="1" t="e">
        <f>F4*#REF!</f>
        <v>#REF!</v>
      </c>
      <c r="I4" s="1" t="e">
        <f>F4*#REF!</f>
        <v>#REF!</v>
      </c>
      <c r="J4" s="1" t="e">
        <f>F4*#REF!</f>
        <v>#REF!</v>
      </c>
      <c r="K4" s="1" t="e">
        <f>F4*#REF!</f>
        <v>#REF!</v>
      </c>
      <c r="L4" s="1" t="e">
        <f>F4*#REF!</f>
        <v>#REF!</v>
      </c>
      <c r="M4" s="1" t="e">
        <f>F4*#REF!</f>
        <v>#REF!</v>
      </c>
      <c r="N4" s="1" t="e">
        <f>F4*#REF!</f>
        <v>#REF!</v>
      </c>
      <c r="O4" s="1" t="e">
        <f>F4*#REF!</f>
        <v>#REF!</v>
      </c>
      <c r="P4" s="1" t="e">
        <f>F4*#REF!</f>
        <v>#REF!</v>
      </c>
    </row>
    <row r="5" spans="1:16" ht="173.25">
      <c r="A5" s="18">
        <v>2</v>
      </c>
      <c r="B5" s="6">
        <v>14.57</v>
      </c>
      <c r="C5" s="27" t="s">
        <v>7</v>
      </c>
      <c r="D5" s="19">
        <v>3566.01</v>
      </c>
      <c r="E5" s="13" t="s">
        <v>6</v>
      </c>
      <c r="F5" s="14">
        <v>95</v>
      </c>
      <c r="G5" s="17">
        <f t="shared" ref="G5:G11" si="0">ROUND(F5*D5,0)</f>
        <v>338771</v>
      </c>
      <c r="H5" s="1" t="e">
        <f>F5*#REF!</f>
        <v>#REF!</v>
      </c>
      <c r="I5" s="1" t="e">
        <f>F5*#REF!</f>
        <v>#REF!</v>
      </c>
      <c r="J5" s="1" t="e">
        <f>F5*#REF!</f>
        <v>#REF!</v>
      </c>
      <c r="K5" s="1" t="e">
        <f>F5*#REF!</f>
        <v>#REF!</v>
      </c>
      <c r="L5" s="1" t="e">
        <f>F5*#REF!</f>
        <v>#REF!</v>
      </c>
      <c r="M5" s="1" t="e">
        <f>F5*#REF!</f>
        <v>#REF!</v>
      </c>
      <c r="N5" s="1" t="e">
        <f>F5*#REF!</f>
        <v>#REF!</v>
      </c>
      <c r="O5" s="1" t="e">
        <f>F5*#REF!</f>
        <v>#REF!</v>
      </c>
      <c r="P5" s="1" t="e">
        <f>F5*#REF!</f>
        <v>#REF!</v>
      </c>
    </row>
    <row r="6" spans="1:16" ht="110.25" customHeight="1">
      <c r="A6" s="18">
        <v>3</v>
      </c>
      <c r="B6" s="6">
        <v>14.6</v>
      </c>
      <c r="C6" s="27" t="s">
        <v>8</v>
      </c>
      <c r="D6" s="19">
        <v>4999.8599999999997</v>
      </c>
      <c r="E6" s="13" t="s">
        <v>6</v>
      </c>
      <c r="F6" s="14">
        <v>37</v>
      </c>
      <c r="G6" s="17">
        <f t="shared" si="0"/>
        <v>184995</v>
      </c>
      <c r="H6" s="1" t="e">
        <f>F6*#REF!</f>
        <v>#REF!</v>
      </c>
      <c r="I6" s="1" t="e">
        <f>F6*#REF!</f>
        <v>#REF!</v>
      </c>
      <c r="J6" s="1" t="e">
        <f>F6*#REF!</f>
        <v>#REF!</v>
      </c>
      <c r="K6" s="1" t="e">
        <f>F6*#REF!</f>
        <v>#REF!</v>
      </c>
      <c r="L6" s="1" t="e">
        <f>F6*#REF!</f>
        <v>#REF!</v>
      </c>
      <c r="M6" s="1" t="e">
        <f>F6*#REF!</f>
        <v>#REF!</v>
      </c>
      <c r="N6" s="1" t="e">
        <f>F6*#REF!</f>
        <v>#REF!</v>
      </c>
      <c r="O6" s="1" t="e">
        <f>F6*#REF!</f>
        <v>#REF!</v>
      </c>
      <c r="P6" s="1" t="e">
        <f>F6*#REF!</f>
        <v>#REF!</v>
      </c>
    </row>
    <row r="7" spans="1:16" ht="220.5">
      <c r="A7" s="7">
        <v>4</v>
      </c>
      <c r="B7" s="6">
        <v>14.63</v>
      </c>
      <c r="C7" s="27" t="s">
        <v>9</v>
      </c>
      <c r="D7" s="19">
        <v>3687.39</v>
      </c>
      <c r="E7" s="13" t="s">
        <v>6</v>
      </c>
      <c r="F7" s="14">
        <v>74</v>
      </c>
      <c r="G7" s="17">
        <f t="shared" si="0"/>
        <v>272867</v>
      </c>
      <c r="H7" s="1" t="e">
        <f>F7*#REF!</f>
        <v>#REF!</v>
      </c>
      <c r="I7" s="1" t="e">
        <f>F7*#REF!</f>
        <v>#REF!</v>
      </c>
      <c r="J7" s="1" t="e">
        <f>F7*#REF!</f>
        <v>#REF!</v>
      </c>
      <c r="K7" s="1" t="e">
        <f>F7*#REF!</f>
        <v>#REF!</v>
      </c>
      <c r="L7" s="1" t="e">
        <f>F7*#REF!</f>
        <v>#REF!</v>
      </c>
      <c r="M7" s="1" t="e">
        <f>F7*#REF!</f>
        <v>#REF!</v>
      </c>
      <c r="N7" s="1" t="e">
        <f>F7*#REF!</f>
        <v>#REF!</v>
      </c>
      <c r="O7" s="1" t="e">
        <f>F7*#REF!</f>
        <v>#REF!</v>
      </c>
      <c r="P7" s="1" t="e">
        <f>F7*#REF!</f>
        <v>#REF!</v>
      </c>
    </row>
    <row r="8" spans="1:16" ht="252.75" thickBot="1">
      <c r="A8" s="18">
        <v>5</v>
      </c>
      <c r="B8" s="9">
        <v>14.67</v>
      </c>
      <c r="C8" s="28" t="s">
        <v>12</v>
      </c>
      <c r="D8" s="19">
        <v>2049.59</v>
      </c>
      <c r="E8" s="11" t="s">
        <v>6</v>
      </c>
      <c r="F8" s="12">
        <v>70</v>
      </c>
      <c r="G8" s="17">
        <f t="shared" si="0"/>
        <v>143471</v>
      </c>
      <c r="H8" s="1" t="e">
        <f>F8*#REF!</f>
        <v>#REF!</v>
      </c>
      <c r="I8" s="1" t="e">
        <f>F8*#REF!</f>
        <v>#REF!</v>
      </c>
      <c r="J8" s="1" t="e">
        <f>F8*#REF!</f>
        <v>#REF!</v>
      </c>
      <c r="K8" s="1" t="e">
        <f>F8*#REF!</f>
        <v>#REF!</v>
      </c>
      <c r="L8" s="1" t="e">
        <f>F8*#REF!</f>
        <v>#REF!</v>
      </c>
      <c r="M8" s="1" t="e">
        <f>F8*#REF!</f>
        <v>#REF!</v>
      </c>
      <c r="N8" s="1" t="e">
        <f>F8*#REF!</f>
        <v>#REF!</v>
      </c>
      <c r="O8" s="1" t="e">
        <f>F8*#REF!</f>
        <v>#REF!</v>
      </c>
      <c r="P8" s="1" t="e">
        <f>F8*#REF!</f>
        <v>#REF!</v>
      </c>
    </row>
    <row r="9" spans="1:16" ht="141.75">
      <c r="A9" s="18">
        <v>6</v>
      </c>
      <c r="B9" s="20" t="s">
        <v>13</v>
      </c>
      <c r="C9" s="21" t="s">
        <v>14</v>
      </c>
      <c r="D9" s="19"/>
      <c r="E9" s="13"/>
      <c r="F9" s="14"/>
      <c r="G9" s="17"/>
      <c r="K9" s="1" t="e">
        <f>F9*#REF!</f>
        <v>#REF!</v>
      </c>
      <c r="L9" s="1" t="e">
        <f>F9*#REF!</f>
        <v>#REF!</v>
      </c>
      <c r="M9" s="1" t="e">
        <f>F9*#REF!</f>
        <v>#REF!</v>
      </c>
      <c r="N9" s="1" t="e">
        <f>F9*#REF!</f>
        <v>#REF!</v>
      </c>
      <c r="O9" s="1" t="e">
        <f>F9*#REF!</f>
        <v>#REF!</v>
      </c>
      <c r="P9" s="1" t="e">
        <f>F9*#REF!</f>
        <v>#REF!</v>
      </c>
    </row>
    <row r="10" spans="1:16" ht="15.75">
      <c r="A10" s="18"/>
      <c r="B10" s="20" t="s">
        <v>16</v>
      </c>
      <c r="C10" s="21" t="s">
        <v>17</v>
      </c>
      <c r="D10" s="19">
        <v>139.88999999999999</v>
      </c>
      <c r="E10" s="22" t="s">
        <v>15</v>
      </c>
      <c r="F10" s="23">
        <v>148</v>
      </c>
      <c r="G10" s="17">
        <f t="shared" si="0"/>
        <v>20704</v>
      </c>
      <c r="H10" s="1" t="e">
        <f>F10*#REF!</f>
        <v>#REF!</v>
      </c>
      <c r="I10" s="1" t="e">
        <f>F10*#REF!</f>
        <v>#REF!</v>
      </c>
      <c r="J10" s="1" t="e">
        <f>F10*#REF!</f>
        <v>#REF!</v>
      </c>
      <c r="K10" s="1" t="e">
        <f>F10*#REF!</f>
        <v>#REF!</v>
      </c>
      <c r="L10" s="1" t="e">
        <f>F10*#REF!</f>
        <v>#REF!</v>
      </c>
      <c r="M10" s="1" t="e">
        <f>F10*#REF!</f>
        <v>#REF!</v>
      </c>
      <c r="N10" s="1" t="e">
        <f>F10*#REF!</f>
        <v>#REF!</v>
      </c>
      <c r="O10" s="1" t="e">
        <f>F10*#REF!</f>
        <v>#REF!</v>
      </c>
      <c r="P10" s="1" t="e">
        <f>F10*#REF!</f>
        <v>#REF!</v>
      </c>
    </row>
    <row r="11" spans="1:16" ht="174" thickBot="1">
      <c r="A11" s="18">
        <v>7</v>
      </c>
      <c r="B11" s="9">
        <v>14.75</v>
      </c>
      <c r="C11" s="28" t="s">
        <v>18</v>
      </c>
      <c r="D11" s="19">
        <v>154.32</v>
      </c>
      <c r="E11" s="12" t="s">
        <v>19</v>
      </c>
      <c r="F11" s="15">
        <v>125</v>
      </c>
      <c r="G11" s="17">
        <f t="shared" si="0"/>
        <v>19290</v>
      </c>
      <c r="H11" s="1">
        <v>0</v>
      </c>
      <c r="I11" s="1" t="e">
        <f>F11*#REF!</f>
        <v>#REF!</v>
      </c>
      <c r="J11" s="1" t="e">
        <f>F11*#REF!</f>
        <v>#REF!</v>
      </c>
      <c r="K11" s="4"/>
      <c r="L11" s="1" t="e">
        <f>F11*#REF!</f>
        <v>#REF!</v>
      </c>
      <c r="M11" s="1" t="e">
        <f>F11*#REF!</f>
        <v>#REF!</v>
      </c>
      <c r="N11" s="1" t="e">
        <f>F11*#REF!</f>
        <v>#REF!</v>
      </c>
      <c r="O11" s="1" t="e">
        <f>F11*#REF!</f>
        <v>#REF!</v>
      </c>
      <c r="P11" s="1" t="e">
        <f>F11*#REF!</f>
        <v>#REF!</v>
      </c>
    </row>
    <row r="12" spans="1:16" ht="16.5" customHeight="1">
      <c r="A12" s="24"/>
      <c r="B12" s="24"/>
      <c r="C12" s="29"/>
      <c r="D12" s="33" t="s">
        <v>20</v>
      </c>
      <c r="E12" s="33"/>
      <c r="F12" s="34"/>
      <c r="G12" s="25">
        <f>SUM(G4:G11)</f>
        <v>1020257</v>
      </c>
      <c r="H12" s="4">
        <f>G12/100000</f>
        <v>10.20257</v>
      </c>
      <c r="I12" s="1" t="e">
        <f t="shared" ref="I12:P12" si="1">SUM(I4:I11)</f>
        <v>#REF!</v>
      </c>
      <c r="J12" s="1" t="e">
        <f t="shared" si="1"/>
        <v>#REF!</v>
      </c>
      <c r="K12" s="1" t="e">
        <f t="shared" si="1"/>
        <v>#REF!</v>
      </c>
      <c r="L12" s="1" t="e">
        <f t="shared" si="1"/>
        <v>#REF!</v>
      </c>
      <c r="M12" s="1" t="e">
        <f t="shared" si="1"/>
        <v>#REF!</v>
      </c>
      <c r="N12" s="1" t="e">
        <f t="shared" si="1"/>
        <v>#REF!</v>
      </c>
      <c r="O12" s="1" t="e">
        <f t="shared" si="1"/>
        <v>#REF!</v>
      </c>
      <c r="P12" s="1" t="e">
        <f t="shared" si="1"/>
        <v>#REF!</v>
      </c>
    </row>
    <row r="13" spans="1:16" ht="15" hidden="1">
      <c r="A13" s="2"/>
      <c r="B13" s="2"/>
      <c r="C13" s="30"/>
      <c r="D13" s="35"/>
      <c r="E13" s="35"/>
      <c r="F13" s="36"/>
      <c r="G13" s="3" t="e">
        <f>G12/#REF!</f>
        <v>#REF!</v>
      </c>
    </row>
    <row r="14" spans="1:16" ht="15" hidden="1">
      <c r="A14" s="2"/>
      <c r="B14" s="2"/>
      <c r="C14" s="30"/>
      <c r="D14" s="35"/>
      <c r="E14" s="35"/>
      <c r="F14" s="36"/>
      <c r="G14" s="3" t="e">
        <f>(G12-#REF!)/#REF!</f>
        <v>#REF!</v>
      </c>
    </row>
    <row r="15" spans="1:16" ht="15" hidden="1">
      <c r="A15" s="2"/>
      <c r="B15" s="2"/>
      <c r="C15" s="30"/>
      <c r="D15" s="35"/>
      <c r="E15" s="35"/>
      <c r="F15" s="36"/>
      <c r="G15" s="3" t="e">
        <f>#REF!</f>
        <v>#REF!</v>
      </c>
    </row>
  </sheetData>
  <mergeCells count="7">
    <mergeCell ref="A1:G1"/>
    <mergeCell ref="D12:F12"/>
    <mergeCell ref="D13:F13"/>
    <mergeCell ref="D14:F14"/>
    <mergeCell ref="D15:F15"/>
    <mergeCell ref="A2:C2"/>
    <mergeCell ref="E2:G2"/>
  </mergeCells>
  <pageMargins left="0.46" right="0.27" top="0.45" bottom="0.42"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nit</vt:lpstr>
      <vt:lpstr>nit!Print_Area</vt:lpstr>
      <vt:lpstr>nit!Print_Titles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2026-06-11T08:12:33Z</dcterms:modified>
</cp:coreProperties>
</file>