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9" r:id="rId1"/>
  </sheets>
  <definedNames>
    <definedName name="_xlnm.Print_Area" localSheetId="0">nit!$A$1:$G$25</definedName>
    <definedName name="_xlnm.Print_Titles" localSheetId="0">nit!$3:$3</definedName>
  </definedNames>
  <calcPr calcId="124519"/>
</workbook>
</file>

<file path=xl/calcChain.xml><?xml version="1.0" encoding="utf-8"?>
<calcChain xmlns="http://schemas.openxmlformats.org/spreadsheetml/2006/main">
  <c r="H11" i="9"/>
  <c r="G10"/>
  <c r="G9"/>
  <c r="G8"/>
  <c r="G7"/>
  <c r="G5"/>
  <c r="G4"/>
  <c r="P10"/>
  <c r="P9"/>
  <c r="P8"/>
  <c r="P7"/>
  <c r="P6"/>
  <c r="P5"/>
  <c r="P4"/>
  <c r="O10"/>
  <c r="O9"/>
  <c r="O7"/>
  <c r="O6"/>
  <c r="O4"/>
  <c r="O8"/>
  <c r="O5"/>
  <c r="N10"/>
  <c r="N9"/>
  <c r="N8"/>
  <c r="N7"/>
  <c r="N6"/>
  <c r="N5"/>
  <c r="N4"/>
  <c r="N11" s="1"/>
  <c r="G11" l="1"/>
  <c r="P11"/>
  <c r="O11"/>
  <c r="M10"/>
  <c r="M9"/>
  <c r="M8"/>
  <c r="M7"/>
  <c r="M6"/>
  <c r="M5"/>
  <c r="M4"/>
  <c r="L10"/>
  <c r="L9"/>
  <c r="L8"/>
  <c r="L7"/>
  <c r="L6"/>
  <c r="L5"/>
  <c r="L4"/>
  <c r="K10"/>
  <c r="K7"/>
  <c r="K6"/>
  <c r="K9"/>
  <c r="K8"/>
  <c r="K5"/>
  <c r="K4"/>
  <c r="J7"/>
  <c r="J6"/>
  <c r="J10"/>
  <c r="J9"/>
  <c r="J8"/>
  <c r="J5"/>
  <c r="J4"/>
  <c r="M11" l="1"/>
  <c r="L11"/>
  <c r="J11"/>
  <c r="K11"/>
  <c r="I7"/>
  <c r="I6"/>
  <c r="I10"/>
  <c r="I9"/>
  <c r="I8"/>
  <c r="I5"/>
  <c r="I4"/>
  <c r="H8"/>
  <c r="H7"/>
  <c r="H6"/>
  <c r="H5"/>
  <c r="H4"/>
  <c r="G14"/>
  <c r="I11" l="1"/>
  <c r="G12" l="1"/>
  <c r="G13"/>
</calcChain>
</file>

<file path=xl/sharedStrings.xml><?xml version="1.0" encoding="utf-8"?>
<sst xmlns="http://schemas.openxmlformats.org/spreadsheetml/2006/main" count="25" uniqueCount="20">
  <si>
    <t>Sl No.</t>
  </si>
  <si>
    <t>SOR It
P No</t>
  </si>
  <si>
    <t>Particulars</t>
  </si>
  <si>
    <t>Unit</t>
  </si>
  <si>
    <t>Rate</t>
  </si>
  <si>
    <t>Amount</t>
  </si>
  <si>
    <t>Sqm</t>
  </si>
  <si>
    <r>
      <t xml:space="preserve">Providing and applying 2mm thick  </t>
    </r>
    <r>
      <rPr>
        <u/>
        <sz val="12"/>
        <color rgb="FF000000"/>
        <rFont val="Times New Roman"/>
        <family val="1"/>
      </rPr>
      <t>white cement based Acrylic grade putty</t>
    </r>
    <r>
      <rPr>
        <sz val="12"/>
        <color rgb="FF000000"/>
        <rFont val="Times New Roman"/>
        <family val="1"/>
      </rPr>
      <t xml:space="preserve"> with minimum 3 coats applied             @ 4.0 kg/ 10Sqm  </t>
    </r>
    <r>
      <rPr>
        <u/>
        <sz val="12"/>
        <color rgb="FF000000"/>
        <rFont val="Times New Roman"/>
        <family val="1"/>
      </rPr>
      <t>as per relevant  IS code  17545:2021</t>
    </r>
    <r>
      <rPr>
        <sz val="12"/>
        <color rgb="FF000000"/>
        <rFont val="Times New Roman"/>
        <family val="1"/>
      </rPr>
      <t xml:space="preserve"> (Product such as  Asian trucare, Berger Happy walls Putty , Birla Opus One pro smooth) to make the surface smooth and even with all tools tackles and labour etc.  complete for the work . </t>
    </r>
    <r>
      <rPr>
        <u/>
        <sz val="12"/>
        <color rgb="FF000000"/>
        <rFont val="Times New Roman"/>
        <family val="1"/>
      </rPr>
      <t>(This Item to be use in heigher grade painting works  Item No. 14.65)</t>
    </r>
  </si>
  <si>
    <r>
      <t xml:space="preserve">Providing and applying  of </t>
    </r>
    <r>
      <rPr>
        <u/>
        <sz val="12"/>
        <color rgb="FF000000"/>
        <rFont val="Times New Roman"/>
        <family val="1"/>
      </rPr>
      <t>Acrylic  primer</t>
    </r>
    <r>
      <rPr>
        <sz val="12"/>
        <color rgb="FF000000"/>
        <rFont val="Times New Roman"/>
        <family val="1"/>
      </rPr>
      <t xml:space="preserve"> on all surface applied @ 0.80 litrs/10 sqm  as per relevant I.S. code 15489:1974 ( Product such as Asian Spark/suprimo , J.K. Primer, Dulux Acrylic Primer) with all  tools tackles and labour etc.  complete for the work.</t>
    </r>
  </si>
  <si>
    <r>
      <t>Providing and applying</t>
    </r>
    <r>
      <rPr>
        <u/>
        <sz val="12"/>
        <color rgb="FF000000"/>
        <rFont val="Times New Roman"/>
        <family val="1"/>
      </rPr>
      <t xml:space="preserve"> Premium  plastic emulsion</t>
    </r>
    <r>
      <rPr>
        <sz val="12"/>
        <color rgb="FF000000"/>
        <rFont val="Times New Roman"/>
        <family val="1"/>
      </rPr>
      <t xml:space="preserve">  paint with roller application  minimum three coats applied          @ 0.75 lit / 10Sqm up to final finish  as per relevant </t>
    </r>
    <r>
      <rPr>
        <u/>
        <sz val="12"/>
        <color rgb="FF000000"/>
        <rFont val="Times New Roman"/>
        <family val="1"/>
      </rPr>
      <t>I.S. Code 15489:2013</t>
    </r>
    <r>
      <rPr>
        <sz val="12"/>
        <color rgb="FF000000"/>
        <rFont val="Times New Roman"/>
        <family val="1"/>
      </rPr>
      <t xml:space="preserve">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r>
  </si>
  <si>
    <t xml:space="preserve">S.O.R for Building work for C.G.P.W.D. Raipur in force form 01.01.2015 with upto date ammendment </t>
  </si>
  <si>
    <t>Removing white or colour wash/distemper by scrapping, sand papering and preparing the surface smooth including necessary repair to scratches etc.complete.</t>
  </si>
  <si>
    <t>Providing and applying for renewing on existing paint surface water proofing cement paint as per relevant  I.S. code 5410:2013 of required shade  (product such as Snowcem plus,J.K.Shri Cement paints,century cement Paints,Apex paints,Maxcoat Cement Paints ) with all tools tackles and labour etc. complete for the work .</t>
  </si>
  <si>
    <t>14.83.1</t>
  </si>
  <si>
    <t>two coats  applied @ 1.5kg/10 sqm up to required finish</t>
  </si>
  <si>
    <r>
      <t xml:space="preserve">Providing and applying on exterior surface with </t>
    </r>
    <r>
      <rPr>
        <u/>
        <sz val="12"/>
        <color rgb="FF000000"/>
        <rFont val="Times New Roman"/>
        <family val="1"/>
      </rPr>
      <t>PREMIUM Exterior emulsion</t>
    </r>
    <r>
      <rPr>
        <sz val="12"/>
        <color rgb="FF000000"/>
        <rFont val="Times New Roman"/>
        <family val="1"/>
      </rPr>
      <t xml:space="preserve"> paint of required shade to give protective and water proof finish minimum 3 coats applied                 @  1.40 lit / 10Sqm up to final finish  as per relevant</t>
    </r>
    <r>
      <rPr>
        <u/>
        <sz val="12"/>
        <color rgb="FF000000"/>
        <rFont val="Times New Roman"/>
        <family val="1"/>
      </rPr>
      <t xml:space="preserve"> I.S. Code 15489:2013 </t>
    </r>
    <r>
      <rPr>
        <sz val="12"/>
        <color rgb="FF000000"/>
        <rFont val="Times New Roman"/>
        <family val="1"/>
      </rPr>
      <t>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r>
  </si>
  <si>
    <t>Total</t>
  </si>
  <si>
    <t>Qty</t>
  </si>
  <si>
    <t>P.A.C  22.42  lacs</t>
  </si>
  <si>
    <t xml:space="preserve">NIT Schedule For White Washing Colour Washing of  Verious E Type Residential  Building Under Sub Division No.1 Rajnandgaon </t>
  </si>
</sst>
</file>

<file path=xl/styles.xml><?xml version="1.0" encoding="utf-8"?>
<styleSheet xmlns="http://schemas.openxmlformats.org/spreadsheetml/2006/main">
  <fonts count="11">
    <font>
      <sz val="11"/>
      <color theme="1"/>
      <name val="Calibri"/>
      <family val="2"/>
      <scheme val="minor"/>
    </font>
    <font>
      <sz val="11"/>
      <color theme="1"/>
      <name val="Arial"/>
      <family val="2"/>
    </font>
    <font>
      <b/>
      <sz val="11"/>
      <color theme="1"/>
      <name val="Arial"/>
      <family val="2"/>
    </font>
    <font>
      <b/>
      <sz val="14"/>
      <color theme="1"/>
      <name val="Arial"/>
      <family val="2"/>
    </font>
    <font>
      <sz val="11"/>
      <color theme="1"/>
      <name val="Mangal"/>
      <family val="2"/>
    </font>
    <font>
      <i/>
      <sz val="12"/>
      <name val="Times New Roman"/>
      <family val="1"/>
    </font>
    <font>
      <b/>
      <u/>
      <sz val="12"/>
      <name val="Times New Roman"/>
      <family val="1"/>
    </font>
    <font>
      <sz val="12"/>
      <color theme="1"/>
      <name val="Times New Roman"/>
      <family val="1"/>
    </font>
    <font>
      <sz val="12"/>
      <color rgb="FF000000"/>
      <name val="Times New Roman"/>
      <family val="1"/>
    </font>
    <font>
      <u/>
      <sz val="12"/>
      <color rgb="FF000000"/>
      <name val="Times New Roman"/>
      <family val="1"/>
    </font>
    <font>
      <b/>
      <sz val="12"/>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xf numFmtId="0" fontId="4" fillId="0" borderId="0"/>
  </cellStyleXfs>
  <cellXfs count="35">
    <xf numFmtId="0" fontId="0" fillId="0" borderId="0" xfId="0"/>
    <xf numFmtId="0" fontId="1" fillId="0" borderId="0" xfId="0" applyFont="1"/>
    <xf numFmtId="0" fontId="1" fillId="0" borderId="1" xfId="0" applyFont="1" applyBorder="1"/>
    <xf numFmtId="2" fontId="2" fillId="0" borderId="1" xfId="0" applyNumberFormat="1" applyFont="1" applyBorder="1" applyAlignment="1">
      <alignment horizontal="center" vertical="center"/>
    </xf>
    <xf numFmtId="2" fontId="1" fillId="0" borderId="0" xfId="0" applyNumberFormat="1" applyFont="1"/>
    <xf numFmtId="0" fontId="0" fillId="0" borderId="0" xfId="0" applyFill="1" applyAlignment="1">
      <alignment wrapText="1"/>
    </xf>
    <xf numFmtId="2"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4" xfId="0" applyFont="1" applyFill="1" applyBorder="1" applyAlignment="1">
      <alignment horizontal="center" vertical="center" wrapText="1"/>
    </xf>
    <xf numFmtId="2" fontId="7"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7" fillId="0" borderId="7" xfId="0" applyFont="1" applyBorder="1" applyAlignment="1">
      <alignment horizontal="center" wrapText="1"/>
    </xf>
    <xf numFmtId="2" fontId="7" fillId="0" borderId="7" xfId="0" applyNumberFormat="1" applyFont="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8" fillId="0" borderId="1" xfId="0" applyFont="1" applyBorder="1" applyAlignment="1">
      <alignment horizontal="center"/>
    </xf>
    <xf numFmtId="2" fontId="7" fillId="0" borderId="1" xfId="0" applyNumberFormat="1" applyFont="1" applyBorder="1" applyAlignment="1">
      <alignment horizontal="center"/>
    </xf>
    <xf numFmtId="0" fontId="7" fillId="0" borderId="1" xfId="0" applyFont="1" applyBorder="1" applyAlignment="1">
      <alignment horizontal="center" vertical="center"/>
    </xf>
    <xf numFmtId="0" fontId="8" fillId="0" borderId="5" xfId="0" applyFont="1" applyBorder="1" applyAlignment="1">
      <alignment horizontal="center"/>
    </xf>
    <xf numFmtId="0" fontId="7" fillId="0" borderId="5" xfId="0" applyFont="1" applyBorder="1" applyAlignment="1">
      <alignment horizontal="center" vertical="center"/>
    </xf>
    <xf numFmtId="0" fontId="7" fillId="0" borderId="1" xfId="0" applyFont="1" applyBorder="1"/>
    <xf numFmtId="2" fontId="10" fillId="0" borderId="1" xfId="0" applyNumberFormat="1" applyFont="1" applyBorder="1" applyAlignment="1">
      <alignment horizontal="center" vertical="center"/>
    </xf>
    <xf numFmtId="0" fontId="1"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7" xfId="0" applyFont="1" applyBorder="1" applyAlignment="1">
      <alignment horizontal="justify" vertical="top" wrapText="1"/>
    </xf>
    <xf numFmtId="0" fontId="7" fillId="0" borderId="1" xfId="0" applyFont="1" applyBorder="1" applyAlignment="1">
      <alignment horizontal="justify" vertical="top"/>
    </xf>
    <xf numFmtId="0" fontId="1" fillId="0" borderId="1" xfId="0" applyFont="1" applyBorder="1" applyAlignment="1">
      <alignment horizontal="justify" vertical="top"/>
    </xf>
    <xf numFmtId="0" fontId="1" fillId="0" borderId="0" xfId="0" applyFont="1" applyAlignment="1">
      <alignment horizontal="justify" vertical="top"/>
    </xf>
    <xf numFmtId="0" fontId="3" fillId="0" borderId="0" xfId="0" applyFont="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5" fillId="0" borderId="4" xfId="0" applyFont="1" applyFill="1" applyBorder="1" applyAlignment="1">
      <alignment horizontal="center" vertical="center" wrapText="1"/>
    </xf>
    <xf numFmtId="2" fontId="6" fillId="0" borderId="4" xfId="0" applyNumberFormat="1" applyFont="1" applyFill="1" applyBorder="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19</xdr:row>
      <xdr:rowOff>9524</xdr:rowOff>
    </xdr:from>
    <xdr:ext cx="1038105" cy="247184"/>
    <xdr:sp macro="" textlink="">
      <xdr:nvSpPr>
        <xdr:cNvPr id="2" name="TextBox 1"/>
        <xdr:cNvSpPr txBox="1"/>
      </xdr:nvSpPr>
      <xdr:spPr>
        <a:xfrm>
          <a:off x="409575" y="20231099"/>
          <a:ext cx="1038105" cy="24718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050">
              <a:latin typeface="Arial" pitchFamily="34" charset="0"/>
              <a:cs typeface="Arial" pitchFamily="34" charset="0"/>
            </a:rPr>
            <a:t>Sub Engineer,</a:t>
          </a:r>
        </a:p>
      </xdr:txBody>
    </xdr:sp>
    <xdr:clientData/>
  </xdr:oneCellAnchor>
  <xdr:oneCellAnchor>
    <xdr:from>
      <xdr:col>3</xdr:col>
      <xdr:colOff>0</xdr:colOff>
      <xdr:row>18</xdr:row>
      <xdr:rowOff>152399</xdr:rowOff>
    </xdr:from>
    <xdr:ext cx="1523879" cy="556884"/>
    <xdr:sp macro="" textlink="">
      <xdr:nvSpPr>
        <xdr:cNvPr id="3" name="TextBox 2"/>
        <xdr:cNvSpPr txBox="1"/>
      </xdr:nvSpPr>
      <xdr:spPr>
        <a:xfrm>
          <a:off x="4257675" y="20192999"/>
          <a:ext cx="1523879" cy="55688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050">
              <a:latin typeface="Arial" pitchFamily="34" charset="0"/>
              <a:cs typeface="Arial" pitchFamily="34" charset="0"/>
            </a:rPr>
            <a:t>Executive Engineer,</a:t>
          </a:r>
        </a:p>
        <a:p>
          <a:pPr algn="ctr"/>
          <a:r>
            <a:rPr lang="en-IN" sz="1050">
              <a:latin typeface="Arial" pitchFamily="34" charset="0"/>
              <a:cs typeface="Arial" pitchFamily="34" charset="0"/>
            </a:rPr>
            <a:t>PWD, (B&amp; R) Division,</a:t>
          </a:r>
        </a:p>
        <a:p>
          <a:pPr algn="ctr"/>
          <a:r>
            <a:rPr lang="en-IN" sz="1050">
              <a:latin typeface="Arial" pitchFamily="34" charset="0"/>
              <a:cs typeface="Arial" pitchFamily="34" charset="0"/>
            </a:rPr>
            <a:t>Rajnandgaon</a:t>
          </a:r>
        </a:p>
      </xdr:txBody>
    </xdr:sp>
    <xdr:clientData/>
  </xdr:oneCellAnchor>
  <xdr:oneCellAnchor>
    <xdr:from>
      <xdr:col>2</xdr:col>
      <xdr:colOff>381000</xdr:colOff>
      <xdr:row>18</xdr:row>
      <xdr:rowOff>114300</xdr:rowOff>
    </xdr:from>
    <xdr:ext cx="2238375" cy="556884"/>
    <xdr:sp macro="" textlink="">
      <xdr:nvSpPr>
        <xdr:cNvPr id="4" name="TextBox 3"/>
        <xdr:cNvSpPr txBox="1"/>
      </xdr:nvSpPr>
      <xdr:spPr>
        <a:xfrm>
          <a:off x="1533525" y="20154900"/>
          <a:ext cx="2238375" cy="55688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050">
              <a:latin typeface="Arial" pitchFamily="34" charset="0"/>
              <a:cs typeface="Arial" pitchFamily="34" charset="0"/>
            </a:rPr>
            <a:t>Sub Divisional Engineer,</a:t>
          </a:r>
        </a:p>
        <a:p>
          <a:pPr algn="ctr"/>
          <a:r>
            <a:rPr lang="en-IN" sz="1050">
              <a:latin typeface="Arial" pitchFamily="34" charset="0"/>
              <a:cs typeface="Arial" pitchFamily="34" charset="0"/>
            </a:rPr>
            <a:t>PWD, (B&amp;R) Sub </a:t>
          </a:r>
          <a:r>
            <a:rPr lang="en-IN" sz="1050">
              <a:solidFill>
                <a:schemeClr val="tx1"/>
              </a:solidFill>
              <a:latin typeface="Arial" pitchFamily="34" charset="0"/>
              <a:ea typeface="+mn-ea"/>
              <a:cs typeface="Arial" pitchFamily="34" charset="0"/>
            </a:rPr>
            <a:t>Division</a:t>
          </a:r>
          <a:r>
            <a:rPr lang="en-IN" sz="1050" baseline="0">
              <a:solidFill>
                <a:schemeClr val="tx1"/>
              </a:solidFill>
              <a:latin typeface="Arial" pitchFamily="34" charset="0"/>
              <a:ea typeface="+mn-ea"/>
              <a:cs typeface="Arial" pitchFamily="34" charset="0"/>
            </a:rPr>
            <a:t> no.1 </a:t>
          </a:r>
          <a:endParaRPr lang="en-IN" sz="1050">
            <a:solidFill>
              <a:schemeClr val="tx1"/>
            </a:solidFill>
            <a:latin typeface="Arial" pitchFamily="34" charset="0"/>
            <a:ea typeface="+mn-ea"/>
            <a:cs typeface="Arial" pitchFamily="34" charset="0"/>
          </a:endParaRPr>
        </a:p>
        <a:p>
          <a:pPr algn="ctr"/>
          <a:r>
            <a:rPr lang="en-IN" sz="1050">
              <a:solidFill>
                <a:schemeClr val="tx1"/>
              </a:solidFill>
              <a:latin typeface="Arial" pitchFamily="34" charset="0"/>
              <a:ea typeface="+mn-ea"/>
              <a:cs typeface="Arial" pitchFamily="34" charset="0"/>
            </a:rPr>
            <a:t>Rajnandgaon</a:t>
          </a:r>
          <a:endParaRPr lang="en-IN" sz="1050">
            <a:latin typeface="Arial" pitchFamily="34" charset="0"/>
            <a:cs typeface="Arial"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4"/>
  <sheetViews>
    <sheetView tabSelected="1" view="pageBreakPreview" topLeftCell="A10" zoomScale="85" zoomScaleSheetLayoutView="85" workbookViewId="0">
      <selection activeCell="H10" sqref="H10"/>
    </sheetView>
  </sheetViews>
  <sheetFormatPr defaultRowHeight="14.25"/>
  <cols>
    <col min="1" max="1" width="5" style="1" customWidth="1"/>
    <col min="2" max="2" width="11" style="1" customWidth="1"/>
    <col min="3" max="3" width="40.5703125" style="27" customWidth="1"/>
    <col min="4" max="4" width="10.85546875" style="1" customWidth="1"/>
    <col min="5" max="5" width="5.85546875" style="1" customWidth="1"/>
    <col min="6" max="6" width="8.5703125" style="1" bestFit="1" customWidth="1"/>
    <col min="7" max="7" width="13.28515625" style="1" bestFit="1" customWidth="1"/>
    <col min="8" max="8" width="9.42578125" style="1" bestFit="1" customWidth="1"/>
    <col min="9" max="10" width="11.85546875" style="1" bestFit="1" customWidth="1"/>
    <col min="11" max="11" width="13.42578125" style="1" bestFit="1" customWidth="1"/>
    <col min="12" max="16384" width="9.140625" style="1"/>
  </cols>
  <sheetData>
    <row r="1" spans="1:16" ht="57.75" customHeight="1">
      <c r="A1" s="28" t="s">
        <v>19</v>
      </c>
      <c r="B1" s="28"/>
      <c r="C1" s="28"/>
      <c r="D1" s="28"/>
      <c r="E1" s="28"/>
      <c r="F1" s="28"/>
      <c r="G1" s="28"/>
    </row>
    <row r="2" spans="1:16" s="5" customFormat="1" ht="33.75" customHeight="1">
      <c r="A2" s="33" t="s">
        <v>10</v>
      </c>
      <c r="B2" s="33"/>
      <c r="C2" s="33"/>
      <c r="D2" s="8"/>
      <c r="E2" s="34" t="s">
        <v>18</v>
      </c>
      <c r="F2" s="34"/>
      <c r="G2" s="34"/>
    </row>
    <row r="3" spans="1:16" ht="28.5" customHeight="1">
      <c r="A3" s="10" t="s">
        <v>0</v>
      </c>
      <c r="B3" s="10" t="s">
        <v>1</v>
      </c>
      <c r="C3" s="22" t="s">
        <v>2</v>
      </c>
      <c r="D3" s="10" t="s">
        <v>17</v>
      </c>
      <c r="E3" s="10" t="s">
        <v>3</v>
      </c>
      <c r="F3" s="10" t="s">
        <v>4</v>
      </c>
      <c r="G3" s="10" t="s">
        <v>5</v>
      </c>
    </row>
    <row r="4" spans="1:16" ht="63">
      <c r="A4" s="7">
        <v>1</v>
      </c>
      <c r="B4" s="6">
        <v>14.96</v>
      </c>
      <c r="C4" s="23" t="s">
        <v>11</v>
      </c>
      <c r="D4" s="15">
        <v>15736.14</v>
      </c>
      <c r="E4" s="13" t="s">
        <v>6</v>
      </c>
      <c r="F4" s="14">
        <v>7</v>
      </c>
      <c r="G4" s="16">
        <f>ROUND(F4*D4,0)</f>
        <v>110153</v>
      </c>
      <c r="H4" s="1" t="e">
        <f>F4*#REF!</f>
        <v>#REF!</v>
      </c>
      <c r="I4" s="1" t="e">
        <f>F4*#REF!</f>
        <v>#REF!</v>
      </c>
      <c r="J4" s="1" t="e">
        <f>F4*#REF!</f>
        <v>#REF!</v>
      </c>
      <c r="K4" s="1" t="e">
        <f>F4*#REF!</f>
        <v>#REF!</v>
      </c>
      <c r="L4" s="1" t="e">
        <f>F4*#REF!</f>
        <v>#REF!</v>
      </c>
      <c r="M4" s="1" t="e">
        <f>F4*#REF!</f>
        <v>#REF!</v>
      </c>
      <c r="N4" s="1" t="e">
        <f>F4*#REF!</f>
        <v>#REF!</v>
      </c>
      <c r="O4" s="1" t="e">
        <f>F4*#REF!</f>
        <v>#REF!</v>
      </c>
      <c r="P4" s="1" t="e">
        <f>F4*#REF!</f>
        <v>#REF!</v>
      </c>
    </row>
    <row r="5" spans="1:16" ht="173.25">
      <c r="A5" s="17">
        <v>2</v>
      </c>
      <c r="B5" s="6">
        <v>14.57</v>
      </c>
      <c r="C5" s="23" t="s">
        <v>7</v>
      </c>
      <c r="D5" s="18">
        <v>5057.62</v>
      </c>
      <c r="E5" s="13" t="s">
        <v>6</v>
      </c>
      <c r="F5" s="14">
        <v>95</v>
      </c>
      <c r="G5" s="16">
        <f t="shared" ref="G5:G10" si="0">ROUND(F5*D5,0)</f>
        <v>480474</v>
      </c>
      <c r="H5" s="1" t="e">
        <f>F5*#REF!</f>
        <v>#REF!</v>
      </c>
      <c r="I5" s="1" t="e">
        <f>F5*#REF!</f>
        <v>#REF!</v>
      </c>
      <c r="J5" s="1" t="e">
        <f>F5*#REF!</f>
        <v>#REF!</v>
      </c>
      <c r="K5" s="1" t="e">
        <f>F5*#REF!</f>
        <v>#REF!</v>
      </c>
      <c r="L5" s="1" t="e">
        <f>F5*#REF!</f>
        <v>#REF!</v>
      </c>
      <c r="M5" s="1" t="e">
        <f>F5*#REF!</f>
        <v>#REF!</v>
      </c>
      <c r="N5" s="1" t="e">
        <f>F5*#REF!</f>
        <v>#REF!</v>
      </c>
      <c r="O5" s="1" t="e">
        <f>F5*#REF!</f>
        <v>#REF!</v>
      </c>
      <c r="P5" s="1" t="e">
        <f>F5*#REF!</f>
        <v>#REF!</v>
      </c>
    </row>
    <row r="6" spans="1:16" ht="141.75">
      <c r="A6" s="7">
        <v>3</v>
      </c>
      <c r="B6" s="6">
        <v>14.83</v>
      </c>
      <c r="C6" s="23" t="s">
        <v>12</v>
      </c>
      <c r="D6" s="18"/>
      <c r="E6" s="14"/>
      <c r="F6" s="13"/>
      <c r="G6" s="16"/>
      <c r="H6" s="1" t="e">
        <f>F6*#REF!</f>
        <v>#REF!</v>
      </c>
      <c r="I6" s="1" t="e">
        <f>F6*#REF!</f>
        <v>#REF!</v>
      </c>
      <c r="J6" s="1" t="e">
        <f>F6*#REF!</f>
        <v>#REF!</v>
      </c>
      <c r="K6" s="1" t="e">
        <f>F6*#REF!</f>
        <v>#REF!</v>
      </c>
      <c r="L6" s="1" t="e">
        <f>F6*#REF!</f>
        <v>#REF!</v>
      </c>
      <c r="M6" s="1" t="e">
        <f>F6*#REF!</f>
        <v>#REF!</v>
      </c>
      <c r="N6" s="1" t="e">
        <f>F6*#REF!</f>
        <v>#REF!</v>
      </c>
      <c r="O6" s="1" t="e">
        <f>F6*#REF!</f>
        <v>#REF!</v>
      </c>
      <c r="P6" s="1" t="e">
        <f>F6*#REF!</f>
        <v>#REF!</v>
      </c>
    </row>
    <row r="7" spans="1:16" ht="31.5">
      <c r="A7" s="7"/>
      <c r="B7" s="6" t="s">
        <v>13</v>
      </c>
      <c r="C7" s="23" t="s">
        <v>14</v>
      </c>
      <c r="D7" s="18">
        <v>0</v>
      </c>
      <c r="E7" s="13" t="s">
        <v>6</v>
      </c>
      <c r="F7" s="14">
        <v>30</v>
      </c>
      <c r="G7" s="16">
        <f t="shared" si="0"/>
        <v>0</v>
      </c>
      <c r="H7" s="1" t="e">
        <f>F7*#REF!</f>
        <v>#REF!</v>
      </c>
      <c r="I7" s="1" t="e">
        <f>F7*#REF!</f>
        <v>#REF!</v>
      </c>
      <c r="J7" s="1" t="e">
        <f>F7*#REF!</f>
        <v>#REF!</v>
      </c>
      <c r="K7" s="1" t="e">
        <f>F7*#REF!</f>
        <v>#REF!</v>
      </c>
      <c r="L7" s="1" t="e">
        <f>F7*#REF!</f>
        <v>#REF!</v>
      </c>
      <c r="M7" s="1" t="e">
        <f>F7*#REF!</f>
        <v>#REF!</v>
      </c>
      <c r="N7" s="1" t="e">
        <f>F7*#REF!</f>
        <v>#REF!</v>
      </c>
      <c r="O7" s="1" t="e">
        <f>F7*#REF!</f>
        <v>#REF!</v>
      </c>
      <c r="P7" s="1" t="e">
        <f>F7*#REF!</f>
        <v>#REF!</v>
      </c>
    </row>
    <row r="8" spans="1:16" ht="110.25">
      <c r="A8" s="17">
        <v>4</v>
      </c>
      <c r="B8" s="6">
        <v>14.6</v>
      </c>
      <c r="C8" s="23" t="s">
        <v>8</v>
      </c>
      <c r="D8" s="18">
        <v>8910.7000000000007</v>
      </c>
      <c r="E8" s="13" t="s">
        <v>6</v>
      </c>
      <c r="F8" s="14">
        <v>37</v>
      </c>
      <c r="G8" s="16">
        <f t="shared" si="0"/>
        <v>329696</v>
      </c>
      <c r="H8" s="1" t="e">
        <f>F8*#REF!</f>
        <v>#REF!</v>
      </c>
      <c r="I8" s="1" t="e">
        <f>F8*#REF!</f>
        <v>#REF!</v>
      </c>
      <c r="J8" s="1" t="e">
        <f>F8*#REF!</f>
        <v>#REF!</v>
      </c>
      <c r="K8" s="1" t="e">
        <f>F8*#REF!</f>
        <v>#REF!</v>
      </c>
      <c r="L8" s="1" t="e">
        <f>F8*#REF!</f>
        <v>#REF!</v>
      </c>
      <c r="M8" s="1" t="e">
        <f>F8*#REF!</f>
        <v>#REF!</v>
      </c>
      <c r="N8" s="1" t="e">
        <f>F8*#REF!</f>
        <v>#REF!</v>
      </c>
      <c r="O8" s="1" t="e">
        <f>F8*#REF!</f>
        <v>#REF!</v>
      </c>
      <c r="P8" s="1" t="e">
        <f>F8*#REF!</f>
        <v>#REF!</v>
      </c>
    </row>
    <row r="9" spans="1:16" ht="237" thickBot="1">
      <c r="A9" s="19">
        <v>5</v>
      </c>
      <c r="B9" s="9">
        <v>14.64</v>
      </c>
      <c r="C9" s="24" t="s">
        <v>9</v>
      </c>
      <c r="D9" s="18">
        <v>8140.44</v>
      </c>
      <c r="E9" s="11" t="s">
        <v>6</v>
      </c>
      <c r="F9" s="12">
        <v>84</v>
      </c>
      <c r="G9" s="16">
        <f t="shared" si="0"/>
        <v>683797</v>
      </c>
      <c r="H9" s="1">
        <v>0</v>
      </c>
      <c r="I9" s="1" t="e">
        <f>F9*#REF!</f>
        <v>#REF!</v>
      </c>
      <c r="J9" s="1" t="e">
        <f>F9*#REF!</f>
        <v>#REF!</v>
      </c>
      <c r="K9" s="1" t="e">
        <f>F9*#REF!</f>
        <v>#REF!</v>
      </c>
      <c r="L9" s="1" t="e">
        <f>F9*#REF!</f>
        <v>#REF!</v>
      </c>
      <c r="M9" s="1" t="e">
        <f>F9*#REF!</f>
        <v>#REF!</v>
      </c>
      <c r="N9" s="1" t="e">
        <f>F9*#REF!</f>
        <v>#REF!</v>
      </c>
      <c r="O9" s="1" t="e">
        <f>F9*#REF!</f>
        <v>#REF!</v>
      </c>
      <c r="P9" s="1" t="e">
        <f>F9*#REF!</f>
        <v>#REF!</v>
      </c>
    </row>
    <row r="10" spans="1:16" ht="252.75" thickBot="1">
      <c r="A10" s="17">
        <v>6</v>
      </c>
      <c r="B10" s="9">
        <v>14.68</v>
      </c>
      <c r="C10" s="24" t="s">
        <v>15</v>
      </c>
      <c r="D10" s="18">
        <v>7595.76</v>
      </c>
      <c r="E10" s="11" t="s">
        <v>6</v>
      </c>
      <c r="F10" s="12">
        <v>84</v>
      </c>
      <c r="G10" s="16">
        <f t="shared" si="0"/>
        <v>638044</v>
      </c>
      <c r="H10" s="1">
        <v>0</v>
      </c>
      <c r="I10" s="1" t="e">
        <f>F10*#REF!</f>
        <v>#REF!</v>
      </c>
      <c r="J10" s="1" t="e">
        <f>F10*#REF!</f>
        <v>#REF!</v>
      </c>
      <c r="K10" s="1" t="e">
        <f>F10*#REF!</f>
        <v>#REF!</v>
      </c>
      <c r="L10" s="1" t="e">
        <f>F10*#REF!</f>
        <v>#REF!</v>
      </c>
      <c r="M10" s="1" t="e">
        <f>F10*#REF!</f>
        <v>#REF!</v>
      </c>
      <c r="N10" s="1" t="e">
        <f>F10*#REF!</f>
        <v>#REF!</v>
      </c>
      <c r="O10" s="1" t="e">
        <f>F10*#REF!</f>
        <v>#REF!</v>
      </c>
      <c r="P10" s="1" t="e">
        <f>F10*#REF!</f>
        <v>#REF!</v>
      </c>
    </row>
    <row r="11" spans="1:16" ht="15.75">
      <c r="A11" s="20"/>
      <c r="B11" s="20"/>
      <c r="C11" s="25"/>
      <c r="D11" s="29" t="s">
        <v>16</v>
      </c>
      <c r="E11" s="29"/>
      <c r="F11" s="30"/>
      <c r="G11" s="21">
        <f>SUM(G4:G10)</f>
        <v>2242164</v>
      </c>
      <c r="H11" s="4">
        <f>G11/100000</f>
        <v>22.42164</v>
      </c>
      <c r="I11" s="1" t="e">
        <f t="shared" ref="I11:P11" si="1">SUM(I4:I10)</f>
        <v>#REF!</v>
      </c>
      <c r="J11" s="1" t="e">
        <f t="shared" si="1"/>
        <v>#REF!</v>
      </c>
      <c r="K11" s="1" t="e">
        <f t="shared" si="1"/>
        <v>#REF!</v>
      </c>
      <c r="L11" s="1" t="e">
        <f t="shared" si="1"/>
        <v>#REF!</v>
      </c>
      <c r="M11" s="1" t="e">
        <f t="shared" si="1"/>
        <v>#REF!</v>
      </c>
      <c r="N11" s="1" t="e">
        <f t="shared" si="1"/>
        <v>#REF!</v>
      </c>
      <c r="O11" s="1" t="e">
        <f t="shared" si="1"/>
        <v>#REF!</v>
      </c>
      <c r="P11" s="1" t="e">
        <f t="shared" si="1"/>
        <v>#REF!</v>
      </c>
    </row>
    <row r="12" spans="1:16" ht="15" hidden="1">
      <c r="A12" s="2"/>
      <c r="B12" s="2"/>
      <c r="C12" s="26"/>
      <c r="D12" s="31"/>
      <c r="E12" s="31"/>
      <c r="F12" s="32"/>
      <c r="G12" s="3" t="e">
        <f>G11/#REF!</f>
        <v>#REF!</v>
      </c>
    </row>
    <row r="13" spans="1:16" ht="15" hidden="1">
      <c r="A13" s="2"/>
      <c r="B13" s="2"/>
      <c r="C13" s="26"/>
      <c r="D13" s="31"/>
      <c r="E13" s="31"/>
      <c r="F13" s="32"/>
      <c r="G13" s="3" t="e">
        <f>(G11-#REF!)/#REF!</f>
        <v>#REF!</v>
      </c>
    </row>
    <row r="14" spans="1:16" ht="15" hidden="1">
      <c r="A14" s="2"/>
      <c r="B14" s="2"/>
      <c r="C14" s="26"/>
      <c r="D14" s="31"/>
      <c r="E14" s="31"/>
      <c r="F14" s="32"/>
      <c r="G14" s="3" t="e">
        <f>#REF!</f>
        <v>#REF!</v>
      </c>
    </row>
  </sheetData>
  <mergeCells count="7">
    <mergeCell ref="A1:G1"/>
    <mergeCell ref="D11:F11"/>
    <mergeCell ref="D12:F12"/>
    <mergeCell ref="D13:F13"/>
    <mergeCell ref="D14:F14"/>
    <mergeCell ref="A2:C2"/>
    <mergeCell ref="E2:G2"/>
  </mergeCells>
  <pageMargins left="0.46" right="0.27" top="0.45" bottom="0.42"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2026-06-11T06:17:09Z</dcterms:modified>
</cp:coreProperties>
</file>