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codeName="ThisWorkbook" defaultThemeVersion="124226"/>
  <mc:AlternateContent xmlns:mc="http://schemas.openxmlformats.org/markup-compatibility/2006">
    <mc:Choice Requires="x15">
      <x15ac:absPath xmlns:x15ac="http://schemas.microsoft.com/office/spreadsheetml/2010/11/ac" url="C:\Users\HP\Desktop\NIT ONLY (MERGED)WW 2026-27 (SOR 01-01-2015) - - Copy\"/>
    </mc:Choice>
  </mc:AlternateContent>
  <xr:revisionPtr revIDLastSave="0" documentId="13_ncr:1_{5C94DD4A-F7A6-4B39-A353-02A34278CCAA}" xr6:coauthVersionLast="40" xr6:coauthVersionMax="40" xr10:uidLastSave="{00000000-0000-0000-0000-000000000000}"/>
  <bookViews>
    <workbookView xWindow="0" yWindow="0" windowWidth="20490" windowHeight="7545" tabRatio="712" xr2:uid="{00000000-000D-0000-FFFF-FFFF00000000}"/>
  </bookViews>
  <sheets>
    <sheet name="NIT" sheetId="121" r:id="rId1"/>
    <sheet name="DATA" sheetId="120" r:id="rId2"/>
  </sheets>
  <definedNames>
    <definedName name="BALOD">#REF!</definedName>
    <definedName name="BEMETARA">#REF!</definedName>
    <definedName name="ckyksn">#REF!</definedName>
    <definedName name="csesrjk">#REF!</definedName>
    <definedName name="DIVISION">#REF!</definedName>
    <definedName name="do_kkZ">#REF!</definedName>
    <definedName name="DURG">#REF!</definedName>
    <definedName name="EEE">#REF!</definedName>
    <definedName name="jktukanxkao">#REF!</definedName>
    <definedName name="KAWARDHA">#REF!</definedName>
    <definedName name="KHAIRAGARH">#REF!</definedName>
    <definedName name="kSjkx">#REF!</definedName>
    <definedName name="laHkkx">#REF!</definedName>
    <definedName name="nqxZZ">#REF!</definedName>
    <definedName name="RAJNANDGAON">#REF!</definedName>
    <definedName name="VV">#REF!</definedName>
  </definedNames>
  <calcPr calcId="191029"/>
</workbook>
</file>

<file path=xl/calcChain.xml><?xml version="1.0" encoding="utf-8"?>
<calcChain xmlns="http://schemas.openxmlformats.org/spreadsheetml/2006/main">
  <c r="G18" i="121" l="1"/>
  <c r="G17" i="121"/>
  <c r="G16" i="121"/>
  <c r="G10" i="121" l="1"/>
  <c r="G15" i="121"/>
  <c r="G13" i="121"/>
  <c r="G14" i="121"/>
  <c r="G11" i="121"/>
  <c r="G12" i="121"/>
</calcChain>
</file>

<file path=xl/sharedStrings.xml><?xml version="1.0" encoding="utf-8"?>
<sst xmlns="http://schemas.openxmlformats.org/spreadsheetml/2006/main" count="33" uniqueCount="25">
  <si>
    <t>Item No.</t>
  </si>
  <si>
    <t>Sqm</t>
  </si>
  <si>
    <t>Unit</t>
  </si>
  <si>
    <t>Rate</t>
  </si>
  <si>
    <t>DESCRIPTION</t>
  </si>
  <si>
    <t>S No</t>
  </si>
  <si>
    <t xml:space="preserve">                                                                                                                                                                                                                                                                                                                                                                                                                    </t>
  </si>
  <si>
    <t>Qty.</t>
  </si>
  <si>
    <t>Amount</t>
  </si>
  <si>
    <t>WORK FOR DIST. COURT BUILDING DURG DIST DURG AND REST HOUSE LITIYA DISTT . DURG</t>
  </si>
  <si>
    <t>ESTIMATE FOR  PAINTING WORK UNDER ANNUAL REPAIR IN  NON RESIDENTIAL  BUILDING (GROUP - B) UNDER SUB DIVISION NO. 2 , DURG (C.G.)</t>
  </si>
  <si>
    <t>NIT SCHEDULE FOR  PAINTING WORK UNDER ANNUAL REPAIR IN  NON RESIDENTIAL  BUILDING (GROUP - B) UNDER SUB DIVISION NO. 2 , DURG (C.G.)</t>
  </si>
  <si>
    <t>item no 14.82   Providing  and applying  for   renewing  the  existing putty/paint surface  with  white cement based    polymeric exterior  grade  putty  for  one  or  more  coats applied  @  1.50 kg/  105 qm  as  per  relevant   I.S.  code 17545:2021    Product such  as  Birla  wall  care,  Asian  trucare,  JK  wall  putty,  Berger Bison  wall  putty)  to make  the surface  smooth  and even  with all  tools tackles and  labour etc. complete  for the  work.</t>
  </si>
  <si>
    <t>item no 14.97  Removing of paint on internal plastic emulsion/enamel paint  by scraping  sand papering and preparing  the  surfaces smooth  including  necessary repair to scratches etc.complete.</t>
  </si>
  <si>
    <t>item no 14.98  Removing of  paint on external surface exterior emulsion/cement  paint  by scraping  sand papering  and preparing the surfaces smooth  including necessary  repair  to scratches etc. complete at all height.</t>
  </si>
  <si>
    <t>item no 14.72  Providing and applying Glossy finish Enamel paint mimimum 2 coats in all surface applying @ 0.75 lit/ 10 Sqm up to required finish as per relevent I.S. code 2932: 2013 of (Product such as Asian Apcolite Premium Enamel ,  Dulux Promise Premium Enamel ,  Nerolac Synthatic Enamel,  Opus Prime enamel )  inclusive of providing abro tape on edges and article and cleaning of door,  windows,  floor and surface as required with all tools tackle and labour etc. complete for the work.</t>
  </si>
  <si>
    <r>
      <t>item no 14.64 Providing and applying  </t>
    </r>
    <r>
      <rPr>
        <u/>
        <sz val="12"/>
        <color rgb="FFFF0000"/>
        <rFont val="Cambria"/>
        <family val="1"/>
        <scheme val="major"/>
      </rPr>
      <t>Premium plastic  emulsion</t>
    </r>
    <r>
      <rPr>
        <sz val="12"/>
        <color rgb="FFFF0000"/>
        <rFont val="Cambria"/>
        <family val="1"/>
        <scheme val="major"/>
      </rPr>
      <t xml:space="preserve">  paint with roller application  minimum  three coats applied @  0.75  lit  /10Sqm  up  to  final  finish  as  per  relevant  I.S. Code  1 5489:2013  Type -1 Class D &amp; C ( Glossy  and  Semi Glossy   Finish)  of  required   shade  (Product   such as Asian Apcolite  Premium  , Dulux  Super  Cover, Berger  Easy  Clean ,Nippon    Breezee    Metex    Gold, Opus 1-50 /Calista) inclusive  of  providing  abro  tape  on  edges  and  article  and cleaning  of  door,  svindoxvs,   floor  and  surface as required with   all  too1s   tackles     and   labour etc.  complete   for the work.(with  3 year  Warranty)</t>
    </r>
  </si>
  <si>
    <r>
      <t xml:space="preserve">item no . 14.68 Providing  and  applying  on exterior  surface  with  </t>
    </r>
    <r>
      <rPr>
        <u/>
        <sz val="12"/>
        <color rgb="FFFF0000"/>
        <rFont val="Cambria"/>
        <family val="1"/>
        <scheme val="major"/>
      </rPr>
      <t>PREMIUM Exterior  emulsion</t>
    </r>
    <r>
      <rPr>
        <sz val="12"/>
        <color rgb="FFFF0000"/>
        <rFont val="Cambria"/>
        <family val="1"/>
        <scheme val="major"/>
      </rPr>
      <t xml:space="preserve">  paint  of  required  shade  to  give  protective and  water   proof   finish minimum  3 coats applied 1.40  lit  /  10Sqm  up  to  final  finish as per  relevant I.S  Code   15489:2013 Type   -2   Class   D , C  (Glossy   /Semi Glossy   finish   ) (Product   such   as   Asian    Apex    ,Dulux Weather  Shield  Prima  E900 , Berger  Weathercoat  Antidust  , Nerolac  Everlas  Excel  , Nippon  Sumo  Etra,  Opus True  flex) inclusive   of   providing   abro   tape   on  edges   and   articleand cleaning   of  door,   windows,   floor   and   surface   as   required with   all   tools   tackles   and   labour   etc.   complete   for   the work. (With 3Year warranty.)</t>
    </r>
  </si>
  <si>
    <r>
      <t xml:space="preserve">ITEM NO 14.62  Providing  and applying </t>
    </r>
    <r>
      <rPr>
        <u/>
        <sz val="11"/>
        <color rgb="FFFF0000"/>
        <rFont val="Cambria"/>
        <family val="1"/>
        <scheme val="major"/>
      </rPr>
      <t>Acrylic washable  Distemper</t>
    </r>
    <r>
      <rPr>
        <sz val="11"/>
        <color rgb="FFFF0000"/>
        <rFont val="Cambria"/>
        <family val="1"/>
        <scheme val="major"/>
      </rPr>
      <t xml:space="preserve"> or  </t>
    </r>
    <r>
      <rPr>
        <u/>
        <sz val="11"/>
        <color rgb="FFFF0000"/>
        <rFont val="Cambria"/>
        <family val="1"/>
        <scheme val="major"/>
      </rPr>
      <t>lite economy  Plastic  emulsion  paint</t>
    </r>
    <r>
      <rPr>
        <sz val="11"/>
        <color rgb="FFFF0000"/>
        <rFont val="Cambria"/>
        <family val="1"/>
        <scheme val="major"/>
      </rPr>
      <t xml:space="preserve">  having  VOC  content less than 5Ogms/ lit  Minimum two coats  up to final  finish applied 1.25 Kg/ 10Sqm as per   relevant </t>
    </r>
    <r>
      <rPr>
        <u/>
        <sz val="11"/>
        <color rgb="FFFF0000"/>
        <rFont val="Cambria"/>
        <family val="1"/>
        <scheme val="major"/>
      </rPr>
      <t>I S. Code 428:2000</t>
    </r>
    <r>
      <rPr>
        <sz val="11"/>
        <color rgb="FFFF0000"/>
        <rFont val="Cambria"/>
        <family val="1"/>
        <scheme val="major"/>
      </rPr>
      <t xml:space="preserve">   (product such as Tractor Uno,   Dulux Duval, Berger Bison, Opus  Style/lite economy   emulsion product such  as  Asian Tactor  Spark  ,Dulux  Pomise  sheen,  Neroloc Litil  Master,  Berger Bison  Lite, Nippon  Superio.)  inclusive of  providing  abro  tape  on edges  and  article  and  cleaning  of door,  windows,  floor  and  surface  as  required  with  all  tools tackles and  labour complete  for the Work.</t>
    </r>
  </si>
  <si>
    <r>
      <t>ITEM NO 14.66 Providirlg and applying on exterior surface with</t>
    </r>
    <r>
      <rPr>
        <u/>
        <sz val="11"/>
        <color rgb="FFFF0000"/>
        <rFont val="Cambria"/>
        <family val="1"/>
        <scheme val="major"/>
      </rPr>
      <t xml:space="preserve"> LITE ECONOMY  Exterior  Emulsion</t>
    </r>
    <r>
      <rPr>
        <sz val="11"/>
        <color rgb="FFFF0000"/>
        <rFont val="Cambria"/>
        <family val="1"/>
        <scheme val="major"/>
      </rPr>
      <t>  paint  of  required  Shades  to give  protective  and  water  proof  finish  minimum  three  Coats applied @1.43  lit /  10Sqm up to final  finish  as per relevant  I.S  Code  15489:2013  Type  -2  Class  D  ,  C    (  Glossy  /Semi Glossy  finish  ) (Product  such  as  Asian  ACE  Spark  ,Dulux Pomise  exterior  smart,  Nerolac  Littil  Master,  Berger   Bison Lite,  Nippon  Superio  etc)  incIusivc  of  providing  abro tape on  edges  and  article  and  cleaning  of  door,  windows,  floor and  surface  as required  with  all  tools  tackles  and  labour  etc. complete  for the  work (With  2  Year  Warranty.)</t>
    </r>
  </si>
  <si>
    <t>WORK FOR  SDM OFFICE BUILDING DHAMDHA AND SUB TREASURY OFFICE SEC - 1 BHILAI</t>
  </si>
  <si>
    <t>WORK FOR OUTSIDE D TYPE BUNGLOW (04 NOS)AT FIVE BUILDING COLONY DURG</t>
  </si>
  <si>
    <t>WORK FOR INSIDE  D TYPE BUNGLOW (04 NOS)AT FIVE BUILDING COLONY DURG</t>
  </si>
  <si>
    <t>NIT SCHEDULE FOR  PAINTING WORK UNDER ANNUAL REPAIR IN  NON RESIDENTIAL  BUILDING (GROUP - B) AND  FOR INSIDE PAINTING WORK UNDER ANNUAL REPAIR IN   RESIDENTIAL  BUILDING (GROUP - B)ANDFOR  PAINTING WORK UNDER ANNUAL REPAIR IN  NON RESIDENTIAL  BUILDING (GROUP - D)AND FOR OUTSIDE PAINTING WORK UNDER ANNUAL REPAIR IN   RESIDENTIAL  BUILDING (GROUP - B)  UNDER SUB DIVISION NO. 2 , DURG (C.G.)</t>
  </si>
  <si>
    <t>PAC Rs. In lacs - 29.57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</si>
</sst>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 &quot;Rs.&quot;\ * #,##0.00_ ;_ &quot;Rs.&quot;\ * \-#,##0.00_ ;_ &quot;Rs.&quot;\ * &quot;-&quot;??_ ;_ @_ "/>
    <numFmt numFmtId="166" formatCode="0.000"/>
  </numFmts>
  <fonts count="20" x14ac:knownFonts="1">
    <font>
      <sz val="11"/>
      <color theme="1"/>
      <name val="Calibri"/>
      <family val="2"/>
      <scheme val="minor"/>
    </font>
    <font>
      <sz val="11"/>
      <color indexed="8"/>
      <name val="Calibri"/>
      <family val="2"/>
    </font>
    <font>
      <sz val="10"/>
      <name val="Arial"/>
      <family val="2"/>
    </font>
    <font>
      <sz val="10"/>
      <name val="Arial"/>
      <family val="2"/>
    </font>
    <font>
      <sz val="10"/>
      <name val="Arial"/>
      <family val="2"/>
    </font>
    <font>
      <sz val="8.25"/>
      <color indexed="8"/>
      <name val="Tahoma"/>
      <family val="2"/>
    </font>
    <font>
      <sz val="8.25"/>
      <color indexed="8"/>
      <name val="Tahoma"/>
      <family val="2"/>
    </font>
    <font>
      <sz val="10"/>
      <name val="Arial"/>
      <family val="2"/>
    </font>
    <font>
      <sz val="10"/>
      <color indexed="14"/>
      <name val="Arial"/>
      <family val="2"/>
    </font>
    <font>
      <sz val="11"/>
      <color theme="1"/>
      <name val="Calibri"/>
      <family val="2"/>
      <scheme val="minor"/>
    </font>
    <font>
      <sz val="10"/>
      <color theme="1"/>
      <name val="Arial"/>
      <family val="2"/>
    </font>
    <font>
      <sz val="16"/>
      <color theme="1"/>
      <name val="Calibri"/>
      <family val="2"/>
      <scheme val="minor"/>
    </font>
    <font>
      <sz val="14"/>
      <color rgb="FFFF0000"/>
      <name val="Cambria"/>
      <family val="1"/>
      <scheme val="major"/>
    </font>
    <font>
      <sz val="11"/>
      <color rgb="FFFF0000"/>
      <name val="Cambria"/>
      <family val="1"/>
      <scheme val="major"/>
    </font>
    <font>
      <sz val="12"/>
      <color rgb="FFFF0000"/>
      <name val="Cambria"/>
      <family val="1"/>
      <scheme val="major"/>
    </font>
    <font>
      <u/>
      <sz val="12"/>
      <color rgb="FFFF0000"/>
      <name val="Cambria"/>
      <family val="1"/>
      <scheme val="major"/>
    </font>
    <font>
      <u/>
      <sz val="11"/>
      <color rgb="FFFF0000"/>
      <name val="Cambria"/>
      <family val="1"/>
      <scheme val="major"/>
    </font>
    <font>
      <sz val="10"/>
      <color rgb="FFFF0000"/>
      <name val="Cambria"/>
      <family val="1"/>
      <scheme val="major"/>
    </font>
    <font>
      <sz val="8"/>
      <color rgb="FFFF0000"/>
      <name val="Cambria"/>
      <family val="1"/>
      <scheme val="major"/>
    </font>
    <font>
      <sz val="9"/>
      <color rgb="FFFF0000"/>
      <name val="Cambria"/>
      <family val="1"/>
      <scheme val="maj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s>
  <cellStyleXfs count="25">
    <xf numFmtId="0" fontId="0" fillId="0" borderId="0"/>
    <xf numFmtId="164" fontId="10" fillId="0" borderId="0" applyFont="0" applyFill="0" applyBorder="0" applyAlignment="0" applyProtection="0"/>
    <xf numFmtId="165" fontId="1" fillId="0" borderId="0" applyFont="0" applyFill="0" applyBorder="0" applyAlignment="0" applyProtection="0"/>
    <xf numFmtId="0" fontId="9" fillId="0" borderId="0"/>
    <xf numFmtId="0" fontId="10" fillId="0" borderId="0"/>
    <xf numFmtId="0" fontId="10" fillId="0" borderId="0"/>
    <xf numFmtId="0" fontId="2" fillId="0" borderId="0"/>
    <xf numFmtId="0" fontId="9" fillId="0" borderId="0"/>
    <xf numFmtId="0" fontId="3" fillId="0" borderId="0"/>
    <xf numFmtId="0" fontId="9" fillId="0" borderId="0"/>
    <xf numFmtId="0" fontId="2" fillId="0" borderId="0"/>
    <xf numFmtId="0" fontId="4" fillId="0" borderId="0"/>
    <xf numFmtId="0" fontId="2" fillId="0" borderId="0"/>
    <xf numFmtId="0" fontId="5" fillId="0" borderId="0"/>
    <xf numFmtId="0" fontId="5" fillId="0" borderId="0"/>
    <xf numFmtId="0" fontId="6" fillId="0" borderId="0"/>
    <xf numFmtId="0" fontId="5" fillId="0" borderId="0"/>
    <xf numFmtId="0" fontId="7" fillId="0" borderId="0"/>
    <xf numFmtId="0" fontId="2" fillId="0" borderId="0"/>
    <xf numFmtId="0" fontId="2" fillId="0" borderId="0"/>
    <xf numFmtId="0" fontId="2" fillId="0" borderId="0"/>
    <xf numFmtId="0" fontId="8" fillId="0" borderId="0"/>
    <xf numFmtId="9" fontId="1" fillId="0" borderId="0" applyFont="0" applyFill="0" applyBorder="0" applyAlignment="0" applyProtection="0"/>
    <xf numFmtId="9" fontId="10" fillId="0" borderId="0" applyFont="0" applyFill="0" applyBorder="0" applyAlignment="0" applyProtection="0"/>
    <xf numFmtId="0" fontId="2" fillId="0" borderId="0"/>
  </cellStyleXfs>
  <cellXfs count="39">
    <xf numFmtId="0" fontId="0" fillId="0" borderId="0" xfId="0"/>
    <xf numFmtId="0" fontId="13" fillId="0" borderId="0" xfId="0" applyFont="1" applyFill="1" applyAlignment="1">
      <alignment vertical="top"/>
    </xf>
    <xf numFmtId="0" fontId="12" fillId="0" borderId="4" xfId="0" applyFont="1" applyFill="1" applyBorder="1" applyAlignment="1">
      <alignment horizontal="center" vertical="center" wrapText="1"/>
    </xf>
    <xf numFmtId="0" fontId="14" fillId="0" borderId="1" xfId="0" applyFont="1" applyFill="1" applyBorder="1" applyAlignment="1">
      <alignment horizontal="center" vertical="top"/>
    </xf>
    <xf numFmtId="0" fontId="14" fillId="0" borderId="1" xfId="0" applyFont="1" applyFill="1" applyBorder="1" applyAlignment="1">
      <alignment horizontal="left" vertical="top" wrapText="1"/>
    </xf>
    <xf numFmtId="166" fontId="14" fillId="0" borderId="1" xfId="0" applyNumberFormat="1" applyFont="1" applyFill="1" applyBorder="1" applyAlignment="1">
      <alignment horizontal="center" vertical="center" wrapText="1"/>
    </xf>
    <xf numFmtId="2" fontId="14" fillId="0" borderId="1" xfId="0" applyNumberFormat="1" applyFont="1" applyFill="1" applyBorder="1" applyAlignment="1">
      <alignment horizontal="center" vertical="center" wrapText="1"/>
    </xf>
    <xf numFmtId="2" fontId="14" fillId="2" borderId="1" xfId="0" applyNumberFormat="1" applyFont="1" applyFill="1" applyBorder="1" applyAlignment="1">
      <alignment horizontal="center" vertical="center"/>
    </xf>
    <xf numFmtId="0" fontId="13" fillId="0" borderId="1" xfId="0" applyFont="1" applyFill="1" applyBorder="1" applyAlignment="1">
      <alignment horizontal="left" vertical="top" wrapText="1"/>
    </xf>
    <xf numFmtId="2" fontId="14" fillId="2" borderId="1" xfId="0" applyNumberFormat="1" applyFont="1" applyFill="1" applyBorder="1" applyAlignment="1">
      <alignment horizontal="center" vertical="top"/>
    </xf>
    <xf numFmtId="1" fontId="13" fillId="0" borderId="0" xfId="0" applyNumberFormat="1" applyFont="1" applyFill="1" applyAlignment="1">
      <alignment vertical="top"/>
    </xf>
    <xf numFmtId="0" fontId="13" fillId="0" borderId="0" xfId="0" applyFont="1" applyFill="1" applyBorder="1" applyAlignment="1">
      <alignment vertical="top"/>
    </xf>
    <xf numFmtId="2" fontId="13" fillId="0" borderId="0" xfId="0" applyNumberFormat="1" applyFont="1" applyFill="1" applyBorder="1" applyAlignment="1">
      <alignment vertical="top"/>
    </xf>
    <xf numFmtId="1" fontId="14" fillId="0" borderId="0" xfId="0" applyNumberFormat="1" applyFont="1" applyFill="1" applyAlignment="1">
      <alignment horizontal="center" vertical="top"/>
    </xf>
    <xf numFmtId="0" fontId="14" fillId="0" borderId="0" xfId="0" applyFont="1" applyFill="1" applyAlignment="1">
      <alignment vertical="top"/>
    </xf>
    <xf numFmtId="0" fontId="14" fillId="0" borderId="0" xfId="0" applyFont="1" applyFill="1" applyAlignment="1">
      <alignment horizontal="center" vertical="top"/>
    </xf>
    <xf numFmtId="0" fontId="14" fillId="2" borderId="0" xfId="0" applyFont="1" applyFill="1" applyAlignment="1">
      <alignment horizontal="center" vertical="top"/>
    </xf>
    <xf numFmtId="1" fontId="13" fillId="0" borderId="0" xfId="0" applyNumberFormat="1" applyFont="1" applyFill="1" applyAlignment="1">
      <alignment horizontal="center" vertical="top"/>
    </xf>
    <xf numFmtId="0" fontId="17" fillId="0" borderId="0" xfId="0" applyFont="1" applyFill="1" applyAlignment="1">
      <alignment vertical="top"/>
    </xf>
    <xf numFmtId="0" fontId="18" fillId="0" borderId="0" xfId="0" applyFont="1" applyFill="1" applyAlignment="1">
      <alignment horizontal="center" vertical="top"/>
    </xf>
    <xf numFmtId="0" fontId="18" fillId="2" borderId="0" xfId="0" applyFont="1" applyFill="1" applyAlignment="1">
      <alignment horizontal="center" vertical="top"/>
    </xf>
    <xf numFmtId="0" fontId="19" fillId="0" borderId="0" xfId="0" applyFont="1" applyFill="1" applyAlignment="1">
      <alignment horizontal="center" vertical="top" wrapText="1"/>
    </xf>
    <xf numFmtId="1" fontId="17" fillId="0" borderId="0" xfId="0" applyNumberFormat="1" applyFont="1" applyFill="1" applyAlignment="1">
      <alignment horizontal="center" vertical="top"/>
    </xf>
    <xf numFmtId="0" fontId="17" fillId="0" borderId="0" xfId="0" applyFont="1" applyFill="1" applyAlignment="1">
      <alignment horizontal="center" vertical="top"/>
    </xf>
    <xf numFmtId="0" fontId="17" fillId="0" borderId="0" xfId="0" applyFont="1" applyFill="1" applyAlignment="1">
      <alignment horizontal="center" vertical="top" wrapText="1"/>
    </xf>
    <xf numFmtId="0" fontId="17" fillId="2" borderId="0" xfId="0" applyFont="1" applyFill="1" applyAlignment="1">
      <alignment horizontal="center" vertical="top"/>
    </xf>
    <xf numFmtId="1" fontId="14" fillId="0" borderId="1" xfId="0" applyNumberFormat="1" applyFont="1" applyFill="1" applyBorder="1" applyAlignment="1">
      <alignment horizontal="right" vertical="top"/>
    </xf>
    <xf numFmtId="0" fontId="19" fillId="0" borderId="0" xfId="0" applyFont="1" applyFill="1" applyAlignment="1">
      <alignment vertical="top"/>
    </xf>
    <xf numFmtId="0" fontId="19" fillId="0" borderId="0" xfId="0" applyFont="1" applyFill="1" applyAlignment="1">
      <alignment horizontal="center" vertical="top" wrapText="1"/>
    </xf>
    <xf numFmtId="0" fontId="18" fillId="0" borderId="0" xfId="0" applyFont="1" applyFill="1" applyAlignment="1">
      <alignment horizontal="center" vertical="top" wrapText="1"/>
    </xf>
    <xf numFmtId="0" fontId="12" fillId="0" borderId="5" xfId="0" applyFont="1" applyFill="1" applyBorder="1" applyAlignment="1">
      <alignment horizontal="center" vertical="center" wrapText="1"/>
    </xf>
    <xf numFmtId="0" fontId="12" fillId="0" borderId="0" xfId="0" applyFont="1" applyFill="1" applyAlignment="1">
      <alignment horizontal="center" vertical="center" wrapText="1"/>
    </xf>
    <xf numFmtId="0" fontId="12" fillId="0" borderId="4" xfId="0" applyFont="1" applyFill="1" applyBorder="1" applyAlignment="1">
      <alignment horizontal="center" vertical="center" wrapText="1"/>
    </xf>
    <xf numFmtId="1" fontId="14"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2" fontId="14" fillId="0" borderId="1" xfId="0" applyNumberFormat="1" applyFont="1" applyFill="1" applyBorder="1" applyAlignment="1">
      <alignment horizontal="center" vertical="center" wrapText="1"/>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1" fillId="0" borderId="0" xfId="0" applyFont="1" applyAlignment="1">
      <alignment horizontal="center" wrapText="1"/>
    </xf>
  </cellXfs>
  <cellStyles count="25">
    <cellStyle name="Comma 2" xfId="1" xr:uid="{00000000-0005-0000-0000-000000000000}"/>
    <cellStyle name="Currency 2" xfId="2" xr:uid="{00000000-0005-0000-0000-000001000000}"/>
    <cellStyle name="Normal" xfId="0" builtinId="0"/>
    <cellStyle name="Normal 10" xfId="3" xr:uid="{00000000-0005-0000-0000-000003000000}"/>
    <cellStyle name="Normal 11" xfId="4" xr:uid="{00000000-0005-0000-0000-000004000000}"/>
    <cellStyle name="Normal 12" xfId="5" xr:uid="{00000000-0005-0000-0000-000005000000}"/>
    <cellStyle name="Normal 2" xfId="6" xr:uid="{00000000-0005-0000-0000-000006000000}"/>
    <cellStyle name="Normal 2 2" xfId="7" xr:uid="{00000000-0005-0000-0000-000007000000}"/>
    <cellStyle name="Normal 29" xfId="24" xr:uid="{00000000-0005-0000-0000-000008000000}"/>
    <cellStyle name="Normal 3" xfId="8" xr:uid="{00000000-0005-0000-0000-000009000000}"/>
    <cellStyle name="Normal 3 2" xfId="9" xr:uid="{00000000-0005-0000-0000-00000A000000}"/>
    <cellStyle name="Normal 3 3" xfId="10" xr:uid="{00000000-0005-0000-0000-00000B000000}"/>
    <cellStyle name="Normal 4" xfId="11" xr:uid="{00000000-0005-0000-0000-00000C000000}"/>
    <cellStyle name="Normal 4 2" xfId="12" xr:uid="{00000000-0005-0000-0000-00000D000000}"/>
    <cellStyle name="Normal 5" xfId="13" xr:uid="{00000000-0005-0000-0000-00000E000000}"/>
    <cellStyle name="Normal 6" xfId="14" xr:uid="{00000000-0005-0000-0000-00000F000000}"/>
    <cellStyle name="Normal 7" xfId="15" xr:uid="{00000000-0005-0000-0000-000010000000}"/>
    <cellStyle name="Normal 7 2" xfId="16" xr:uid="{00000000-0005-0000-0000-000011000000}"/>
    <cellStyle name="Normal 8" xfId="17" xr:uid="{00000000-0005-0000-0000-000012000000}"/>
    <cellStyle name="Normal 8 2" xfId="18" xr:uid="{00000000-0005-0000-0000-000013000000}"/>
    <cellStyle name="Normal 8 2 2" xfId="19" xr:uid="{00000000-0005-0000-0000-000014000000}"/>
    <cellStyle name="Normal 8 3" xfId="20" xr:uid="{00000000-0005-0000-0000-000015000000}"/>
    <cellStyle name="Normal 9" xfId="21" xr:uid="{00000000-0005-0000-0000-000016000000}"/>
    <cellStyle name="Percent 2" xfId="22" xr:uid="{00000000-0005-0000-0000-000017000000}"/>
    <cellStyle name="Percent 3" xfId="23" xr:uid="{00000000-0005-0000-0000-00001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1228725</xdr:colOff>
      <xdr:row>20</xdr:row>
      <xdr:rowOff>44450</xdr:rowOff>
    </xdr:from>
    <xdr:to>
      <xdr:col>3</xdr:col>
      <xdr:colOff>338657</xdr:colOff>
      <xdr:row>22</xdr:row>
      <xdr:rowOff>383113</xdr:rowOff>
    </xdr:to>
    <xdr:sp macro="" textlink="">
      <xdr:nvSpPr>
        <xdr:cNvPr id="2" name="Rectangle 1">
          <a:extLst>
            <a:ext uri="{FF2B5EF4-FFF2-40B4-BE49-F238E27FC236}">
              <a16:creationId xmlns:a16="http://schemas.microsoft.com/office/drawing/2014/main" id="{EA4EB842-C01B-4ACF-BA4B-2834CC2BEDF5}"/>
            </a:ext>
          </a:extLst>
        </xdr:cNvPr>
        <xdr:cNvSpPr/>
      </xdr:nvSpPr>
      <xdr:spPr>
        <a:xfrm>
          <a:off x="2038350" y="15370175"/>
          <a:ext cx="2043632" cy="70061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en-US" sz="1000" b="1" i="0">
              <a:solidFill>
                <a:schemeClr val="tx1"/>
              </a:solidFill>
              <a:latin typeface="+mj-lt"/>
              <a:ea typeface="+mn-ea"/>
              <a:cs typeface="+mn-cs"/>
            </a:rPr>
            <a:t>Sub Divisional Officer</a:t>
          </a:r>
          <a:endParaRPr lang="en-US" sz="1000">
            <a:solidFill>
              <a:schemeClr val="tx1"/>
            </a:solidFill>
            <a:latin typeface="+mj-lt"/>
          </a:endParaRPr>
        </a:p>
        <a:p>
          <a:pPr algn="ctr" rtl="1"/>
          <a:r>
            <a:rPr lang="en-US" sz="1000" b="1" i="0">
              <a:solidFill>
                <a:schemeClr val="tx1"/>
              </a:solidFill>
              <a:latin typeface="+mj-lt"/>
              <a:ea typeface="+mn-ea"/>
              <a:cs typeface="+mn-cs"/>
            </a:rPr>
            <a:t>P.W.D. (B/R)</a:t>
          </a:r>
          <a:endParaRPr lang="en-US" sz="1000">
            <a:solidFill>
              <a:schemeClr val="tx1"/>
            </a:solidFill>
            <a:latin typeface="+mj-lt"/>
          </a:endParaRPr>
        </a:p>
        <a:p>
          <a:pPr algn="ctr" rtl="1"/>
          <a:r>
            <a:rPr lang="en-US" sz="1000" b="1" i="0">
              <a:solidFill>
                <a:schemeClr val="tx1"/>
              </a:solidFill>
              <a:latin typeface="+mj-lt"/>
              <a:ea typeface="+mn-ea"/>
              <a:cs typeface="+mn-cs"/>
            </a:rPr>
            <a:t>Sub Division no. 2 Durg</a:t>
          </a:r>
          <a:endParaRPr lang="en-US" sz="1000">
            <a:solidFill>
              <a:schemeClr val="tx1"/>
            </a:solidFill>
            <a:latin typeface="+mj-lt"/>
          </a:endParaRPr>
        </a:p>
      </xdr:txBody>
    </xdr:sp>
    <xdr:clientData/>
  </xdr:twoCellAnchor>
  <xdr:oneCellAnchor>
    <xdr:from>
      <xdr:col>3</xdr:col>
      <xdr:colOff>582083</xdr:colOff>
      <xdr:row>20</xdr:row>
      <xdr:rowOff>105831</xdr:rowOff>
    </xdr:from>
    <xdr:ext cx="1727950" cy="753208"/>
    <xdr:sp macro="" textlink="">
      <xdr:nvSpPr>
        <xdr:cNvPr id="3" name="Text Box 3">
          <a:extLst>
            <a:ext uri="{FF2B5EF4-FFF2-40B4-BE49-F238E27FC236}">
              <a16:creationId xmlns:a16="http://schemas.microsoft.com/office/drawing/2014/main" id="{021AD7F9-0F59-4963-91A7-0D173EF9FEF3}"/>
            </a:ext>
          </a:extLst>
        </xdr:cNvPr>
        <xdr:cNvSpPr txBox="1">
          <a:spLocks noChangeArrowheads="1"/>
        </xdr:cNvSpPr>
      </xdr:nvSpPr>
      <xdr:spPr bwMode="auto">
        <a:xfrm>
          <a:off x="4325408" y="15431556"/>
          <a:ext cx="1727950" cy="753208"/>
        </a:xfrm>
        <a:prstGeom prst="rect">
          <a:avLst/>
        </a:prstGeom>
        <a:noFill/>
        <a:ln w="9525">
          <a:noFill/>
          <a:miter lim="800000"/>
          <a:headEnd/>
          <a:tailEnd/>
        </a:ln>
      </xdr:spPr>
      <xdr:txBody>
        <a:bodyPr wrap="square" lIns="91440" tIns="45720" rIns="91440" bIns="45720" anchor="t" upright="1">
          <a:noAutofit/>
        </a:bodyPr>
        <a:lstStyle/>
        <a:p>
          <a:pPr algn="ctr" rtl="1">
            <a:lnSpc>
              <a:spcPts val="1400"/>
            </a:lnSpc>
            <a:defRPr sz="1000"/>
          </a:pPr>
          <a:r>
            <a:rPr lang="en-US" sz="1000" b="1" i="0" strike="noStrike">
              <a:solidFill>
                <a:srgbClr val="000000"/>
              </a:solidFill>
              <a:latin typeface="Cambria" pitchFamily="18" charset="0"/>
              <a:ea typeface="Cambria" pitchFamily="18" charset="0"/>
            </a:rPr>
            <a:t>Executive Engineer</a:t>
          </a:r>
        </a:p>
        <a:p>
          <a:pPr marL="0" marR="0" indent="0" algn="ctr" defTabSz="914400" rtl="1" eaLnBrk="1" fontAlgn="auto" latinLnBrk="0" hangingPunct="1">
            <a:lnSpc>
              <a:spcPts val="1400"/>
            </a:lnSpc>
            <a:spcBef>
              <a:spcPts val="0"/>
            </a:spcBef>
            <a:spcAft>
              <a:spcPts val="0"/>
            </a:spcAft>
            <a:buClrTx/>
            <a:buSzTx/>
            <a:buFontTx/>
            <a:buNone/>
            <a:tabLst/>
            <a:defRPr sz="1000"/>
          </a:pPr>
          <a:r>
            <a:rPr lang="en-US" sz="1000" b="1" i="0" strike="noStrike">
              <a:solidFill>
                <a:srgbClr val="000000"/>
              </a:solidFill>
              <a:latin typeface="Cambria" pitchFamily="18" charset="0"/>
              <a:ea typeface="Cambria" pitchFamily="18" charset="0"/>
              <a:cs typeface="+mn-cs"/>
            </a:rPr>
            <a:t>P.W.D. (B/R)</a:t>
          </a:r>
        </a:p>
        <a:p>
          <a:pPr algn="ctr" rtl="1">
            <a:lnSpc>
              <a:spcPts val="1400"/>
            </a:lnSpc>
            <a:defRPr sz="1000"/>
          </a:pPr>
          <a:r>
            <a:rPr lang="en-US" sz="1000" b="1" i="0" strike="noStrike">
              <a:solidFill>
                <a:srgbClr val="000000"/>
              </a:solidFill>
              <a:latin typeface="Cambria" pitchFamily="18" charset="0"/>
              <a:ea typeface="Cambria" pitchFamily="18" charset="0"/>
            </a:rPr>
            <a:t>Durg Division</a:t>
          </a:r>
          <a:r>
            <a:rPr lang="en-US" sz="1000" b="1" i="0" strike="noStrike" baseline="0">
              <a:solidFill>
                <a:srgbClr val="000000"/>
              </a:solidFill>
              <a:latin typeface="Cambria" pitchFamily="18" charset="0"/>
              <a:ea typeface="Cambria" pitchFamily="18" charset="0"/>
            </a:rPr>
            <a:t> D</a:t>
          </a:r>
          <a:r>
            <a:rPr lang="en-US" sz="1000" b="1" i="0" strike="noStrike">
              <a:solidFill>
                <a:srgbClr val="000000"/>
              </a:solidFill>
              <a:latin typeface="Cambria" pitchFamily="18" charset="0"/>
              <a:ea typeface="Cambria" pitchFamily="18" charset="0"/>
            </a:rPr>
            <a:t>urg</a:t>
          </a:r>
        </a:p>
      </xdr:txBody>
    </xdr:sp>
    <xdr:clientData/>
  </xdr:oneCellAnchor>
  <xdr:oneCellAnchor>
    <xdr:from>
      <xdr:col>1</xdr:col>
      <xdr:colOff>254003</xdr:colOff>
      <xdr:row>20</xdr:row>
      <xdr:rowOff>148157</xdr:rowOff>
    </xdr:from>
    <xdr:ext cx="1234464" cy="349258"/>
    <xdr:sp macro="" textlink="">
      <xdr:nvSpPr>
        <xdr:cNvPr id="4" name="Text Box 1">
          <a:extLst>
            <a:ext uri="{FF2B5EF4-FFF2-40B4-BE49-F238E27FC236}">
              <a16:creationId xmlns:a16="http://schemas.microsoft.com/office/drawing/2014/main" id="{7553FDA2-9150-4C5F-8C74-F0506DF58203}"/>
            </a:ext>
          </a:extLst>
        </xdr:cNvPr>
        <xdr:cNvSpPr txBox="1">
          <a:spLocks noChangeArrowheads="1"/>
        </xdr:cNvSpPr>
      </xdr:nvSpPr>
      <xdr:spPr bwMode="auto">
        <a:xfrm>
          <a:off x="530228" y="15473882"/>
          <a:ext cx="1234464" cy="349258"/>
        </a:xfrm>
        <a:prstGeom prst="rect">
          <a:avLst/>
        </a:prstGeom>
        <a:noFill/>
        <a:ln w="9525">
          <a:noFill/>
          <a:miter lim="800000"/>
          <a:headEnd/>
          <a:tailEnd/>
        </a:ln>
      </xdr:spPr>
      <xdr:txBody>
        <a:bodyPr wrap="square" lIns="91440" tIns="45720" rIns="91440" bIns="45720" anchor="t" upright="1">
          <a:noAutofit/>
        </a:bodyPr>
        <a:lstStyle/>
        <a:p>
          <a:pPr algn="ctr" rtl="1">
            <a:lnSpc>
              <a:spcPts val="1300"/>
            </a:lnSpc>
            <a:defRPr sz="1000"/>
          </a:pPr>
          <a:r>
            <a:rPr lang="en-US" sz="1000" b="1" i="0" strike="noStrike">
              <a:solidFill>
                <a:srgbClr val="000000"/>
              </a:solidFill>
              <a:latin typeface="Cambria" pitchFamily="18" charset="0"/>
              <a:ea typeface="Cambria" pitchFamily="18" charset="0"/>
            </a:rPr>
            <a:t>Sub Engineer</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2D717-D675-4379-B3BB-9CA598ECC8BC}">
  <dimension ref="A1:AC33"/>
  <sheetViews>
    <sheetView tabSelected="1" topLeftCell="A17" workbookViewId="0">
      <selection activeCell="N26" sqref="N26"/>
    </sheetView>
  </sheetViews>
  <sheetFormatPr defaultColWidth="9" defaultRowHeight="14.25" x14ac:dyDescent="0.25"/>
  <cols>
    <col min="1" max="1" width="4.140625" style="17" customWidth="1"/>
    <col min="2" max="2" width="7.5703125" style="1" customWidth="1"/>
    <col min="3" max="3" width="39.5703125" style="18" customWidth="1"/>
    <col min="4" max="4" width="11.85546875" style="18" customWidth="1"/>
    <col min="5" max="5" width="5.7109375" style="19" customWidth="1"/>
    <col min="6" max="6" width="7.85546875" style="19" customWidth="1"/>
    <col min="7" max="7" width="13.140625" style="20" customWidth="1"/>
    <col min="8" max="8" width="16" style="1" customWidth="1"/>
    <col min="9" max="9" width="9" style="1"/>
    <col min="10" max="10" width="9.42578125" style="1" customWidth="1"/>
    <col min="11" max="16384" width="9" style="1"/>
  </cols>
  <sheetData>
    <row r="1" spans="1:14" ht="4.5" customHeight="1" x14ac:dyDescent="0.25">
      <c r="A1" s="31" t="s">
        <v>23</v>
      </c>
      <c r="B1" s="31"/>
      <c r="C1" s="31"/>
      <c r="D1" s="31"/>
      <c r="E1" s="31"/>
      <c r="F1" s="31"/>
      <c r="G1" s="31"/>
    </row>
    <row r="2" spans="1:14" ht="145.5" customHeight="1" x14ac:dyDescent="0.25">
      <c r="A2" s="31"/>
      <c r="B2" s="31"/>
      <c r="C2" s="31"/>
      <c r="D2" s="31"/>
      <c r="E2" s="31"/>
      <c r="F2" s="31"/>
      <c r="G2" s="31"/>
    </row>
    <row r="3" spans="1:14" ht="35.25" customHeight="1" x14ac:dyDescent="0.25">
      <c r="A3" s="32" t="s">
        <v>9</v>
      </c>
      <c r="B3" s="32"/>
      <c r="C3" s="32"/>
      <c r="D3" s="32"/>
      <c r="E3" s="32"/>
      <c r="F3" s="32"/>
      <c r="G3" s="32"/>
    </row>
    <row r="4" spans="1:14" ht="35.25" customHeight="1" x14ac:dyDescent="0.25">
      <c r="A4" s="32" t="s">
        <v>22</v>
      </c>
      <c r="B4" s="32"/>
      <c r="C4" s="32"/>
      <c r="D4" s="32"/>
      <c r="E4" s="32"/>
      <c r="F4" s="32"/>
      <c r="G4" s="32"/>
      <c r="H4" s="32"/>
      <c r="I4" s="32"/>
      <c r="J4" s="32"/>
      <c r="K4" s="32"/>
      <c r="L4" s="32"/>
      <c r="M4" s="32"/>
      <c r="N4" s="32"/>
    </row>
    <row r="5" spans="1:14" ht="35.25" customHeight="1" x14ac:dyDescent="0.25">
      <c r="A5" s="32" t="s">
        <v>20</v>
      </c>
      <c r="B5" s="32"/>
      <c r="C5" s="32"/>
      <c r="D5" s="32"/>
      <c r="E5" s="32"/>
      <c r="F5" s="32"/>
      <c r="G5" s="32"/>
      <c r="H5" s="32"/>
      <c r="I5" s="32"/>
      <c r="J5" s="32"/>
      <c r="K5" s="32"/>
      <c r="L5" s="32"/>
    </row>
    <row r="6" spans="1:14" ht="35.25" customHeight="1" x14ac:dyDescent="0.25">
      <c r="A6" s="32" t="s">
        <v>21</v>
      </c>
      <c r="B6" s="32"/>
      <c r="C6" s="32"/>
      <c r="D6" s="32"/>
      <c r="E6" s="32"/>
      <c r="F6" s="32"/>
      <c r="G6" s="32"/>
      <c r="H6" s="32"/>
      <c r="I6" s="32"/>
      <c r="J6" s="32"/>
      <c r="K6" s="32"/>
      <c r="L6" s="32"/>
      <c r="M6" s="32"/>
      <c r="N6" s="32"/>
    </row>
    <row r="7" spans="1:14" ht="26.25" customHeight="1" x14ac:dyDescent="0.25">
      <c r="A7" s="2"/>
      <c r="B7" s="2"/>
      <c r="C7" s="2"/>
      <c r="D7" s="30" t="s">
        <v>24</v>
      </c>
      <c r="E7" s="30"/>
      <c r="F7" s="30"/>
      <c r="G7" s="30"/>
    </row>
    <row r="8" spans="1:14" ht="15" customHeight="1" x14ac:dyDescent="0.25">
      <c r="A8" s="33" t="s">
        <v>5</v>
      </c>
      <c r="B8" s="34" t="s">
        <v>0</v>
      </c>
      <c r="C8" s="34" t="s">
        <v>4</v>
      </c>
      <c r="D8" s="35" t="s">
        <v>7</v>
      </c>
      <c r="E8" s="35" t="s">
        <v>2</v>
      </c>
      <c r="F8" s="35" t="s">
        <v>3</v>
      </c>
      <c r="G8" s="36" t="s">
        <v>8</v>
      </c>
    </row>
    <row r="9" spans="1:14" ht="9.75" customHeight="1" x14ac:dyDescent="0.25">
      <c r="A9" s="33"/>
      <c r="B9" s="34"/>
      <c r="C9" s="34"/>
      <c r="D9" s="35"/>
      <c r="E9" s="35"/>
      <c r="F9" s="35"/>
      <c r="G9" s="37"/>
    </row>
    <row r="10" spans="1:14" ht="254.25" customHeight="1" x14ac:dyDescent="0.25">
      <c r="A10" s="3">
        <v>1</v>
      </c>
      <c r="B10" s="3">
        <v>14.64</v>
      </c>
      <c r="C10" s="4" t="s">
        <v>16</v>
      </c>
      <c r="D10" s="5">
        <v>17780.64</v>
      </c>
      <c r="E10" s="5" t="s">
        <v>1</v>
      </c>
      <c r="F10" s="6">
        <v>84</v>
      </c>
      <c r="G10" s="7">
        <f>ROUND(D10*F10,0)</f>
        <v>1493574</v>
      </c>
    </row>
    <row r="11" spans="1:14" ht="283.5" customHeight="1" x14ac:dyDescent="0.25">
      <c r="A11" s="3">
        <v>2</v>
      </c>
      <c r="B11" s="3">
        <v>14.68</v>
      </c>
      <c r="C11" s="4" t="s">
        <v>17</v>
      </c>
      <c r="D11" s="5">
        <v>10646.28</v>
      </c>
      <c r="E11" s="5" t="s">
        <v>1</v>
      </c>
      <c r="F11" s="6">
        <v>84</v>
      </c>
      <c r="G11" s="7">
        <f>ROUND(D11*F11,0)</f>
        <v>894288</v>
      </c>
    </row>
    <row r="12" spans="1:14" ht="174" customHeight="1" x14ac:dyDescent="0.25">
      <c r="A12" s="3">
        <v>3</v>
      </c>
      <c r="B12" s="3">
        <v>14.82</v>
      </c>
      <c r="C12" s="4" t="s">
        <v>12</v>
      </c>
      <c r="D12" s="5">
        <v>4617.6040000000003</v>
      </c>
      <c r="E12" s="5" t="s">
        <v>1</v>
      </c>
      <c r="F12" s="6">
        <v>35</v>
      </c>
      <c r="G12" s="7">
        <f t="shared" ref="G12:G17" si="0">ROUND(D12*F12,0)</f>
        <v>161616</v>
      </c>
    </row>
    <row r="13" spans="1:14" ht="80.25" customHeight="1" x14ac:dyDescent="0.25">
      <c r="A13" s="3">
        <v>4</v>
      </c>
      <c r="B13" s="3">
        <v>14.97</v>
      </c>
      <c r="C13" s="4" t="s">
        <v>13</v>
      </c>
      <c r="D13" s="5">
        <v>4342.8320000000003</v>
      </c>
      <c r="E13" s="5" t="s">
        <v>1</v>
      </c>
      <c r="F13" s="6">
        <v>8</v>
      </c>
      <c r="G13" s="7">
        <f t="shared" si="0"/>
        <v>34743</v>
      </c>
    </row>
    <row r="14" spans="1:14" ht="110.25" x14ac:dyDescent="0.25">
      <c r="A14" s="3">
        <v>5</v>
      </c>
      <c r="B14" s="3">
        <v>14.98</v>
      </c>
      <c r="C14" s="4" t="s">
        <v>14</v>
      </c>
      <c r="D14" s="5">
        <v>2516.88</v>
      </c>
      <c r="E14" s="5" t="s">
        <v>1</v>
      </c>
      <c r="F14" s="6">
        <v>10</v>
      </c>
      <c r="G14" s="7">
        <f t="shared" si="0"/>
        <v>25169</v>
      </c>
    </row>
    <row r="15" spans="1:14" ht="219.75" customHeight="1" x14ac:dyDescent="0.25">
      <c r="A15" s="3">
        <v>6</v>
      </c>
      <c r="B15" s="3">
        <v>14.72</v>
      </c>
      <c r="C15" s="4" t="s">
        <v>15</v>
      </c>
      <c r="D15" s="5">
        <v>1467.788</v>
      </c>
      <c r="E15" s="5" t="s">
        <v>1</v>
      </c>
      <c r="F15" s="6">
        <v>120</v>
      </c>
      <c r="G15" s="7">
        <f t="shared" si="0"/>
        <v>176135</v>
      </c>
    </row>
    <row r="16" spans="1:14" ht="242.25" x14ac:dyDescent="0.25">
      <c r="A16" s="3">
        <v>7</v>
      </c>
      <c r="B16" s="3">
        <v>14.62</v>
      </c>
      <c r="C16" s="8" t="s">
        <v>18</v>
      </c>
      <c r="D16" s="5">
        <v>1897.64</v>
      </c>
      <c r="E16" s="5" t="s">
        <v>1</v>
      </c>
      <c r="F16" s="6">
        <v>64</v>
      </c>
      <c r="G16" s="7">
        <f t="shared" si="0"/>
        <v>121449</v>
      </c>
    </row>
    <row r="17" spans="1:29" ht="94.5" customHeight="1" x14ac:dyDescent="0.25">
      <c r="A17" s="3"/>
      <c r="B17" s="3">
        <v>14.66</v>
      </c>
      <c r="C17" s="8" t="s">
        <v>19</v>
      </c>
      <c r="D17" s="5">
        <v>905</v>
      </c>
      <c r="E17" s="5" t="s">
        <v>1</v>
      </c>
      <c r="F17" s="6">
        <v>55</v>
      </c>
      <c r="G17" s="7">
        <f t="shared" si="0"/>
        <v>49775</v>
      </c>
    </row>
    <row r="18" spans="1:29" ht="15.75" x14ac:dyDescent="0.25">
      <c r="A18" s="26"/>
      <c r="B18" s="26"/>
      <c r="C18" s="26"/>
      <c r="D18" s="26"/>
      <c r="E18" s="26"/>
      <c r="F18" s="26"/>
      <c r="G18" s="9">
        <f>ROUND(SUM(G10:G17),0)</f>
        <v>2956749</v>
      </c>
      <c r="H18" s="10"/>
      <c r="I18" s="11"/>
      <c r="J18" s="12"/>
      <c r="K18" s="11"/>
      <c r="L18" s="11"/>
      <c r="M18" s="11"/>
      <c r="N18" s="11"/>
      <c r="O18" s="11"/>
      <c r="P18" s="11"/>
      <c r="Q18" s="11"/>
      <c r="R18" s="11"/>
      <c r="S18" s="11"/>
      <c r="T18" s="11"/>
      <c r="U18" s="11"/>
      <c r="V18" s="11"/>
      <c r="W18" s="11"/>
      <c r="X18" s="11"/>
      <c r="Y18" s="11"/>
      <c r="Z18" s="11"/>
      <c r="AA18" s="11"/>
      <c r="AB18" s="11"/>
      <c r="AC18" s="11"/>
    </row>
    <row r="19" spans="1:29" ht="15.75" x14ac:dyDescent="0.25">
      <c r="A19" s="13"/>
      <c r="B19" s="14"/>
      <c r="C19" s="14"/>
      <c r="D19" s="14"/>
      <c r="E19" s="15"/>
      <c r="F19" s="15"/>
      <c r="G19" s="16"/>
    </row>
    <row r="20" spans="1:29" ht="26.25" customHeight="1" x14ac:dyDescent="0.25"/>
    <row r="21" spans="1:29" x14ac:dyDescent="0.25">
      <c r="A21" s="27" t="s">
        <v>6</v>
      </c>
      <c r="B21" s="27"/>
      <c r="C21" s="28"/>
      <c r="D21" s="21"/>
      <c r="E21" s="29"/>
      <c r="F21" s="29"/>
      <c r="G21" s="29"/>
    </row>
    <row r="22" spans="1:29" x14ac:dyDescent="0.25">
      <c r="A22" s="27"/>
      <c r="B22" s="27"/>
      <c r="C22" s="28"/>
      <c r="D22" s="21"/>
      <c r="E22" s="29"/>
      <c r="F22" s="29"/>
      <c r="G22" s="29"/>
    </row>
    <row r="23" spans="1:29" ht="32.25" customHeight="1" x14ac:dyDescent="0.25"/>
    <row r="25" spans="1:29" s="18" customFormat="1" ht="12.75" x14ac:dyDescent="0.25">
      <c r="A25" s="22"/>
      <c r="B25" s="23"/>
      <c r="E25" s="24"/>
      <c r="F25" s="23"/>
      <c r="G25" s="25"/>
    </row>
    <row r="26" spans="1:29" s="18" customFormat="1" ht="12.75" x14ac:dyDescent="0.25">
      <c r="A26" s="22"/>
      <c r="B26" s="23"/>
      <c r="E26" s="23"/>
      <c r="F26" s="23"/>
      <c r="G26" s="25"/>
    </row>
    <row r="27" spans="1:29" s="18" customFormat="1" ht="12.75" x14ac:dyDescent="0.25">
      <c r="A27" s="22"/>
      <c r="B27" s="23"/>
      <c r="E27" s="23"/>
      <c r="F27" s="23"/>
      <c r="G27" s="25"/>
    </row>
    <row r="28" spans="1:29" s="18" customFormat="1" ht="12.75" x14ac:dyDescent="0.25">
      <c r="A28" s="22"/>
      <c r="B28" s="23"/>
      <c r="E28" s="23"/>
      <c r="F28" s="23"/>
      <c r="G28" s="25"/>
    </row>
    <row r="29" spans="1:29" s="18" customFormat="1" ht="12.75" x14ac:dyDescent="0.25">
      <c r="A29" s="22"/>
      <c r="B29" s="23"/>
      <c r="E29" s="23"/>
      <c r="F29" s="23"/>
      <c r="G29" s="25"/>
    </row>
    <row r="30" spans="1:29" s="18" customFormat="1" ht="12.75" x14ac:dyDescent="0.25">
      <c r="A30" s="22"/>
      <c r="B30" s="23"/>
      <c r="E30" s="23"/>
      <c r="F30" s="23"/>
      <c r="G30" s="25"/>
    </row>
    <row r="31" spans="1:29" s="18" customFormat="1" ht="12.75" x14ac:dyDescent="0.25">
      <c r="A31" s="22"/>
      <c r="B31" s="23"/>
      <c r="E31" s="23"/>
      <c r="F31" s="23"/>
      <c r="G31" s="25"/>
    </row>
    <row r="32" spans="1:29" s="18" customFormat="1" ht="12.75" x14ac:dyDescent="0.25">
      <c r="A32" s="22"/>
      <c r="B32" s="23"/>
      <c r="E32" s="23"/>
      <c r="F32" s="23"/>
      <c r="G32" s="25"/>
    </row>
    <row r="33" spans="1:7" s="18" customFormat="1" ht="12.75" x14ac:dyDescent="0.25">
      <c r="A33" s="22"/>
      <c r="B33" s="23"/>
      <c r="E33" s="23"/>
      <c r="F33" s="23"/>
      <c r="G33" s="25"/>
    </row>
  </sheetData>
  <mergeCells count="20">
    <mergeCell ref="H4:N4"/>
    <mergeCell ref="H5:L5"/>
    <mergeCell ref="H6:N6"/>
    <mergeCell ref="A1:G2"/>
    <mergeCell ref="A3:G3"/>
    <mergeCell ref="A8:A9"/>
    <mergeCell ref="B8:B9"/>
    <mergeCell ref="C8:C9"/>
    <mergeCell ref="D8:D9"/>
    <mergeCell ref="E8:E9"/>
    <mergeCell ref="F8:F9"/>
    <mergeCell ref="G8:G9"/>
    <mergeCell ref="A4:G4"/>
    <mergeCell ref="A5:G5"/>
    <mergeCell ref="A6:G6"/>
    <mergeCell ref="A18:F18"/>
    <mergeCell ref="A21:B22"/>
    <mergeCell ref="C21:C22"/>
    <mergeCell ref="E21:G22"/>
    <mergeCell ref="D7:G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64A74-33CA-4836-9892-6E8ED86A3557}">
  <dimension ref="A1:N6"/>
  <sheetViews>
    <sheetView workbookViewId="0">
      <selection activeCell="A6" sqref="A6:N6"/>
    </sheetView>
  </sheetViews>
  <sheetFormatPr defaultRowHeight="15" x14ac:dyDescent="0.25"/>
  <sheetData>
    <row r="1" spans="1:14" ht="45" customHeight="1" x14ac:dyDescent="0.35">
      <c r="A1" s="38" t="s">
        <v>10</v>
      </c>
      <c r="B1" s="38"/>
      <c r="C1" s="38"/>
      <c r="D1" s="38"/>
      <c r="E1" s="38"/>
      <c r="F1" s="38"/>
      <c r="G1" s="38"/>
      <c r="H1" s="38"/>
      <c r="I1" s="38"/>
      <c r="J1" s="38"/>
      <c r="K1" s="38"/>
      <c r="L1" s="38"/>
      <c r="M1" s="38"/>
      <c r="N1" s="38"/>
    </row>
    <row r="3" spans="1:14" ht="45" customHeight="1" x14ac:dyDescent="0.35">
      <c r="A3" s="38" t="s">
        <v>9</v>
      </c>
      <c r="B3" s="38"/>
      <c r="C3" s="38"/>
      <c r="D3" s="38"/>
      <c r="E3" s="38"/>
      <c r="F3" s="38"/>
      <c r="G3" s="38"/>
      <c r="H3" s="38"/>
      <c r="I3" s="38"/>
      <c r="J3" s="38"/>
      <c r="K3" s="38"/>
      <c r="L3" s="38"/>
      <c r="M3" s="38"/>
      <c r="N3" s="38"/>
    </row>
    <row r="6" spans="1:14" ht="45" customHeight="1" x14ac:dyDescent="0.35">
      <c r="A6" s="38" t="s">
        <v>11</v>
      </c>
      <c r="B6" s="38"/>
      <c r="C6" s="38"/>
      <c r="D6" s="38"/>
      <c r="E6" s="38"/>
      <c r="F6" s="38"/>
      <c r="G6" s="38"/>
      <c r="H6" s="38"/>
      <c r="I6" s="38"/>
      <c r="J6" s="38"/>
      <c r="K6" s="38"/>
      <c r="L6" s="38"/>
      <c r="M6" s="38"/>
      <c r="N6" s="38"/>
    </row>
  </sheetData>
  <mergeCells count="3">
    <mergeCell ref="A1:N1"/>
    <mergeCell ref="A3:N3"/>
    <mergeCell ref="A6:N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NIT</vt:lpstr>
      <vt:lpstr>DATA</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Anant</dc:creator>
  <cp:lastModifiedBy>HP</cp:lastModifiedBy>
  <cp:lastPrinted>2026-05-18T12:56:10Z</cp:lastPrinted>
  <dcterms:created xsi:type="dcterms:W3CDTF">2008-07-18T13:35:15Z</dcterms:created>
  <dcterms:modified xsi:type="dcterms:W3CDTF">2026-05-20T09:36:33Z</dcterms:modified>
</cp:coreProperties>
</file>