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intel\Desktop\NIT\"/>
    </mc:Choice>
  </mc:AlternateContent>
  <xr:revisionPtr revIDLastSave="0" documentId="13_ncr:1_{50F2A7FC-95E8-4A1A-A8A8-4A0C3624B44A}" xr6:coauthVersionLast="47" xr6:coauthVersionMax="47" xr10:uidLastSave="{00000000-0000-0000-0000-000000000000}"/>
  <bookViews>
    <workbookView xWindow="-120" yWindow="-120" windowWidth="29040" windowHeight="15720" tabRatio="712" xr2:uid="{00000000-000D-0000-FFFF-FFFF00000000}"/>
  </bookViews>
  <sheets>
    <sheet name="nit (3)" sheetId="128" r:id="rId1"/>
  </sheets>
  <externalReferences>
    <externalReference r:id="rId2"/>
  </externalReferences>
  <definedNames>
    <definedName name="_xlnm._FilterDatabase" localSheetId="0" hidden="1">'nit (3)'!$A$1:$J$13</definedName>
    <definedName name="BALOD" localSheetId="0">#REF!</definedName>
    <definedName name="BALOD">#REF!</definedName>
    <definedName name="BEMETARA" localSheetId="0">#REF!</definedName>
    <definedName name="BEMETARA">#REF!</definedName>
    <definedName name="bggghgl" localSheetId="0">#REF!</definedName>
    <definedName name="bggghgl">#REF!</definedName>
    <definedName name="ckyksn" localSheetId="0">#REF!</definedName>
    <definedName name="ckyksn">#REF!</definedName>
    <definedName name="csesrjk" localSheetId="0">#REF!</definedName>
    <definedName name="csesrjk">#REF!</definedName>
    <definedName name="DFSSDGDGD" localSheetId="0">#REF!</definedName>
    <definedName name="DFSSDGDGD">#REF!</definedName>
    <definedName name="DIVISION" localSheetId="0">#REF!</definedName>
    <definedName name="DIVISION">#REF!</definedName>
    <definedName name="do_kkZ" localSheetId="0">#REF!</definedName>
    <definedName name="do_kkZ">#REF!</definedName>
    <definedName name="DURG" localSheetId="0">#REF!</definedName>
    <definedName name="DURG">#REF!</definedName>
    <definedName name="EEE" localSheetId="0">#REF!</definedName>
    <definedName name="EEE">#REF!</definedName>
    <definedName name="HJJJJK" localSheetId="0">#REF!</definedName>
    <definedName name="HJJJJK">#REF!</definedName>
    <definedName name="JJKHHD" localSheetId="0">#REF!</definedName>
    <definedName name="JJKHHD">#REF!</definedName>
    <definedName name="jktukanxkao" localSheetId="0">#REF!</definedName>
    <definedName name="jktukanxkao">#REF!</definedName>
    <definedName name="KAWARDHA" localSheetId="0">#REF!</definedName>
    <definedName name="KAWARDHA">#REF!</definedName>
    <definedName name="KHAIRAGARH" localSheetId="0">#REF!</definedName>
    <definedName name="KHAIRAGARH">#REF!</definedName>
    <definedName name="kSjkx" localSheetId="0">#REF!</definedName>
    <definedName name="kSjkx">#REF!</definedName>
    <definedName name="laHkkx" localSheetId="0">#REF!</definedName>
    <definedName name="laHkkx">#REF!</definedName>
    <definedName name="nqxZZ" localSheetId="0">#REF!</definedName>
    <definedName name="nqxZZ">#REF!</definedName>
    <definedName name="_xlnm.Print_Area" localSheetId="0">'nit (3)'!$A$1:$J$20</definedName>
    <definedName name="_xlnm.Print_Titles" localSheetId="0">'nit (3)'!$4:$4</definedName>
    <definedName name="RAJNANDGAON" localSheetId="0">#REF!</definedName>
    <definedName name="RAJNANDGAON">#REF!</definedName>
    <definedName name="VV" localSheetId="0">#REF!</definedName>
    <definedName name="VV">#REF!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 i="128" l="1"/>
  <c r="J6" i="128"/>
  <c r="J5" i="128"/>
  <c r="J12" i="128" l="1"/>
  <c r="J11" i="128"/>
  <c r="J10" i="128"/>
  <c r="J8" i="128"/>
  <c r="J9" i="128"/>
  <c r="J14" i="128" l="1"/>
  <c r="L12" i="128" l="1"/>
  <c r="N12" i="128" s="1"/>
  <c r="K12" i="128"/>
  <c r="M12" i="128" s="1"/>
  <c r="L11" i="128"/>
  <c r="N11" i="128" s="1"/>
  <c r="K11" i="128"/>
  <c r="M11" i="128" s="1"/>
  <c r="L10" i="128"/>
  <c r="N10" i="128" s="1"/>
  <c r="K10" i="128"/>
  <c r="M10" i="128" s="1"/>
  <c r="L9" i="128"/>
  <c r="N9" i="128" s="1"/>
  <c r="K9" i="128"/>
  <c r="M9" i="128" s="1"/>
  <c r="L8" i="128"/>
  <c r="N8" i="128" s="1"/>
  <c r="K8" i="128"/>
  <c r="M8" i="128" s="1"/>
  <c r="L6" i="128"/>
  <c r="N6" i="128" s="1"/>
  <c r="K6" i="128"/>
  <c r="M6" i="128" s="1"/>
  <c r="Q8" i="128" l="1"/>
  <c r="Q9" i="128"/>
  <c r="Q11" i="128"/>
  <c r="Q10" i="128"/>
  <c r="Q12" i="128"/>
  <c r="Q6" i="128"/>
</calcChain>
</file>

<file path=xl/sharedStrings.xml><?xml version="1.0" encoding="utf-8"?>
<sst xmlns="http://schemas.openxmlformats.org/spreadsheetml/2006/main" count="48" uniqueCount="27">
  <si>
    <t>Sqm</t>
  </si>
  <si>
    <t>Rate</t>
  </si>
  <si>
    <t>DESCRIPTION</t>
  </si>
  <si>
    <t xml:space="preserve">                                                                                                                                                                                                                                                                                                                                                                                                                    </t>
  </si>
  <si>
    <t>SAY IN LAKHS RS =</t>
  </si>
  <si>
    <t>Amount</t>
  </si>
  <si>
    <t>Removing of  paint on external surface exterior emulsion/cement  paint  by scraping  sand papering  and preparing the surfaces smooth  including necessary  repair  to scratches etc. complete at all height.</t>
  </si>
  <si>
    <t>Removing of paint on internal plastic emulsion/enamel paint  by scraping  sand papering and preparing  the  surfaces smooth  including  necessary repair to scratches etc.complete.</t>
  </si>
  <si>
    <t xml:space="preserve">TOTAL RS  = </t>
  </si>
  <si>
    <r>
      <t xml:space="preserve">Providing  and   applying   Economy </t>
    </r>
    <r>
      <rPr>
        <u/>
        <sz val="12"/>
        <color theme="1"/>
        <rFont val="Cambria"/>
        <family val="1"/>
        <scheme val="major"/>
      </rPr>
      <t>Plastic emulsion paint</t>
    </r>
    <r>
      <rPr>
        <sz val="12"/>
        <color theme="1"/>
        <rFont val="Cambria"/>
        <family val="1"/>
        <scheme val="major"/>
      </rPr>
      <t xml:space="preserve"> with  roller  application minimum' three coats    appied @1.25  lit  /  10  Sqm  up  to  final  finish as  per  relevant  I.S. Code  154 89:2013   Type  - I   Class  D  &amp;  C  (Glossy  and  Semi Glossy  Finish)  of  required  shade  (product  such  as  Tractor ernulsion ,  Du1u.x   Promise, Nerolac   Bueaty  Silver,  Berger bisor/breeze  , Opus 130/  Style Paint) ‘inclusive  of providing abro   tape   on   edges   and   article   and   cleaning   of   door, windows,   floor   and   surface   as   required   xvith   all  tools tackles  and  labour  corriplete  for  the  work  .  (With  2 Year Warranty).</t>
    </r>
  </si>
  <si>
    <r>
      <t xml:space="preserve">Providing  and  applying on exterior surface with  </t>
    </r>
    <r>
      <rPr>
        <u/>
        <sz val="12"/>
        <color theme="1"/>
        <rFont val="Cambria"/>
        <family val="1"/>
        <scheme val="major"/>
      </rPr>
      <t>ECONOMY  Exterior  Emulsion</t>
    </r>
    <r>
      <rPr>
        <sz val="12"/>
        <color theme="1"/>
        <rFont val="Cambria"/>
        <family val="1"/>
        <scheme val="major"/>
      </rPr>
      <t xml:space="preserve">  paint  of  required  shades  to give  protective  and water  proof finish   minimum  three  coats applied  @  1.43  lit /  10Sqm  up to final  finish   as  per  relevant I S. Code 15489 :2013  Type  -2  Class  D, C (  Glossy  /Semi Glossy  finish  )   (Product  such  as  Asian  Ace  ,Dulux  Promise Exterior    ,Berger  Wall  Masta  ,Nerolac   Suraksha   Plus ,Nippon  Shogun  Opus,  One  Style  Power  Bright)    inclusive of  providing  abro  tape  on  edges  and  article  and  cleaning  of door,  windows,  floor  and  surface  as  required    with  all  tools tackles  and  labour  etc.  complete  for  the  work  (With  2  Year Warranty)</t>
    </r>
  </si>
  <si>
    <t>SERIAL No.</t>
  </si>
  <si>
    <t>Department</t>
  </si>
  <si>
    <t>SOR</t>
  </si>
  <si>
    <t>Year</t>
  </si>
  <si>
    <t>Item Code</t>
  </si>
  <si>
    <t>PWD</t>
  </si>
  <si>
    <t>Building</t>
  </si>
  <si>
    <t>UOM</t>
  </si>
  <si>
    <t>Quantity</t>
  </si>
  <si>
    <t>Providing  and applying  for   renewing  the  existing putty/paint surface  with  white cement based    polymeric exterior  grade  putty  for  one  or  more  coats applied  @  1.50 kg/  10 Sqm  as  per  relevant   I.S.  code 17545:2021    Product such  as  Birla  wall  care,  Asian  trucare,  JK  wall  putty,  Berger Bison  wall  putty)  to make  the surface  smooth  and even  with all  tools tackles and  labour etc. complete  for the  work.</t>
  </si>
  <si>
    <t>14.23.1</t>
  </si>
  <si>
    <t>Painting on old work (one or more coats) to give an even shade with:
14.23.1 Satin synthetic enamel paint</t>
  </si>
  <si>
    <r>
      <t xml:space="preserve">Providing  and applying </t>
    </r>
    <r>
      <rPr>
        <u/>
        <sz val="12"/>
        <color theme="1"/>
        <rFont val="Cambria"/>
        <family val="1"/>
        <scheme val="major"/>
      </rPr>
      <t>Acrylic washable  Distemper</t>
    </r>
    <r>
      <rPr>
        <sz val="12"/>
        <color theme="1"/>
        <rFont val="Cambria"/>
        <family val="1"/>
        <scheme val="major"/>
      </rPr>
      <t xml:space="preserve"> or  </t>
    </r>
    <r>
      <rPr>
        <u/>
        <sz val="12"/>
        <color theme="1"/>
        <rFont val="Cambria"/>
        <family val="1"/>
        <scheme val="major"/>
      </rPr>
      <t>lite economy  Plastic  emulsion  paint</t>
    </r>
    <r>
      <rPr>
        <sz val="12"/>
        <color theme="1"/>
        <rFont val="Cambria"/>
        <family val="1"/>
        <scheme val="major"/>
      </rPr>
      <t xml:space="preserve">  having  VOC  content less than 5Ogms/ lit  Minimum two coats  up to final  finish applied 1.25 Kg/ 10Sqm as per   relevant </t>
    </r>
    <r>
      <rPr>
        <u/>
        <sz val="12"/>
        <color theme="1"/>
        <rFont val="Cambria"/>
        <family val="1"/>
        <scheme val="major"/>
      </rPr>
      <t>I S. Code 428:2000</t>
    </r>
    <r>
      <rPr>
        <sz val="12"/>
        <color theme="1"/>
        <rFont val="Cambria"/>
        <family val="1"/>
        <scheme val="major"/>
      </rPr>
      <t xml:space="preserve">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complete  for the Work.</t>
    </r>
  </si>
  <si>
    <r>
      <t>Providirlg and applying on exterior surface with</t>
    </r>
    <r>
      <rPr>
        <u/>
        <sz val="12"/>
        <color theme="1"/>
        <rFont val="Cambria"/>
        <family val="1"/>
        <scheme val="major"/>
      </rPr>
      <t xml:space="preserve"> LITE ECONOMY  Exterior  Emulsion</t>
    </r>
    <r>
      <rPr>
        <sz val="12"/>
        <color theme="1"/>
        <rFont val="Cambria"/>
        <family val="1"/>
        <scheme val="major"/>
      </rPr>
      <t>  paint  of  required  Shades  to give  protective  and  water  proof  finish  minimum  three  Coats applied @1.43  lit /  10Sqm up to final  finish  as per relevant  I.S  Code  15489:2013  Type  -2  Class  D  ,  C    (  Glossy  /Semi Glossy  finish  ) (Product  such  as  Asian  ACE  Spark  ,Dulux Pomise  exterior  smart,  Nerolac  Littil  Master,  Berger   Bison Lite,  Nippon  Superio  etc)  incIusivc  of  providing  abro tape on  edges  and  article  and  cleaning  of  door,  windows,  floor and  surface  as required  with  all  tools  tackles  and  labour  etc. complete  for the  work (With  2  Year  Warranty.)</t>
    </r>
  </si>
  <si>
    <t>PAC : 31.72  LAKH</t>
  </si>
  <si>
    <t>NIT SCHEDULE FOR  PAINTING WORK UNDER ANNUAL REPAIR IN  NON RESIDENTIAL  BUILDING (GROUP - C &amp; D) UNDER SUB DIVISION PATAN, DURG (C.G.)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</si>
</sst>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quot;Rs.&quot;\ * #,##0.00_ ;_ &quot;Rs.&quot;\ * \-#,##0.00_ ;_ &quot;Rs.&quot;\ * &quot;-&quot;??_ ;_ @_ "/>
    <numFmt numFmtId="165" formatCode="0.000"/>
  </numFmts>
  <fonts count="22" x14ac:knownFonts="1">
    <font>
      <sz val="11"/>
      <color theme="1"/>
      <name val="Calibri"/>
      <family val="2"/>
      <scheme val="minor"/>
    </font>
    <font>
      <sz val="11"/>
      <color indexed="8"/>
      <name val="Calibri"/>
      <family val="2"/>
    </font>
    <font>
      <sz val="10"/>
      <name val="Arial"/>
      <family val="2"/>
    </font>
    <font>
      <sz val="10"/>
      <name val="Arial"/>
      <family val="2"/>
    </font>
    <font>
      <sz val="10"/>
      <name val="Arial"/>
      <family val="2"/>
    </font>
    <font>
      <sz val="8.25"/>
      <color indexed="8"/>
      <name val="Tahoma"/>
      <family val="2"/>
    </font>
    <font>
      <sz val="8.25"/>
      <color indexed="8"/>
      <name val="Tahoma"/>
      <family val="2"/>
    </font>
    <font>
      <sz val="10"/>
      <name val="Arial"/>
      <family val="2"/>
    </font>
    <font>
      <sz val="10"/>
      <color indexed="14"/>
      <name val="Arial"/>
      <family val="2"/>
    </font>
    <font>
      <sz val="11"/>
      <color theme="1"/>
      <name val="Calibri"/>
      <family val="2"/>
      <scheme val="minor"/>
    </font>
    <font>
      <sz val="10"/>
      <color theme="1"/>
      <name val="Arial"/>
      <family val="2"/>
    </font>
    <font>
      <sz val="11"/>
      <name val="Cambria"/>
      <family val="1"/>
      <scheme val="major"/>
    </font>
    <font>
      <sz val="8"/>
      <name val="Cambria"/>
      <family val="1"/>
      <scheme val="major"/>
    </font>
    <font>
      <sz val="10"/>
      <name val="Cambria"/>
      <family val="1"/>
      <scheme val="major"/>
    </font>
    <font>
      <b/>
      <sz val="8"/>
      <name val="Cambria"/>
      <family val="1"/>
      <scheme val="major"/>
    </font>
    <font>
      <b/>
      <sz val="10"/>
      <name val="Cambria"/>
      <family val="1"/>
      <scheme val="major"/>
    </font>
    <font>
      <b/>
      <sz val="9"/>
      <name val="Cambria"/>
      <family val="1"/>
      <scheme val="major"/>
    </font>
    <font>
      <sz val="12"/>
      <color theme="1"/>
      <name val="Cambria"/>
      <family val="1"/>
      <scheme val="major"/>
    </font>
    <font>
      <b/>
      <sz val="12"/>
      <name val="Cambria"/>
      <family val="1"/>
      <scheme val="major"/>
    </font>
    <font>
      <b/>
      <sz val="14"/>
      <name val="Cambria"/>
      <family val="1"/>
      <scheme val="major"/>
    </font>
    <font>
      <u/>
      <sz val="12"/>
      <color theme="1"/>
      <name val="Cambria"/>
      <family val="1"/>
      <scheme val="major"/>
    </font>
    <font>
      <sz val="12"/>
      <name val="Cambria"/>
      <family val="1"/>
      <scheme val="maj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5">
    <xf numFmtId="0" fontId="0" fillId="0" borderId="0"/>
    <xf numFmtId="43" fontId="10"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0" fillId="0" borderId="0"/>
    <xf numFmtId="0" fontId="2" fillId="0" borderId="0"/>
    <xf numFmtId="0" fontId="9" fillId="0" borderId="0"/>
    <xf numFmtId="0" fontId="3" fillId="0" borderId="0"/>
    <xf numFmtId="0" fontId="9" fillId="0" borderId="0"/>
    <xf numFmtId="0" fontId="2" fillId="0" borderId="0"/>
    <xf numFmtId="0" fontId="4" fillId="0" borderId="0"/>
    <xf numFmtId="0" fontId="2" fillId="0" borderId="0"/>
    <xf numFmtId="0" fontId="5" fillId="0" borderId="0"/>
    <xf numFmtId="0" fontId="5" fillId="0" borderId="0"/>
    <xf numFmtId="0" fontId="6" fillId="0" borderId="0"/>
    <xf numFmtId="0" fontId="5" fillId="0" borderId="0"/>
    <xf numFmtId="0" fontId="7" fillId="0" borderId="0"/>
    <xf numFmtId="0" fontId="2" fillId="0" borderId="0"/>
    <xf numFmtId="0" fontId="2" fillId="0" borderId="0"/>
    <xf numFmtId="0" fontId="2" fillId="0" borderId="0"/>
    <xf numFmtId="0" fontId="8" fillId="0" borderId="0"/>
    <xf numFmtId="9" fontId="1" fillId="0" borderId="0" applyFont="0" applyFill="0" applyBorder="0" applyAlignment="0" applyProtection="0"/>
    <xf numFmtId="9" fontId="10" fillId="0" borderId="0" applyFont="0" applyFill="0" applyBorder="0" applyAlignment="0" applyProtection="0"/>
    <xf numFmtId="0" fontId="2" fillId="0" borderId="0"/>
  </cellStyleXfs>
  <cellXfs count="32">
    <xf numFmtId="0" fontId="0" fillId="0" borderId="0" xfId="0"/>
    <xf numFmtId="0" fontId="11" fillId="0" borderId="0" xfId="0" applyFont="1" applyAlignment="1">
      <alignment vertical="top"/>
    </xf>
    <xf numFmtId="0" fontId="13" fillId="0" borderId="0" xfId="0" applyFont="1" applyAlignment="1">
      <alignment vertical="top"/>
    </xf>
    <xf numFmtId="1" fontId="11" fillId="0" borderId="0" xfId="0" applyNumberFormat="1" applyFont="1" applyAlignment="1">
      <alignment vertical="top"/>
    </xf>
    <xf numFmtId="1" fontId="11" fillId="0" borderId="0" xfId="0" applyNumberFormat="1" applyFont="1" applyAlignment="1">
      <alignment horizontal="center" vertical="top"/>
    </xf>
    <xf numFmtId="1" fontId="13" fillId="0" borderId="0" xfId="0" applyNumberFormat="1" applyFont="1" applyAlignment="1">
      <alignment horizontal="center" vertical="top"/>
    </xf>
    <xf numFmtId="0" fontId="13" fillId="0" borderId="0" xfId="0" applyFont="1" applyAlignment="1">
      <alignment horizontal="center" vertical="top"/>
    </xf>
    <xf numFmtId="0" fontId="15" fillId="0" borderId="0" xfId="0" applyFont="1" applyAlignment="1">
      <alignment vertical="top"/>
    </xf>
    <xf numFmtId="0" fontId="12" fillId="2" borderId="0" xfId="0" applyFont="1" applyFill="1" applyAlignment="1">
      <alignment horizontal="center" vertical="top"/>
    </xf>
    <xf numFmtId="0" fontId="13" fillId="2" borderId="0" xfId="0" applyFont="1" applyFill="1" applyAlignment="1">
      <alignment horizontal="center" vertical="top"/>
    </xf>
    <xf numFmtId="2" fontId="21" fillId="0" borderId="1" xfId="0" applyNumberFormat="1" applyFont="1" applyBorder="1" applyAlignment="1">
      <alignment horizontal="center" vertical="center" wrapText="1"/>
    </xf>
    <xf numFmtId="165" fontId="21" fillId="0" borderId="1" xfId="0" applyNumberFormat="1" applyFont="1" applyBorder="1" applyAlignment="1">
      <alignment horizontal="center" vertical="center" wrapText="1"/>
    </xf>
    <xf numFmtId="2" fontId="21" fillId="2" borderId="1" xfId="0" applyNumberFormat="1" applyFont="1" applyFill="1" applyBorder="1" applyAlignment="1">
      <alignment horizontal="center" vertical="center"/>
    </xf>
    <xf numFmtId="2" fontId="18" fillId="2" borderId="1" xfId="0" applyNumberFormat="1" applyFont="1" applyFill="1" applyBorder="1" applyAlignment="1">
      <alignment horizontal="center" vertical="top"/>
    </xf>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2" fontId="11" fillId="0" borderId="0" xfId="0" applyNumberFormat="1" applyFont="1" applyAlignment="1">
      <alignment vertical="top"/>
    </xf>
    <xf numFmtId="0" fontId="16" fillId="0" borderId="0" xfId="0" applyFont="1" applyAlignment="1">
      <alignment horizontal="center" vertical="top" wrapText="1"/>
    </xf>
    <xf numFmtId="0" fontId="17" fillId="0" borderId="1" xfId="0" applyFont="1" applyBorder="1" applyAlignment="1">
      <alignment horizontal="justify" vertical="top" wrapText="1"/>
    </xf>
    <xf numFmtId="0" fontId="17" fillId="0" borderId="1" xfId="0" applyFont="1" applyBorder="1" applyAlignment="1">
      <alignment horizontal="center" vertical="top"/>
    </xf>
    <xf numFmtId="0" fontId="17" fillId="0" borderId="1" xfId="0" applyFont="1" applyBorder="1" applyAlignment="1">
      <alignment horizontal="left" vertical="top" wrapText="1"/>
    </xf>
    <xf numFmtId="0" fontId="21" fillId="0" borderId="1" xfId="0" applyFont="1" applyBorder="1" applyAlignment="1">
      <alignment horizontal="center" vertical="center" wrapText="1"/>
    </xf>
    <xf numFmtId="0" fontId="19" fillId="0" borderId="0" xfId="0" applyFont="1" applyAlignment="1">
      <alignment horizontal="center" vertical="center" wrapText="1"/>
    </xf>
    <xf numFmtId="0" fontId="19" fillId="0" borderId="5" xfId="0" applyFont="1" applyBorder="1" applyAlignment="1">
      <alignment horizontal="center" vertical="center" wrapText="1"/>
    </xf>
    <xf numFmtId="1" fontId="18" fillId="0" borderId="2" xfId="0" applyNumberFormat="1" applyFont="1" applyBorder="1" applyAlignment="1">
      <alignment horizontal="right" vertical="center"/>
    </xf>
    <xf numFmtId="1" fontId="18" fillId="0" borderId="3" xfId="0" applyNumberFormat="1" applyFont="1" applyBorder="1" applyAlignment="1">
      <alignment horizontal="right" vertical="center"/>
    </xf>
    <xf numFmtId="1" fontId="18" fillId="0" borderId="4" xfId="0" applyNumberFormat="1" applyFont="1" applyBorder="1" applyAlignment="1">
      <alignment horizontal="right" vertical="center"/>
    </xf>
    <xf numFmtId="1" fontId="18" fillId="0" borderId="2" xfId="0" applyNumberFormat="1" applyFont="1" applyBorder="1" applyAlignment="1">
      <alignment horizontal="right" vertical="top"/>
    </xf>
    <xf numFmtId="1" fontId="18" fillId="0" borderId="3" xfId="0" applyNumberFormat="1" applyFont="1" applyBorder="1" applyAlignment="1">
      <alignment horizontal="right" vertical="top"/>
    </xf>
    <xf numFmtId="0" fontId="16" fillId="0" borderId="0" xfId="0" applyFont="1" applyAlignment="1">
      <alignment vertical="top"/>
    </xf>
    <xf numFmtId="0" fontId="16" fillId="0" borderId="0" xfId="0" applyFont="1" applyAlignment="1">
      <alignment horizontal="center" vertical="top" wrapText="1"/>
    </xf>
    <xf numFmtId="0" fontId="14" fillId="0" borderId="0" xfId="0" applyFont="1" applyAlignment="1">
      <alignment horizontal="center" vertical="top" wrapText="1"/>
    </xf>
  </cellXfs>
  <cellStyles count="25">
    <cellStyle name="Comma 2" xfId="1" xr:uid="{00000000-0005-0000-0000-000000000000}"/>
    <cellStyle name="Currency 2" xfId="2" xr:uid="{00000000-0005-0000-0000-000001000000}"/>
    <cellStyle name="Normal" xfId="0" builtinId="0"/>
    <cellStyle name="Normal 10" xfId="3" xr:uid="{00000000-0005-0000-0000-000003000000}"/>
    <cellStyle name="Normal 11" xfId="4" xr:uid="{00000000-0005-0000-0000-000004000000}"/>
    <cellStyle name="Normal 12" xfId="5" xr:uid="{00000000-0005-0000-0000-000005000000}"/>
    <cellStyle name="Normal 2" xfId="6" xr:uid="{00000000-0005-0000-0000-000006000000}"/>
    <cellStyle name="Normal 2 2" xfId="7" xr:uid="{00000000-0005-0000-0000-000007000000}"/>
    <cellStyle name="Normal 29" xfId="24"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4 2" xfId="12" xr:uid="{00000000-0005-0000-0000-00000D000000}"/>
    <cellStyle name="Normal 5" xfId="13" xr:uid="{00000000-0005-0000-0000-00000E000000}"/>
    <cellStyle name="Normal 6" xfId="14" xr:uid="{00000000-0005-0000-0000-00000F000000}"/>
    <cellStyle name="Normal 7" xfId="15" xr:uid="{00000000-0005-0000-0000-000010000000}"/>
    <cellStyle name="Normal 7 2" xfId="16" xr:uid="{00000000-0005-0000-0000-000011000000}"/>
    <cellStyle name="Normal 8" xfId="17" xr:uid="{00000000-0005-0000-0000-000012000000}"/>
    <cellStyle name="Normal 8 2" xfId="18" xr:uid="{00000000-0005-0000-0000-000013000000}"/>
    <cellStyle name="Normal 8 2 2" xfId="19" xr:uid="{00000000-0005-0000-0000-000014000000}"/>
    <cellStyle name="Normal 8 3" xfId="20" xr:uid="{00000000-0005-0000-0000-000015000000}"/>
    <cellStyle name="Normal 9" xfId="21" xr:uid="{00000000-0005-0000-0000-000016000000}"/>
    <cellStyle name="Percent 2" xfId="22" xr:uid="{00000000-0005-0000-0000-000017000000}"/>
    <cellStyle name="Percent 3" xfId="23"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283587</xdr:colOff>
      <xdr:row>17</xdr:row>
      <xdr:rowOff>55034</xdr:rowOff>
    </xdr:from>
    <xdr:to>
      <xdr:col>6</xdr:col>
      <xdr:colOff>129116</xdr:colOff>
      <xdr:row>19</xdr:row>
      <xdr:rowOff>393697</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3693537" y="11704109"/>
          <a:ext cx="4465154" cy="70061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en-US" sz="1000" b="1" i="0">
              <a:solidFill>
                <a:schemeClr val="tx1"/>
              </a:solidFill>
              <a:latin typeface="+mj-lt"/>
              <a:ea typeface="+mn-ea"/>
              <a:cs typeface="+mn-cs"/>
            </a:rPr>
            <a:t>Sub Divisional Officer</a:t>
          </a:r>
          <a:endParaRPr lang="en-US" sz="1000">
            <a:solidFill>
              <a:schemeClr val="tx1"/>
            </a:solidFill>
            <a:latin typeface="+mj-lt"/>
          </a:endParaRPr>
        </a:p>
        <a:p>
          <a:pPr algn="ctr" rtl="1"/>
          <a:r>
            <a:rPr lang="en-US" sz="1000" b="1" i="0">
              <a:solidFill>
                <a:schemeClr val="tx1"/>
              </a:solidFill>
              <a:latin typeface="+mj-lt"/>
              <a:ea typeface="+mn-ea"/>
              <a:cs typeface="+mn-cs"/>
            </a:rPr>
            <a:t>P.W.D. (B/R)</a:t>
          </a:r>
          <a:endParaRPr lang="en-US" sz="1000">
            <a:solidFill>
              <a:schemeClr val="tx1"/>
            </a:solidFill>
            <a:latin typeface="+mj-lt"/>
          </a:endParaRPr>
        </a:p>
        <a:p>
          <a:pPr algn="ctr" rtl="1"/>
          <a:r>
            <a:rPr lang="en-US" sz="1000" b="1" i="0">
              <a:solidFill>
                <a:schemeClr val="tx1"/>
              </a:solidFill>
              <a:latin typeface="+mj-lt"/>
              <a:ea typeface="+mn-ea"/>
              <a:cs typeface="+mn-cs"/>
            </a:rPr>
            <a:t>Sub Division Patan</a:t>
          </a:r>
          <a:endParaRPr lang="en-US" sz="1000">
            <a:solidFill>
              <a:schemeClr val="tx1"/>
            </a:solidFill>
            <a:latin typeface="+mj-lt"/>
          </a:endParaRPr>
        </a:p>
      </xdr:txBody>
    </xdr:sp>
    <xdr:clientData/>
  </xdr:twoCellAnchor>
  <xdr:oneCellAnchor>
    <xdr:from>
      <xdr:col>7</xdr:col>
      <xdr:colOff>135467</xdr:colOff>
      <xdr:row>17</xdr:row>
      <xdr:rowOff>101596</xdr:rowOff>
    </xdr:from>
    <xdr:ext cx="1727950" cy="681567"/>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8784167" y="11750671"/>
          <a:ext cx="1727950" cy="681567"/>
        </a:xfrm>
        <a:prstGeom prst="rect">
          <a:avLst/>
        </a:prstGeom>
        <a:noFill/>
        <a:ln w="9525">
          <a:noFill/>
          <a:miter lim="800000"/>
          <a:headEnd/>
          <a:tailEnd/>
        </a:ln>
      </xdr:spPr>
      <xdr:txBody>
        <a:bodyPr wrap="square" lIns="91440" tIns="45720" rIns="91440" bIns="45720" anchor="t" upright="1">
          <a:noAutofit/>
        </a:bodyPr>
        <a:lstStyle/>
        <a:p>
          <a:pPr algn="ctr" rtl="1">
            <a:lnSpc>
              <a:spcPts val="1400"/>
            </a:lnSpc>
            <a:defRPr sz="1000"/>
          </a:pPr>
          <a:r>
            <a:rPr lang="en-US" sz="1000" b="1" i="0" strike="noStrike">
              <a:solidFill>
                <a:srgbClr val="000000"/>
              </a:solidFill>
              <a:latin typeface="Cambria" pitchFamily="18" charset="0"/>
              <a:ea typeface="Cambria" pitchFamily="18" charset="0"/>
            </a:rPr>
            <a:t>Executive Engineer</a:t>
          </a:r>
        </a:p>
        <a:p>
          <a:pPr marL="0" marR="0" indent="0" algn="ctr" defTabSz="914400" rtl="1" eaLnBrk="1" fontAlgn="auto" latinLnBrk="0" hangingPunct="1">
            <a:lnSpc>
              <a:spcPts val="1400"/>
            </a:lnSpc>
            <a:spcBef>
              <a:spcPts val="0"/>
            </a:spcBef>
            <a:spcAft>
              <a:spcPts val="0"/>
            </a:spcAft>
            <a:buClrTx/>
            <a:buSzTx/>
            <a:buFontTx/>
            <a:buNone/>
            <a:tabLst/>
            <a:defRPr sz="1000"/>
          </a:pPr>
          <a:r>
            <a:rPr lang="en-US" sz="1000" b="1" i="0" strike="noStrike">
              <a:solidFill>
                <a:srgbClr val="000000"/>
              </a:solidFill>
              <a:latin typeface="Cambria" pitchFamily="18" charset="0"/>
              <a:ea typeface="Cambria" pitchFamily="18" charset="0"/>
              <a:cs typeface="+mn-cs"/>
            </a:rPr>
            <a:t>P.W.D. (B/R)</a:t>
          </a:r>
        </a:p>
        <a:p>
          <a:pPr algn="ctr" rtl="1">
            <a:lnSpc>
              <a:spcPts val="1400"/>
            </a:lnSpc>
            <a:defRPr sz="1000"/>
          </a:pPr>
          <a:r>
            <a:rPr lang="en-US" sz="1000" b="1" i="0" strike="noStrike">
              <a:solidFill>
                <a:srgbClr val="000000"/>
              </a:solidFill>
              <a:latin typeface="Cambria" pitchFamily="18" charset="0"/>
              <a:ea typeface="Cambria" pitchFamily="18" charset="0"/>
            </a:rPr>
            <a:t>Durg Division</a:t>
          </a:r>
          <a:r>
            <a:rPr lang="en-US" sz="1000" b="1" i="0" strike="noStrike" baseline="0">
              <a:solidFill>
                <a:srgbClr val="000000"/>
              </a:solidFill>
              <a:latin typeface="Cambria" pitchFamily="18" charset="0"/>
              <a:ea typeface="Cambria" pitchFamily="18" charset="0"/>
            </a:rPr>
            <a:t> D</a:t>
          </a:r>
          <a:r>
            <a:rPr lang="en-US" sz="1000" b="1" i="0" strike="noStrike">
              <a:solidFill>
                <a:srgbClr val="000000"/>
              </a:solidFill>
              <a:latin typeface="Cambria" pitchFamily="18" charset="0"/>
              <a:ea typeface="Cambria" pitchFamily="18" charset="0"/>
            </a:rPr>
            <a:t>urg</a:t>
          </a:r>
        </a:p>
      </xdr:txBody>
    </xdr:sp>
    <xdr:clientData/>
  </xdr:oneCellAnchor>
  <xdr:oneCellAnchor>
    <xdr:from>
      <xdr:col>1</xdr:col>
      <xdr:colOff>957774</xdr:colOff>
      <xdr:row>17</xdr:row>
      <xdr:rowOff>137577</xdr:rowOff>
    </xdr:from>
    <xdr:ext cx="1234464" cy="370421"/>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1634049" y="11786652"/>
          <a:ext cx="1234464" cy="370421"/>
        </a:xfrm>
        <a:prstGeom prst="rect">
          <a:avLst/>
        </a:prstGeom>
        <a:noFill/>
        <a:ln w="9525">
          <a:noFill/>
          <a:miter lim="800000"/>
          <a:headEnd/>
          <a:tailEnd/>
        </a:ln>
      </xdr:spPr>
      <xdr:txBody>
        <a:bodyPr wrap="square" lIns="91440" tIns="45720" rIns="91440" bIns="45720" anchor="t" upright="1">
          <a:noAutofit/>
        </a:bodyPr>
        <a:lstStyle/>
        <a:p>
          <a:pPr algn="ctr" rtl="1">
            <a:lnSpc>
              <a:spcPts val="1300"/>
            </a:lnSpc>
            <a:defRPr sz="1000"/>
          </a:pPr>
          <a:r>
            <a:rPr lang="en-US" sz="1000" b="1" i="0" strike="noStrike">
              <a:solidFill>
                <a:srgbClr val="000000"/>
              </a:solidFill>
              <a:latin typeface="Cambria" pitchFamily="18" charset="0"/>
              <a:ea typeface="Cambria" pitchFamily="18" charset="0"/>
            </a:rPr>
            <a:t>Sub Engineer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stimate%20-C%20Type%20SO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Report &amp; Specification"/>
      <sheetName val="Genefral Abstract"/>
      <sheetName val="H.S.SURPA"/>
      <sheetName val="H.S.NIPANI"/>
      <sheetName val="H.S.GUJRA"/>
      <sheetName val="H.S.GABDI"/>
      <sheetName val="H.S.kanhakot"/>
      <sheetName val="H.S.JHADMOKHLI"/>
      <sheetName val="H.S.S.ODRAGAHAN"/>
      <sheetName val="H.S.S. NIPANI"/>
      <sheetName val="H.S.S. Purena"/>
    </sheetNames>
    <sheetDataSet>
      <sheetData sheetId="0"/>
      <sheetData sheetId="1"/>
      <sheetData sheetId="2"/>
      <sheetData sheetId="3"/>
      <sheetData sheetId="4"/>
      <sheetData sheetId="5"/>
      <sheetData sheetId="6"/>
      <sheetData sheetId="7">
        <row r="75">
          <cell r="I75">
            <v>2116.98</v>
          </cell>
        </row>
        <row r="104">
          <cell r="I104">
            <v>794.1700000000003</v>
          </cell>
        </row>
        <row r="106">
          <cell r="I106">
            <v>873.34500000000014</v>
          </cell>
        </row>
        <row r="108">
          <cell r="I108">
            <v>635.09399999999994</v>
          </cell>
        </row>
        <row r="110">
          <cell r="I110">
            <v>238.25100000000009</v>
          </cell>
        </row>
        <row r="118">
          <cell r="I118">
            <v>190.07999999999998</v>
          </cell>
        </row>
      </sheetData>
      <sheetData sheetId="8"/>
      <sheetData sheetId="9"/>
      <sheetData sheetId="10">
        <row r="123">
          <cell r="I123">
            <v>3089.9579999999996</v>
          </cell>
        </row>
        <row r="146">
          <cell r="I146">
            <v>1437.9</v>
          </cell>
        </row>
      </sheetData>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Q30"/>
  <sheetViews>
    <sheetView tabSelected="1" zoomScaleSheetLayoutView="90" workbookViewId="0">
      <pane ySplit="1" topLeftCell="A2" activePane="bottomLeft" state="frozen"/>
      <selection activeCell="A3" sqref="A3:L3"/>
      <selection pane="bottomLeft" activeCell="F9" sqref="F9"/>
    </sheetView>
  </sheetViews>
  <sheetFormatPr defaultColWidth="9" defaultRowHeight="14.25" x14ac:dyDescent="0.25"/>
  <cols>
    <col min="1" max="1" width="10.140625" style="4" customWidth="1"/>
    <col min="2" max="2" width="15.140625" style="4" customWidth="1"/>
    <col min="3" max="3" width="9.140625" style="4" bestFit="1" customWidth="1"/>
    <col min="4" max="4" width="7.28515625" style="4" customWidth="1"/>
    <col min="5" max="5" width="9.42578125" style="1" customWidth="1"/>
    <col min="6" max="6" width="69.28515625" style="2" customWidth="1"/>
    <col min="7" max="7" width="9.28515625" style="2" customWidth="1"/>
    <col min="8" max="8" width="12" style="2" customWidth="1"/>
    <col min="9" max="9" width="12.140625" style="2" bestFit="1" customWidth="1"/>
    <col min="10" max="10" width="13.7109375" style="8" bestFit="1" customWidth="1"/>
    <col min="11" max="11" width="13.140625" style="1" bestFit="1" customWidth="1"/>
    <col min="12" max="12" width="9" style="1" customWidth="1"/>
    <col min="13" max="13" width="9.42578125" style="1" customWidth="1"/>
    <col min="14" max="16384" width="9" style="1"/>
  </cols>
  <sheetData>
    <row r="1" spans="1:17" ht="4.5" customHeight="1" x14ac:dyDescent="0.25">
      <c r="A1" s="22" t="s">
        <v>26</v>
      </c>
      <c r="B1" s="22"/>
      <c r="C1" s="22"/>
      <c r="D1" s="22"/>
      <c r="E1" s="22"/>
      <c r="F1" s="22"/>
      <c r="G1" s="22"/>
      <c r="H1" s="22"/>
      <c r="I1" s="22"/>
      <c r="J1" s="22"/>
    </row>
    <row r="2" spans="1:17" ht="41.25" customHeight="1" x14ac:dyDescent="0.25">
      <c r="A2" s="23"/>
      <c r="B2" s="23"/>
      <c r="C2" s="23"/>
      <c r="D2" s="23"/>
      <c r="E2" s="23"/>
      <c r="F2" s="23"/>
      <c r="G2" s="23"/>
      <c r="H2" s="23"/>
      <c r="I2" s="23"/>
      <c r="J2" s="23"/>
    </row>
    <row r="3" spans="1:17" ht="24" customHeight="1" x14ac:dyDescent="0.25">
      <c r="A3" s="24" t="s">
        <v>25</v>
      </c>
      <c r="B3" s="25"/>
      <c r="C3" s="25"/>
      <c r="D3" s="25"/>
      <c r="E3" s="25"/>
      <c r="F3" s="25"/>
      <c r="G3" s="25"/>
      <c r="H3" s="25"/>
      <c r="I3" s="25"/>
      <c r="J3" s="26"/>
    </row>
    <row r="4" spans="1:17" ht="45.6" customHeight="1" x14ac:dyDescent="0.25">
      <c r="A4" s="14" t="s">
        <v>11</v>
      </c>
      <c r="B4" s="14" t="s">
        <v>12</v>
      </c>
      <c r="C4" s="14" t="s">
        <v>13</v>
      </c>
      <c r="D4" s="14" t="s">
        <v>14</v>
      </c>
      <c r="E4" s="14" t="s">
        <v>15</v>
      </c>
      <c r="F4" s="14" t="s">
        <v>2</v>
      </c>
      <c r="G4" s="14" t="s">
        <v>18</v>
      </c>
      <c r="H4" s="14" t="s">
        <v>1</v>
      </c>
      <c r="I4" s="14" t="s">
        <v>19</v>
      </c>
      <c r="J4" s="14" t="s">
        <v>5</v>
      </c>
    </row>
    <row r="5" spans="1:17" ht="157.5" x14ac:dyDescent="0.25">
      <c r="A5" s="21">
        <v>1</v>
      </c>
      <c r="B5" s="15" t="s">
        <v>16</v>
      </c>
      <c r="C5" s="15" t="s">
        <v>17</v>
      </c>
      <c r="D5" s="15">
        <v>2015</v>
      </c>
      <c r="E5" s="15">
        <v>14.62</v>
      </c>
      <c r="F5" s="20" t="s">
        <v>23</v>
      </c>
      <c r="G5" s="11" t="s">
        <v>0</v>
      </c>
      <c r="H5" s="10">
        <v>64</v>
      </c>
      <c r="I5" s="10">
        <v>611.0975000000002</v>
      </c>
      <c r="J5" s="12">
        <f t="shared" ref="J5:J12" si="0">ROUND(I5*H5,0)</f>
        <v>39110</v>
      </c>
    </row>
    <row r="6" spans="1:17" ht="156.75" customHeight="1" x14ac:dyDescent="0.25">
      <c r="A6" s="15">
        <v>2</v>
      </c>
      <c r="B6" s="15" t="s">
        <v>16</v>
      </c>
      <c r="C6" s="15" t="s">
        <v>17</v>
      </c>
      <c r="D6" s="15">
        <v>2015</v>
      </c>
      <c r="E6" s="15">
        <v>14.63</v>
      </c>
      <c r="F6" s="18" t="s">
        <v>9</v>
      </c>
      <c r="G6" s="11" t="s">
        <v>0</v>
      </c>
      <c r="H6" s="10">
        <v>74</v>
      </c>
      <c r="I6" s="11">
        <v>25143.814000000002</v>
      </c>
      <c r="J6" s="12">
        <f t="shared" si="0"/>
        <v>1860642</v>
      </c>
      <c r="K6" s="1">
        <f>'[1]H.S.kanhakot'!$I$75</f>
        <v>2116.98</v>
      </c>
      <c r="L6" s="1">
        <f>'[1]H.S.S. NIPANI'!$I$123</f>
        <v>3089.9579999999996</v>
      </c>
      <c r="M6" s="1">
        <f>K6*6</f>
        <v>12701.880000000001</v>
      </c>
      <c r="N6" s="1">
        <f>L6*3</f>
        <v>9269.8739999999998</v>
      </c>
      <c r="O6" s="1">
        <v>3172.06</v>
      </c>
      <c r="Q6" s="1">
        <f>M6+N6+O6+P6</f>
        <v>25143.814000000002</v>
      </c>
    </row>
    <row r="7" spans="1:17" ht="173.25" x14ac:dyDescent="0.25">
      <c r="A7" s="21">
        <v>3</v>
      </c>
      <c r="B7" s="15" t="s">
        <v>16</v>
      </c>
      <c r="C7" s="15" t="s">
        <v>17</v>
      </c>
      <c r="D7" s="15">
        <v>2015</v>
      </c>
      <c r="E7" s="15">
        <v>14.66</v>
      </c>
      <c r="F7" s="20" t="s">
        <v>24</v>
      </c>
      <c r="G7" s="11" t="s">
        <v>0</v>
      </c>
      <c r="H7" s="10">
        <v>55</v>
      </c>
      <c r="I7" s="10">
        <v>195.0849</v>
      </c>
      <c r="J7" s="12">
        <f t="shared" si="0"/>
        <v>10730</v>
      </c>
    </row>
    <row r="8" spans="1:17" ht="170.25" customHeight="1" x14ac:dyDescent="0.25">
      <c r="A8" s="15">
        <v>4</v>
      </c>
      <c r="B8" s="15" t="s">
        <v>16</v>
      </c>
      <c r="C8" s="15" t="s">
        <v>17</v>
      </c>
      <c r="D8" s="15">
        <v>2015</v>
      </c>
      <c r="E8" s="15">
        <v>14.67</v>
      </c>
      <c r="F8" s="18" t="s">
        <v>10</v>
      </c>
      <c r="G8" s="11" t="s">
        <v>0</v>
      </c>
      <c r="H8" s="10">
        <v>70</v>
      </c>
      <c r="I8" s="11">
        <v>10228.270000000002</v>
      </c>
      <c r="J8" s="12">
        <f t="shared" si="0"/>
        <v>715979</v>
      </c>
      <c r="K8" s="1">
        <f>'[1]H.S.kanhakot'!$I$104</f>
        <v>794.1700000000003</v>
      </c>
      <c r="L8" s="1">
        <f>'[1]H.S.S. NIPANI'!$I$146</f>
        <v>1437.9</v>
      </c>
      <c r="M8" s="1">
        <f>K8*6</f>
        <v>4765.0200000000023</v>
      </c>
      <c r="N8" s="1">
        <f>L8*3</f>
        <v>4313.7000000000007</v>
      </c>
      <c r="O8" s="1">
        <v>1149.55</v>
      </c>
      <c r="Q8" s="1">
        <f>M8+N8+O8+P8</f>
        <v>10228.270000000002</v>
      </c>
    </row>
    <row r="9" spans="1:17" ht="114.75" customHeight="1" x14ac:dyDescent="0.25">
      <c r="A9" s="21">
        <v>5</v>
      </c>
      <c r="B9" s="15" t="s">
        <v>16</v>
      </c>
      <c r="C9" s="15" t="s">
        <v>17</v>
      </c>
      <c r="D9" s="15">
        <v>2015</v>
      </c>
      <c r="E9" s="15">
        <v>14.82</v>
      </c>
      <c r="F9" s="18" t="s">
        <v>20</v>
      </c>
      <c r="G9" s="11" t="s">
        <v>0</v>
      </c>
      <c r="H9" s="10">
        <v>35</v>
      </c>
      <c r="I9" s="11">
        <v>10794.955200000002</v>
      </c>
      <c r="J9" s="12">
        <f t="shared" si="0"/>
        <v>377823</v>
      </c>
      <c r="K9" s="1">
        <f>'[1]H.S.kanhakot'!$I$106</f>
        <v>873.34500000000014</v>
      </c>
      <c r="L9" s="1">
        <f>'[1]H.S.S. NIPANI'!$I$149</f>
        <v>0</v>
      </c>
      <c r="M9" s="1">
        <f>K9*6</f>
        <v>5240.0700000000006</v>
      </c>
      <c r="N9" s="1">
        <f>L9*3</f>
        <v>0</v>
      </c>
      <c r="O9" s="1">
        <v>1296.4829999999999</v>
      </c>
      <c r="P9" s="1">
        <v>183.33</v>
      </c>
      <c r="Q9" s="1">
        <f>M9+N9+O9+P9</f>
        <v>6719.8830000000007</v>
      </c>
    </row>
    <row r="10" spans="1:17" ht="53.25" customHeight="1" x14ac:dyDescent="0.25">
      <c r="A10" s="15">
        <v>6</v>
      </c>
      <c r="B10" s="15" t="s">
        <v>16</v>
      </c>
      <c r="C10" s="15" t="s">
        <v>17</v>
      </c>
      <c r="D10" s="15">
        <v>2015</v>
      </c>
      <c r="E10" s="15">
        <v>14.97</v>
      </c>
      <c r="F10" s="18" t="s">
        <v>7</v>
      </c>
      <c r="G10" s="11" t="s">
        <v>0</v>
      </c>
      <c r="H10" s="10">
        <v>8</v>
      </c>
      <c r="I10" s="11">
        <v>7726.4741999999987</v>
      </c>
      <c r="J10" s="12">
        <f t="shared" si="0"/>
        <v>61812</v>
      </c>
      <c r="K10" s="1">
        <f>'[1]H.S.kanhakot'!$I$108</f>
        <v>635.09399999999994</v>
      </c>
      <c r="L10" s="1">
        <f>'[1]H.S.S. NIPANI'!$I$152</f>
        <v>0</v>
      </c>
      <c r="M10" s="1">
        <f>K10*6</f>
        <v>3810.5639999999994</v>
      </c>
      <c r="N10" s="1">
        <f>L10*3</f>
        <v>0</v>
      </c>
      <c r="O10" s="1">
        <v>951.61800000000005</v>
      </c>
      <c r="P10" s="1">
        <v>183.33</v>
      </c>
      <c r="Q10" s="1">
        <f>M10+N10+O10+P10</f>
        <v>4945.5119999999997</v>
      </c>
    </row>
    <row r="11" spans="1:17" ht="63" customHeight="1" x14ac:dyDescent="0.25">
      <c r="A11" s="21">
        <v>7</v>
      </c>
      <c r="B11" s="15" t="s">
        <v>16</v>
      </c>
      <c r="C11" s="15" t="s">
        <v>17</v>
      </c>
      <c r="D11" s="15">
        <v>2015</v>
      </c>
      <c r="E11" s="15">
        <v>14.98</v>
      </c>
      <c r="F11" s="18" t="s">
        <v>6</v>
      </c>
      <c r="G11" s="11" t="s">
        <v>0</v>
      </c>
      <c r="H11" s="10">
        <v>10</v>
      </c>
      <c r="I11" s="11">
        <v>3127.0010000000007</v>
      </c>
      <c r="J11" s="12">
        <f t="shared" si="0"/>
        <v>31270</v>
      </c>
      <c r="K11" s="1">
        <f>'[1]H.S.kanhakot'!$I$110</f>
        <v>238.25100000000009</v>
      </c>
      <c r="L11" s="1">
        <f>'[1]H.S.S. NIPANI'!$I$155</f>
        <v>0</v>
      </c>
      <c r="M11" s="1">
        <f>K11*6</f>
        <v>1429.5060000000005</v>
      </c>
      <c r="N11" s="1">
        <f>L11*3</f>
        <v>0</v>
      </c>
      <c r="O11" s="1">
        <v>344.86500000000001</v>
      </c>
      <c r="P11" s="1">
        <v>58.52</v>
      </c>
      <c r="Q11" s="1">
        <f>M11+N11+O11+P11</f>
        <v>1832.8910000000005</v>
      </c>
    </row>
    <row r="12" spans="1:17" ht="47.25" x14ac:dyDescent="0.25">
      <c r="A12" s="15">
        <v>8</v>
      </c>
      <c r="B12" s="15" t="s">
        <v>16</v>
      </c>
      <c r="C12" s="15" t="s">
        <v>17</v>
      </c>
      <c r="D12" s="15">
        <v>2015</v>
      </c>
      <c r="E12" s="19" t="s">
        <v>21</v>
      </c>
      <c r="F12" s="18" t="s">
        <v>22</v>
      </c>
      <c r="G12" s="11" t="s">
        <v>0</v>
      </c>
      <c r="H12" s="10">
        <v>35</v>
      </c>
      <c r="I12" s="11">
        <v>2133.27</v>
      </c>
      <c r="J12" s="12">
        <f t="shared" si="0"/>
        <v>74664</v>
      </c>
      <c r="K12" s="1">
        <f>'[1]H.S.kanhakot'!$I$118</f>
        <v>190.07999999999998</v>
      </c>
      <c r="L12" s="1">
        <f>'[1]H.S.S. NIPANI'!$I$161</f>
        <v>0</v>
      </c>
      <c r="M12" s="1">
        <f>K12*6</f>
        <v>1140.48</v>
      </c>
      <c r="N12" s="1">
        <f>L12*3</f>
        <v>0</v>
      </c>
      <c r="O12" s="1">
        <v>134.46</v>
      </c>
      <c r="P12" s="1">
        <v>69.12</v>
      </c>
      <c r="Q12" s="1">
        <f>M12+N12+O12+P12</f>
        <v>1344.06</v>
      </c>
    </row>
    <row r="13" spans="1:17" ht="15.75" x14ac:dyDescent="0.25">
      <c r="A13" s="27" t="s">
        <v>8</v>
      </c>
      <c r="B13" s="28"/>
      <c r="C13" s="28"/>
      <c r="D13" s="28"/>
      <c r="E13" s="28"/>
      <c r="F13" s="28"/>
      <c r="G13" s="28"/>
      <c r="H13" s="28"/>
      <c r="I13" s="28"/>
      <c r="J13" s="13">
        <v>3172041</v>
      </c>
      <c r="K13" s="3"/>
    </row>
    <row r="14" spans="1:17" ht="15.75" x14ac:dyDescent="0.25">
      <c r="A14" s="27" t="s">
        <v>4</v>
      </c>
      <c r="B14" s="28"/>
      <c r="C14" s="28"/>
      <c r="D14" s="28"/>
      <c r="E14" s="28"/>
      <c r="F14" s="28"/>
      <c r="G14" s="28"/>
      <c r="H14" s="28"/>
      <c r="I14" s="28"/>
      <c r="J14" s="13">
        <f>J13/100000</f>
        <v>31.720410000000001</v>
      </c>
      <c r="K14" s="16"/>
    </row>
    <row r="16" spans="1:17" ht="26.25" customHeight="1" x14ac:dyDescent="0.25"/>
    <row r="18" spans="1:10" x14ac:dyDescent="0.25">
      <c r="A18" s="29" t="s">
        <v>3</v>
      </c>
      <c r="B18" s="29"/>
      <c r="C18" s="29"/>
      <c r="D18" s="29"/>
      <c r="E18" s="29"/>
      <c r="F18" s="30"/>
      <c r="G18" s="17"/>
      <c r="H18" s="17"/>
      <c r="I18" s="17"/>
      <c r="J18" s="31"/>
    </row>
    <row r="19" spans="1:10" x14ac:dyDescent="0.25">
      <c r="A19" s="29"/>
      <c r="B19" s="29"/>
      <c r="C19" s="29"/>
      <c r="D19" s="29"/>
      <c r="E19" s="29"/>
      <c r="F19" s="30"/>
      <c r="G19" s="17"/>
      <c r="H19" s="17"/>
      <c r="I19" s="17"/>
      <c r="J19" s="31"/>
    </row>
    <row r="20" spans="1:10" ht="32.25" customHeight="1" x14ac:dyDescent="0.25"/>
    <row r="22" spans="1:10" s="2" customFormat="1" ht="12.75" x14ac:dyDescent="0.25">
      <c r="A22" s="5"/>
      <c r="B22" s="5"/>
      <c r="C22" s="5"/>
      <c r="D22" s="5"/>
      <c r="E22" s="6"/>
      <c r="F22" s="7"/>
      <c r="G22" s="7"/>
      <c r="H22" s="7"/>
      <c r="I22" s="7"/>
      <c r="J22" s="9"/>
    </row>
    <row r="23" spans="1:10" s="2" customFormat="1" ht="12.75" x14ac:dyDescent="0.25">
      <c r="A23" s="5"/>
      <c r="B23" s="5"/>
      <c r="C23" s="5"/>
      <c r="D23" s="5"/>
      <c r="E23" s="6"/>
      <c r="J23" s="9"/>
    </row>
    <row r="24" spans="1:10" s="2" customFormat="1" ht="12.75" x14ac:dyDescent="0.25">
      <c r="A24" s="5"/>
      <c r="B24" s="5"/>
      <c r="C24" s="5"/>
      <c r="D24" s="5"/>
      <c r="E24" s="6"/>
      <c r="J24" s="9"/>
    </row>
    <row r="25" spans="1:10" s="2" customFormat="1" ht="12.75" x14ac:dyDescent="0.25">
      <c r="A25" s="5"/>
      <c r="B25" s="5"/>
      <c r="C25" s="5"/>
      <c r="D25" s="5"/>
      <c r="E25" s="6"/>
      <c r="J25" s="9"/>
    </row>
    <row r="26" spans="1:10" s="2" customFormat="1" ht="12.75" x14ac:dyDescent="0.25">
      <c r="A26" s="5"/>
      <c r="B26" s="5"/>
      <c r="C26" s="5"/>
      <c r="D26" s="5"/>
      <c r="E26" s="6"/>
      <c r="J26" s="9"/>
    </row>
    <row r="27" spans="1:10" s="2" customFormat="1" ht="12.75" x14ac:dyDescent="0.25">
      <c r="A27" s="5"/>
      <c r="B27" s="5"/>
      <c r="C27" s="5"/>
      <c r="D27" s="5"/>
      <c r="E27" s="6"/>
      <c r="J27" s="9"/>
    </row>
    <row r="28" spans="1:10" s="2" customFormat="1" ht="12.75" x14ac:dyDescent="0.25">
      <c r="A28" s="5"/>
      <c r="B28" s="5"/>
      <c r="C28" s="5"/>
      <c r="D28" s="5"/>
      <c r="E28" s="6"/>
      <c r="J28" s="9"/>
    </row>
    <row r="29" spans="1:10" s="2" customFormat="1" ht="12.75" x14ac:dyDescent="0.25">
      <c r="A29" s="5"/>
      <c r="B29" s="5"/>
      <c r="C29" s="5"/>
      <c r="D29" s="5"/>
      <c r="E29" s="6"/>
      <c r="J29" s="9"/>
    </row>
    <row r="30" spans="1:10" s="2" customFormat="1" ht="12.75" x14ac:dyDescent="0.25">
      <c r="A30" s="5"/>
      <c r="B30" s="5"/>
      <c r="C30" s="5"/>
      <c r="D30" s="5"/>
      <c r="E30" s="6"/>
      <c r="F30" s="7"/>
      <c r="G30" s="7"/>
      <c r="H30" s="7"/>
      <c r="I30" s="7"/>
      <c r="J30" s="9"/>
    </row>
  </sheetData>
  <mergeCells count="7">
    <mergeCell ref="A1:J2"/>
    <mergeCell ref="A3:J3"/>
    <mergeCell ref="A13:I13"/>
    <mergeCell ref="A14:I14"/>
    <mergeCell ref="A18:E19"/>
    <mergeCell ref="F18:F19"/>
    <mergeCell ref="J18:J19"/>
  </mergeCells>
  <printOptions horizontalCentered="1"/>
  <pageMargins left="0.47244094488188981" right="0" top="0.19685039370078741" bottom="0" header="0" footer="0"/>
  <pageSetup paperSize="9" scale="84"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 (3)</vt:lpstr>
      <vt:lpstr>'nit (3)'!Print_Area</vt:lpstr>
      <vt:lpstr>'nit (3)'!Print_Titles</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Anant</dc:creator>
  <cp:lastModifiedBy>intel</cp:lastModifiedBy>
  <cp:lastPrinted>2026-05-18T10:36:34Z</cp:lastPrinted>
  <dcterms:created xsi:type="dcterms:W3CDTF">2008-07-18T13:35:15Z</dcterms:created>
  <dcterms:modified xsi:type="dcterms:W3CDTF">2026-05-18T09:32:49Z</dcterms:modified>
</cp:coreProperties>
</file>