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8" windowWidth="14808" windowHeight="8016" activeTab="2"/>
  </bookViews>
  <sheets>
    <sheet name="Cover" sheetId="2" r:id="rId1"/>
    <sheet name="GAbstract" sheetId="1" r:id="rId2"/>
    <sheet name="NIT" sheetId="3" r:id="rId3"/>
  </sheets>
  <externalReferences>
    <externalReference r:id="rId4"/>
    <externalReference r:id="rId5"/>
  </externalReferences>
  <definedNames>
    <definedName name="_xlnm.Print_Titles" localSheetId="2">NIT!$3:$6</definedName>
  </definedNames>
  <calcPr calcId="124519"/>
</workbook>
</file>

<file path=xl/calcChain.xml><?xml version="1.0" encoding="utf-8"?>
<calcChain xmlns="http://schemas.openxmlformats.org/spreadsheetml/2006/main">
  <c r="F18" i="1"/>
  <c r="D17"/>
  <c r="F17" s="1"/>
  <c r="D16"/>
  <c r="H15" i="3"/>
  <c r="G2" s="1"/>
  <c r="A16" i="2"/>
  <c r="F16" i="1" l="1"/>
  <c r="F19" l="1"/>
  <c r="F3" s="1"/>
  <c r="G19" i="2" s="1"/>
</calcChain>
</file>

<file path=xl/sharedStrings.xml><?xml version="1.0" encoding="utf-8"?>
<sst xmlns="http://schemas.openxmlformats.org/spreadsheetml/2006/main" count="76" uniqueCount="58">
  <si>
    <t>PUBLIC WORKS DEPARTMENT</t>
  </si>
  <si>
    <t>Sub Head</t>
  </si>
  <si>
    <t>Amount</t>
  </si>
  <si>
    <t xml:space="preserve">  PUBLIC WORKS DEPARTMENT</t>
  </si>
  <si>
    <t xml:space="preserve">      GENERAL ABSTRACT</t>
  </si>
  <si>
    <t>Amounting of Rs.</t>
  </si>
  <si>
    <t>Lacs.</t>
  </si>
  <si>
    <t>Estimate No.</t>
  </si>
  <si>
    <t>……………………………………………..</t>
  </si>
  <si>
    <t>Fund</t>
  </si>
  <si>
    <t>Major</t>
  </si>
  <si>
    <t>Minor</t>
  </si>
  <si>
    <t>Service</t>
  </si>
  <si>
    <t>Department</t>
  </si>
  <si>
    <t>P.W.D. (B&amp;R) Division, Rajnandgaon (C.G.)</t>
  </si>
  <si>
    <t>Register No.</t>
  </si>
  <si>
    <t xml:space="preserve">Name of work </t>
  </si>
  <si>
    <t>Sl. No.</t>
  </si>
  <si>
    <t>Rate</t>
  </si>
  <si>
    <t>Per</t>
  </si>
  <si>
    <t>(Road Work)</t>
  </si>
  <si>
    <t>Total  Rs.</t>
  </si>
  <si>
    <t>Say  Rs.</t>
  </si>
  <si>
    <t>Estimated Cost Rs.</t>
  </si>
  <si>
    <t>Lacs</t>
  </si>
  <si>
    <t>P.W.D. (B&amp;R) DIVISION  RAJNANDGAON</t>
  </si>
  <si>
    <t>Providing and applying of Acrylic p applied @ 0.80 litrs/10 sqm as per 15489:1974 (Product such as Asian S Primer, Dulux Acrylic Primer) with al labour etc. complete for the work.</t>
  </si>
  <si>
    <t xml:space="preserve">Providing and applying priming coat on oxide/ zinc phosphate primer applied @C relevant code 3536:1999 (product suc phosphate, Dulux Steel primer, Burger R with all tools tackles and labour ete. Complete For Work </t>
  </si>
  <si>
    <t>Providing and applying Glossy finish Enamel Paint minimum 2 coats in all @ 0.75 lit 10 Sqm up to required finish code 2932: 2013 of (Product such a Asian Apcolite Premium Enamel Dulux Promise Premium Enamel  Nerolac Synthatic Enamel, Opus Prime enamel) i/c of providing abro tape on edges and article door, windows, floor and surface as required with all tools tackle and labour etc. complete for the work</t>
  </si>
  <si>
    <t>NIT Schedule</t>
  </si>
  <si>
    <t>PAC Rs.</t>
  </si>
  <si>
    <t>Note :-</t>
  </si>
  <si>
    <t>P.W.D. (B&amp;R) SUB DIVISION DONGARGARH</t>
  </si>
  <si>
    <r>
      <rPr>
        <b/>
        <u/>
        <sz val="10"/>
        <color theme="1"/>
        <rFont val="Calibri"/>
        <family val="2"/>
        <scheme val="minor"/>
      </rPr>
      <t>It No.</t>
    </r>
    <r>
      <rPr>
        <b/>
        <sz val="10"/>
        <color theme="1"/>
        <rFont val="Calibri"/>
        <family val="2"/>
        <scheme val="minor"/>
      </rPr>
      <t xml:space="preserve">
P No.</t>
    </r>
  </si>
  <si>
    <t>Sub It No.</t>
  </si>
  <si>
    <t>Particulars</t>
  </si>
  <si>
    <t>Quantity</t>
  </si>
  <si>
    <t>Unit</t>
  </si>
  <si>
    <t>Bl-SOR It-14.96
Ammendment</t>
  </si>
  <si>
    <t>Removing White or colour wash by scrapping sand papering and prepairing the surface smooth including necessary repair to scratches etc. complete</t>
  </si>
  <si>
    <t>Sqm.</t>
  </si>
  <si>
    <t>Bl-SOR It-14.64
Ammendment</t>
  </si>
  <si>
    <t>Bl-SOR It-14.68
Ammendment</t>
  </si>
  <si>
    <t>Providing  and  applying  on exterior  surface  with  PREMIUM Exterior  emulsion  paint  of  required  shade  to  give  protective and     water     proof     finish     minimum     3     coats     applied
1.40  lit  /  10 Sqm  up  to  final  finish    as  per  relevant   I.S   Code   15489:2013   Type   -2   Class   D   ,   C     (Glossy   /Semi Glossy   finish   )   (Product   such   as   Asian    Apex       ,Dulux Weather  Shield  Prima  E900 , Berger  Weathercoat  Antidust  , Nerolac  Everlas  Excel  , Nippon  Sumo  Etra,  Opus True  flex) inclusive   of   providing   abro   tape   on  edges   and   articleand cleaning   of  door,   windows,   floor   and   surface   as   required with   all   tools   tackles   and   labour   etc.   complete   for   thework.(With  3Year  Warranty.)</t>
  </si>
  <si>
    <t>Bl-SOR It-14.56
Ammendment</t>
  </si>
  <si>
    <t>Providing and applying 2mm thick wh polymeric Exterior grade Putty_with r applied @ 5.4 kg/ 10Sqm as per r 17545:2021 (Product such as Birla w trucare, JK wall putty, Berger Bison wall p surface smooth and even with all tools ta etc. complete for the work.</t>
  </si>
  <si>
    <t>Bl-SOR It-14.60
Ammendment</t>
  </si>
  <si>
    <t>Bl-SOR It-14.74
Ammendment</t>
  </si>
  <si>
    <t>Bl-SOR It-14.72
Ammendment</t>
  </si>
  <si>
    <t>Bl-SOR It-17.1
P. No.</t>
  </si>
  <si>
    <t>Total-</t>
  </si>
  <si>
    <t>Part C :- Cost of Dismanteled Material</t>
  </si>
  <si>
    <t xml:space="preserve">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 
Thickness upto 15mm </t>
  </si>
  <si>
    <t>Detailed Estimate for White Washing and Colour Washing of Nehru Degree College, Dongargarh &amp; Kunj Bihari Degree College Lal Bhadur Nagar Under Sub Division Dongargarh</t>
  </si>
  <si>
    <t>Providing  and applying  Premium     plastic  emulsion     paint with    roller    application       minimum    three    coats    applied @  0.75  lit  /1  0Sqm  up  to  final  finish    as  per  relevant  I.S. Code  1 548  9‘2013  Type  -1  Class  D  &amp;  C  (  Glossy  and  Semi Glossy   Finish)  of  required   shade  (Product   such   as  Asian Apcolite  Premium  , Dulux  Super  Cover,  Berger  Easy  Clean ,Nippon    Breezee    Metex    Gold,    Opus       1-50    /    Calista) inclusive  of  providing  abro  tape  on  edges  and  article  and cleaning   of  door,  windows,   floor  and  surface   as   required with   all   tools   tackles     and   labour   etc.   complete   for   the work.(with  3 year  Warranty)</t>
  </si>
  <si>
    <t>White Washing and Colour Washing of Nehru Degree College, Dongargarh, Under Sub Division Dongargarh</t>
  </si>
  <si>
    <t>White Washing and Colour Washing of  Kunj Bihari Degree College Lal Bhadur Nagar Under Sub Division Dongargarh</t>
  </si>
  <si>
    <t>In this schedule rates are taken from SOR for Building works issued by Engineer-In-Charge P.W.D. and inforced from 01/01/2015.</t>
  </si>
</sst>
</file>

<file path=xl/styles.xml><?xml version="1.0" encoding="utf-8"?>
<styleSheet xmlns="http://schemas.openxmlformats.org/spreadsheetml/2006/main">
  <fonts count="24">
    <font>
      <sz val="11"/>
      <color theme="1"/>
      <name val="Calibri"/>
      <family val="2"/>
      <scheme val="minor"/>
    </font>
    <font>
      <b/>
      <sz val="12"/>
      <name val="Arial"/>
      <family val="2"/>
    </font>
    <font>
      <b/>
      <sz val="16"/>
      <name val="Dutch801 Rm BT"/>
      <family val="1"/>
    </font>
    <font>
      <b/>
      <sz val="14"/>
      <name val="Dutch801 Rm BT"/>
      <family val="1"/>
    </font>
    <font>
      <sz val="11"/>
      <name val="Arial"/>
      <family val="2"/>
    </font>
    <font>
      <b/>
      <sz val="11"/>
      <name val="Arial"/>
      <family val="2"/>
    </font>
    <font>
      <sz val="12"/>
      <name val="Arial"/>
      <family val="2"/>
    </font>
    <font>
      <b/>
      <sz val="10"/>
      <name val="Arial"/>
      <family val="2"/>
    </font>
    <font>
      <sz val="10"/>
      <name val="Arial"/>
      <family val="2"/>
    </font>
    <font>
      <sz val="16"/>
      <name val="Times New Roman"/>
      <family val="1"/>
    </font>
    <font>
      <b/>
      <sz val="18"/>
      <name val="Krishna"/>
    </font>
    <font>
      <b/>
      <sz val="28"/>
      <name val="Times New Roman"/>
      <family val="1"/>
    </font>
    <font>
      <b/>
      <sz val="24"/>
      <color indexed="8"/>
      <name val="Times New Roman"/>
      <family val="1"/>
    </font>
    <font>
      <b/>
      <sz val="28"/>
      <color indexed="8"/>
      <name val="Times New Roman"/>
      <family val="1"/>
    </font>
    <font>
      <b/>
      <sz val="26"/>
      <color indexed="8"/>
      <name val="Times New Roman"/>
      <family val="1"/>
    </font>
    <font>
      <b/>
      <sz val="18"/>
      <color indexed="8"/>
      <name val="Times New Roman"/>
      <family val="1"/>
    </font>
    <font>
      <b/>
      <sz val="22"/>
      <color indexed="8"/>
      <name val="Times New Roman"/>
      <family val="1"/>
    </font>
    <font>
      <b/>
      <sz val="20"/>
      <name val="Times New Roman"/>
      <family val="1"/>
    </font>
    <font>
      <b/>
      <sz val="11"/>
      <color theme="1"/>
      <name val="Calibri"/>
      <family val="2"/>
      <scheme val="minor"/>
    </font>
    <font>
      <b/>
      <sz val="14"/>
      <color theme="1"/>
      <name val="Calibri"/>
      <family val="2"/>
      <scheme val="minor"/>
    </font>
    <font>
      <b/>
      <sz val="12"/>
      <color theme="1"/>
      <name val="Calibri"/>
      <family val="2"/>
      <scheme val="minor"/>
    </font>
    <font>
      <b/>
      <sz val="10"/>
      <color theme="1"/>
      <name val="Calibri"/>
      <family val="2"/>
      <scheme val="minor"/>
    </font>
    <font>
      <b/>
      <u/>
      <sz val="10"/>
      <color theme="1"/>
      <name val="Calibri"/>
      <family val="2"/>
      <scheme val="minor"/>
    </font>
    <font>
      <sz val="10"/>
      <color theme="1"/>
      <name val="Calibri"/>
      <family val="2"/>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8" fillId="0" borderId="0"/>
  </cellStyleXfs>
  <cellXfs count="89">
    <xf numFmtId="0" fontId="0" fillId="0" borderId="0" xfId="0"/>
    <xf numFmtId="0" fontId="0" fillId="0" borderId="0" xfId="0" applyBorder="1"/>
    <xf numFmtId="0" fontId="4" fillId="0" borderId="0" xfId="0" applyFont="1"/>
    <xf numFmtId="0" fontId="5" fillId="0" borderId="0" xfId="0" applyFont="1" applyAlignment="1">
      <alignment horizontal="right" vertical="center"/>
    </xf>
    <xf numFmtId="2" fontId="5" fillId="0" borderId="0" xfId="0" applyNumberFormat="1" applyFont="1" applyAlignment="1">
      <alignment vertical="center"/>
    </xf>
    <xf numFmtId="0" fontId="5" fillId="0" borderId="0" xfId="0" applyFont="1" applyAlignment="1">
      <alignment vertical="center"/>
    </xf>
    <xf numFmtId="0" fontId="6" fillId="0" borderId="0" xfId="0" applyFont="1" applyAlignment="1">
      <alignment vertical="center" wrapText="1"/>
    </xf>
    <xf numFmtId="0" fontId="6" fillId="0" borderId="0" xfId="0" applyFont="1" applyBorder="1" applyAlignment="1">
      <alignment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8" xfId="0" applyFont="1" applyBorder="1" applyAlignment="1">
      <alignment vertical="center"/>
    </xf>
    <xf numFmtId="0" fontId="5" fillId="0" borderId="6" xfId="0" applyFont="1" applyBorder="1" applyAlignment="1">
      <alignment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8" fillId="0" borderId="0" xfId="0" applyFont="1"/>
    <xf numFmtId="0" fontId="8" fillId="0" borderId="0" xfId="0" applyFont="1" applyBorder="1"/>
    <xf numFmtId="0" fontId="4" fillId="0" borderId="1" xfId="0" applyFont="1" applyBorder="1" applyAlignment="1">
      <alignment horizontal="center" vertical="center"/>
    </xf>
    <xf numFmtId="2" fontId="4" fillId="0" borderId="5" xfId="0" quotePrefix="1" applyNumberFormat="1" applyFont="1" applyBorder="1" applyAlignment="1">
      <alignment horizontal="center" vertical="center" wrapText="1"/>
    </xf>
    <xf numFmtId="0" fontId="4" fillId="0" borderId="6" xfId="0" quotePrefix="1"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2" fontId="5" fillId="0" borderId="5" xfId="0" applyNumberFormat="1" applyFont="1" applyBorder="1" applyAlignment="1">
      <alignment vertical="center"/>
    </xf>
    <xf numFmtId="0" fontId="4" fillId="0" borderId="0" xfId="0" applyFont="1" applyBorder="1" applyAlignment="1">
      <alignment horizontal="center" vertical="center"/>
    </xf>
    <xf numFmtId="0" fontId="4" fillId="0" borderId="0" xfId="0" applyFont="1" applyBorder="1" applyAlignment="1">
      <alignment vertical="center"/>
    </xf>
    <xf numFmtId="0" fontId="9"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0" applyFont="1" applyAlignment="1">
      <alignment horizontal="center"/>
    </xf>
    <xf numFmtId="2" fontId="13" fillId="0" borderId="0" xfId="0" applyNumberFormat="1" applyFont="1" applyAlignment="1"/>
    <xf numFmtId="0" fontId="13" fillId="0" borderId="0" xfId="0" applyFont="1" applyAlignment="1"/>
    <xf numFmtId="0" fontId="14" fillId="0" borderId="0" xfId="0" applyFont="1" applyAlignment="1">
      <alignment horizontal="center"/>
    </xf>
    <xf numFmtId="0" fontId="15" fillId="0" borderId="0" xfId="0" applyFont="1" applyAlignment="1">
      <alignment horizontal="center"/>
    </xf>
    <xf numFmtId="0" fontId="0" fillId="0" borderId="1" xfId="0" applyFill="1" applyBorder="1" applyAlignment="1">
      <alignment horizontal="justify" vertical="center" wrapText="1"/>
    </xf>
    <xf numFmtId="0" fontId="18" fillId="0" borderId="1" xfId="0" applyFont="1" applyBorder="1" applyAlignment="1">
      <alignment horizontal="center" vertical="center" wrapText="1"/>
    </xf>
    <xf numFmtId="0" fontId="0" fillId="0" borderId="1" xfId="0" applyFill="1" applyBorder="1" applyAlignment="1">
      <alignment horizontal="center" vertical="center"/>
    </xf>
    <xf numFmtId="0" fontId="23" fillId="0" borderId="1" xfId="0" applyFont="1" applyFill="1" applyBorder="1" applyAlignment="1">
      <alignment horizontal="center" vertical="center" textRotation="90" wrapText="1"/>
    </xf>
    <xf numFmtId="0" fontId="0" fillId="0" borderId="1" xfId="0" applyFill="1" applyBorder="1" applyAlignment="1">
      <alignment horizontal="center" vertical="center" wrapText="1"/>
    </xf>
    <xf numFmtId="0" fontId="0" fillId="0" borderId="1" xfId="0" applyBorder="1" applyAlignment="1">
      <alignment horizontal="center" vertical="center"/>
    </xf>
    <xf numFmtId="0" fontId="23" fillId="0" borderId="1" xfId="0" applyFont="1" applyBorder="1" applyAlignment="1">
      <alignment horizontal="center" vertical="center" textRotation="90" wrapText="1"/>
    </xf>
    <xf numFmtId="0" fontId="0" fillId="0" borderId="1" xfId="0" applyBorder="1" applyAlignment="1">
      <alignment horizontal="center" vertical="center" wrapText="1"/>
    </xf>
    <xf numFmtId="0" fontId="0" fillId="0" borderId="1" xfId="0" applyBorder="1" applyAlignment="1">
      <alignment horizontal="justify" vertical="center" wrapText="1"/>
    </xf>
    <xf numFmtId="2" fontId="0" fillId="0" borderId="1" xfId="0" applyNumberFormat="1" applyBorder="1" applyAlignment="1">
      <alignment horizontal="center" vertical="center"/>
    </xf>
    <xf numFmtId="0" fontId="0" fillId="0" borderId="1" xfId="0" applyBorder="1" applyAlignment="1">
      <alignment horizontal="right" vertical="center"/>
    </xf>
    <xf numFmtId="2"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0" fontId="0" fillId="0" borderId="0" xfId="0" applyBorder="1" applyAlignment="1">
      <alignment horizontal="right" vertical="center"/>
    </xf>
    <xf numFmtId="2" fontId="18" fillId="0" borderId="0" xfId="0" applyNumberFormat="1" applyFont="1" applyBorder="1" applyAlignment="1">
      <alignment horizontal="center" vertical="center"/>
    </xf>
    <xf numFmtId="0" fontId="18" fillId="0" borderId="0" xfId="0" applyFont="1" applyBorder="1" applyAlignment="1">
      <alignment horizontal="center" vertical="center"/>
    </xf>
    <xf numFmtId="2" fontId="0" fillId="0" borderId="0" xfId="0" applyNumberFormat="1" applyBorder="1" applyAlignment="1">
      <alignment horizontal="center" vertical="center"/>
    </xf>
    <xf numFmtId="0" fontId="0" fillId="0" borderId="2" xfId="0" applyBorder="1" applyAlignment="1">
      <alignment horizontal="center" vertical="center" wrapText="1"/>
    </xf>
    <xf numFmtId="2" fontId="0" fillId="0" borderId="1" xfId="0" applyNumberFormat="1" applyFill="1" applyBorder="1" applyAlignment="1">
      <alignment vertical="center"/>
    </xf>
    <xf numFmtId="0" fontId="0" fillId="0" borderId="1" xfId="0" applyBorder="1" applyAlignment="1">
      <alignment vertical="center"/>
    </xf>
    <xf numFmtId="0" fontId="8" fillId="0" borderId="1" xfId="0" applyFont="1" applyBorder="1" applyAlignment="1">
      <alignment horizontal="center" vertical="center"/>
    </xf>
    <xf numFmtId="0" fontId="19" fillId="0" borderId="0" xfId="0" applyFont="1" applyBorder="1" applyAlignment="1">
      <alignment vertical="center"/>
    </xf>
    <xf numFmtId="2" fontId="23" fillId="0" borderId="0" xfId="0" applyNumberFormat="1" applyFont="1" applyBorder="1" applyAlignment="1">
      <alignment vertical="center"/>
    </xf>
    <xf numFmtId="0" fontId="23" fillId="0" borderId="0" xfId="0" applyFont="1" applyBorder="1" applyAlignment="1">
      <alignment horizontal="left" vertical="center"/>
    </xf>
    <xf numFmtId="0" fontId="11" fillId="0" borderId="0" xfId="0" applyFont="1" applyAlignment="1">
      <alignment horizontal="center"/>
    </xf>
    <xf numFmtId="0" fontId="17" fillId="0" borderId="0" xfId="0" applyFont="1" applyAlignment="1">
      <alignment horizontal="center" vertical="center" wrapText="1"/>
    </xf>
    <xf numFmtId="0" fontId="13" fillId="0" borderId="0" xfId="0" applyFont="1" applyAlignment="1">
      <alignment horizontal="right"/>
    </xf>
    <xf numFmtId="0" fontId="15" fillId="0" borderId="0" xfId="0" applyFont="1" applyAlignment="1">
      <alignment horizontal="center"/>
    </xf>
    <xf numFmtId="0" fontId="16" fillId="0" borderId="0" xfId="0" applyFont="1" applyAlignment="1">
      <alignment horizontal="center"/>
    </xf>
    <xf numFmtId="0" fontId="5" fillId="0" borderId="8" xfId="0" applyFont="1" applyBorder="1" applyAlignment="1">
      <alignment horizontal="right" vertical="center" wrapText="1"/>
    </xf>
    <xf numFmtId="0" fontId="5" fillId="0" borderId="6" xfId="0" applyFont="1" applyBorder="1" applyAlignment="1">
      <alignment horizontal="right" vertical="center" wrapText="1"/>
    </xf>
    <xf numFmtId="2" fontId="5" fillId="0" borderId="5" xfId="0" applyNumberFormat="1" applyFont="1" applyBorder="1" applyAlignment="1">
      <alignment horizontal="center" vertical="center" wrapText="1"/>
    </xf>
    <xf numFmtId="2" fontId="5" fillId="0" borderId="6" xfId="0" applyNumberFormat="1" applyFont="1" applyBorder="1" applyAlignment="1">
      <alignment horizontal="center" vertical="center" wrapText="1"/>
    </xf>
    <xf numFmtId="0" fontId="5" fillId="0" borderId="5" xfId="0" applyFont="1" applyBorder="1" applyAlignment="1">
      <alignment horizontal="right" vertical="center" wrapText="1"/>
    </xf>
    <xf numFmtId="0" fontId="7" fillId="0" borderId="8" xfId="0" applyFont="1" applyBorder="1" applyAlignment="1">
      <alignment vertical="center"/>
    </xf>
    <xf numFmtId="0" fontId="7" fillId="0" borderId="6" xfId="0" applyFont="1" applyBorder="1" applyAlignment="1">
      <alignment vertical="center"/>
    </xf>
    <xf numFmtId="0" fontId="5" fillId="0" borderId="5" xfId="0" applyFont="1" applyBorder="1" applyAlignment="1">
      <alignment horizontal="center" vertical="center"/>
    </xf>
    <xf numFmtId="0" fontId="5" fillId="0" borderId="8"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2" fontId="4" fillId="0" borderId="5" xfId="0" applyNumberFormat="1" applyFont="1" applyBorder="1" applyAlignment="1">
      <alignment horizontal="center" vertical="center" wrapText="1"/>
    </xf>
    <xf numFmtId="2" fontId="4" fillId="0" borderId="6" xfId="0" applyNumberFormat="1" applyFont="1" applyBorder="1" applyAlignment="1">
      <alignment horizontal="center" vertical="center" wrapText="1"/>
    </xf>
    <xf numFmtId="0" fontId="2"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horizontal="center" vertical="center"/>
    </xf>
    <xf numFmtId="0" fontId="1" fillId="0" borderId="0" xfId="0" applyFont="1" applyBorder="1" applyAlignment="1">
      <alignment horizontal="center" vertical="center" wrapText="1"/>
    </xf>
    <xf numFmtId="0" fontId="5" fillId="0" borderId="6" xfId="0" applyFont="1" applyBorder="1" applyAlignment="1">
      <alignment horizontal="center" vertical="center"/>
    </xf>
    <xf numFmtId="0" fontId="20" fillId="0" borderId="0" xfId="0" applyFont="1" applyAlignment="1">
      <alignment horizontal="center" vertical="center" wrapText="1"/>
    </xf>
    <xf numFmtId="0" fontId="21" fillId="0" borderId="9" xfId="0" applyFont="1" applyBorder="1" applyAlignment="1">
      <alignment horizontal="center" vertical="center"/>
    </xf>
    <xf numFmtId="0" fontId="18"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6" xfId="0" applyFont="1" applyBorder="1" applyAlignment="1">
      <alignment horizontal="center" vertical="center" wrapText="1"/>
    </xf>
    <xf numFmtId="0" fontId="23" fillId="0" borderId="0" xfId="0" applyFont="1" applyBorder="1" applyAlignment="1">
      <alignment horizontal="right" vertical="center"/>
    </xf>
    <xf numFmtId="0" fontId="0" fillId="0" borderId="7" xfId="0" applyBorder="1" applyAlignment="1">
      <alignment horizontal="left" vertical="center" wrapText="1"/>
    </xf>
    <xf numFmtId="0" fontId="0" fillId="0" borderId="7" xfId="0" applyBorder="1" applyAlignment="1">
      <alignment horizontal="right" vertical="center"/>
    </xf>
  </cellXfs>
  <cellStyles count="2">
    <cellStyle name="Normal" xfId="0" builtinId="0"/>
    <cellStyle name="Normal 3"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556260</xdr:colOff>
      <xdr:row>7</xdr:row>
      <xdr:rowOff>121920</xdr:rowOff>
    </xdr:from>
    <xdr:to>
      <xdr:col>6</xdr:col>
      <xdr:colOff>68580</xdr:colOff>
      <xdr:row>11</xdr:row>
      <xdr:rowOff>426720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2385060" y="1691640"/>
          <a:ext cx="1341120" cy="1295400"/>
        </a:xfrm>
        <a:prstGeom prst="rect">
          <a:avLst/>
        </a:prstGeom>
        <a:noFill/>
        <a:ln w="9525">
          <a:noFill/>
          <a:miter lim="800000"/>
          <a:headEnd/>
          <a:tailEnd/>
        </a:ln>
      </xdr:spPr>
    </xdr:pic>
    <xdr:clientData/>
  </xdr:twoCellAnchor>
  <xdr:twoCellAnchor>
    <xdr:from>
      <xdr:col>0</xdr:col>
      <xdr:colOff>171450</xdr:colOff>
      <xdr:row>3</xdr:row>
      <xdr:rowOff>256951</xdr:rowOff>
    </xdr:from>
    <xdr:to>
      <xdr:col>9</xdr:col>
      <xdr:colOff>438150</xdr:colOff>
      <xdr:row>6</xdr:row>
      <xdr:rowOff>27811</xdr:rowOff>
    </xdr:to>
    <xdr:sp macro="" textlink="">
      <xdr:nvSpPr>
        <xdr:cNvPr id="3" name="WordArt 2"/>
        <xdr:cNvSpPr>
          <a:spLocks noChangeArrowheads="1" noChangeShapeType="1" noTextEdit="1"/>
        </xdr:cNvSpPr>
      </xdr:nvSpPr>
      <xdr:spPr bwMode="auto">
        <a:xfrm>
          <a:off x="171450" y="759871"/>
          <a:ext cx="5920740" cy="570960"/>
        </a:xfrm>
        <a:prstGeom prst="rect">
          <a:avLst/>
        </a:prstGeom>
      </xdr:spPr>
      <xdr:txBody>
        <a:bodyPr wrap="none" fromWordArt="1">
          <a:prstTxWarp prst="textPlain">
            <a:avLst>
              <a:gd name="adj" fmla="val 50000"/>
            </a:avLst>
          </a:prstTxWarp>
        </a:bodyPr>
        <a:lstStyle/>
        <a:p>
          <a:pPr algn="ctr" rtl="0"/>
          <a:r>
            <a:rPr lang="en-US" sz="3600" kern="10" spc="0">
              <a:ln w="9525">
                <a:noFill/>
                <a:round/>
                <a:headEnd/>
                <a:tailEnd/>
              </a:ln>
              <a:solidFill>
                <a:srgbClr val="000000"/>
              </a:solidFill>
              <a:effectLst>
                <a:outerShdw dist="45791" dir="2021404" algn="ctr" rotWithShape="0">
                  <a:srgbClr val="C0C0C0"/>
                </a:outerShdw>
              </a:effectLst>
              <a:latin typeface="Times New Roman"/>
              <a:cs typeface="Times New Roman"/>
            </a:rPr>
            <a:t>GOVT. OF CHHATTISGARH</a:t>
          </a:r>
        </a:p>
      </xdr:txBody>
    </xdr:sp>
    <xdr:clientData/>
  </xdr:twoCellAnchor>
  <xdr:twoCellAnchor>
    <xdr:from>
      <xdr:col>0</xdr:col>
      <xdr:colOff>22860</xdr:colOff>
      <xdr:row>1</xdr:row>
      <xdr:rowOff>0</xdr:rowOff>
    </xdr:from>
    <xdr:to>
      <xdr:col>9</xdr:col>
      <xdr:colOff>525780</xdr:colOff>
      <xdr:row>27</xdr:row>
      <xdr:rowOff>91440</xdr:rowOff>
    </xdr:to>
    <xdr:sp macro="" textlink="">
      <xdr:nvSpPr>
        <xdr:cNvPr id="4" name="Rectangle 3"/>
        <xdr:cNvSpPr>
          <a:spLocks noChangeArrowheads="1"/>
        </xdr:cNvSpPr>
      </xdr:nvSpPr>
      <xdr:spPr bwMode="auto">
        <a:xfrm>
          <a:off x="22860" y="167640"/>
          <a:ext cx="6156960" cy="9105900"/>
        </a:xfrm>
        <a:prstGeom prst="rect">
          <a:avLst/>
        </a:prstGeom>
        <a:noFill/>
        <a:ln w="76200" cmpd="tri">
          <a:solidFill>
            <a:srgbClr val="000000"/>
          </a:solidFill>
          <a:miter lim="800000"/>
          <a:headEnd/>
          <a:tailEnd/>
        </a:ln>
      </xdr:spPr>
    </xdr:sp>
    <xdr:clientData/>
  </xdr:twoCellAnchor>
  <xdr:twoCellAnchor>
    <xdr:from>
      <xdr:col>0</xdr:col>
      <xdr:colOff>7620</xdr:colOff>
      <xdr:row>17</xdr:row>
      <xdr:rowOff>0</xdr:rowOff>
    </xdr:from>
    <xdr:to>
      <xdr:col>9</xdr:col>
      <xdr:colOff>480060</xdr:colOff>
      <xdr:row>17</xdr:row>
      <xdr:rowOff>0</xdr:rowOff>
    </xdr:to>
    <xdr:sp macro="" textlink="">
      <xdr:nvSpPr>
        <xdr:cNvPr id="5" name="Line 4"/>
        <xdr:cNvSpPr>
          <a:spLocks noChangeShapeType="1"/>
        </xdr:cNvSpPr>
      </xdr:nvSpPr>
      <xdr:spPr bwMode="auto">
        <a:xfrm>
          <a:off x="7620" y="6979920"/>
          <a:ext cx="6126480" cy="0"/>
        </a:xfrm>
        <a:prstGeom prst="line">
          <a:avLst/>
        </a:prstGeom>
        <a:noFill/>
        <a:ln w="76200" cmpd="tri">
          <a:solidFill>
            <a:srgbClr val="000000"/>
          </a:solidFill>
          <a:round/>
          <a:headEnd/>
          <a:tailEnd/>
        </a:ln>
      </xdr:spPr>
    </xdr:sp>
    <xdr:clientData/>
  </xdr:twoCellAnchor>
  <xdr:twoCellAnchor>
    <xdr:from>
      <xdr:col>0</xdr:col>
      <xdr:colOff>0</xdr:colOff>
      <xdr:row>20</xdr:row>
      <xdr:rowOff>22860</xdr:rowOff>
    </xdr:from>
    <xdr:to>
      <xdr:col>9</xdr:col>
      <xdr:colOff>502920</xdr:colOff>
      <xdr:row>20</xdr:row>
      <xdr:rowOff>22860</xdr:rowOff>
    </xdr:to>
    <xdr:sp macro="" textlink="">
      <xdr:nvSpPr>
        <xdr:cNvPr id="6" name="Line 5"/>
        <xdr:cNvSpPr>
          <a:spLocks noChangeShapeType="1"/>
        </xdr:cNvSpPr>
      </xdr:nvSpPr>
      <xdr:spPr bwMode="auto">
        <a:xfrm>
          <a:off x="0" y="8016240"/>
          <a:ext cx="6156960" cy="0"/>
        </a:xfrm>
        <a:prstGeom prst="line">
          <a:avLst/>
        </a:prstGeom>
        <a:noFill/>
        <a:ln w="76200" cmpd="tri">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0</xdr:colOff>
      <xdr:row>25</xdr:row>
      <xdr:rowOff>171449</xdr:rowOff>
    </xdr:from>
    <xdr:ext cx="1038105" cy="247184"/>
    <xdr:sp macro="" textlink="">
      <xdr:nvSpPr>
        <xdr:cNvPr id="5" name="TextBox 4"/>
        <xdr:cNvSpPr txBox="1"/>
      </xdr:nvSpPr>
      <xdr:spPr>
        <a:xfrm>
          <a:off x="640080" y="6907529"/>
          <a:ext cx="1038105" cy="24718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IN" sz="1050">
              <a:latin typeface="Arial" pitchFamily="34" charset="0"/>
              <a:cs typeface="Arial" pitchFamily="34" charset="0"/>
            </a:rPr>
            <a:t>Sub Engineer,</a:t>
          </a:r>
        </a:p>
      </xdr:txBody>
    </xdr:sp>
    <xdr:clientData/>
  </xdr:oneCellAnchor>
  <xdr:oneCellAnchor>
    <xdr:from>
      <xdr:col>2</xdr:col>
      <xdr:colOff>419100</xdr:colOff>
      <xdr:row>25</xdr:row>
      <xdr:rowOff>161925</xdr:rowOff>
    </xdr:from>
    <xdr:ext cx="2238375" cy="556884"/>
    <xdr:sp macro="" textlink="">
      <xdr:nvSpPr>
        <xdr:cNvPr id="6" name="TextBox 5"/>
        <xdr:cNvSpPr txBox="1"/>
      </xdr:nvSpPr>
      <xdr:spPr>
        <a:xfrm>
          <a:off x="1805940" y="6898005"/>
          <a:ext cx="2238375" cy="556884"/>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050">
              <a:latin typeface="Arial" pitchFamily="34" charset="0"/>
              <a:cs typeface="Arial" pitchFamily="34" charset="0"/>
            </a:rPr>
            <a:t>Sub Divisional Engineer,</a:t>
          </a:r>
        </a:p>
        <a:p>
          <a:pPr algn="ctr"/>
          <a:r>
            <a:rPr lang="en-IN" sz="1050">
              <a:latin typeface="Arial" pitchFamily="34" charset="0"/>
              <a:cs typeface="Arial" pitchFamily="34" charset="0"/>
            </a:rPr>
            <a:t>PWD, (B&amp;R) Sub </a:t>
          </a:r>
          <a:r>
            <a:rPr lang="en-IN" sz="1050">
              <a:solidFill>
                <a:schemeClr val="tx1"/>
              </a:solidFill>
              <a:latin typeface="Arial" pitchFamily="34" charset="0"/>
              <a:ea typeface="+mn-ea"/>
              <a:cs typeface="Arial" pitchFamily="34" charset="0"/>
            </a:rPr>
            <a:t>Division,</a:t>
          </a:r>
        </a:p>
        <a:p>
          <a:pPr algn="ctr"/>
          <a:r>
            <a:rPr lang="en-IN" sz="1050">
              <a:solidFill>
                <a:schemeClr val="tx1"/>
              </a:solidFill>
              <a:latin typeface="Arial" pitchFamily="34" charset="0"/>
              <a:ea typeface="+mn-ea"/>
              <a:cs typeface="Arial" pitchFamily="34" charset="0"/>
            </a:rPr>
            <a:t>   Dongargarh</a:t>
          </a:r>
          <a:endParaRPr lang="en-IN" sz="1050">
            <a:latin typeface="Arial" pitchFamily="34" charset="0"/>
            <a:cs typeface="Arial" pitchFamily="34" charset="0"/>
          </a:endParaRPr>
        </a:p>
      </xdr:txBody>
    </xdr:sp>
    <xdr:clientData/>
  </xdr:oneCellAnchor>
  <xdr:oneCellAnchor>
    <xdr:from>
      <xdr:col>4</xdr:col>
      <xdr:colOff>95250</xdr:colOff>
      <xdr:row>25</xdr:row>
      <xdr:rowOff>171449</xdr:rowOff>
    </xdr:from>
    <xdr:ext cx="1523879" cy="556884"/>
    <xdr:sp macro="" textlink="">
      <xdr:nvSpPr>
        <xdr:cNvPr id="7" name="TextBox 6"/>
        <xdr:cNvSpPr txBox="1"/>
      </xdr:nvSpPr>
      <xdr:spPr>
        <a:xfrm>
          <a:off x="4187190" y="6907529"/>
          <a:ext cx="1523879" cy="55688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IN" sz="1050">
              <a:latin typeface="Arial" pitchFamily="34" charset="0"/>
              <a:cs typeface="Arial" pitchFamily="34" charset="0"/>
            </a:rPr>
            <a:t>Executive Engineer,</a:t>
          </a:r>
        </a:p>
        <a:p>
          <a:pPr algn="ctr"/>
          <a:r>
            <a:rPr lang="en-IN" sz="1050">
              <a:latin typeface="Arial" pitchFamily="34" charset="0"/>
              <a:cs typeface="Arial" pitchFamily="34" charset="0"/>
            </a:rPr>
            <a:t>PWD, (B&amp; R) Division,</a:t>
          </a:r>
        </a:p>
        <a:p>
          <a:pPr algn="ctr"/>
          <a:r>
            <a:rPr lang="en-IN" sz="1050">
              <a:latin typeface="Arial" pitchFamily="34" charset="0"/>
              <a:cs typeface="Arial" pitchFamily="34" charset="0"/>
            </a:rPr>
            <a:t>Rajnandgaon</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2</xdr:col>
      <xdr:colOff>846160</xdr:colOff>
      <xdr:row>7</xdr:row>
      <xdr:rowOff>0</xdr:rowOff>
    </xdr:from>
    <xdr:to>
      <xdr:col>3</xdr:col>
      <xdr:colOff>2727960</xdr:colOff>
      <xdr:row>7</xdr:row>
      <xdr:rowOff>2154</xdr:rowOff>
    </xdr:to>
    <xdr:sp macro="" textlink="">
      <xdr:nvSpPr>
        <xdr:cNvPr id="4" name="Text Box 5"/>
        <xdr:cNvSpPr txBox="1">
          <a:spLocks noChangeArrowheads="1"/>
        </xdr:cNvSpPr>
      </xdr:nvSpPr>
      <xdr:spPr bwMode="auto">
        <a:xfrm>
          <a:off x="2065360" y="17030700"/>
          <a:ext cx="1592240" cy="718434"/>
        </a:xfrm>
        <a:prstGeom prst="rect">
          <a:avLst/>
        </a:prstGeom>
        <a:noFill/>
        <a:ln w="9525">
          <a:noFill/>
          <a:miter lim="800000"/>
          <a:headEnd/>
          <a:tailEnd/>
        </a:ln>
      </xdr:spPr>
      <xdr:txBody>
        <a:bodyPr vertOverflow="clip" wrap="square" lIns="0" tIns="0" rIns="0" bIns="0" anchor="t" upright="1"/>
        <a:lstStyle/>
        <a:p>
          <a:pPr algn="ctr" rtl="1">
            <a:defRPr sz="1000"/>
          </a:pPr>
          <a:r>
            <a:rPr lang="en-US" sz="1000" b="0" i="0" strike="noStrike">
              <a:solidFill>
                <a:srgbClr val="000000"/>
              </a:solidFill>
              <a:latin typeface="Arial"/>
              <a:cs typeface="Arial"/>
            </a:rPr>
            <a:t>Sub Divisional Officer </a:t>
          </a:r>
        </a:p>
        <a:p>
          <a:pPr algn="ctr" rtl="1">
            <a:defRPr sz="1000"/>
          </a:pPr>
          <a:r>
            <a:rPr lang="en-US" sz="1000" b="0" i="0" strike="noStrike">
              <a:solidFill>
                <a:srgbClr val="000000"/>
              </a:solidFill>
              <a:latin typeface="Arial"/>
              <a:cs typeface="Arial"/>
            </a:rPr>
            <a:t>P.W.D. (B/R) Sub Division Dongargarh </a:t>
          </a:r>
        </a:p>
      </xdr:txBody>
    </xdr:sp>
    <xdr:clientData/>
  </xdr:twoCellAnchor>
  <xdr:oneCellAnchor>
    <xdr:from>
      <xdr:col>3</xdr:col>
      <xdr:colOff>0</xdr:colOff>
      <xdr:row>7</xdr:row>
      <xdr:rowOff>0</xdr:rowOff>
    </xdr:from>
    <xdr:ext cx="184731" cy="264560"/>
    <xdr:sp macro="" textlink="">
      <xdr:nvSpPr>
        <xdr:cNvPr id="5" name="TextBox 4"/>
        <xdr:cNvSpPr txBox="1"/>
      </xdr:nvSpPr>
      <xdr:spPr>
        <a:xfrm>
          <a:off x="1828800" y="335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a:p>
      </xdr:txBody>
    </xdr:sp>
    <xdr:clientData/>
  </xdr:oneCellAnchor>
  <xdr:oneCellAnchor>
    <xdr:from>
      <xdr:col>2</xdr:col>
      <xdr:colOff>295275</xdr:colOff>
      <xdr:row>306</xdr:row>
      <xdr:rowOff>28575</xdr:rowOff>
    </xdr:from>
    <xdr:ext cx="1004139" cy="283457"/>
    <xdr:sp macro="" textlink="">
      <xdr:nvSpPr>
        <xdr:cNvPr id="6" name="TextBox 5"/>
        <xdr:cNvSpPr txBox="1"/>
      </xdr:nvSpPr>
      <xdr:spPr>
        <a:xfrm>
          <a:off x="1011555" y="92565855"/>
          <a:ext cx="1004139"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n-IN" sz="1100" b="1"/>
            <a:t>Sub</a:t>
          </a:r>
          <a:r>
            <a:rPr lang="en-IN" sz="1100" b="1" baseline="0"/>
            <a:t> Engineer,</a:t>
          </a:r>
          <a:endParaRPr lang="en-IN" sz="1100" b="1"/>
        </a:p>
      </xdr:txBody>
    </xdr:sp>
    <xdr:clientData/>
  </xdr:oneCellAnchor>
  <xdr:oneCellAnchor>
    <xdr:from>
      <xdr:col>3</xdr:col>
      <xdr:colOff>2324101</xdr:colOff>
      <xdr:row>306</xdr:row>
      <xdr:rowOff>28575</xdr:rowOff>
    </xdr:from>
    <xdr:ext cx="2019299" cy="781240"/>
    <xdr:sp macro="" textlink="">
      <xdr:nvSpPr>
        <xdr:cNvPr id="7" name="TextBox 6"/>
        <xdr:cNvSpPr txBox="1"/>
      </xdr:nvSpPr>
      <xdr:spPr>
        <a:xfrm>
          <a:off x="3413761" y="92565855"/>
          <a:ext cx="2019299" cy="78124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1"/>
            <a:t>Sub Divisional Officer,</a:t>
          </a:r>
        </a:p>
        <a:p>
          <a:pPr algn="ctr"/>
          <a:r>
            <a:rPr lang="en-IN" sz="1100" b="1"/>
            <a:t>P.W.D.,(B&amp;R) Sub Division, Dongargarh</a:t>
          </a:r>
        </a:p>
        <a:p>
          <a:pPr algn="ctr"/>
          <a:endParaRPr lang="en-IN" sz="1100" b="1"/>
        </a:p>
      </xdr:txBody>
    </xdr:sp>
    <xdr:clientData/>
  </xdr:oneCellAnchor>
  <xdr:oneCellAnchor>
    <xdr:from>
      <xdr:col>2</xdr:col>
      <xdr:colOff>57150</xdr:colOff>
      <xdr:row>18</xdr:row>
      <xdr:rowOff>0</xdr:rowOff>
    </xdr:from>
    <xdr:ext cx="998136" cy="274008"/>
    <xdr:sp macro="" textlink="">
      <xdr:nvSpPr>
        <xdr:cNvPr id="8" name="TextBox 7"/>
        <xdr:cNvSpPr txBox="1"/>
      </xdr:nvSpPr>
      <xdr:spPr>
        <a:xfrm>
          <a:off x="773430" y="39738300"/>
          <a:ext cx="998136" cy="27400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n-IN" sz="1100" b="1"/>
            <a:t>Sub</a:t>
          </a:r>
          <a:r>
            <a:rPr lang="en-IN" sz="1100" b="1" baseline="0"/>
            <a:t> Engineer,</a:t>
          </a:r>
          <a:endParaRPr lang="en-IN" sz="1100" b="1"/>
        </a:p>
      </xdr:txBody>
    </xdr:sp>
    <xdr:clientData/>
  </xdr:oneCellAnchor>
  <xdr:oneCellAnchor>
    <xdr:from>
      <xdr:col>3</xdr:col>
      <xdr:colOff>1343025</xdr:colOff>
      <xdr:row>18</xdr:row>
      <xdr:rowOff>0</xdr:rowOff>
    </xdr:from>
    <xdr:ext cx="1757404" cy="609013"/>
    <xdr:sp macro="" textlink="">
      <xdr:nvSpPr>
        <xdr:cNvPr id="9" name="TextBox 8"/>
        <xdr:cNvSpPr txBox="1"/>
      </xdr:nvSpPr>
      <xdr:spPr>
        <a:xfrm>
          <a:off x="2432685" y="39738300"/>
          <a:ext cx="1757404" cy="6090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IN" sz="1100" b="1"/>
            <a:t>Sub Divisional Officer,</a:t>
          </a:r>
        </a:p>
        <a:p>
          <a:pPr algn="ctr"/>
          <a:r>
            <a:rPr lang="en-IN" sz="1100" b="1"/>
            <a:t>P.W.D.,(B&amp;R)</a:t>
          </a:r>
          <a:r>
            <a:rPr lang="en-IN" sz="1100" b="1" baseline="0"/>
            <a:t> </a:t>
          </a:r>
          <a:r>
            <a:rPr lang="en-IN" sz="1100" b="1"/>
            <a:t>Sub Division,</a:t>
          </a:r>
        </a:p>
        <a:p>
          <a:pPr algn="ctr"/>
          <a:r>
            <a:rPr lang="en-IN" sz="1100" b="1"/>
            <a:t>Dongargarh</a:t>
          </a:r>
        </a:p>
      </xdr:txBody>
    </xdr:sp>
    <xdr:clientData/>
  </xdr:oneCellAnchor>
  <xdr:oneCellAnchor>
    <xdr:from>
      <xdr:col>4</xdr:col>
      <xdr:colOff>0</xdr:colOff>
      <xdr:row>18</xdr:row>
      <xdr:rowOff>0</xdr:rowOff>
    </xdr:from>
    <xdr:ext cx="1504964" cy="609013"/>
    <xdr:sp macro="" textlink="">
      <xdr:nvSpPr>
        <xdr:cNvPr id="10" name="TextBox 9"/>
        <xdr:cNvSpPr txBox="1"/>
      </xdr:nvSpPr>
      <xdr:spPr>
        <a:xfrm>
          <a:off x="4844415" y="39738300"/>
          <a:ext cx="1504964" cy="6090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IN" sz="1100" b="1"/>
            <a:t>Executive Engineer,</a:t>
          </a:r>
        </a:p>
        <a:p>
          <a:pPr algn="ctr"/>
          <a:r>
            <a:rPr lang="en-IN" sz="1100" b="1"/>
            <a:t>P.W.D.,(B/R), Division,</a:t>
          </a:r>
        </a:p>
        <a:p>
          <a:pPr algn="ctr"/>
          <a:r>
            <a:rPr lang="en-IN" sz="1100" b="1"/>
            <a:t>Rajnandgaon</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ehru%20Degree%20College%20Old%20Bldg.%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Kunj%20Bihari%20College%20LB%20Nagar.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etails"/>
      <sheetName val="Sheet2"/>
      <sheetName val="Sheet3"/>
    </sheetNames>
    <sheetDataSet>
      <sheetData sheetId="0">
        <row r="67">
          <cell r="I67">
            <v>1650.2659851014346</v>
          </cell>
        </row>
        <row r="152">
          <cell r="L152">
            <v>710284</v>
          </cell>
        </row>
      </sheetData>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etails"/>
      <sheetName val="Sheet2"/>
      <sheetName val="Sheet3"/>
    </sheetNames>
    <sheetDataSet>
      <sheetData sheetId="0">
        <row r="38">
          <cell r="I38">
            <v>740.61200000000008</v>
          </cell>
        </row>
        <row r="99">
          <cell r="L99">
            <v>300167</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4:J25"/>
  <sheetViews>
    <sheetView topLeftCell="A16" workbookViewId="0">
      <selection activeCell="G19" sqref="G19"/>
    </sheetView>
  </sheetViews>
  <sheetFormatPr defaultRowHeight="14.4"/>
  <cols>
    <col min="3" max="3" width="7.5546875" customWidth="1"/>
    <col min="4" max="4" width="7.6640625" customWidth="1"/>
    <col min="7" max="7" width="13.5546875" customWidth="1"/>
  </cols>
  <sheetData>
    <row r="4" spans="1:10" ht="21">
      <c r="A4" s="24"/>
    </row>
    <row r="5" spans="1:10" ht="21">
      <c r="A5" s="24"/>
    </row>
    <row r="6" spans="1:10" ht="21">
      <c r="A6" s="24"/>
    </row>
    <row r="7" spans="1:10" ht="21">
      <c r="A7" s="24"/>
    </row>
    <row r="8" spans="1:10" ht="21">
      <c r="A8" s="24"/>
    </row>
    <row r="9" spans="1:10" ht="21">
      <c r="A9" s="24"/>
    </row>
    <row r="10" spans="1:10" ht="22.8">
      <c r="A10" s="25"/>
    </row>
    <row r="12" spans="1:10" ht="34.799999999999997">
      <c r="A12" s="26"/>
    </row>
    <row r="13" spans="1:10" ht="34.799999999999997">
      <c r="A13" s="26"/>
    </row>
    <row r="14" spans="1:10" ht="34.799999999999997">
      <c r="A14" s="56" t="s">
        <v>0</v>
      </c>
      <c r="B14" s="56"/>
      <c r="C14" s="56"/>
      <c r="D14" s="56"/>
      <c r="E14" s="56"/>
      <c r="F14" s="56"/>
      <c r="G14" s="56"/>
      <c r="H14" s="56"/>
      <c r="I14" s="56"/>
      <c r="J14" s="56"/>
    </row>
    <row r="15" spans="1:10" ht="34.799999999999997">
      <c r="A15" s="26"/>
      <c r="B15" s="26"/>
      <c r="C15" s="26"/>
      <c r="D15" s="26"/>
      <c r="E15" s="26"/>
      <c r="F15" s="26"/>
      <c r="G15" s="26"/>
      <c r="H15" s="26"/>
      <c r="I15" s="26"/>
      <c r="J15" s="26"/>
    </row>
    <row r="16" spans="1:10" ht="100.8" customHeight="1">
      <c r="A16" s="57" t="str">
        <f>GAbstract!C11</f>
        <v>Detailed Estimate for White Washing and Colour Washing of Nehru Degree College, Dongargarh &amp; Kunj Bihari Degree College Lal Bhadur Nagar Under Sub Division Dongargarh</v>
      </c>
      <c r="B16" s="57"/>
      <c r="C16" s="57"/>
      <c r="D16" s="57"/>
      <c r="E16" s="57"/>
      <c r="F16" s="57"/>
      <c r="G16" s="57"/>
      <c r="H16" s="57"/>
      <c r="I16" s="57"/>
      <c r="J16" s="57"/>
    </row>
    <row r="17" spans="1:10" ht="30">
      <c r="A17" s="27"/>
    </row>
    <row r="18" spans="1:10" ht="28.8" customHeight="1"/>
    <row r="19" spans="1:10" ht="34.799999999999997">
      <c r="A19" s="58" t="s">
        <v>23</v>
      </c>
      <c r="B19" s="58"/>
      <c r="C19" s="58"/>
      <c r="D19" s="58"/>
      <c r="E19" s="58"/>
      <c r="F19" s="58"/>
      <c r="G19" s="28">
        <f>GAbstract!F3</f>
        <v>10.104509999999999</v>
      </c>
      <c r="H19" s="29" t="s">
        <v>24</v>
      </c>
      <c r="I19" s="29"/>
      <c r="J19" s="29"/>
    </row>
    <row r="20" spans="1:10" ht="31.8">
      <c r="A20" s="30"/>
    </row>
    <row r="21" spans="1:10" ht="22.8">
      <c r="A21" s="31"/>
    </row>
    <row r="22" spans="1:10" ht="34.200000000000003" customHeight="1">
      <c r="A22" s="59" t="s">
        <v>32</v>
      </c>
      <c r="B22" s="59"/>
      <c r="C22" s="59"/>
      <c r="D22" s="59"/>
      <c r="E22" s="59"/>
      <c r="F22" s="59"/>
      <c r="G22" s="59"/>
      <c r="H22" s="59"/>
      <c r="I22" s="59"/>
      <c r="J22" s="59"/>
    </row>
    <row r="25" spans="1:10" ht="37.799999999999997" customHeight="1">
      <c r="A25" s="60" t="s">
        <v>25</v>
      </c>
      <c r="B25" s="60"/>
      <c r="C25" s="60"/>
      <c r="D25" s="60"/>
      <c r="E25" s="60"/>
      <c r="F25" s="60"/>
      <c r="G25" s="60"/>
      <c r="H25" s="60"/>
      <c r="I25" s="60"/>
      <c r="J25" s="60"/>
    </row>
  </sheetData>
  <mergeCells count="5">
    <mergeCell ref="A14:J14"/>
    <mergeCell ref="A16:J16"/>
    <mergeCell ref="A19:F19"/>
    <mergeCell ref="A22:J22"/>
    <mergeCell ref="A25:J25"/>
  </mergeCells>
  <pageMargins left="0.7" right="0.39" top="0.57999999999999996" bottom="0.44"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dimension ref="A1:I29"/>
  <sheetViews>
    <sheetView topLeftCell="A10" workbookViewId="0">
      <selection activeCell="B16" sqref="B16:C16"/>
    </sheetView>
  </sheetViews>
  <sheetFormatPr defaultRowHeight="14.4"/>
  <cols>
    <col min="1" max="1" width="8.77734375" customWidth="1"/>
    <col min="2" max="2" width="10.88671875" customWidth="1"/>
    <col min="3" max="3" width="25.88671875" customWidth="1"/>
    <col min="4" max="4" width="13.5546875" customWidth="1"/>
    <col min="5" max="5" width="15.88671875" customWidth="1"/>
    <col min="6" max="6" width="7" customWidth="1"/>
    <col min="7" max="7" width="8.109375" customWidth="1"/>
  </cols>
  <sheetData>
    <row r="1" spans="1:9" ht="30" customHeight="1">
      <c r="A1" s="74" t="s">
        <v>3</v>
      </c>
      <c r="B1" s="75"/>
      <c r="C1" s="75"/>
      <c r="D1" s="75"/>
      <c r="E1" s="75"/>
      <c r="F1" s="75"/>
      <c r="G1" s="75"/>
    </row>
    <row r="2" spans="1:9" ht="26.25" customHeight="1">
      <c r="A2" s="76" t="s">
        <v>4</v>
      </c>
      <c r="B2" s="75"/>
      <c r="C2" s="75"/>
      <c r="D2" s="75"/>
      <c r="E2" s="75"/>
      <c r="F2" s="75"/>
      <c r="G2" s="75"/>
    </row>
    <row r="3" spans="1:9" ht="21" customHeight="1">
      <c r="A3" s="2"/>
      <c r="B3" s="2"/>
      <c r="C3" s="2"/>
      <c r="D3" s="2"/>
      <c r="E3" s="3" t="s">
        <v>5</v>
      </c>
      <c r="F3" s="4">
        <f>F19</f>
        <v>10.104509999999999</v>
      </c>
      <c r="G3" s="5" t="s">
        <v>6</v>
      </c>
    </row>
    <row r="4" spans="1:9" ht="21.75" customHeight="1">
      <c r="A4" s="2" t="s">
        <v>7</v>
      </c>
      <c r="B4" s="2"/>
      <c r="C4" s="2" t="s">
        <v>8</v>
      </c>
      <c r="D4" s="2"/>
      <c r="E4" s="2"/>
      <c r="F4" s="2"/>
      <c r="G4" s="2"/>
    </row>
    <row r="5" spans="1:9" ht="21.75" customHeight="1">
      <c r="A5" s="2" t="s">
        <v>9</v>
      </c>
      <c r="B5" s="2"/>
      <c r="C5" s="2" t="s">
        <v>8</v>
      </c>
      <c r="D5" s="2"/>
      <c r="E5" s="2"/>
      <c r="F5" s="2"/>
      <c r="G5" s="2"/>
    </row>
    <row r="6" spans="1:9" ht="21.75" customHeight="1">
      <c r="A6" s="2" t="s">
        <v>10</v>
      </c>
      <c r="B6" s="2"/>
      <c r="C6" s="2" t="s">
        <v>8</v>
      </c>
      <c r="D6" s="2"/>
      <c r="E6" s="2"/>
      <c r="F6" s="2"/>
      <c r="G6" s="2"/>
    </row>
    <row r="7" spans="1:9" ht="21.75" customHeight="1">
      <c r="A7" s="2" t="s">
        <v>11</v>
      </c>
      <c r="B7" s="2"/>
      <c r="C7" s="2" t="s">
        <v>8</v>
      </c>
      <c r="D7" s="2"/>
      <c r="E7" s="2"/>
      <c r="F7" s="2"/>
      <c r="G7" s="2"/>
    </row>
    <row r="8" spans="1:9" ht="21.75" customHeight="1">
      <c r="A8" s="2" t="s">
        <v>12</v>
      </c>
      <c r="B8" s="2"/>
      <c r="C8" s="2" t="s">
        <v>8</v>
      </c>
      <c r="D8" s="2"/>
      <c r="E8" s="2"/>
      <c r="F8" s="2"/>
      <c r="G8" s="2"/>
    </row>
    <row r="9" spans="1:9" ht="21.75" customHeight="1">
      <c r="A9" s="2" t="s">
        <v>13</v>
      </c>
      <c r="B9" s="2"/>
      <c r="C9" s="2" t="s">
        <v>14</v>
      </c>
      <c r="D9" s="2"/>
      <c r="E9" s="2"/>
      <c r="F9" s="2"/>
      <c r="G9" s="2"/>
    </row>
    <row r="10" spans="1:9" ht="21.75" customHeight="1">
      <c r="A10" s="2" t="s">
        <v>15</v>
      </c>
      <c r="B10" s="2"/>
      <c r="C10" s="2" t="s">
        <v>8</v>
      </c>
      <c r="D10" s="2"/>
      <c r="E10" s="2"/>
      <c r="F10" s="2"/>
      <c r="G10" s="2"/>
    </row>
    <row r="11" spans="1:9" ht="21.75" customHeight="1">
      <c r="A11" s="2" t="s">
        <v>16</v>
      </c>
      <c r="B11" s="2"/>
      <c r="C11" s="77" t="s">
        <v>53</v>
      </c>
      <c r="D11" s="77"/>
      <c r="E11" s="77"/>
      <c r="F11" s="77"/>
      <c r="G11" s="77"/>
      <c r="H11" s="6"/>
      <c r="I11" s="6"/>
    </row>
    <row r="12" spans="1:9" ht="33" customHeight="1">
      <c r="A12" s="2"/>
      <c r="B12" s="2"/>
      <c r="C12" s="77"/>
      <c r="D12" s="77"/>
      <c r="E12" s="77"/>
      <c r="F12" s="77"/>
      <c r="G12" s="77"/>
      <c r="H12" s="7"/>
      <c r="I12" s="7"/>
    </row>
    <row r="13" spans="1:9">
      <c r="A13" s="2"/>
      <c r="B13" s="2"/>
      <c r="C13" s="2"/>
      <c r="D13" s="2"/>
      <c r="E13" s="2"/>
      <c r="F13" s="2"/>
      <c r="G13" s="2"/>
    </row>
    <row r="14" spans="1:9" ht="24.75" customHeight="1">
      <c r="A14" s="8" t="s">
        <v>17</v>
      </c>
      <c r="B14" s="68" t="s">
        <v>1</v>
      </c>
      <c r="C14" s="78"/>
      <c r="D14" s="8" t="s">
        <v>18</v>
      </c>
      <c r="E14" s="8" t="s">
        <v>19</v>
      </c>
      <c r="F14" s="68" t="s">
        <v>2</v>
      </c>
      <c r="G14" s="78"/>
    </row>
    <row r="15" spans="1:9" ht="21.75" customHeight="1">
      <c r="A15" s="9"/>
      <c r="B15" s="68" t="s">
        <v>20</v>
      </c>
      <c r="C15" s="69"/>
      <c r="D15" s="10"/>
      <c r="E15" s="11"/>
      <c r="F15" s="12"/>
      <c r="G15" s="13"/>
    </row>
    <row r="16" spans="1:9" ht="72" customHeight="1">
      <c r="A16" s="16">
        <v>1</v>
      </c>
      <c r="B16" s="70" t="s">
        <v>55</v>
      </c>
      <c r="C16" s="71"/>
      <c r="D16" s="17">
        <f>[1]Details!$L$152</f>
        <v>710284</v>
      </c>
      <c r="E16" s="18">
        <v>1</v>
      </c>
      <c r="F16" s="72">
        <f>PRODUCT(D16:E16)</f>
        <v>710284</v>
      </c>
      <c r="G16" s="73"/>
    </row>
    <row r="17" spans="1:7" ht="72" customHeight="1">
      <c r="A17" s="16">
        <v>1</v>
      </c>
      <c r="B17" s="70" t="s">
        <v>56</v>
      </c>
      <c r="C17" s="71"/>
      <c r="D17" s="17">
        <f>[2]Details!$L$99</f>
        <v>300167</v>
      </c>
      <c r="E17" s="18">
        <v>1</v>
      </c>
      <c r="F17" s="72">
        <f>PRODUCT(D17:E17)</f>
        <v>300167</v>
      </c>
      <c r="G17" s="73"/>
    </row>
    <row r="18" spans="1:7">
      <c r="A18" s="16"/>
      <c r="B18" s="19"/>
      <c r="C18" s="20"/>
      <c r="D18" s="61" t="s">
        <v>21</v>
      </c>
      <c r="E18" s="62"/>
      <c r="F18" s="63">
        <f>SUM(F16:F17)</f>
        <v>1010451</v>
      </c>
      <c r="G18" s="64"/>
    </row>
    <row r="19" spans="1:7">
      <c r="A19" s="16"/>
      <c r="B19" s="65" t="s">
        <v>22</v>
      </c>
      <c r="C19" s="66"/>
      <c r="D19" s="66"/>
      <c r="E19" s="67"/>
      <c r="F19" s="21">
        <f>F18/100000</f>
        <v>10.104509999999999</v>
      </c>
      <c r="G19" s="11" t="s">
        <v>6</v>
      </c>
    </row>
    <row r="20" spans="1:7">
      <c r="A20" s="22"/>
      <c r="B20" s="23"/>
      <c r="C20" s="23"/>
      <c r="D20" s="23"/>
      <c r="E20" s="23"/>
      <c r="F20" s="23"/>
      <c r="G20" s="23"/>
    </row>
    <row r="21" spans="1:7">
      <c r="A21" s="2"/>
      <c r="B21" s="2"/>
      <c r="C21" s="2"/>
      <c r="D21" s="2"/>
      <c r="E21" s="2"/>
      <c r="F21" s="2"/>
      <c r="G21" s="2"/>
    </row>
    <row r="22" spans="1:7">
      <c r="A22" s="2"/>
      <c r="B22" s="2"/>
      <c r="C22" s="2"/>
      <c r="D22" s="2"/>
      <c r="E22" s="2"/>
      <c r="F22" s="2"/>
      <c r="G22" s="2"/>
    </row>
    <row r="23" spans="1:7">
      <c r="A23" s="2"/>
      <c r="B23" s="2"/>
      <c r="C23" s="2"/>
      <c r="D23" s="2"/>
      <c r="E23" s="2"/>
      <c r="F23" s="2"/>
      <c r="G23" s="2"/>
    </row>
    <row r="24" spans="1:7">
      <c r="A24" s="2"/>
      <c r="B24" s="2"/>
      <c r="C24" s="2"/>
      <c r="D24" s="2"/>
      <c r="E24" s="2"/>
      <c r="F24" s="2"/>
      <c r="G24" s="2"/>
    </row>
    <row r="25" spans="1:7">
      <c r="A25" s="2"/>
      <c r="B25" s="2"/>
      <c r="C25" s="2"/>
      <c r="D25" s="2"/>
      <c r="E25" s="2"/>
      <c r="F25" s="2"/>
      <c r="G25" s="2"/>
    </row>
    <row r="26" spans="1:7">
      <c r="A26" s="2"/>
      <c r="B26" s="2"/>
      <c r="C26" s="2"/>
      <c r="D26" s="2"/>
      <c r="E26" s="2"/>
      <c r="F26" s="2"/>
      <c r="G26" s="2"/>
    </row>
    <row r="27" spans="1:7">
      <c r="A27" s="14"/>
      <c r="B27" s="15"/>
      <c r="C27" s="15"/>
      <c r="D27" s="15"/>
      <c r="E27" s="14"/>
      <c r="F27" s="15"/>
      <c r="G27" s="14"/>
    </row>
    <row r="28" spans="1:7">
      <c r="A28" s="14"/>
      <c r="B28" s="15"/>
      <c r="C28" s="15"/>
      <c r="D28" s="15"/>
      <c r="E28" s="14"/>
      <c r="F28" s="15"/>
      <c r="G28" s="14"/>
    </row>
    <row r="29" spans="1:7">
      <c r="A29" s="14"/>
      <c r="B29" s="1"/>
      <c r="C29" s="15"/>
      <c r="D29" s="15"/>
      <c r="E29" s="14"/>
      <c r="F29" s="15"/>
      <c r="G29" s="14"/>
    </row>
  </sheetData>
  <mergeCells count="13">
    <mergeCell ref="A1:G1"/>
    <mergeCell ref="A2:G2"/>
    <mergeCell ref="C11:G12"/>
    <mergeCell ref="B14:C14"/>
    <mergeCell ref="F14:G14"/>
    <mergeCell ref="D18:E18"/>
    <mergeCell ref="F18:G18"/>
    <mergeCell ref="B19:E19"/>
    <mergeCell ref="B15:C15"/>
    <mergeCell ref="B16:C16"/>
    <mergeCell ref="F16:G16"/>
    <mergeCell ref="B17:C17"/>
    <mergeCell ref="F17:G17"/>
  </mergeCells>
  <pageMargins left="0.73" right="0.31" top="0.5600000000000000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dimension ref="A1:H295"/>
  <sheetViews>
    <sheetView tabSelected="1" workbookViewId="0">
      <selection activeCell="J8" sqref="J8"/>
    </sheetView>
  </sheetViews>
  <sheetFormatPr defaultRowHeight="14.4"/>
  <cols>
    <col min="1" max="1" width="4.44140625" customWidth="1"/>
    <col min="2" max="2" width="6" customWidth="1"/>
    <col min="3" max="3" width="5.44140625" customWidth="1"/>
    <col min="4" max="4" width="44.88671875" customWidth="1"/>
    <col min="5" max="5" width="8.6640625" bestFit="1" customWidth="1"/>
    <col min="6" max="6" width="5" customWidth="1"/>
    <col min="7" max="7" width="7" bestFit="1" customWidth="1"/>
    <col min="8" max="8" width="10.5546875" bestFit="1" customWidth="1"/>
  </cols>
  <sheetData>
    <row r="1" spans="1:8" ht="45" customHeight="1">
      <c r="A1" s="79" t="s">
        <v>53</v>
      </c>
      <c r="B1" s="79"/>
      <c r="C1" s="79"/>
      <c r="D1" s="79"/>
      <c r="E1" s="79"/>
      <c r="F1" s="79"/>
      <c r="G1" s="79"/>
      <c r="H1" s="79"/>
    </row>
    <row r="2" spans="1:8" ht="13.2" customHeight="1">
      <c r="A2" s="53"/>
      <c r="B2" s="53"/>
      <c r="C2" s="53"/>
      <c r="D2" s="53"/>
      <c r="E2" s="86" t="s">
        <v>30</v>
      </c>
      <c r="F2" s="86"/>
      <c r="G2" s="54">
        <f>H15/100000</f>
        <v>10.104509999999999</v>
      </c>
      <c r="H2" s="55" t="s">
        <v>6</v>
      </c>
    </row>
    <row r="3" spans="1:8">
      <c r="A3" s="80" t="s">
        <v>29</v>
      </c>
      <c r="B3" s="80"/>
      <c r="C3" s="80"/>
      <c r="D3" s="80"/>
      <c r="E3" s="80"/>
      <c r="F3" s="80"/>
      <c r="G3" s="80"/>
      <c r="H3" s="80"/>
    </row>
    <row r="4" spans="1:8" ht="14.4" customHeight="1">
      <c r="A4" s="81" t="s">
        <v>17</v>
      </c>
      <c r="B4" s="82" t="s">
        <v>33</v>
      </c>
      <c r="C4" s="82" t="s">
        <v>34</v>
      </c>
      <c r="D4" s="81" t="s">
        <v>35</v>
      </c>
      <c r="E4" s="81" t="s">
        <v>36</v>
      </c>
      <c r="F4" s="81" t="s">
        <v>37</v>
      </c>
      <c r="G4" s="81" t="s">
        <v>18</v>
      </c>
      <c r="H4" s="81" t="s">
        <v>2</v>
      </c>
    </row>
    <row r="5" spans="1:8">
      <c r="A5" s="81"/>
      <c r="B5" s="82"/>
      <c r="C5" s="82"/>
      <c r="D5" s="81"/>
      <c r="E5" s="81"/>
      <c r="F5" s="81"/>
      <c r="G5" s="81"/>
      <c r="H5" s="81"/>
    </row>
    <row r="6" spans="1:8">
      <c r="A6" s="33">
        <v>1</v>
      </c>
      <c r="B6" s="33">
        <v>2</v>
      </c>
      <c r="C6" s="33"/>
      <c r="D6" s="33">
        <v>3</v>
      </c>
      <c r="E6" s="33">
        <v>4</v>
      </c>
      <c r="F6" s="33">
        <v>5</v>
      </c>
      <c r="G6" s="33">
        <v>6</v>
      </c>
      <c r="H6" s="33">
        <v>7</v>
      </c>
    </row>
    <row r="7" spans="1:8" ht="43.2">
      <c r="A7" s="34">
        <v>1</v>
      </c>
      <c r="B7" s="35" t="s">
        <v>38</v>
      </c>
      <c r="C7" s="36"/>
      <c r="D7" s="32" t="s">
        <v>39</v>
      </c>
      <c r="E7" s="50">
        <v>2390.8779851014347</v>
      </c>
      <c r="F7" s="37" t="s">
        <v>40</v>
      </c>
      <c r="G7" s="41">
        <v>7</v>
      </c>
      <c r="H7" s="50">
        <v>16736</v>
      </c>
    </row>
    <row r="8" spans="1:8" ht="192" customHeight="1">
      <c r="A8" s="37">
        <v>2</v>
      </c>
      <c r="B8" s="38" t="s">
        <v>41</v>
      </c>
      <c r="C8" s="39"/>
      <c r="D8" s="40" t="s">
        <v>54</v>
      </c>
      <c r="E8" s="50">
        <v>5977.194962753586</v>
      </c>
      <c r="F8" s="37" t="s">
        <v>40</v>
      </c>
      <c r="G8" s="41">
        <v>84</v>
      </c>
      <c r="H8" s="50">
        <v>502084</v>
      </c>
    </row>
    <row r="9" spans="1:8" ht="216">
      <c r="A9" s="37">
        <v>3</v>
      </c>
      <c r="B9" s="38" t="s">
        <v>42</v>
      </c>
      <c r="C9" s="39"/>
      <c r="D9" s="40" t="s">
        <v>43</v>
      </c>
      <c r="E9" s="50">
        <v>1672.3581206293043</v>
      </c>
      <c r="F9" s="37" t="s">
        <v>40</v>
      </c>
      <c r="G9" s="41">
        <v>84</v>
      </c>
      <c r="H9" s="50">
        <v>140478</v>
      </c>
    </row>
    <row r="10" spans="1:8" ht="73.8" customHeight="1">
      <c r="A10" s="37">
        <v>4</v>
      </c>
      <c r="B10" s="38" t="s">
        <v>44</v>
      </c>
      <c r="C10" s="39"/>
      <c r="D10" s="40" t="s">
        <v>45</v>
      </c>
      <c r="E10" s="50">
        <v>1608.0054888260759</v>
      </c>
      <c r="F10" s="51" t="s">
        <v>40</v>
      </c>
      <c r="G10" s="41">
        <v>86</v>
      </c>
      <c r="H10" s="50">
        <v>138288</v>
      </c>
    </row>
    <row r="11" spans="1:8" ht="57.6">
      <c r="A11" s="37">
        <v>5</v>
      </c>
      <c r="B11" s="38" t="s">
        <v>46</v>
      </c>
      <c r="C11" s="39"/>
      <c r="D11" s="40" t="s">
        <v>26</v>
      </c>
      <c r="E11" s="50">
        <v>1608.0054888260759</v>
      </c>
      <c r="F11" s="51" t="s">
        <v>40</v>
      </c>
      <c r="G11" s="41">
        <v>37</v>
      </c>
      <c r="H11" s="50">
        <v>59496</v>
      </c>
    </row>
    <row r="12" spans="1:8" ht="72">
      <c r="A12" s="37">
        <v>6</v>
      </c>
      <c r="B12" s="38" t="s">
        <v>47</v>
      </c>
      <c r="C12" s="39"/>
      <c r="D12" s="40" t="s">
        <v>27</v>
      </c>
      <c r="E12" s="50">
        <v>280.89000000000004</v>
      </c>
      <c r="F12" s="37" t="s">
        <v>40</v>
      </c>
      <c r="G12" s="41">
        <v>35</v>
      </c>
      <c r="H12" s="50">
        <v>9831</v>
      </c>
    </row>
    <row r="13" spans="1:8" ht="129.6">
      <c r="A13" s="37">
        <v>7</v>
      </c>
      <c r="B13" s="38" t="s">
        <v>48</v>
      </c>
      <c r="C13" s="39"/>
      <c r="D13" s="40" t="s">
        <v>28</v>
      </c>
      <c r="E13" s="50">
        <v>280.89000000000004</v>
      </c>
      <c r="F13" s="37" t="s">
        <v>40</v>
      </c>
      <c r="G13" s="41">
        <v>120</v>
      </c>
      <c r="H13" s="50">
        <v>33707</v>
      </c>
    </row>
    <row r="14" spans="1:8" ht="115.2">
      <c r="A14" s="37">
        <v>8</v>
      </c>
      <c r="B14" s="38" t="s">
        <v>49</v>
      </c>
      <c r="C14" s="39">
        <v>1</v>
      </c>
      <c r="D14" s="32" t="s">
        <v>52</v>
      </c>
      <c r="E14" s="50">
        <v>832.05197000594683</v>
      </c>
      <c r="F14" s="52" t="s">
        <v>40</v>
      </c>
      <c r="G14" s="41">
        <v>132</v>
      </c>
      <c r="H14" s="50">
        <v>109831</v>
      </c>
    </row>
    <row r="15" spans="1:8">
      <c r="A15" s="51"/>
      <c r="B15" s="51"/>
      <c r="C15" s="51"/>
      <c r="D15" s="42"/>
      <c r="E15" s="43"/>
      <c r="F15" s="44"/>
      <c r="G15" s="41" t="s">
        <v>50</v>
      </c>
      <c r="H15" s="41">
        <f>SUM(H7:H14)</f>
        <v>1010451</v>
      </c>
    </row>
    <row r="16" spans="1:8" ht="33.6" customHeight="1">
      <c r="A16" s="88" t="s">
        <v>31</v>
      </c>
      <c r="B16" s="88"/>
      <c r="C16" s="87" t="s">
        <v>57</v>
      </c>
      <c r="D16" s="87"/>
      <c r="E16" s="87"/>
      <c r="F16" s="87"/>
      <c r="G16" s="87"/>
      <c r="H16" s="87"/>
    </row>
    <row r="17" spans="1:8">
      <c r="A17" s="1"/>
      <c r="B17" s="1"/>
      <c r="C17" s="1"/>
      <c r="D17" s="45"/>
      <c r="E17" s="46"/>
      <c r="F17" s="47"/>
      <c r="G17" s="48"/>
      <c r="H17" s="48"/>
    </row>
    <row r="18" spans="1:8">
      <c r="A18" s="1"/>
      <c r="B18" s="1"/>
      <c r="C18" s="1"/>
      <c r="D18" s="45"/>
      <c r="E18" s="46"/>
      <c r="F18" s="47"/>
      <c r="G18" s="48"/>
      <c r="H18" s="48"/>
    </row>
    <row r="19" spans="1:8">
      <c r="A19" s="1"/>
      <c r="B19" s="1"/>
      <c r="C19" s="1"/>
      <c r="D19" s="45"/>
      <c r="E19" s="46"/>
      <c r="F19" s="47"/>
      <c r="G19" s="48"/>
      <c r="H19" s="48"/>
    </row>
    <row r="20" spans="1:8">
      <c r="A20" s="1"/>
      <c r="B20" s="1"/>
      <c r="C20" s="1"/>
      <c r="D20" s="45"/>
      <c r="E20" s="46"/>
      <c r="F20" s="47"/>
      <c r="G20" s="48"/>
      <c r="H20" s="48"/>
    </row>
    <row r="21" spans="1:8">
      <c r="A21" s="1"/>
      <c r="B21" s="1"/>
      <c r="C21" s="1"/>
      <c r="D21" s="45"/>
      <c r="E21" s="46"/>
      <c r="F21" s="47"/>
      <c r="G21" s="48"/>
      <c r="H21" s="48"/>
    </row>
    <row r="22" spans="1:8">
      <c r="A22" s="1"/>
      <c r="B22" s="1"/>
      <c r="C22" s="1"/>
      <c r="D22" s="45"/>
      <c r="E22" s="46"/>
      <c r="F22" s="47"/>
      <c r="G22" s="48"/>
      <c r="H22" s="48"/>
    </row>
    <row r="23" spans="1:8">
      <c r="A23" s="1"/>
      <c r="B23" s="1"/>
      <c r="C23" s="1"/>
      <c r="D23" s="45"/>
      <c r="E23" s="46"/>
      <c r="F23" s="47"/>
      <c r="G23" s="48"/>
      <c r="H23" s="48"/>
    </row>
    <row r="24" spans="1:8">
      <c r="A24" s="1"/>
      <c r="B24" s="1"/>
      <c r="C24" s="1"/>
      <c r="D24" s="45"/>
      <c r="E24" s="46"/>
      <c r="F24" s="47"/>
      <c r="G24" s="48"/>
      <c r="H24" s="48"/>
    </row>
    <row r="25" spans="1:8">
      <c r="A25" s="1"/>
      <c r="B25" s="1"/>
      <c r="C25" s="1"/>
      <c r="D25" s="45"/>
      <c r="E25" s="46"/>
      <c r="F25" s="47"/>
      <c r="G25" s="48"/>
      <c r="H25" s="48"/>
    </row>
    <row r="26" spans="1:8">
      <c r="A26" s="1"/>
      <c r="B26" s="1"/>
      <c r="C26" s="1"/>
      <c r="D26" s="45"/>
      <c r="E26" s="46"/>
      <c r="F26" s="47"/>
      <c r="G26" s="48"/>
      <c r="H26" s="48"/>
    </row>
    <row r="27" spans="1:8">
      <c r="A27" s="1"/>
      <c r="B27" s="1"/>
      <c r="C27" s="1"/>
      <c r="D27" s="45"/>
      <c r="E27" s="46"/>
      <c r="F27" s="47"/>
      <c r="G27" s="48"/>
      <c r="H27" s="48"/>
    </row>
    <row r="28" spans="1:8">
      <c r="A28" s="1"/>
      <c r="B28" s="1"/>
      <c r="C28" s="1"/>
      <c r="D28" s="45"/>
      <c r="E28" s="46"/>
      <c r="F28" s="47"/>
      <c r="G28" s="48"/>
      <c r="H28" s="48"/>
    </row>
    <row r="29" spans="1:8">
      <c r="A29" s="1"/>
      <c r="B29" s="1"/>
      <c r="C29" s="1"/>
      <c r="D29" s="45"/>
      <c r="E29" s="46"/>
      <c r="F29" s="47"/>
      <c r="G29" s="48"/>
      <c r="H29" s="48"/>
    </row>
    <row r="30" spans="1:8">
      <c r="A30" s="1"/>
      <c r="B30" s="1"/>
      <c r="C30" s="1"/>
      <c r="D30" s="45"/>
      <c r="E30" s="46"/>
      <c r="F30" s="47"/>
      <c r="G30" s="48"/>
      <c r="H30" s="48"/>
    </row>
    <row r="31" spans="1:8">
      <c r="A31" s="1"/>
      <c r="B31" s="1"/>
      <c r="C31" s="1"/>
      <c r="D31" s="45"/>
      <c r="E31" s="46"/>
      <c r="F31" s="47"/>
      <c r="G31" s="48"/>
      <c r="H31" s="48"/>
    </row>
    <row r="32" spans="1:8">
      <c r="A32" s="1"/>
      <c r="B32" s="1"/>
      <c r="C32" s="1"/>
      <c r="D32" s="45"/>
      <c r="E32" s="46"/>
      <c r="F32" s="47"/>
      <c r="G32" s="48"/>
      <c r="H32" s="48"/>
    </row>
    <row r="33" spans="1:8">
      <c r="A33" s="1"/>
      <c r="B33" s="1"/>
      <c r="C33" s="1"/>
      <c r="D33" s="45"/>
      <c r="E33" s="46"/>
      <c r="F33" s="47"/>
      <c r="G33" s="48"/>
      <c r="H33" s="48"/>
    </row>
    <row r="34" spans="1:8">
      <c r="A34" s="1"/>
      <c r="B34" s="1"/>
      <c r="C34" s="1"/>
      <c r="D34" s="45"/>
      <c r="E34" s="46"/>
      <c r="F34" s="47"/>
      <c r="G34" s="48"/>
      <c r="H34" s="48"/>
    </row>
    <row r="35" spans="1:8">
      <c r="A35" s="1"/>
      <c r="B35" s="1"/>
      <c r="C35" s="1"/>
      <c r="D35" s="45"/>
      <c r="E35" s="46"/>
      <c r="F35" s="47"/>
      <c r="G35" s="48"/>
      <c r="H35" s="48"/>
    </row>
    <row r="36" spans="1:8">
      <c r="A36" s="1"/>
      <c r="B36" s="1"/>
      <c r="C36" s="1"/>
      <c r="D36" s="45"/>
      <c r="E36" s="46"/>
      <c r="F36" s="47"/>
      <c r="G36" s="48"/>
      <c r="H36" s="48"/>
    </row>
    <row r="37" spans="1:8">
      <c r="A37" s="1"/>
      <c r="B37" s="1"/>
      <c r="C37" s="1"/>
      <c r="D37" s="45"/>
      <c r="E37" s="46"/>
      <c r="F37" s="47"/>
      <c r="G37" s="48"/>
      <c r="H37" s="48"/>
    </row>
    <row r="38" spans="1:8">
      <c r="A38" s="1"/>
      <c r="B38" s="1"/>
      <c r="C38" s="1"/>
      <c r="D38" s="45"/>
      <c r="E38" s="46"/>
      <c r="F38" s="47"/>
      <c r="G38" s="48"/>
      <c r="H38" s="48"/>
    </row>
    <row r="39" spans="1:8">
      <c r="A39" s="1"/>
      <c r="B39" s="1"/>
      <c r="C39" s="1"/>
      <c r="D39" s="45"/>
      <c r="E39" s="46"/>
      <c r="F39" s="47"/>
      <c r="G39" s="48"/>
      <c r="H39" s="48"/>
    </row>
    <row r="40" spans="1:8">
      <c r="A40" s="1"/>
      <c r="B40" s="1"/>
      <c r="C40" s="1"/>
      <c r="D40" s="45"/>
      <c r="E40" s="46"/>
      <c r="F40" s="47"/>
      <c r="G40" s="48"/>
      <c r="H40" s="48"/>
    </row>
    <row r="41" spans="1:8">
      <c r="A41" s="1"/>
      <c r="B41" s="1"/>
      <c r="C41" s="1"/>
      <c r="D41" s="45"/>
      <c r="E41" s="46"/>
      <c r="F41" s="47"/>
      <c r="G41" s="48"/>
      <c r="H41" s="48"/>
    </row>
    <row r="42" spans="1:8">
      <c r="A42" s="1"/>
      <c r="B42" s="1"/>
      <c r="C42" s="1"/>
      <c r="D42" s="45"/>
      <c r="E42" s="46"/>
      <c r="F42" s="47"/>
      <c r="G42" s="48"/>
      <c r="H42" s="48"/>
    </row>
    <row r="43" spans="1:8">
      <c r="A43" s="1"/>
      <c r="B43" s="1"/>
      <c r="C43" s="1"/>
      <c r="D43" s="45"/>
      <c r="E43" s="46"/>
      <c r="F43" s="47"/>
      <c r="G43" s="48"/>
      <c r="H43" s="48"/>
    </row>
    <row r="44" spans="1:8">
      <c r="A44" s="1"/>
      <c r="B44" s="1"/>
      <c r="C44" s="1"/>
      <c r="D44" s="45"/>
      <c r="E44" s="46"/>
      <c r="F44" s="47"/>
      <c r="G44" s="48"/>
      <c r="H44" s="48"/>
    </row>
    <row r="45" spans="1:8">
      <c r="A45" s="1"/>
      <c r="B45" s="1"/>
      <c r="C45" s="1"/>
      <c r="D45" s="45"/>
      <c r="E45" s="46"/>
      <c r="F45" s="47"/>
      <c r="G45" s="48"/>
      <c r="H45" s="48"/>
    </row>
    <row r="46" spans="1:8">
      <c r="A46" s="1"/>
      <c r="B46" s="1"/>
      <c r="C46" s="1"/>
      <c r="D46" s="45"/>
      <c r="E46" s="46"/>
      <c r="F46" s="47"/>
      <c r="G46" s="48"/>
      <c r="H46" s="48"/>
    </row>
    <row r="47" spans="1:8">
      <c r="A47" s="1"/>
      <c r="B47" s="1"/>
      <c r="C47" s="1"/>
      <c r="D47" s="45"/>
      <c r="E47" s="46"/>
      <c r="F47" s="47"/>
      <c r="G47" s="48"/>
      <c r="H47" s="48"/>
    </row>
    <row r="48" spans="1:8">
      <c r="A48" s="1"/>
      <c r="B48" s="1"/>
      <c r="C48" s="1"/>
      <c r="D48" s="45"/>
      <c r="E48" s="46"/>
      <c r="F48" s="47"/>
      <c r="G48" s="48"/>
      <c r="H48" s="48"/>
    </row>
    <row r="49" spans="1:8">
      <c r="A49" s="1"/>
      <c r="B49" s="1"/>
      <c r="C49" s="1"/>
      <c r="D49" s="45"/>
      <c r="E49" s="46"/>
      <c r="F49" s="47"/>
      <c r="G49" s="48"/>
      <c r="H49" s="48"/>
    </row>
    <row r="50" spans="1:8">
      <c r="A50" s="1"/>
      <c r="B50" s="1"/>
      <c r="C50" s="1"/>
      <c r="D50" s="45"/>
      <c r="E50" s="46"/>
      <c r="F50" s="47"/>
      <c r="G50" s="48"/>
      <c r="H50" s="48"/>
    </row>
    <row r="51" spans="1:8">
      <c r="A51" s="1"/>
      <c r="B51" s="1"/>
      <c r="C51" s="1"/>
      <c r="D51" s="45"/>
      <c r="E51" s="46"/>
      <c r="F51" s="47"/>
      <c r="G51" s="48"/>
      <c r="H51" s="48"/>
    </row>
    <row r="52" spans="1:8">
      <c r="A52" s="1"/>
      <c r="B52" s="1"/>
      <c r="C52" s="1"/>
      <c r="D52" s="45"/>
      <c r="E52" s="46"/>
      <c r="F52" s="47"/>
      <c r="G52" s="48"/>
      <c r="H52" s="48"/>
    </row>
    <row r="53" spans="1:8">
      <c r="A53" s="1"/>
      <c r="B53" s="1"/>
      <c r="C53" s="1"/>
      <c r="D53" s="45"/>
      <c r="E53" s="46"/>
      <c r="F53" s="47"/>
      <c r="G53" s="48"/>
      <c r="H53" s="48"/>
    </row>
    <row r="54" spans="1:8">
      <c r="A54" s="1"/>
      <c r="B54" s="1"/>
      <c r="C54" s="1"/>
      <c r="D54" s="45"/>
      <c r="E54" s="46"/>
      <c r="F54" s="47"/>
      <c r="G54" s="48"/>
      <c r="H54" s="48"/>
    </row>
    <row r="55" spans="1:8">
      <c r="A55" s="1"/>
      <c r="B55" s="1"/>
      <c r="C55" s="1"/>
      <c r="D55" s="45"/>
      <c r="E55" s="46"/>
      <c r="F55" s="47"/>
      <c r="G55" s="48"/>
      <c r="H55" s="48"/>
    </row>
    <row r="56" spans="1:8">
      <c r="A56" s="1"/>
      <c r="B56" s="1"/>
      <c r="C56" s="1"/>
      <c r="D56" s="45"/>
      <c r="E56" s="46"/>
      <c r="F56" s="47"/>
      <c r="G56" s="48"/>
      <c r="H56" s="48"/>
    </row>
    <row r="57" spans="1:8">
      <c r="A57" s="1"/>
      <c r="B57" s="1"/>
      <c r="C57" s="1"/>
      <c r="D57" s="45"/>
      <c r="E57" s="46"/>
      <c r="F57" s="47"/>
      <c r="G57" s="48"/>
      <c r="H57" s="48"/>
    </row>
    <row r="58" spans="1:8">
      <c r="A58" s="1"/>
      <c r="B58" s="1"/>
      <c r="C58" s="1"/>
      <c r="D58" s="45"/>
      <c r="E58" s="46"/>
      <c r="F58" s="47"/>
      <c r="G58" s="48"/>
      <c r="H58" s="48"/>
    </row>
    <row r="59" spans="1:8">
      <c r="A59" s="1"/>
      <c r="B59" s="1"/>
      <c r="C59" s="1"/>
      <c r="D59" s="45"/>
      <c r="E59" s="46"/>
      <c r="F59" s="47"/>
      <c r="G59" s="48"/>
      <c r="H59" s="48"/>
    </row>
    <row r="60" spans="1:8">
      <c r="A60" s="1"/>
      <c r="B60" s="1"/>
      <c r="C60" s="1"/>
      <c r="D60" s="45"/>
      <c r="E60" s="46"/>
      <c r="F60" s="47"/>
      <c r="G60" s="48"/>
      <c r="H60" s="48"/>
    </row>
    <row r="61" spans="1:8">
      <c r="A61" s="1"/>
      <c r="B61" s="1"/>
      <c r="C61" s="1"/>
      <c r="D61" s="45"/>
      <c r="E61" s="46"/>
      <c r="F61" s="47"/>
      <c r="G61" s="48"/>
      <c r="H61" s="48"/>
    </row>
    <row r="62" spans="1:8">
      <c r="A62" s="1"/>
      <c r="B62" s="1"/>
      <c r="C62" s="1"/>
      <c r="D62" s="45"/>
      <c r="E62" s="46"/>
      <c r="F62" s="47"/>
      <c r="G62" s="48"/>
      <c r="H62" s="48"/>
    </row>
    <row r="63" spans="1:8">
      <c r="A63" s="1"/>
      <c r="B63" s="1"/>
      <c r="C63" s="1"/>
      <c r="D63" s="45"/>
      <c r="E63" s="46"/>
      <c r="F63" s="47"/>
      <c r="G63" s="48"/>
      <c r="H63" s="48"/>
    </row>
    <row r="64" spans="1:8">
      <c r="A64" s="1"/>
      <c r="B64" s="1"/>
      <c r="C64" s="1"/>
      <c r="D64" s="45"/>
      <c r="E64" s="46"/>
      <c r="F64" s="47"/>
      <c r="G64" s="48"/>
      <c r="H64" s="48"/>
    </row>
    <row r="65" spans="1:8">
      <c r="A65" s="1"/>
      <c r="B65" s="1"/>
      <c r="C65" s="1"/>
      <c r="D65" s="45"/>
      <c r="E65" s="46"/>
      <c r="F65" s="47"/>
      <c r="G65" s="48"/>
      <c r="H65" s="48"/>
    </row>
    <row r="66" spans="1:8">
      <c r="A66" s="1"/>
      <c r="B66" s="1"/>
      <c r="C66" s="1"/>
      <c r="D66" s="45"/>
      <c r="E66" s="46"/>
      <c r="F66" s="47"/>
      <c r="G66" s="48"/>
      <c r="H66" s="48"/>
    </row>
    <row r="67" spans="1:8">
      <c r="A67" s="1"/>
      <c r="B67" s="1"/>
      <c r="C67" s="1"/>
      <c r="D67" s="45"/>
      <c r="E67" s="46"/>
      <c r="F67" s="47"/>
      <c r="G67" s="48"/>
      <c r="H67" s="48"/>
    </row>
    <row r="68" spans="1:8">
      <c r="A68" s="1"/>
      <c r="B68" s="1"/>
      <c r="C68" s="1"/>
      <c r="D68" s="45"/>
      <c r="E68" s="46"/>
      <c r="F68" s="47"/>
      <c r="G68" s="48"/>
      <c r="H68" s="48"/>
    </row>
    <row r="69" spans="1:8">
      <c r="A69" s="1"/>
      <c r="B69" s="1"/>
      <c r="C69" s="1"/>
      <c r="D69" s="45"/>
      <c r="E69" s="46"/>
      <c r="F69" s="47"/>
      <c r="G69" s="48"/>
      <c r="H69" s="48"/>
    </row>
    <row r="70" spans="1:8">
      <c r="A70" s="1"/>
      <c r="B70" s="1"/>
      <c r="C70" s="1"/>
      <c r="D70" s="45"/>
      <c r="E70" s="46"/>
      <c r="F70" s="47"/>
      <c r="G70" s="48"/>
      <c r="H70" s="48"/>
    </row>
    <row r="71" spans="1:8">
      <c r="A71" s="1"/>
      <c r="B71" s="1"/>
      <c r="C71" s="1"/>
      <c r="D71" s="45"/>
      <c r="E71" s="46"/>
      <c r="F71" s="47"/>
      <c r="G71" s="48"/>
      <c r="H71" s="48"/>
    </row>
    <row r="72" spans="1:8">
      <c r="A72" s="1"/>
      <c r="B72" s="1"/>
      <c r="C72" s="1"/>
      <c r="D72" s="45"/>
      <c r="E72" s="46"/>
      <c r="F72" s="47"/>
      <c r="G72" s="48"/>
      <c r="H72" s="48"/>
    </row>
    <row r="73" spans="1:8">
      <c r="A73" s="1"/>
      <c r="B73" s="1"/>
      <c r="C73" s="1"/>
      <c r="D73" s="45"/>
      <c r="E73" s="46"/>
      <c r="F73" s="47"/>
      <c r="G73" s="48"/>
      <c r="H73" s="48"/>
    </row>
    <row r="74" spans="1:8">
      <c r="A74" s="1"/>
      <c r="B74" s="1"/>
      <c r="C74" s="1"/>
      <c r="D74" s="45"/>
      <c r="E74" s="46"/>
      <c r="F74" s="47"/>
      <c r="G74" s="48"/>
      <c r="H74" s="48"/>
    </row>
    <row r="75" spans="1:8">
      <c r="A75" s="1"/>
      <c r="B75" s="1"/>
      <c r="C75" s="1"/>
      <c r="D75" s="45"/>
      <c r="E75" s="46"/>
      <c r="F75" s="47"/>
      <c r="G75" s="48"/>
      <c r="H75" s="48"/>
    </row>
    <row r="76" spans="1:8">
      <c r="A76" s="1"/>
      <c r="B76" s="1"/>
      <c r="C76" s="1"/>
      <c r="D76" s="45"/>
      <c r="E76" s="46"/>
      <c r="F76" s="47"/>
      <c r="G76" s="48"/>
      <c r="H76" s="48"/>
    </row>
    <row r="77" spans="1:8">
      <c r="A77" s="1"/>
      <c r="B77" s="1"/>
      <c r="C77" s="1"/>
      <c r="D77" s="45"/>
      <c r="E77" s="46"/>
      <c r="F77" s="47"/>
      <c r="G77" s="48"/>
      <c r="H77" s="48"/>
    </row>
    <row r="78" spans="1:8">
      <c r="A78" s="1"/>
      <c r="B78" s="1"/>
      <c r="C78" s="1"/>
      <c r="D78" s="45"/>
      <c r="E78" s="46"/>
      <c r="F78" s="47"/>
      <c r="G78" s="48"/>
      <c r="H78" s="48"/>
    </row>
    <row r="79" spans="1:8">
      <c r="A79" s="1"/>
      <c r="B79" s="1"/>
      <c r="C79" s="1"/>
      <c r="D79" s="45"/>
      <c r="E79" s="46"/>
      <c r="F79" s="47"/>
      <c r="G79" s="48"/>
      <c r="H79" s="48"/>
    </row>
    <row r="80" spans="1:8">
      <c r="A80" s="1"/>
      <c r="B80" s="1"/>
      <c r="C80" s="1"/>
      <c r="D80" s="45"/>
      <c r="E80" s="46"/>
      <c r="F80" s="47"/>
      <c r="G80" s="48"/>
      <c r="H80" s="48"/>
    </row>
    <row r="81" spans="1:8">
      <c r="A81" s="1"/>
      <c r="B81" s="1"/>
      <c r="C81" s="1"/>
      <c r="D81" s="45"/>
      <c r="E81" s="46"/>
      <c r="F81" s="47"/>
      <c r="G81" s="48"/>
      <c r="H81" s="48"/>
    </row>
    <row r="82" spans="1:8">
      <c r="A82" s="1"/>
      <c r="B82" s="1"/>
      <c r="C82" s="1"/>
      <c r="D82" s="45"/>
      <c r="E82" s="46"/>
      <c r="F82" s="47"/>
      <c r="G82" s="48"/>
      <c r="H82" s="48"/>
    </row>
    <row r="83" spans="1:8">
      <c r="A83" s="1"/>
      <c r="B83" s="1"/>
      <c r="C83" s="1"/>
      <c r="D83" s="45"/>
      <c r="E83" s="46"/>
      <c r="F83" s="47"/>
      <c r="G83" s="48"/>
      <c r="H83" s="48"/>
    </row>
    <row r="84" spans="1:8">
      <c r="A84" s="1"/>
      <c r="B84" s="1"/>
      <c r="C84" s="1"/>
      <c r="D84" s="45"/>
      <c r="E84" s="46"/>
      <c r="F84" s="47"/>
      <c r="G84" s="48"/>
      <c r="H84" s="48"/>
    </row>
    <row r="85" spans="1:8">
      <c r="A85" s="1"/>
      <c r="B85" s="1"/>
      <c r="C85" s="1"/>
      <c r="D85" s="45"/>
      <c r="E85" s="46"/>
      <c r="F85" s="47"/>
      <c r="G85" s="48"/>
      <c r="H85" s="48"/>
    </row>
    <row r="86" spans="1:8">
      <c r="A86" s="1"/>
      <c r="B86" s="1"/>
      <c r="C86" s="1"/>
      <c r="D86" s="45"/>
      <c r="E86" s="46"/>
      <c r="F86" s="47"/>
      <c r="G86" s="48"/>
      <c r="H86" s="48"/>
    </row>
    <row r="87" spans="1:8">
      <c r="A87" s="1"/>
      <c r="B87" s="1"/>
      <c r="C87" s="1"/>
      <c r="D87" s="45"/>
      <c r="E87" s="46"/>
      <c r="F87" s="47"/>
      <c r="G87" s="48"/>
      <c r="H87" s="48"/>
    </row>
    <row r="88" spans="1:8">
      <c r="A88" s="1"/>
      <c r="B88" s="1"/>
      <c r="C88" s="1"/>
      <c r="D88" s="45"/>
      <c r="E88" s="46"/>
      <c r="F88" s="47"/>
      <c r="G88" s="48"/>
      <c r="H88" s="48"/>
    </row>
    <row r="89" spans="1:8">
      <c r="A89" s="1"/>
      <c r="B89" s="1"/>
      <c r="C89" s="1"/>
      <c r="D89" s="45"/>
      <c r="E89" s="46"/>
      <c r="F89" s="47"/>
      <c r="G89" s="48"/>
      <c r="H89" s="48"/>
    </row>
    <row r="90" spans="1:8">
      <c r="A90" s="1"/>
      <c r="B90" s="1"/>
      <c r="C90" s="1"/>
      <c r="D90" s="45"/>
      <c r="E90" s="46"/>
      <c r="F90" s="47"/>
      <c r="G90" s="48"/>
      <c r="H90" s="48"/>
    </row>
    <row r="91" spans="1:8">
      <c r="A91" s="1"/>
      <c r="B91" s="1"/>
      <c r="C91" s="1"/>
      <c r="D91" s="45"/>
      <c r="E91" s="46"/>
      <c r="F91" s="47"/>
      <c r="G91" s="48"/>
      <c r="H91" s="48"/>
    </row>
    <row r="92" spans="1:8">
      <c r="A92" s="1"/>
      <c r="B92" s="1"/>
      <c r="C92" s="1"/>
      <c r="D92" s="45"/>
      <c r="E92" s="46"/>
      <c r="F92" s="47"/>
      <c r="G92" s="48"/>
      <c r="H92" s="48"/>
    </row>
    <row r="93" spans="1:8">
      <c r="A93" s="1"/>
      <c r="B93" s="1"/>
      <c r="C93" s="1"/>
      <c r="D93" s="45"/>
      <c r="E93" s="46"/>
      <c r="F93" s="47"/>
      <c r="G93" s="48"/>
      <c r="H93" s="48"/>
    </row>
    <row r="94" spans="1:8">
      <c r="A94" s="1"/>
      <c r="B94" s="1"/>
      <c r="C94" s="1"/>
      <c r="D94" s="45"/>
      <c r="E94" s="46"/>
      <c r="F94" s="47"/>
      <c r="G94" s="48"/>
      <c r="H94" s="48"/>
    </row>
    <row r="95" spans="1:8">
      <c r="A95" s="1"/>
      <c r="B95" s="1"/>
      <c r="C95" s="1"/>
      <c r="D95" s="45"/>
      <c r="E95" s="46"/>
      <c r="F95" s="47"/>
      <c r="G95" s="48"/>
      <c r="H95" s="48"/>
    </row>
    <row r="96" spans="1:8">
      <c r="A96" s="1"/>
      <c r="B96" s="1"/>
      <c r="C96" s="1"/>
      <c r="D96" s="45"/>
      <c r="E96" s="46"/>
      <c r="F96" s="47"/>
      <c r="G96" s="48"/>
      <c r="H96" s="48"/>
    </row>
    <row r="97" spans="1:8">
      <c r="A97" s="1"/>
      <c r="B97" s="1"/>
      <c r="C97" s="1"/>
      <c r="D97" s="45"/>
      <c r="E97" s="46"/>
      <c r="F97" s="47"/>
      <c r="G97" s="48"/>
      <c r="H97" s="48"/>
    </row>
    <row r="98" spans="1:8">
      <c r="A98" s="1"/>
      <c r="B98" s="1"/>
      <c r="C98" s="1"/>
      <c r="D98" s="45"/>
      <c r="E98" s="46"/>
      <c r="F98" s="47"/>
      <c r="G98" s="48"/>
      <c r="H98" s="48"/>
    </row>
    <row r="99" spans="1:8">
      <c r="A99" s="1"/>
      <c r="B99" s="1"/>
      <c r="C99" s="1"/>
      <c r="D99" s="45"/>
      <c r="E99" s="46"/>
      <c r="F99" s="47"/>
      <c r="G99" s="48"/>
      <c r="H99" s="48"/>
    </row>
    <row r="100" spans="1:8">
      <c r="A100" s="1"/>
      <c r="B100" s="1"/>
      <c r="C100" s="1"/>
      <c r="D100" s="45"/>
      <c r="E100" s="46"/>
      <c r="F100" s="47"/>
      <c r="G100" s="48"/>
      <c r="H100" s="48"/>
    </row>
    <row r="101" spans="1:8">
      <c r="A101" s="1"/>
      <c r="B101" s="1"/>
      <c r="C101" s="1"/>
      <c r="D101" s="45"/>
      <c r="E101" s="46"/>
      <c r="F101" s="47"/>
      <c r="G101" s="48"/>
      <c r="H101" s="48"/>
    </row>
    <row r="102" spans="1:8">
      <c r="A102" s="1"/>
      <c r="B102" s="1"/>
      <c r="C102" s="1"/>
      <c r="D102" s="45"/>
      <c r="E102" s="46"/>
      <c r="F102" s="47"/>
      <c r="G102" s="48"/>
      <c r="H102" s="48"/>
    </row>
    <row r="103" spans="1:8">
      <c r="A103" s="1"/>
      <c r="B103" s="1"/>
      <c r="C103" s="1"/>
      <c r="D103" s="45"/>
      <c r="E103" s="46"/>
      <c r="F103" s="47"/>
      <c r="G103" s="48"/>
      <c r="H103" s="48"/>
    </row>
    <row r="104" spans="1:8">
      <c r="A104" s="1"/>
      <c r="B104" s="1"/>
      <c r="C104" s="1"/>
      <c r="D104" s="45"/>
      <c r="E104" s="46"/>
      <c r="F104" s="47"/>
      <c r="G104" s="48"/>
      <c r="H104" s="48"/>
    </row>
    <row r="105" spans="1:8">
      <c r="A105" s="1"/>
      <c r="B105" s="1"/>
      <c r="C105" s="1"/>
      <c r="D105" s="45"/>
      <c r="E105" s="46"/>
      <c r="F105" s="47"/>
      <c r="G105" s="48"/>
      <c r="H105" s="48"/>
    </row>
    <row r="106" spans="1:8">
      <c r="A106" s="1"/>
      <c r="B106" s="1"/>
      <c r="C106" s="1"/>
      <c r="D106" s="45"/>
      <c r="E106" s="46"/>
      <c r="F106" s="47"/>
      <c r="G106" s="48"/>
      <c r="H106" s="48"/>
    </row>
    <row r="107" spans="1:8">
      <c r="A107" s="1"/>
      <c r="B107" s="1"/>
      <c r="C107" s="1"/>
      <c r="D107" s="45"/>
      <c r="E107" s="46"/>
      <c r="F107" s="47"/>
      <c r="G107" s="48"/>
      <c r="H107" s="48"/>
    </row>
    <row r="108" spans="1:8">
      <c r="A108" s="1"/>
      <c r="B108" s="1"/>
      <c r="C108" s="1"/>
      <c r="D108" s="45"/>
      <c r="E108" s="46"/>
      <c r="F108" s="47"/>
      <c r="G108" s="48"/>
      <c r="H108" s="48"/>
    </row>
    <row r="109" spans="1:8">
      <c r="A109" s="1"/>
      <c r="B109" s="1"/>
      <c r="C109" s="1"/>
      <c r="D109" s="45"/>
      <c r="E109" s="46"/>
      <c r="F109" s="47"/>
      <c r="G109" s="48"/>
      <c r="H109" s="48"/>
    </row>
    <row r="110" spans="1:8">
      <c r="A110" s="1"/>
      <c r="B110" s="1"/>
      <c r="C110" s="1"/>
      <c r="D110" s="45"/>
      <c r="E110" s="46"/>
      <c r="F110" s="47"/>
      <c r="G110" s="48"/>
      <c r="H110" s="48"/>
    </row>
    <row r="111" spans="1:8">
      <c r="A111" s="1"/>
      <c r="B111" s="1"/>
      <c r="C111" s="1"/>
      <c r="D111" s="45"/>
      <c r="E111" s="46"/>
      <c r="F111" s="47"/>
      <c r="G111" s="48"/>
      <c r="H111" s="48"/>
    </row>
    <row r="112" spans="1:8">
      <c r="A112" s="1"/>
      <c r="B112" s="1"/>
      <c r="C112" s="1"/>
      <c r="D112" s="45"/>
      <c r="E112" s="46"/>
      <c r="F112" s="47"/>
      <c r="G112" s="48"/>
      <c r="H112" s="48"/>
    </row>
    <row r="113" spans="1:8">
      <c r="A113" s="1"/>
      <c r="B113" s="1"/>
      <c r="C113" s="1"/>
      <c r="D113" s="45"/>
      <c r="E113" s="46"/>
      <c r="F113" s="47"/>
      <c r="G113" s="48"/>
      <c r="H113" s="48"/>
    </row>
    <row r="114" spans="1:8">
      <c r="A114" s="1"/>
      <c r="B114" s="1"/>
      <c r="C114" s="1"/>
      <c r="D114" s="45"/>
      <c r="E114" s="46"/>
      <c r="F114" s="47"/>
      <c r="G114" s="48"/>
      <c r="H114" s="48"/>
    </row>
    <row r="115" spans="1:8">
      <c r="A115" s="1"/>
      <c r="B115" s="1"/>
      <c r="C115" s="1"/>
      <c r="D115" s="45"/>
      <c r="E115" s="46"/>
      <c r="F115" s="47"/>
      <c r="G115" s="48"/>
      <c r="H115" s="48"/>
    </row>
    <row r="116" spans="1:8">
      <c r="A116" s="1"/>
      <c r="B116" s="1"/>
      <c r="C116" s="1"/>
      <c r="D116" s="45"/>
      <c r="E116" s="46"/>
      <c r="F116" s="47"/>
      <c r="G116" s="48"/>
      <c r="H116" s="48"/>
    </row>
    <row r="117" spans="1:8">
      <c r="A117" s="1"/>
      <c r="B117" s="1"/>
      <c r="C117" s="1"/>
      <c r="D117" s="45"/>
      <c r="E117" s="46"/>
      <c r="F117" s="47"/>
      <c r="G117" s="48"/>
      <c r="H117" s="48"/>
    </row>
    <row r="118" spans="1:8">
      <c r="A118" s="1"/>
      <c r="B118" s="1"/>
      <c r="C118" s="1"/>
      <c r="D118" s="45"/>
      <c r="E118" s="46"/>
      <c r="F118" s="47"/>
      <c r="G118" s="48"/>
      <c r="H118" s="48"/>
    </row>
    <row r="119" spans="1:8">
      <c r="A119" s="1"/>
      <c r="B119" s="1"/>
      <c r="C119" s="1"/>
      <c r="D119" s="45"/>
      <c r="E119" s="46"/>
      <c r="F119" s="47"/>
      <c r="G119" s="48"/>
      <c r="H119" s="48"/>
    </row>
    <row r="120" spans="1:8">
      <c r="A120" s="1"/>
      <c r="B120" s="1"/>
      <c r="C120" s="1"/>
      <c r="D120" s="45"/>
      <c r="E120" s="46"/>
      <c r="F120" s="47"/>
      <c r="G120" s="48"/>
      <c r="H120" s="48"/>
    </row>
    <row r="121" spans="1:8">
      <c r="A121" s="1"/>
      <c r="B121" s="1"/>
      <c r="C121" s="1"/>
      <c r="D121" s="45"/>
      <c r="E121" s="46"/>
      <c r="F121" s="47"/>
      <c r="G121" s="48"/>
      <c r="H121" s="48"/>
    </row>
    <row r="122" spans="1:8">
      <c r="A122" s="1"/>
      <c r="B122" s="1"/>
      <c r="C122" s="1"/>
      <c r="D122" s="45"/>
      <c r="E122" s="46"/>
      <c r="F122" s="47"/>
      <c r="G122" s="48"/>
      <c r="H122" s="48"/>
    </row>
    <row r="123" spans="1:8">
      <c r="A123" s="1"/>
      <c r="B123" s="1"/>
      <c r="C123" s="1"/>
      <c r="D123" s="45"/>
      <c r="E123" s="46"/>
      <c r="F123" s="47"/>
      <c r="G123" s="48"/>
      <c r="H123" s="48"/>
    </row>
    <row r="124" spans="1:8">
      <c r="A124" s="1"/>
      <c r="B124" s="1"/>
      <c r="C124" s="1"/>
      <c r="D124" s="45"/>
      <c r="E124" s="46"/>
      <c r="F124" s="47"/>
      <c r="G124" s="48"/>
      <c r="H124" s="48"/>
    </row>
    <row r="125" spans="1:8">
      <c r="A125" s="1"/>
      <c r="B125" s="1"/>
      <c r="C125" s="1"/>
      <c r="D125" s="45"/>
      <c r="E125" s="46"/>
      <c r="F125" s="47"/>
      <c r="G125" s="48"/>
      <c r="H125" s="48"/>
    </row>
    <row r="126" spans="1:8">
      <c r="A126" s="1"/>
      <c r="B126" s="1"/>
      <c r="C126" s="1"/>
      <c r="D126" s="45"/>
      <c r="E126" s="46"/>
      <c r="F126" s="47"/>
      <c r="G126" s="48"/>
      <c r="H126" s="48"/>
    </row>
    <row r="127" spans="1:8">
      <c r="A127" s="1"/>
      <c r="B127" s="1"/>
      <c r="C127" s="1"/>
      <c r="D127" s="45"/>
      <c r="E127" s="46"/>
      <c r="F127" s="47"/>
      <c r="G127" s="48"/>
      <c r="H127" s="48"/>
    </row>
    <row r="128" spans="1:8">
      <c r="A128" s="1"/>
      <c r="B128" s="1"/>
      <c r="C128" s="1"/>
      <c r="D128" s="45"/>
      <c r="E128" s="46"/>
      <c r="F128" s="47"/>
      <c r="G128" s="48"/>
      <c r="H128" s="48"/>
    </row>
    <row r="129" spans="1:8">
      <c r="A129" s="1"/>
      <c r="B129" s="1"/>
      <c r="C129" s="1"/>
      <c r="D129" s="45"/>
      <c r="E129" s="46"/>
      <c r="F129" s="47"/>
      <c r="G129" s="48"/>
      <c r="H129" s="48"/>
    </row>
    <row r="130" spans="1:8">
      <c r="A130" s="1"/>
      <c r="B130" s="1"/>
      <c r="C130" s="1"/>
      <c r="D130" s="45"/>
      <c r="E130" s="46"/>
      <c r="F130" s="47"/>
      <c r="G130" s="48"/>
      <c r="H130" s="48"/>
    </row>
    <row r="131" spans="1:8">
      <c r="A131" s="1"/>
      <c r="B131" s="1"/>
      <c r="C131" s="1"/>
      <c r="D131" s="45"/>
      <c r="E131" s="46"/>
      <c r="F131" s="47"/>
      <c r="G131" s="48"/>
      <c r="H131" s="48"/>
    </row>
    <row r="132" spans="1:8">
      <c r="A132" s="1"/>
      <c r="B132" s="1"/>
      <c r="C132" s="1"/>
      <c r="D132" s="45"/>
      <c r="E132" s="46"/>
      <c r="F132" s="47"/>
      <c r="G132" s="48"/>
      <c r="H132" s="48"/>
    </row>
    <row r="133" spans="1:8">
      <c r="A133" s="1"/>
      <c r="B133" s="1"/>
      <c r="C133" s="1"/>
      <c r="D133" s="45"/>
      <c r="E133" s="46"/>
      <c r="F133" s="47"/>
      <c r="G133" s="48"/>
      <c r="H133" s="48"/>
    </row>
    <row r="134" spans="1:8">
      <c r="A134" s="1"/>
      <c r="B134" s="1"/>
      <c r="C134" s="1"/>
      <c r="D134" s="45"/>
      <c r="E134" s="46"/>
      <c r="F134" s="47"/>
      <c r="G134" s="48"/>
      <c r="H134" s="48"/>
    </row>
    <row r="135" spans="1:8">
      <c r="A135" s="1"/>
      <c r="B135" s="1"/>
      <c r="C135" s="1"/>
      <c r="D135" s="45"/>
      <c r="E135" s="46"/>
      <c r="F135" s="47"/>
      <c r="G135" s="48"/>
      <c r="H135" s="48"/>
    </row>
    <row r="136" spans="1:8">
      <c r="A136" s="1"/>
      <c r="B136" s="1"/>
      <c r="C136" s="1"/>
      <c r="D136" s="45"/>
      <c r="E136" s="46"/>
      <c r="F136" s="47"/>
      <c r="G136" s="48"/>
      <c r="H136" s="48"/>
    </row>
    <row r="137" spans="1:8">
      <c r="A137" s="1"/>
      <c r="B137" s="1"/>
      <c r="C137" s="1"/>
      <c r="D137" s="45"/>
      <c r="E137" s="46"/>
      <c r="F137" s="47"/>
      <c r="G137" s="48"/>
      <c r="H137" s="48"/>
    </row>
    <row r="138" spans="1:8">
      <c r="A138" s="1"/>
      <c r="B138" s="1"/>
      <c r="C138" s="1"/>
      <c r="D138" s="45"/>
      <c r="E138" s="46"/>
      <c r="F138" s="47"/>
      <c r="G138" s="48"/>
      <c r="H138" s="48"/>
    </row>
    <row r="139" spans="1:8">
      <c r="A139" s="1"/>
      <c r="B139" s="1"/>
      <c r="C139" s="1"/>
      <c r="D139" s="45"/>
      <c r="E139" s="46"/>
      <c r="F139" s="47"/>
      <c r="G139" s="48"/>
      <c r="H139" s="48"/>
    </row>
    <row r="140" spans="1:8">
      <c r="A140" s="1"/>
      <c r="B140" s="1"/>
      <c r="C140" s="1"/>
      <c r="D140" s="45"/>
      <c r="E140" s="46"/>
      <c r="F140" s="47"/>
      <c r="G140" s="48"/>
      <c r="H140" s="48"/>
    </row>
    <row r="141" spans="1:8">
      <c r="A141" s="1"/>
      <c r="B141" s="1"/>
      <c r="C141" s="1"/>
      <c r="D141" s="45"/>
      <c r="E141" s="46"/>
      <c r="F141" s="47"/>
      <c r="G141" s="48"/>
      <c r="H141" s="48"/>
    </row>
    <row r="142" spans="1:8">
      <c r="A142" s="1"/>
      <c r="B142" s="1"/>
      <c r="C142" s="1"/>
      <c r="D142" s="45"/>
      <c r="E142" s="46"/>
      <c r="F142" s="47"/>
      <c r="G142" s="48"/>
      <c r="H142" s="48"/>
    </row>
    <row r="143" spans="1:8">
      <c r="A143" s="1"/>
      <c r="B143" s="1"/>
      <c r="C143" s="1"/>
      <c r="D143" s="45"/>
      <c r="E143" s="46"/>
      <c r="F143" s="47"/>
      <c r="G143" s="48"/>
      <c r="H143" s="48"/>
    </row>
    <row r="144" spans="1:8">
      <c r="A144" s="1"/>
      <c r="B144" s="1"/>
      <c r="C144" s="1"/>
      <c r="D144" s="45"/>
      <c r="E144" s="46"/>
      <c r="F144" s="47"/>
      <c r="G144" s="48"/>
      <c r="H144" s="48"/>
    </row>
    <row r="145" spans="1:8">
      <c r="A145" s="1"/>
      <c r="B145" s="1"/>
      <c r="C145" s="1"/>
      <c r="D145" s="45"/>
      <c r="E145" s="46"/>
      <c r="F145" s="47"/>
      <c r="G145" s="48"/>
      <c r="H145" s="48"/>
    </row>
    <row r="146" spans="1:8">
      <c r="A146" s="1"/>
      <c r="B146" s="1"/>
      <c r="C146" s="1"/>
      <c r="D146" s="45"/>
      <c r="E146" s="46"/>
      <c r="F146" s="47"/>
      <c r="G146" s="48"/>
      <c r="H146" s="48"/>
    </row>
    <row r="147" spans="1:8">
      <c r="A147" s="1"/>
      <c r="B147" s="1"/>
      <c r="C147" s="1"/>
      <c r="D147" s="45"/>
      <c r="E147" s="46"/>
      <c r="F147" s="47"/>
      <c r="G147" s="48"/>
      <c r="H147" s="48"/>
    </row>
    <row r="148" spans="1:8">
      <c r="A148" s="1"/>
      <c r="B148" s="1"/>
      <c r="C148" s="1"/>
      <c r="D148" s="45"/>
      <c r="E148" s="46"/>
      <c r="F148" s="47"/>
      <c r="G148" s="48"/>
      <c r="H148" s="48"/>
    </row>
    <row r="149" spans="1:8">
      <c r="A149" s="1"/>
      <c r="B149" s="1"/>
      <c r="C149" s="1"/>
      <c r="D149" s="45"/>
      <c r="E149" s="46"/>
      <c r="F149" s="47"/>
      <c r="G149" s="48"/>
      <c r="H149" s="48"/>
    </row>
    <row r="150" spans="1:8">
      <c r="A150" s="1"/>
      <c r="B150" s="1"/>
      <c r="C150" s="1"/>
      <c r="D150" s="45"/>
      <c r="E150" s="46"/>
      <c r="F150" s="47"/>
      <c r="G150" s="48"/>
      <c r="H150" s="48"/>
    </row>
    <row r="151" spans="1:8">
      <c r="A151" s="1"/>
      <c r="B151" s="1"/>
      <c r="C151" s="1"/>
      <c r="D151" s="45"/>
      <c r="E151" s="46"/>
      <c r="F151" s="47"/>
      <c r="G151" s="48"/>
      <c r="H151" s="48"/>
    </row>
    <row r="152" spans="1:8">
      <c r="A152" s="1"/>
      <c r="B152" s="1"/>
      <c r="C152" s="1"/>
      <c r="D152" s="45"/>
      <c r="E152" s="46"/>
      <c r="F152" s="47"/>
      <c r="G152" s="48"/>
      <c r="H152" s="48"/>
    </row>
    <row r="153" spans="1:8">
      <c r="A153" s="1"/>
      <c r="B153" s="1"/>
      <c r="C153" s="1"/>
      <c r="D153" s="45"/>
      <c r="E153" s="46"/>
      <c r="F153" s="47"/>
      <c r="G153" s="48"/>
      <c r="H153" s="48"/>
    </row>
    <row r="154" spans="1:8">
      <c r="A154" s="1"/>
      <c r="B154" s="1"/>
      <c r="C154" s="1"/>
      <c r="D154" s="45"/>
      <c r="E154" s="46"/>
      <c r="F154" s="47"/>
      <c r="G154" s="48"/>
      <c r="H154" s="48"/>
    </row>
    <row r="155" spans="1:8">
      <c r="A155" s="1"/>
      <c r="B155" s="1"/>
      <c r="C155" s="1"/>
      <c r="D155" s="45"/>
      <c r="E155" s="46"/>
      <c r="F155" s="47"/>
      <c r="G155" s="48"/>
      <c r="H155" s="48"/>
    </row>
    <row r="156" spans="1:8">
      <c r="A156" s="1"/>
      <c r="B156" s="1"/>
      <c r="C156" s="1"/>
      <c r="D156" s="45"/>
      <c r="E156" s="46"/>
      <c r="F156" s="47"/>
      <c r="G156" s="48"/>
      <c r="H156" s="48"/>
    </row>
    <row r="157" spans="1:8">
      <c r="A157" s="1"/>
      <c r="B157" s="1"/>
      <c r="C157" s="1"/>
      <c r="D157" s="45"/>
      <c r="E157" s="46"/>
      <c r="F157" s="47"/>
      <c r="G157" s="48"/>
      <c r="H157" s="48"/>
    </row>
    <row r="158" spans="1:8">
      <c r="A158" s="1"/>
      <c r="B158" s="1"/>
      <c r="C158" s="1"/>
      <c r="D158" s="45"/>
      <c r="E158" s="46"/>
      <c r="F158" s="47"/>
      <c r="G158" s="48"/>
      <c r="H158" s="48"/>
    </row>
    <row r="159" spans="1:8">
      <c r="A159" s="1"/>
      <c r="B159" s="1"/>
      <c r="C159" s="1"/>
      <c r="D159" s="45"/>
      <c r="E159" s="46"/>
      <c r="F159" s="47"/>
      <c r="G159" s="48"/>
      <c r="H159" s="48"/>
    </row>
    <row r="160" spans="1:8">
      <c r="A160" s="1"/>
      <c r="B160" s="1"/>
      <c r="C160" s="1"/>
      <c r="D160" s="45"/>
      <c r="E160" s="46"/>
      <c r="F160" s="47"/>
      <c r="G160" s="48"/>
      <c r="H160" s="48"/>
    </row>
    <row r="161" spans="1:8">
      <c r="A161" s="1"/>
      <c r="B161" s="1"/>
      <c r="C161" s="1"/>
      <c r="D161" s="45"/>
      <c r="E161" s="46"/>
      <c r="F161" s="47"/>
      <c r="G161" s="48"/>
      <c r="H161" s="48"/>
    </row>
    <row r="162" spans="1:8">
      <c r="A162" s="1"/>
      <c r="B162" s="1"/>
      <c r="C162" s="1"/>
      <c r="D162" s="45"/>
      <c r="E162" s="46"/>
      <c r="F162" s="47"/>
      <c r="G162" s="48"/>
      <c r="H162" s="48"/>
    </row>
    <row r="163" spans="1:8">
      <c r="A163" s="1"/>
      <c r="B163" s="1"/>
      <c r="C163" s="1"/>
      <c r="D163" s="45"/>
      <c r="E163" s="46"/>
      <c r="F163" s="47"/>
      <c r="G163" s="48"/>
      <c r="H163" s="48"/>
    </row>
    <row r="164" spans="1:8">
      <c r="A164" s="1"/>
      <c r="B164" s="1"/>
      <c r="C164" s="1"/>
      <c r="D164" s="45"/>
      <c r="E164" s="46"/>
      <c r="F164" s="47"/>
      <c r="G164" s="48"/>
      <c r="H164" s="48"/>
    </row>
    <row r="165" spans="1:8">
      <c r="A165" s="1"/>
      <c r="B165" s="1"/>
      <c r="C165" s="1"/>
      <c r="D165" s="45"/>
      <c r="E165" s="46"/>
      <c r="F165" s="47"/>
      <c r="G165" s="48"/>
      <c r="H165" s="48"/>
    </row>
    <row r="166" spans="1:8">
      <c r="A166" s="1"/>
      <c r="B166" s="1"/>
      <c r="C166" s="1"/>
      <c r="D166" s="45"/>
      <c r="E166" s="46"/>
      <c r="F166" s="47"/>
      <c r="G166" s="48"/>
      <c r="H166" s="48"/>
    </row>
    <row r="167" spans="1:8">
      <c r="A167" s="1"/>
      <c r="B167" s="1"/>
      <c r="C167" s="1"/>
      <c r="D167" s="45"/>
      <c r="E167" s="46"/>
      <c r="F167" s="47"/>
      <c r="G167" s="48"/>
      <c r="H167" s="48"/>
    </row>
    <row r="168" spans="1:8">
      <c r="A168" s="1"/>
      <c r="B168" s="1"/>
      <c r="C168" s="1"/>
      <c r="D168" s="45"/>
      <c r="E168" s="46"/>
      <c r="F168" s="47"/>
      <c r="G168" s="48"/>
      <c r="H168" s="48"/>
    </row>
    <row r="169" spans="1:8">
      <c r="A169" s="1"/>
      <c r="B169" s="1"/>
      <c r="C169" s="1"/>
      <c r="D169" s="45"/>
      <c r="E169" s="46"/>
      <c r="F169" s="47"/>
      <c r="G169" s="48"/>
      <c r="H169" s="48"/>
    </row>
    <row r="170" spans="1:8">
      <c r="A170" s="1"/>
      <c r="B170" s="1"/>
      <c r="C170" s="1"/>
      <c r="D170" s="45"/>
      <c r="E170" s="46"/>
      <c r="F170" s="47"/>
      <c r="G170" s="48"/>
      <c r="H170" s="48"/>
    </row>
    <row r="171" spans="1:8">
      <c r="A171" s="1"/>
      <c r="B171" s="1"/>
      <c r="C171" s="1"/>
      <c r="D171" s="45"/>
      <c r="E171" s="46"/>
      <c r="F171" s="47"/>
      <c r="G171" s="48"/>
      <c r="H171" s="48"/>
    </row>
    <row r="172" spans="1:8">
      <c r="A172" s="1"/>
      <c r="B172" s="1"/>
      <c r="C172" s="1"/>
      <c r="D172" s="45"/>
      <c r="E172" s="46"/>
      <c r="F172" s="47"/>
      <c r="G172" s="48"/>
      <c r="H172" s="48"/>
    </row>
    <row r="173" spans="1:8">
      <c r="A173" s="1"/>
      <c r="B173" s="1"/>
      <c r="C173" s="1"/>
      <c r="D173" s="45"/>
      <c r="E173" s="46"/>
      <c r="F173" s="47"/>
      <c r="G173" s="48"/>
      <c r="H173" s="48"/>
    </row>
    <row r="174" spans="1:8">
      <c r="A174" s="1"/>
      <c r="B174" s="1"/>
      <c r="C174" s="1"/>
      <c r="D174" s="45"/>
      <c r="E174" s="46"/>
      <c r="F174" s="47"/>
      <c r="G174" s="48"/>
      <c r="H174" s="48"/>
    </row>
    <row r="175" spans="1:8">
      <c r="A175" s="1"/>
      <c r="B175" s="1"/>
      <c r="C175" s="1"/>
      <c r="D175" s="45"/>
      <c r="E175" s="46"/>
      <c r="F175" s="47"/>
      <c r="G175" s="48"/>
      <c r="H175" s="48"/>
    </row>
    <row r="176" spans="1:8">
      <c r="A176" s="1"/>
      <c r="B176" s="1"/>
      <c r="C176" s="1"/>
      <c r="D176" s="45"/>
      <c r="E176" s="46"/>
      <c r="F176" s="47"/>
      <c r="G176" s="48"/>
      <c r="H176" s="48"/>
    </row>
    <row r="177" spans="1:8">
      <c r="A177" s="1"/>
      <c r="B177" s="1"/>
      <c r="C177" s="1"/>
      <c r="D177" s="45"/>
      <c r="E177" s="46"/>
      <c r="F177" s="47"/>
      <c r="G177" s="48"/>
      <c r="H177" s="48"/>
    </row>
    <row r="178" spans="1:8">
      <c r="A178" s="1"/>
      <c r="B178" s="1"/>
      <c r="C178" s="1"/>
      <c r="D178" s="45"/>
      <c r="E178" s="46"/>
      <c r="F178" s="47"/>
      <c r="G178" s="48"/>
      <c r="H178" s="48"/>
    </row>
    <row r="179" spans="1:8">
      <c r="A179" s="1"/>
      <c r="B179" s="1"/>
      <c r="C179" s="1"/>
      <c r="D179" s="45"/>
      <c r="E179" s="46"/>
      <c r="F179" s="47"/>
      <c r="G179" s="48"/>
      <c r="H179" s="48"/>
    </row>
    <row r="180" spans="1:8">
      <c r="A180" s="1"/>
      <c r="B180" s="1"/>
      <c r="C180" s="1"/>
      <c r="D180" s="45"/>
      <c r="E180" s="46"/>
      <c r="F180" s="47"/>
      <c r="G180" s="48"/>
      <c r="H180" s="48"/>
    </row>
    <row r="181" spans="1:8">
      <c r="A181" s="1"/>
      <c r="B181" s="1"/>
      <c r="C181" s="1"/>
      <c r="D181" s="45"/>
      <c r="E181" s="46"/>
      <c r="F181" s="47"/>
      <c r="G181" s="48"/>
      <c r="H181" s="48"/>
    </row>
    <row r="182" spans="1:8">
      <c r="A182" s="1"/>
      <c r="B182" s="1"/>
      <c r="C182" s="1"/>
      <c r="D182" s="45"/>
      <c r="E182" s="46"/>
      <c r="F182" s="47"/>
      <c r="G182" s="48"/>
      <c r="H182" s="48"/>
    </row>
    <row r="183" spans="1:8">
      <c r="A183" s="1"/>
      <c r="B183" s="1"/>
      <c r="C183" s="1"/>
      <c r="D183" s="45"/>
      <c r="E183" s="46"/>
      <c r="F183" s="47"/>
      <c r="G183" s="48"/>
      <c r="H183" s="48"/>
    </row>
    <row r="184" spans="1:8">
      <c r="A184" s="1"/>
      <c r="B184" s="1"/>
      <c r="C184" s="1"/>
      <c r="D184" s="45"/>
      <c r="E184" s="46"/>
      <c r="F184" s="47"/>
      <c r="G184" s="48"/>
      <c r="H184" s="48"/>
    </row>
    <row r="185" spans="1:8">
      <c r="A185" s="1"/>
      <c r="B185" s="1"/>
      <c r="C185" s="1"/>
      <c r="D185" s="45"/>
      <c r="E185" s="46"/>
      <c r="F185" s="47"/>
      <c r="G185" s="48"/>
      <c r="H185" s="48"/>
    </row>
    <row r="186" spans="1:8">
      <c r="A186" s="1"/>
      <c r="B186" s="1"/>
      <c r="C186" s="1"/>
      <c r="D186" s="45"/>
      <c r="E186" s="46"/>
      <c r="F186" s="47"/>
      <c r="G186" s="48"/>
      <c r="H186" s="48"/>
    </row>
    <row r="187" spans="1:8">
      <c r="A187" s="1"/>
      <c r="B187" s="1"/>
      <c r="C187" s="1"/>
      <c r="D187" s="45"/>
      <c r="E187" s="46"/>
      <c r="F187" s="47"/>
      <c r="G187" s="48"/>
      <c r="H187" s="48"/>
    </row>
    <row r="188" spans="1:8">
      <c r="A188" s="1"/>
      <c r="B188" s="1"/>
      <c r="C188" s="1"/>
      <c r="D188" s="45"/>
      <c r="E188" s="46"/>
      <c r="F188" s="47"/>
      <c r="G188" s="48"/>
      <c r="H188" s="48"/>
    </row>
    <row r="189" spans="1:8">
      <c r="A189" s="1"/>
      <c r="B189" s="1"/>
      <c r="C189" s="1"/>
      <c r="D189" s="45"/>
      <c r="E189" s="46"/>
      <c r="F189" s="47"/>
      <c r="G189" s="48"/>
      <c r="H189" s="48"/>
    </row>
    <row r="190" spans="1:8">
      <c r="A190" s="1"/>
      <c r="B190" s="1"/>
      <c r="C190" s="1"/>
      <c r="D190" s="45"/>
      <c r="E190" s="46"/>
      <c r="F190" s="47"/>
      <c r="G190" s="48"/>
      <c r="H190" s="48"/>
    </row>
    <row r="191" spans="1:8">
      <c r="A191" s="1"/>
      <c r="B191" s="1"/>
      <c r="C191" s="1"/>
      <c r="D191" s="45"/>
      <c r="E191" s="46"/>
      <c r="F191" s="47"/>
      <c r="G191" s="48"/>
      <c r="H191" s="48"/>
    </row>
    <row r="192" spans="1:8">
      <c r="A192" s="1"/>
      <c r="B192" s="1"/>
      <c r="C192" s="1"/>
      <c r="D192" s="45"/>
      <c r="E192" s="46"/>
      <c r="F192" s="47"/>
      <c r="G192" s="48"/>
      <c r="H192" s="48"/>
    </row>
    <row r="193" spans="1:8">
      <c r="A193" s="1"/>
      <c r="B193" s="1"/>
      <c r="C193" s="1"/>
      <c r="D193" s="45"/>
      <c r="E193" s="46"/>
      <c r="F193" s="47"/>
      <c r="G193" s="48"/>
      <c r="H193" s="48"/>
    </row>
    <row r="194" spans="1:8">
      <c r="A194" s="1"/>
      <c r="B194" s="1"/>
      <c r="C194" s="1"/>
      <c r="D194" s="45"/>
      <c r="E194" s="46"/>
      <c r="F194" s="47"/>
      <c r="G194" s="48"/>
      <c r="H194" s="48"/>
    </row>
    <row r="195" spans="1:8">
      <c r="A195" s="1"/>
      <c r="B195" s="1"/>
      <c r="C195" s="1"/>
      <c r="D195" s="45"/>
      <c r="E195" s="46"/>
      <c r="F195" s="47"/>
      <c r="G195" s="48"/>
      <c r="H195" s="48"/>
    </row>
    <row r="196" spans="1:8">
      <c r="A196" s="1"/>
      <c r="B196" s="1"/>
      <c r="C196" s="1"/>
      <c r="D196" s="45"/>
      <c r="E196" s="46"/>
      <c r="F196" s="47"/>
      <c r="G196" s="48"/>
      <c r="H196" s="48"/>
    </row>
    <row r="197" spans="1:8">
      <c r="A197" s="1"/>
      <c r="B197" s="1"/>
      <c r="C197" s="1"/>
      <c r="D197" s="45"/>
      <c r="E197" s="46"/>
      <c r="F197" s="47"/>
      <c r="G197" s="48"/>
      <c r="H197" s="48"/>
    </row>
    <row r="198" spans="1:8">
      <c r="A198" s="1"/>
      <c r="B198" s="1"/>
      <c r="C198" s="1"/>
      <c r="D198" s="45"/>
      <c r="E198" s="46"/>
      <c r="F198" s="47"/>
      <c r="G198" s="48"/>
      <c r="H198" s="48"/>
    </row>
    <row r="199" spans="1:8">
      <c r="A199" s="1"/>
      <c r="B199" s="1"/>
      <c r="C199" s="1"/>
      <c r="D199" s="45"/>
      <c r="E199" s="46"/>
      <c r="F199" s="47"/>
      <c r="G199" s="48"/>
      <c r="H199" s="48"/>
    </row>
    <row r="200" spans="1:8">
      <c r="A200" s="1"/>
      <c r="B200" s="1"/>
      <c r="C200" s="1"/>
      <c r="D200" s="45"/>
      <c r="E200" s="46"/>
      <c r="F200" s="47"/>
      <c r="G200" s="48"/>
      <c r="H200" s="48"/>
    </row>
    <row r="201" spans="1:8">
      <c r="A201" s="1"/>
      <c r="B201" s="1"/>
      <c r="C201" s="1"/>
      <c r="D201" s="45"/>
      <c r="E201" s="46"/>
      <c r="F201" s="47"/>
      <c r="G201" s="48"/>
      <c r="H201" s="48"/>
    </row>
    <row r="202" spans="1:8">
      <c r="A202" s="1"/>
      <c r="B202" s="1"/>
      <c r="C202" s="1"/>
      <c r="D202" s="45"/>
      <c r="E202" s="46"/>
      <c r="F202" s="47"/>
      <c r="G202" s="48"/>
      <c r="H202" s="48"/>
    </row>
    <row r="203" spans="1:8">
      <c r="A203" s="1"/>
      <c r="B203" s="1"/>
      <c r="C203" s="1"/>
      <c r="D203" s="45"/>
      <c r="E203" s="46"/>
      <c r="F203" s="47"/>
      <c r="G203" s="48"/>
      <c r="H203" s="48"/>
    </row>
    <row r="204" spans="1:8">
      <c r="A204" s="1"/>
      <c r="B204" s="1"/>
      <c r="C204" s="1"/>
      <c r="D204" s="45"/>
      <c r="E204" s="46"/>
      <c r="F204" s="47"/>
      <c r="G204" s="48"/>
      <c r="H204" s="48"/>
    </row>
    <row r="205" spans="1:8">
      <c r="A205" s="1"/>
      <c r="B205" s="1"/>
      <c r="C205" s="1"/>
      <c r="D205" s="45"/>
      <c r="E205" s="46"/>
      <c r="F205" s="47"/>
      <c r="G205" s="48"/>
      <c r="H205" s="48"/>
    </row>
    <row r="206" spans="1:8">
      <c r="A206" s="1"/>
      <c r="B206" s="1"/>
      <c r="C206" s="1"/>
      <c r="D206" s="45"/>
      <c r="E206" s="46"/>
      <c r="F206" s="47"/>
      <c r="G206" s="48"/>
      <c r="H206" s="48"/>
    </row>
    <row r="207" spans="1:8">
      <c r="A207" s="1"/>
      <c r="B207" s="1"/>
      <c r="C207" s="1"/>
      <c r="D207" s="45"/>
      <c r="E207" s="46"/>
      <c r="F207" s="47"/>
      <c r="G207" s="48"/>
      <c r="H207" s="48"/>
    </row>
    <row r="208" spans="1:8">
      <c r="A208" s="1"/>
      <c r="B208" s="1"/>
      <c r="C208" s="1"/>
      <c r="D208" s="45"/>
      <c r="E208" s="46"/>
      <c r="F208" s="47"/>
      <c r="G208" s="48"/>
      <c r="H208" s="48"/>
    </row>
    <row r="209" spans="1:8">
      <c r="A209" s="1"/>
      <c r="B209" s="1"/>
      <c r="C209" s="1"/>
      <c r="D209" s="45"/>
      <c r="E209" s="46"/>
      <c r="F209" s="47"/>
      <c r="G209" s="48"/>
      <c r="H209" s="48"/>
    </row>
    <row r="210" spans="1:8">
      <c r="A210" s="1"/>
      <c r="B210" s="1"/>
      <c r="C210" s="1"/>
      <c r="D210" s="45"/>
      <c r="E210" s="46"/>
      <c r="F210" s="47"/>
      <c r="G210" s="48"/>
      <c r="H210" s="48"/>
    </row>
    <row r="211" spans="1:8">
      <c r="A211" s="1"/>
      <c r="B211" s="1"/>
      <c r="C211" s="1"/>
      <c r="D211" s="45"/>
      <c r="E211" s="46"/>
      <c r="F211" s="47"/>
      <c r="G211" s="48"/>
      <c r="H211" s="48"/>
    </row>
    <row r="212" spans="1:8">
      <c r="A212" s="1"/>
      <c r="B212" s="1"/>
      <c r="C212" s="1"/>
      <c r="D212" s="45"/>
      <c r="E212" s="46"/>
      <c r="F212" s="47"/>
      <c r="G212" s="48"/>
      <c r="H212" s="48"/>
    </row>
    <row r="213" spans="1:8">
      <c r="A213" s="1"/>
      <c r="B213" s="1"/>
      <c r="C213" s="1"/>
      <c r="D213" s="45"/>
      <c r="E213" s="46"/>
      <c r="F213" s="47"/>
      <c r="G213" s="48"/>
      <c r="H213" s="48"/>
    </row>
    <row r="214" spans="1:8">
      <c r="A214" s="1"/>
      <c r="B214" s="1"/>
      <c r="C214" s="1"/>
      <c r="D214" s="45"/>
      <c r="E214" s="46"/>
      <c r="F214" s="47"/>
      <c r="G214" s="48"/>
      <c r="H214" s="48"/>
    </row>
    <row r="215" spans="1:8">
      <c r="A215" s="1"/>
      <c r="B215" s="1"/>
      <c r="C215" s="1"/>
      <c r="D215" s="45"/>
      <c r="E215" s="46"/>
      <c r="F215" s="47"/>
      <c r="G215" s="48"/>
      <c r="H215" s="48"/>
    </row>
    <row r="216" spans="1:8">
      <c r="A216" s="1"/>
      <c r="B216" s="1"/>
      <c r="C216" s="1"/>
      <c r="D216" s="45"/>
      <c r="E216" s="46"/>
      <c r="F216" s="47"/>
      <c r="G216" s="48"/>
      <c r="H216" s="48"/>
    </row>
    <row r="217" spans="1:8">
      <c r="A217" s="1"/>
      <c r="B217" s="1"/>
      <c r="C217" s="1"/>
      <c r="D217" s="45"/>
      <c r="E217" s="46"/>
      <c r="F217" s="47"/>
      <c r="G217" s="48"/>
      <c r="H217" s="48"/>
    </row>
    <row r="218" spans="1:8">
      <c r="A218" s="1"/>
      <c r="B218" s="1"/>
      <c r="C218" s="1"/>
      <c r="D218" s="45"/>
      <c r="E218" s="46"/>
      <c r="F218" s="47"/>
      <c r="G218" s="48"/>
      <c r="H218" s="48"/>
    </row>
    <row r="219" spans="1:8">
      <c r="A219" s="1"/>
      <c r="B219" s="1"/>
      <c r="C219" s="1"/>
      <c r="D219" s="45"/>
      <c r="E219" s="46"/>
      <c r="F219" s="47"/>
      <c r="G219" s="48"/>
      <c r="H219" s="48"/>
    </row>
    <row r="220" spans="1:8">
      <c r="A220" s="1"/>
      <c r="B220" s="1"/>
      <c r="C220" s="1"/>
      <c r="D220" s="45"/>
      <c r="E220" s="46"/>
      <c r="F220" s="47"/>
      <c r="G220" s="48"/>
      <c r="H220" s="48"/>
    </row>
    <row r="221" spans="1:8">
      <c r="A221" s="1"/>
      <c r="B221" s="1"/>
      <c r="C221" s="1"/>
      <c r="D221" s="45"/>
      <c r="E221" s="46"/>
      <c r="F221" s="47"/>
      <c r="G221" s="48"/>
      <c r="H221" s="48"/>
    </row>
    <row r="222" spans="1:8">
      <c r="A222" s="1"/>
      <c r="B222" s="1"/>
      <c r="C222" s="1"/>
      <c r="D222" s="45"/>
      <c r="E222" s="46"/>
      <c r="F222" s="47"/>
      <c r="G222" s="48"/>
      <c r="H222" s="48"/>
    </row>
    <row r="223" spans="1:8">
      <c r="A223" s="1"/>
      <c r="B223" s="1"/>
      <c r="C223" s="1"/>
      <c r="D223" s="45"/>
      <c r="E223" s="46"/>
      <c r="F223" s="47"/>
      <c r="G223" s="48"/>
      <c r="H223" s="48"/>
    </row>
    <row r="224" spans="1:8">
      <c r="A224" s="1"/>
      <c r="B224" s="1"/>
      <c r="C224" s="1"/>
      <c r="D224" s="45"/>
      <c r="E224" s="46"/>
      <c r="F224" s="47"/>
      <c r="G224" s="48"/>
      <c r="H224" s="48"/>
    </row>
    <row r="225" spans="1:8">
      <c r="A225" s="1"/>
      <c r="B225" s="1"/>
      <c r="C225" s="1"/>
      <c r="D225" s="45"/>
      <c r="E225" s="46"/>
      <c r="F225" s="47"/>
      <c r="G225" s="48"/>
      <c r="H225" s="48"/>
    </row>
    <row r="226" spans="1:8">
      <c r="A226" s="1"/>
      <c r="B226" s="1"/>
      <c r="C226" s="1"/>
      <c r="D226" s="45"/>
      <c r="E226" s="46"/>
      <c r="F226" s="47"/>
      <c r="G226" s="48"/>
      <c r="H226" s="48"/>
    </row>
    <row r="227" spans="1:8">
      <c r="A227" s="1"/>
      <c r="B227" s="1"/>
      <c r="C227" s="1"/>
      <c r="D227" s="45"/>
      <c r="E227" s="46"/>
      <c r="F227" s="47"/>
      <c r="G227" s="48"/>
      <c r="H227" s="48"/>
    </row>
    <row r="228" spans="1:8">
      <c r="A228" s="1"/>
      <c r="B228" s="1"/>
      <c r="C228" s="1"/>
      <c r="D228" s="45"/>
      <c r="E228" s="46"/>
      <c r="F228" s="47"/>
      <c r="G228" s="48"/>
      <c r="H228" s="48"/>
    </row>
    <row r="229" spans="1:8">
      <c r="A229" s="1"/>
      <c r="B229" s="1"/>
      <c r="C229" s="1"/>
      <c r="D229" s="45"/>
      <c r="E229" s="46"/>
      <c r="F229" s="47"/>
      <c r="G229" s="48"/>
      <c r="H229" s="48"/>
    </row>
    <row r="230" spans="1:8">
      <c r="A230" s="1"/>
      <c r="B230" s="1"/>
      <c r="C230" s="1"/>
      <c r="D230" s="45"/>
      <c r="E230" s="46"/>
      <c r="F230" s="47"/>
      <c r="G230" s="48"/>
      <c r="H230" s="48"/>
    </row>
    <row r="231" spans="1:8">
      <c r="A231" s="1"/>
      <c r="B231" s="1"/>
      <c r="C231" s="1"/>
      <c r="D231" s="45"/>
      <c r="E231" s="46"/>
      <c r="F231" s="47"/>
      <c r="G231" s="48"/>
      <c r="H231" s="48"/>
    </row>
    <row r="232" spans="1:8">
      <c r="A232" s="1"/>
      <c r="B232" s="1"/>
      <c r="C232" s="1"/>
      <c r="D232" s="45"/>
      <c r="E232" s="46"/>
      <c r="F232" s="47"/>
      <c r="G232" s="48"/>
      <c r="H232" s="48"/>
    </row>
    <row r="233" spans="1:8">
      <c r="A233" s="1"/>
      <c r="B233" s="1"/>
      <c r="C233" s="1"/>
      <c r="D233" s="45"/>
      <c r="E233" s="46"/>
      <c r="F233" s="47"/>
      <c r="G233" s="48"/>
      <c r="H233" s="48"/>
    </row>
    <row r="234" spans="1:8">
      <c r="A234" s="1"/>
      <c r="B234" s="1"/>
      <c r="C234" s="1"/>
      <c r="D234" s="45"/>
      <c r="E234" s="46"/>
      <c r="F234" s="47"/>
      <c r="G234" s="48"/>
      <c r="H234" s="48"/>
    </row>
    <row r="235" spans="1:8">
      <c r="A235" s="1"/>
      <c r="B235" s="1"/>
      <c r="C235" s="1"/>
      <c r="D235" s="45"/>
      <c r="E235" s="46"/>
      <c r="F235" s="47"/>
      <c r="G235" s="48"/>
      <c r="H235" s="48"/>
    </row>
    <row r="236" spans="1:8">
      <c r="A236" s="1"/>
      <c r="B236" s="1"/>
      <c r="C236" s="1"/>
      <c r="D236" s="45"/>
      <c r="E236" s="46"/>
      <c r="F236" s="47"/>
      <c r="G236" s="48"/>
      <c r="H236" s="48"/>
    </row>
    <row r="237" spans="1:8">
      <c r="A237" s="1"/>
      <c r="B237" s="1"/>
      <c r="C237" s="1"/>
      <c r="D237" s="45"/>
      <c r="E237" s="46"/>
      <c r="F237" s="47"/>
      <c r="G237" s="48"/>
      <c r="H237" s="48"/>
    </row>
    <row r="238" spans="1:8">
      <c r="A238" s="1"/>
      <c r="B238" s="1"/>
      <c r="C238" s="1"/>
      <c r="D238" s="45"/>
      <c r="E238" s="46"/>
      <c r="F238" s="47"/>
      <c r="G238" s="48"/>
      <c r="H238" s="48"/>
    </row>
    <row r="239" spans="1:8">
      <c r="A239" s="1"/>
      <c r="B239" s="1"/>
      <c r="C239" s="1"/>
      <c r="D239" s="45"/>
      <c r="E239" s="46"/>
      <c r="F239" s="47"/>
      <c r="G239" s="48"/>
      <c r="H239" s="48"/>
    </row>
    <row r="240" spans="1:8">
      <c r="A240" s="1"/>
      <c r="B240" s="1"/>
      <c r="C240" s="1"/>
      <c r="D240" s="45"/>
      <c r="E240" s="46"/>
      <c r="F240" s="47"/>
      <c r="G240" s="48"/>
      <c r="H240" s="48"/>
    </row>
    <row r="241" spans="1:8">
      <c r="A241" s="1"/>
      <c r="B241" s="1"/>
      <c r="C241" s="1"/>
      <c r="D241" s="45"/>
      <c r="E241" s="46"/>
      <c r="F241" s="47"/>
      <c r="G241" s="48"/>
      <c r="H241" s="48"/>
    </row>
    <row r="242" spans="1:8">
      <c r="A242" s="1"/>
      <c r="B242" s="1"/>
      <c r="C242" s="1"/>
      <c r="D242" s="45"/>
      <c r="E242" s="46"/>
      <c r="F242" s="47"/>
      <c r="G242" s="48"/>
      <c r="H242" s="48"/>
    </row>
    <row r="243" spans="1:8">
      <c r="A243" s="1"/>
      <c r="B243" s="1"/>
      <c r="C243" s="1"/>
      <c r="D243" s="45"/>
      <c r="E243" s="46"/>
      <c r="F243" s="47"/>
      <c r="G243" s="48"/>
      <c r="H243" s="48"/>
    </row>
    <row r="244" spans="1:8">
      <c r="A244" s="1"/>
      <c r="B244" s="1"/>
      <c r="C244" s="1"/>
      <c r="D244" s="45"/>
      <c r="E244" s="46"/>
      <c r="F244" s="47"/>
      <c r="G244" s="48"/>
      <c r="H244" s="48"/>
    </row>
    <row r="245" spans="1:8">
      <c r="A245" s="1"/>
      <c r="B245" s="1"/>
      <c r="C245" s="1"/>
      <c r="D245" s="45"/>
      <c r="E245" s="46"/>
      <c r="F245" s="47"/>
      <c r="G245" s="48"/>
      <c r="H245" s="48"/>
    </row>
    <row r="246" spans="1:8">
      <c r="A246" s="1"/>
      <c r="B246" s="1"/>
      <c r="C246" s="1"/>
      <c r="D246" s="45"/>
      <c r="E246" s="46"/>
      <c r="F246" s="47"/>
      <c r="G246" s="48"/>
      <c r="H246" s="48"/>
    </row>
    <row r="247" spans="1:8">
      <c r="A247" s="1"/>
      <c r="B247" s="1"/>
      <c r="C247" s="1"/>
      <c r="D247" s="45"/>
      <c r="E247" s="46"/>
      <c r="F247" s="47"/>
      <c r="G247" s="48"/>
      <c r="H247" s="48"/>
    </row>
    <row r="248" spans="1:8">
      <c r="A248" s="1"/>
      <c r="B248" s="1"/>
      <c r="C248" s="1"/>
      <c r="D248" s="45"/>
      <c r="E248" s="46"/>
      <c r="F248" s="47"/>
      <c r="G248" s="48"/>
      <c r="H248" s="48"/>
    </row>
    <row r="249" spans="1:8">
      <c r="A249" s="1"/>
      <c r="B249" s="1"/>
      <c r="C249" s="1"/>
      <c r="D249" s="45"/>
      <c r="E249" s="46"/>
      <c r="F249" s="47"/>
      <c r="G249" s="48"/>
      <c r="H249" s="48"/>
    </row>
    <row r="250" spans="1:8">
      <c r="A250" s="1"/>
      <c r="B250" s="1"/>
      <c r="C250" s="1"/>
      <c r="D250" s="45"/>
      <c r="E250" s="46"/>
      <c r="F250" s="47"/>
      <c r="G250" s="48"/>
      <c r="H250" s="48"/>
    </row>
    <row r="251" spans="1:8">
      <c r="A251" s="1"/>
      <c r="B251" s="1"/>
      <c r="C251" s="1"/>
      <c r="D251" s="45"/>
      <c r="E251" s="46"/>
      <c r="F251" s="47"/>
      <c r="G251" s="48"/>
      <c r="H251" s="48"/>
    </row>
    <row r="252" spans="1:8">
      <c r="A252" s="1"/>
      <c r="B252" s="1"/>
      <c r="C252" s="1"/>
      <c r="D252" s="45"/>
      <c r="E252" s="46"/>
      <c r="F252" s="47"/>
      <c r="G252" s="48"/>
      <c r="H252" s="48"/>
    </row>
    <row r="253" spans="1:8">
      <c r="A253" s="1"/>
      <c r="B253" s="1"/>
      <c r="C253" s="1"/>
      <c r="D253" s="45"/>
      <c r="E253" s="46"/>
      <c r="F253" s="47"/>
      <c r="G253" s="48"/>
      <c r="H253" s="48"/>
    </row>
    <row r="254" spans="1:8">
      <c r="A254" s="1"/>
      <c r="B254" s="1"/>
      <c r="C254" s="1"/>
      <c r="D254" s="45"/>
      <c r="E254" s="46"/>
      <c r="F254" s="47"/>
      <c r="G254" s="48"/>
      <c r="H254" s="48"/>
    </row>
    <row r="255" spans="1:8">
      <c r="A255" s="1"/>
      <c r="B255" s="1"/>
      <c r="C255" s="1"/>
      <c r="D255" s="45"/>
      <c r="E255" s="46"/>
      <c r="F255" s="47"/>
      <c r="G255" s="48"/>
      <c r="H255" s="48"/>
    </row>
    <row r="256" spans="1:8">
      <c r="A256" s="1"/>
      <c r="B256" s="1"/>
      <c r="C256" s="1"/>
      <c r="D256" s="45"/>
      <c r="E256" s="46"/>
      <c r="F256" s="47"/>
      <c r="G256" s="48"/>
      <c r="H256" s="48"/>
    </row>
    <row r="257" spans="1:8">
      <c r="A257" s="1"/>
      <c r="B257" s="1"/>
      <c r="C257" s="1"/>
      <c r="D257" s="45"/>
      <c r="E257" s="46"/>
      <c r="F257" s="47"/>
      <c r="G257" s="48"/>
      <c r="H257" s="48"/>
    </row>
    <row r="258" spans="1:8">
      <c r="A258" s="1"/>
      <c r="B258" s="1"/>
      <c r="C258" s="1"/>
      <c r="D258" s="45"/>
      <c r="E258" s="46"/>
      <c r="F258" s="47"/>
      <c r="G258" s="48"/>
      <c r="H258" s="48"/>
    </row>
    <row r="259" spans="1:8">
      <c r="A259" s="1"/>
      <c r="B259" s="1"/>
      <c r="C259" s="1"/>
      <c r="D259" s="45"/>
      <c r="E259" s="46"/>
      <c r="F259" s="47"/>
      <c r="G259" s="48"/>
      <c r="H259" s="48"/>
    </row>
    <row r="260" spans="1:8">
      <c r="A260" s="1"/>
      <c r="B260" s="1"/>
      <c r="C260" s="1"/>
      <c r="D260" s="45"/>
      <c r="E260" s="46"/>
      <c r="F260" s="47"/>
      <c r="G260" s="48"/>
      <c r="H260" s="48"/>
    </row>
    <row r="261" spans="1:8">
      <c r="A261" s="1"/>
      <c r="B261" s="1"/>
      <c r="C261" s="1"/>
      <c r="D261" s="45"/>
      <c r="E261" s="46"/>
      <c r="F261" s="47"/>
      <c r="G261" s="48"/>
      <c r="H261" s="48"/>
    </row>
    <row r="262" spans="1:8">
      <c r="A262" s="1"/>
      <c r="B262" s="1"/>
      <c r="C262" s="1"/>
      <c r="D262" s="45"/>
      <c r="E262" s="46"/>
      <c r="F262" s="47"/>
      <c r="G262" s="48"/>
      <c r="H262" s="48"/>
    </row>
    <row r="263" spans="1:8">
      <c r="A263" s="1"/>
      <c r="B263" s="1"/>
      <c r="C263" s="1"/>
      <c r="D263" s="45"/>
      <c r="E263" s="46"/>
      <c r="F263" s="47"/>
      <c r="G263" s="48"/>
      <c r="H263" s="48"/>
    </row>
    <row r="264" spans="1:8">
      <c r="A264" s="1"/>
      <c r="B264" s="1"/>
      <c r="C264" s="1"/>
      <c r="D264" s="45"/>
      <c r="E264" s="46"/>
      <c r="F264" s="47"/>
      <c r="G264" s="48"/>
      <c r="H264" s="48"/>
    </row>
    <row r="265" spans="1:8">
      <c r="A265" s="1"/>
      <c r="B265" s="1"/>
      <c r="C265" s="1"/>
      <c r="D265" s="45"/>
      <c r="E265" s="46"/>
      <c r="F265" s="47"/>
      <c r="G265" s="48"/>
      <c r="H265" s="48"/>
    </row>
    <row r="266" spans="1:8">
      <c r="A266" s="1"/>
      <c r="B266" s="1"/>
      <c r="C266" s="1"/>
      <c r="D266" s="45"/>
      <c r="E266" s="46"/>
      <c r="F266" s="47"/>
      <c r="G266" s="48"/>
      <c r="H266" s="48"/>
    </row>
    <row r="267" spans="1:8">
      <c r="A267" s="1"/>
      <c r="B267" s="1"/>
      <c r="C267" s="1"/>
      <c r="D267" s="45"/>
      <c r="E267" s="46"/>
      <c r="F267" s="47"/>
      <c r="G267" s="48"/>
      <c r="H267" s="48"/>
    </row>
    <row r="268" spans="1:8">
      <c r="A268" s="1"/>
      <c r="B268" s="1"/>
      <c r="C268" s="1"/>
      <c r="D268" s="45"/>
      <c r="E268" s="46"/>
      <c r="F268" s="47"/>
      <c r="G268" s="48"/>
      <c r="H268" s="48"/>
    </row>
    <row r="269" spans="1:8">
      <c r="A269" s="1"/>
      <c r="B269" s="1"/>
      <c r="C269" s="1"/>
      <c r="D269" s="45"/>
      <c r="E269" s="46"/>
      <c r="F269" s="47"/>
      <c r="G269" s="48"/>
      <c r="H269" s="48"/>
    </row>
    <row r="270" spans="1:8">
      <c r="A270" s="1"/>
      <c r="B270" s="1"/>
      <c r="C270" s="1"/>
      <c r="D270" s="45"/>
      <c r="E270" s="46"/>
      <c r="F270" s="47"/>
      <c r="G270" s="48"/>
      <c r="H270" s="48"/>
    </row>
    <row r="271" spans="1:8">
      <c r="A271" s="1"/>
      <c r="B271" s="1"/>
      <c r="C271" s="1"/>
      <c r="D271" s="45"/>
      <c r="E271" s="46"/>
      <c r="F271" s="47"/>
      <c r="G271" s="48"/>
      <c r="H271" s="48"/>
    </row>
    <row r="272" spans="1:8">
      <c r="A272" s="1"/>
      <c r="B272" s="1"/>
      <c r="C272" s="1"/>
      <c r="D272" s="45"/>
      <c r="E272" s="46"/>
      <c r="F272" s="47"/>
      <c r="G272" s="48"/>
      <c r="H272" s="48"/>
    </row>
    <row r="273" spans="1:8">
      <c r="A273" s="1"/>
      <c r="B273" s="1"/>
      <c r="C273" s="1"/>
      <c r="D273" s="45"/>
      <c r="E273" s="46"/>
      <c r="F273" s="47"/>
      <c r="G273" s="48"/>
      <c r="H273" s="48"/>
    </row>
    <row r="274" spans="1:8">
      <c r="A274" s="1"/>
      <c r="B274" s="1"/>
      <c r="C274" s="1"/>
      <c r="D274" s="45"/>
      <c r="E274" s="46"/>
      <c r="F274" s="47"/>
      <c r="G274" s="48"/>
      <c r="H274" s="48"/>
    </row>
    <row r="275" spans="1:8">
      <c r="A275" s="1"/>
      <c r="B275" s="1"/>
      <c r="C275" s="1"/>
      <c r="D275" s="45"/>
      <c r="E275" s="46"/>
      <c r="F275" s="47"/>
      <c r="G275" s="48"/>
      <c r="H275" s="48"/>
    </row>
    <row r="276" spans="1:8">
      <c r="A276" s="1"/>
      <c r="B276" s="1"/>
      <c r="C276" s="1"/>
      <c r="D276" s="45"/>
      <c r="E276" s="46"/>
      <c r="F276" s="47"/>
      <c r="G276" s="48"/>
      <c r="H276" s="48"/>
    </row>
    <row r="277" spans="1:8">
      <c r="A277" s="1"/>
      <c r="B277" s="1"/>
      <c r="C277" s="1"/>
      <c r="D277" s="45"/>
      <c r="E277" s="46"/>
      <c r="F277" s="47"/>
      <c r="G277" s="48"/>
      <c r="H277" s="48"/>
    </row>
    <row r="278" spans="1:8">
      <c r="A278" s="1"/>
      <c r="B278" s="1"/>
      <c r="C278" s="1"/>
      <c r="D278" s="45"/>
      <c r="E278" s="46"/>
      <c r="F278" s="47"/>
      <c r="G278" s="48"/>
      <c r="H278" s="48"/>
    </row>
    <row r="279" spans="1:8">
      <c r="A279" s="1"/>
      <c r="B279" s="1"/>
      <c r="C279" s="1"/>
      <c r="D279" s="45"/>
      <c r="E279" s="46"/>
      <c r="F279" s="47"/>
      <c r="G279" s="48"/>
      <c r="H279" s="48"/>
    </row>
    <row r="280" spans="1:8">
      <c r="A280" s="1"/>
      <c r="B280" s="1"/>
      <c r="C280" s="1"/>
      <c r="D280" s="45"/>
      <c r="E280" s="46"/>
      <c r="F280" s="47"/>
      <c r="G280" s="48"/>
      <c r="H280" s="48"/>
    </row>
    <row r="281" spans="1:8">
      <c r="A281" s="1"/>
      <c r="B281" s="1"/>
      <c r="C281" s="1"/>
      <c r="D281" s="45"/>
      <c r="E281" s="46"/>
      <c r="F281" s="47"/>
      <c r="G281" s="48"/>
      <c r="H281" s="48"/>
    </row>
    <row r="282" spans="1:8">
      <c r="A282" s="1"/>
      <c r="B282" s="1"/>
      <c r="C282" s="1"/>
      <c r="D282" s="45"/>
      <c r="E282" s="46"/>
      <c r="F282" s="47"/>
      <c r="G282" s="48"/>
      <c r="H282" s="48"/>
    </row>
    <row r="283" spans="1:8">
      <c r="A283" s="1"/>
      <c r="B283" s="1"/>
      <c r="C283" s="1"/>
      <c r="D283" s="45"/>
      <c r="E283" s="46"/>
      <c r="F283" s="47"/>
      <c r="G283" s="48"/>
      <c r="H283" s="48"/>
    </row>
    <row r="284" spans="1:8">
      <c r="A284" s="1"/>
      <c r="B284" s="1"/>
      <c r="C284" s="1"/>
      <c r="D284" s="45"/>
      <c r="E284" s="46"/>
      <c r="F284" s="47"/>
      <c r="G284" s="48"/>
      <c r="H284" s="48"/>
    </row>
    <row r="285" spans="1:8">
      <c r="A285" s="1"/>
      <c r="B285" s="1"/>
      <c r="C285" s="1"/>
      <c r="D285" s="45"/>
      <c r="E285" s="46"/>
      <c r="F285" s="47"/>
      <c r="G285" s="48"/>
      <c r="H285" s="48"/>
    </row>
    <row r="286" spans="1:8">
      <c r="A286" s="1"/>
      <c r="B286" s="1"/>
      <c r="C286" s="1"/>
      <c r="D286" s="45"/>
      <c r="E286" s="46"/>
      <c r="F286" s="47"/>
      <c r="G286" s="48"/>
      <c r="H286" s="48"/>
    </row>
    <row r="287" spans="1:8">
      <c r="A287" s="1"/>
      <c r="B287" s="1"/>
      <c r="C287" s="1"/>
      <c r="D287" s="45"/>
      <c r="E287" s="46"/>
      <c r="F287" s="47"/>
      <c r="G287" s="48"/>
      <c r="H287" s="48"/>
    </row>
    <row r="295" spans="1:8">
      <c r="A295" s="83" t="s">
        <v>51</v>
      </c>
      <c r="B295" s="84"/>
      <c r="C295" s="84"/>
      <c r="D295" s="84"/>
      <c r="E295" s="84"/>
      <c r="F295" s="85"/>
      <c r="G295" s="49"/>
      <c r="H295" s="49"/>
    </row>
  </sheetData>
  <mergeCells count="14">
    <mergeCell ref="A295:F295"/>
    <mergeCell ref="E2:F2"/>
    <mergeCell ref="C16:H16"/>
    <mergeCell ref="E4:E5"/>
    <mergeCell ref="F4:F5"/>
    <mergeCell ref="G4:G5"/>
    <mergeCell ref="H4:H5"/>
    <mergeCell ref="A16:B16"/>
    <mergeCell ref="A1:H1"/>
    <mergeCell ref="A3:H3"/>
    <mergeCell ref="A4:A5"/>
    <mergeCell ref="B4:B5"/>
    <mergeCell ref="C4:C5"/>
    <mergeCell ref="D4:D5"/>
  </mergeCells>
  <pageMargins left="0.7" right="0.26" top="0.63" bottom="0.39"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Cover</vt:lpstr>
      <vt:lpstr>GAbstract</vt:lpstr>
      <vt:lpstr>NIT</vt:lpstr>
      <vt:lpstr>NIT!Print_Titles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2026-06-08T14:24:39Z</dcterms:modified>
</cp:coreProperties>
</file>