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8695" windowHeight="12540"/>
  </bookViews>
  <sheets>
    <sheet name="NIT Waiting Hall"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PLH1">'[1]H-Type'!$K$1</definedName>
    <definedName name="__aoc1">'[2]01'!$H$43</definedName>
    <definedName name="__aoc10">#N/A</definedName>
    <definedName name="__aoc11">#REF!</definedName>
    <definedName name="__aoc2">'[2]02'!$H$24</definedName>
    <definedName name="__aoc3">'[2]03'!$H$21</definedName>
    <definedName name="__aoc4">'[2]04'!$H$33</definedName>
    <definedName name="__aoc8">#REF!</definedName>
    <definedName name="__aoc9">#REF!</definedName>
    <definedName name="__JK98">#REF!</definedName>
    <definedName name="__N66366">#REF!</definedName>
    <definedName name="__PLH1">'[1]H-Type'!$K$1</definedName>
    <definedName name="_4_O_D_Matrix">#REF!</definedName>
    <definedName name="_5_Axle_Load_Analysis">#REF!</definedName>
    <definedName name="_6_Projected_Annual_Average_Daily_Traffic_Based_on_Vehicle_Registration">#REF!</definedName>
    <definedName name="_aoc1">'[3]01'!$H$43</definedName>
    <definedName name="_aoc10">#N/A</definedName>
    <definedName name="_aoc11">#REF!</definedName>
    <definedName name="_aoc2">'[3]02'!$H$24</definedName>
    <definedName name="_aoc3">'[3]03'!$H$21</definedName>
    <definedName name="_aoc4">'[3]04'!$H$33</definedName>
    <definedName name="_aoc7">#REF!</definedName>
    <definedName name="_aoc8">#REF!</definedName>
    <definedName name="_aoc9">#REF!</definedName>
    <definedName name="_Fill" hidden="1">#REF!</definedName>
    <definedName name="_JK98">#REF!</definedName>
    <definedName name="_N66366">#REF!</definedName>
    <definedName name="_PLH1">'[1]H-Type'!$K$1</definedName>
    <definedName name="_Toc101852991_19">'[4]8'!#REF!</definedName>
    <definedName name="a">[5]Sheet1!$H$37</definedName>
    <definedName name="AA">'[6]Back_Cal_for OMC'!#REF!</definedName>
    <definedName name="aaa">#N/A</definedName>
    <definedName name="AB">'[6]Back_Cal_for OMC'!$A$15:$B$40</definedName>
    <definedName name="ABC">'[6]Back_Cal_for OMC'!$D$15:$E$18</definedName>
    <definedName name="ABCD">'[6]Back_Cal_for OMC'!$A$42:$B$45</definedName>
    <definedName name="acBridge">#REF!</definedName>
    <definedName name="ADSFF">'[6]Back_Cal_for OMC'!#REF!</definedName>
    <definedName name="Aggregate_375mmMaximum_224_56mm">[7]Material!$D$4</definedName>
    <definedName name="an">#REF!</definedName>
    <definedName name="anu">#REF!</definedName>
    <definedName name="as">'[6]Back_Cal_for OMC'!#REF!</definedName>
    <definedName name="ASSDWD">#REF!</definedName>
    <definedName name="B" hidden="1">{"Daily Survey Report",#N/A,FALSE,"Daily"}</definedName>
    <definedName name="Barkedasalam">#REF!</definedName>
    <definedName name="Barkhedabondar">#REF!</definedName>
    <definedName name="BB">[5]Sheet1!$I$16</definedName>
    <definedName name="BC">[5]Sheet1!$F$8</definedName>
    <definedName name="BH">[5]Sheet1!$H$14</definedName>
    <definedName name="BRIDGE_CONDITION_SURVEY">#REF!</definedName>
    <definedName name="BRIDGE_INSPECTION_REPORT">#REF!</definedName>
    <definedName name="Bridge_Inventory_Survey">#REF!</definedName>
    <definedName name="Bsalam">#REF!</definedName>
    <definedName name="Burdi">[8]Unconnected!$B$9:$B$65</definedName>
    <definedName name="C.C.Road">'[9]Gen Info'!$B$34:$B$57</definedName>
    <definedName name="Check1_17">'[4]6'!#REF!</definedName>
    <definedName name="Check2_17">'[4]6'!#REF!</definedName>
    <definedName name="Check3_17">'[4]6'!#REF!</definedName>
    <definedName name="Damkheda">#REF!</definedName>
    <definedName name="ddd">#N/A</definedName>
    <definedName name="df">[10]Unconnected!$B$9:$B$65</definedName>
    <definedName name="DFDFDFDEF">[11]Material!$D$109</definedName>
    <definedName name="eeeee">'[12]5'!$G$34</definedName>
    <definedName name="electricpoles">#N/A</definedName>
    <definedName name="environmentalcost">#N/A</definedName>
    <definedName name="ertrfjgfj">#REF!</definedName>
    <definedName name="fb">[5]Sheet1!$I$41</definedName>
    <definedName name="FGFGFG">[11]Material!$D$110</definedName>
    <definedName name="fi">[5]Sheet1!$F$7</definedName>
    <definedName name="fo">[5]Sheet1!$I$29</definedName>
    <definedName name="fs">[5]Sheet1!$I$34</definedName>
    <definedName name="ft">[5]Sheet1!$I$37</definedName>
    <definedName name="Garhakala">#REF!</definedName>
    <definedName name="Gb">[5]Sheet1!$F$6</definedName>
    <definedName name="Gs">[5]Sheet1!$F$5</definedName>
    <definedName name="gunga">#REF!</definedName>
    <definedName name="gungakalara">#REF!</definedName>
    <definedName name="H">[5]Sheet1!$L$10</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'[12]PH-V (20-07-06) (77)'!$D$16</definedName>
    <definedName name="k">#REF!</definedName>
    <definedName name="Ka">[5]Sheet1!$F$11</definedName>
    <definedName name="Karchuli">#REF!</definedName>
    <definedName name="khamkheda">#REF!</definedName>
    <definedName name="kolukhedi">#REF!</definedName>
    <definedName name="l" hidden="1">{"Daily Survey Report",#N/A,FALSE,"Daily"}</definedName>
    <definedName name="L_Bhisti">[13]Labour!$D$3</definedName>
    <definedName name="L_BitumenSprayer">[13]Labour!$D$4</definedName>
    <definedName name="L_Blacksmith">[13]Labour!$D$5</definedName>
    <definedName name="L_Blaster">[13]Labour!$D$6</definedName>
    <definedName name="L_Carpenter_1stClass">[13]Labour!$D$7</definedName>
    <definedName name="L_ChipsSpreader">[13]Labour!$D$8</definedName>
    <definedName name="L_Chiseller">[13]Labour!$D$9</definedName>
    <definedName name="L_Dresser_Skilled">[13]Labour!$D$10</definedName>
    <definedName name="L_Driller">[13]Labour!$D$11</definedName>
    <definedName name="L_Electrician_Lineman">[13]Labour!$D$12</definedName>
    <definedName name="L_Fitter">[13]Labour!$D$13</definedName>
    <definedName name="L_Mason_1stClass">[13]Labour!$D$14</definedName>
    <definedName name="L_Mason_2ndClass">[13]Labour!$D$15</definedName>
    <definedName name="L_Mate">[14]Labour!$D$16</definedName>
    <definedName name="L_Mazdoor">[14]Labour!$D$17</definedName>
    <definedName name="L_Mazdoor_Semi">[13]Labour!$D$18</definedName>
    <definedName name="L_Mazdoor_Skilled">[14]Labour!$D$19</definedName>
    <definedName name="L_Painter_1stClass">[13]Labour!$D$20</definedName>
    <definedName name="L_Plumber">[13]Labour!$D$21</definedName>
    <definedName name="L_Surveyor">[13]Labour!$D$22</definedName>
    <definedName name="L_WhiteWasher">#REF!</definedName>
    <definedName name="landacqcost">#N/A</definedName>
    <definedName name="m">[15]Material!$D$44</definedName>
    <definedName name="M_25_box_Culvert">#REF!</definedName>
    <definedName name="M_ACPipe_100">[13]Material!$D$3</definedName>
    <definedName name="M_Aggregate_10">[13]Material!$D$17</definedName>
    <definedName name="M_Aggregate_20">[13]Material!$D$18</definedName>
    <definedName name="M_Aggregate_224_236m_WMM">[13]Material!$D$26</definedName>
    <definedName name="M_Aggregate_375mmMaximum_224_56mm">[13]Material!$D$4</definedName>
    <definedName name="M_Aggregate_375mmMaximum_45_225mm">[13]Material!$D$5</definedName>
    <definedName name="M_Aggregate_375mmMaximum_Below_56mm">[13]Material!$D$6</definedName>
    <definedName name="M_Aggregate_40">[13]Material!$D$19</definedName>
    <definedName name="M_Aggregate_45_224m_WMM">[13]Material!$D$27</definedName>
    <definedName name="M_Aggregate_53mmMaximum_225_56mm">[13]Material!$D$7</definedName>
    <definedName name="M_Aggregate_53mmMaximum_63_45mm">[13]Material!$D$8</definedName>
    <definedName name="M_Aggregate_53mmMaximum_below_56mm">[13]Material!$D$9</definedName>
    <definedName name="M_Aggregate_Crushable_GradeI">[13]Material!$D$20</definedName>
    <definedName name="M_Aggregate_Crushable_GradeII">[13]Material!$D$21</definedName>
    <definedName name="M_Aggregate_Crushable_GradeIII">[13]Material!$D$22</definedName>
    <definedName name="M_Aggregate_GradeI_40mmNominal_10_5mm">#REF!</definedName>
    <definedName name="M_Aggregate_GradeI_40mmNominal_25_10mm">#REF!</definedName>
    <definedName name="M_Aggregate_GradeI_40mmNominal_3725_25mm">#REF!</definedName>
    <definedName name="M_Aggregate_GradeI_40mmNominal_5mm">#REF!</definedName>
    <definedName name="M_Aggregate_GradeI_90_45mm">[13]Material!$D$23</definedName>
    <definedName name="M_Aggregate_GradeII_19mmNominal_10_5mm">[13]Material!$D$14</definedName>
    <definedName name="M_Aggregate_GradeII_19mmNominal_25_10mm">[13]Material!$D$15</definedName>
    <definedName name="M_Aggregate_GradeII_19mmNominal_5mm_below">[13]Material!$D$16</definedName>
    <definedName name="M_Aggregate_GradeII_63_45mm">[13]Material!$D$24</definedName>
    <definedName name="M_Aggregate_GradeIII_53_224mm">[13]Material!$D$25</definedName>
    <definedName name="M_AluminiumSheeting_15mm">[13]Material!$D$28</definedName>
    <definedName name="M_AluminiumStuds_100_100_Lense">[13]Material!$D$29</definedName>
    <definedName name="M_Bamboo_1stClass_85_100mm_25m_long">[13]Material!$D$31</definedName>
    <definedName name="M_Bamboo_1stClass_85_100mm_2m_long">[13]Material!$D$30</definedName>
    <definedName name="M_Bamboo_1stClass_85_100mm_3m_long">[13]Material!$D$32</definedName>
    <definedName name="M_Bamboo_1stClass_85_100mm_45_55m_long">[13]Material!$D$33</definedName>
    <definedName name="M_Bamboo_2ndClass_75mm_18_25m_long">[13]Material!$D$34</definedName>
    <definedName name="M_Bamboo_2ndClass_75mm_21_30m_long">[13]Material!$D$35</definedName>
    <definedName name="M_BarbedWire">[13]Material!$D$36</definedName>
    <definedName name="M_BindingMaterial">[13]Material!$D$37</definedName>
    <definedName name="M_BindingWire">[13]Material!$D$38</definedName>
    <definedName name="M_Bitumen_CRM">[13]Material!$D$39</definedName>
    <definedName name="M_Bitumen_NRM">[13]Material!$D$40</definedName>
    <definedName name="M_Bitumen_PM">[13]Material!$D$41</definedName>
    <definedName name="M_Bitumen_S65">[13]Material!$D$42</definedName>
    <definedName name="M_Bitumen_S90">[13]Material!$D$43</definedName>
    <definedName name="M_BitumenEmulsion_RS1">[13]Material!$D$44</definedName>
    <definedName name="M_BitumenEmulsion_SS1">[13]Material!$D$45</definedName>
    <definedName name="M_BitumenSealant">[13]Material!$D$46</definedName>
    <definedName name="M_Blasted_Rubble">[13]Material!$D$47</definedName>
    <definedName name="M_BlastingMaterial">[13]Material!$D$48</definedName>
    <definedName name="M_BondStone_400_150_150mm">[13]Material!$D$49</definedName>
    <definedName name="M_Brick_1stClass">[13]Material!$D$50</definedName>
    <definedName name="M_Cement">[13]Material!$D$51</definedName>
    <definedName name="M_CementPrimer">[13]Material!$D$52</definedName>
    <definedName name="M_ChlorpreneElastomer_OR_ClosedCellFoamSealingElement">[13]Material!$D$53</definedName>
    <definedName name="M_CompensationForEarthTakenFromPrivateLand">[13]Material!$D$54</definedName>
    <definedName name="M_CompressibleFibreBoard">[13]Material!$D$55</definedName>
    <definedName name="M_CopperPlate">[13]Material!$D$56</definedName>
    <definedName name="M_CorbellingStones_300_150_150mm">[13]Material!$D$57</definedName>
    <definedName name="M_CorrosionResistantStructuralSteelGrating">[13]Material!$D$58</definedName>
    <definedName name="M_CreditForExcavatedRock">[13]Material!$D$59</definedName>
    <definedName name="M_CrowBars_40mm">[14]Material!$D$60</definedName>
    <definedName name="M_CrushedSand_OR_Grit">[13]Material!$D$61</definedName>
    <definedName name="M_CrushedSlag">[13]Material!$D$62</definedName>
    <definedName name="M_CrushedStoneAggregate_265_75">#REF!</definedName>
    <definedName name="M_CrushedStoneChipping_132">[13]Material!$D$64</definedName>
    <definedName name="M_CrushedStoneChipping_67mm_100Passing_112mm">[13]Material!$D$65</definedName>
    <definedName name="M_CrushedStoneChipping_67mm_100Passing_95mm">[13]Material!$D$66</definedName>
    <definedName name="M_CrushedStoneChipping_95">[13]Material!$D$67</definedName>
    <definedName name="M_CrushedStoneCoarseAggregatePassing_53mm">[13]Material!$D$68</definedName>
    <definedName name="M_CuringCompound">[13]Material!$D$69</definedName>
    <definedName name="M_DebondingStrips">[13]Material!$D$70</definedName>
    <definedName name="M_EdgeStone_450_350_100mm">[13]Material!$D$71</definedName>
    <definedName name="M_EdgeStone_450_350_200mm">[13]Material!$D$72</definedName>
    <definedName name="M_ElastomericBearingAssembly">[13]Material!$D$73</definedName>
    <definedName name="M_ElectricDetonator">[13]Material!$D$74</definedName>
    <definedName name="M_EpoxyPaint">[13]Material!$D$75</definedName>
    <definedName name="M_EpoxyPrimer">#REF!</definedName>
    <definedName name="M_FarmyardManure">[13]Material!$D$77</definedName>
    <definedName name="M_FevicolAdhesive">#REF!</definedName>
    <definedName name="M_FilterMedia">[13]Material!$D$79</definedName>
    <definedName name="M_FineAggregate_CrushedSand">[13]Material!$D$80</definedName>
    <definedName name="M_GalvanisedAngle">[13]Material!$D$81</definedName>
    <definedName name="M_GalvanisedAngleSection_100_100mm_12mm">#REF!</definedName>
    <definedName name="M_Gelatine_80">[13]Material!$D$83</definedName>
    <definedName name="M_GIPipe_100mm">[13]Material!$D$84</definedName>
    <definedName name="M_GIPipe_50mm">[13]Material!$D$85</definedName>
    <definedName name="M_GIWires">[13]Material!$D$86</definedName>
    <definedName name="M_GradedStoneAggregate">[13]Material!$D$87</definedName>
    <definedName name="M_GranularMaterial">[13]Material!$D$88</definedName>
    <definedName name="M_HandBrokenMetal_40mm">[13]Material!$D$89</definedName>
    <definedName name="M_Indigo">#REF!</definedName>
    <definedName name="M_InterlockingBlocks_60mm">[13]Material!$D$91</definedName>
    <definedName name="M_InterlockingBlocks_80mm">[13]Material!$D$92</definedName>
    <definedName name="M_JointFillerBoard">[13]Material!$D$93</definedName>
    <definedName name="M_JuteNetting_OpenWeave_25mm">[13]Material!$D$94</definedName>
    <definedName name="M_JuteRope_12mm">[13]Material!$D$95</definedName>
    <definedName name="M_KeyAggregatesPassing_224mm">[13]Material!$D$96</definedName>
    <definedName name="M_Lime">[13]Material!$D$97</definedName>
    <definedName name="M_LimePutty">#REF!</definedName>
    <definedName name="M_LocalWoodPiles_1stClass">[13]Material!$D$99</definedName>
    <definedName name="M_LocalWoodPiles_1stClass_100_75mm">[13]Material!$D$100</definedName>
    <definedName name="M_LooseStone">[13]Material!$D$101</definedName>
    <definedName name="M_MS_Sheet_15mm">[13]Material!$D$105</definedName>
    <definedName name="M_MS_Sheet_2mm">[13]Material!$D$106</definedName>
    <definedName name="M_MSClamps">[13]Material!$D$102</definedName>
    <definedName name="M_MSFlat_StructuralSteel">[13]Material!$D$103</definedName>
    <definedName name="M_MSSheetTube_47_47mm_12_SWG">[13]Material!$D$104</definedName>
    <definedName name="M_Nuts_Bolts_Rivets">[13]Material!$D$107</definedName>
    <definedName name="M_Paint_SyntheticEnamel">[13]Material!$D$108</definedName>
    <definedName name="M_Plasticizer">[13]Material!$D$109</definedName>
    <definedName name="M_PolytheneSheet_125">[13]Material!$D$110</definedName>
    <definedName name="M_PolytheneSheething">[13]Material!$D$111</definedName>
    <definedName name="M_QuarriedStone_150_200mm">[14]Material!$D$112</definedName>
    <definedName name="M_RCCPipeNP3_1000mm">[13]Material!$D$114</definedName>
    <definedName name="M_RCCPipeNP3_1200mm">[13]Material!$D$113</definedName>
    <definedName name="M_RCCPipeNP3_500mm">[13]Material!$D$117</definedName>
    <definedName name="M_RCCPipeNP3_600mm">#REF!</definedName>
    <definedName name="M_RCCPipeNP3_750mm">[13]Material!$D$115</definedName>
    <definedName name="M_RCCPipeNP4_1000mm">[13]Material!$D$119</definedName>
    <definedName name="M_RCCPipeNP4_1200mm">[13]Material!$D$118</definedName>
    <definedName name="M_RCCPipeNP4_500mm">[13]Material!$D$122</definedName>
    <definedName name="M_RCCPipeNP4_750mm">[13]Material!$D$120</definedName>
    <definedName name="M_RedOxidePrimer">[13]Material!$D$123</definedName>
    <definedName name="M_RoadMarkingPaint">[13]Material!$D$124</definedName>
    <definedName name="M_Sand_Coarse">[13]Material!$D$125</definedName>
    <definedName name="M_Sand_Fine">[13]Material!$D$126</definedName>
    <definedName name="M_Seeds">[13]Material!$D$127</definedName>
    <definedName name="M_SteelPipe_500mm">[13]Material!$D$128</definedName>
    <definedName name="M_SteelReinforcement_HYSDBars">[13]Material!$D$129</definedName>
    <definedName name="M_SteelReinforcement_MSRoundBars">[13]Material!$D$130</definedName>
    <definedName name="M_SteelReinforcement_TMTBars">[13]Material!$D$131</definedName>
    <definedName name="M_StoneBoulder_150mm_below">[14]Material!$D$132</definedName>
    <definedName name="M_StoneChips_12mm">[13]Material!$D$133</definedName>
    <definedName name="M_StoneChips_132_56mm">#REF!</definedName>
    <definedName name="M_StoneCrushedAggregate_112_009mm">[13]Material!$D$135</definedName>
    <definedName name="M_StoneForCoarseRubbleMasonry_1stSort">[13]Material!$D$136</definedName>
    <definedName name="M_StoneForCoarseRubbleMasonry_2ndSort">[13]Material!$D$137</definedName>
    <definedName name="M_StoneForRandomRubbleMasonry">[13]Material!$D$138</definedName>
    <definedName name="M_StoneForStoneSetPavement">[13]Material!$D$139</definedName>
    <definedName name="M_StoneScreening_TypeA_132mm_Grade1">[13]Material!$D$140</definedName>
    <definedName name="M_StoneScreening_TypeA_132mm_Grade2">#REF!</definedName>
    <definedName name="M_StoneScreening_TypeB_112mm_Grade2">[13]Material!$D$142</definedName>
    <definedName name="M_StoneScreening_TypeB_112mm_Grade3">[13]Material!$D$143</definedName>
    <definedName name="M_StoneSpalls">[13]Material!$D$144</definedName>
    <definedName name="M_TrafficCones">[13]Material!$D$145</definedName>
    <definedName name="M_Water">[13]Material!$D$146</definedName>
    <definedName name="M_WellGradedGranularBaseMaterial_GradeA_236mm">[13]Material!$D$147</definedName>
    <definedName name="M_WellGradedGranularBaseMaterial_GradeA_265_475mm">[13]Material!$D$148</definedName>
    <definedName name="M_WellGradedGranularBaseMaterial_GradeA_53_265mm">[13]Material!$D$149</definedName>
    <definedName name="M_WellGradedGranularBaseMaterial_GradeB_236mm_below">[13]Material!$D$150</definedName>
    <definedName name="M_WellGradedGranularBaseMaterial_GradeB_265_475mm">[13]Material!$D$151</definedName>
    <definedName name="M_WellGradedGranularBaseMaterial_GradeC_236mm_below">[13]Material!$D$152</definedName>
    <definedName name="M_WellGradedGranularBaseMaterial_GradeC_95_475mm">[13]Material!$D$153</definedName>
    <definedName name="M_WellGradedMateralForSubbase_GradeI_236mm_below">[13]Material!$D$154</definedName>
    <definedName name="M_WellGradedMateralForSubbase_GradeI_53_95mm">[13]Material!$D$155</definedName>
    <definedName name="M_WellGradedMateralForSubbase_GradeI_95_236mm">[13]Material!$D$156</definedName>
    <definedName name="M_WellGradedMateralForSubbase_GradeII_236mm_below">[13]Material!$D$157</definedName>
    <definedName name="M_WellGradedMateralForSubbase_GradeII_265_95mm">[13]Material!$D$158</definedName>
    <definedName name="M_WellGradedMateralForSubbase_GradeII_95_236mm">[13]Material!$D$159</definedName>
    <definedName name="M_WellGradedMateralForSubbase_GradeIII_236mm_below">[13]Material!$D$160</definedName>
    <definedName name="M_WellGradedMateralForSubbase_GradeIII_475_236mm">[13]Material!$D$161</definedName>
    <definedName name="M_WellGradedMateralForSubbase_GradeIII_95_475mm">[13]Material!$D$162</definedName>
    <definedName name="M_WoodenSleepers">[14]Material!$D$163</definedName>
    <definedName name="Mera">#REF!</definedName>
    <definedName name="Mo">[5]Sheet1!$H$28</definedName>
    <definedName name="Morena">[16]Letter!#REF!</definedName>
    <definedName name="Ms">[5]Sheet1!$G$23</definedName>
    <definedName name="Mugaliyahat">#REF!</definedName>
    <definedName name="Nalkheda">#REF!</definedName>
    <definedName name="NOS">'[17]Abstract E-Type'!$H$3</definedName>
    <definedName name="O_D_Matrix">#REF!</definedName>
    <definedName name="ofcablescost">#N/A</definedName>
    <definedName name="one">[16]Letter!#REF!</definedName>
    <definedName name="p">[5]Sheet1!$H$13</definedName>
    <definedName name="Pa">[5]Sheet1!$F$12</definedName>
    <definedName name="Pavement_Condition_Survey">#REF!</definedName>
    <definedName name="PBH">'[18]H-Type'!$L$1</definedName>
    <definedName name="pk">#REF!</definedName>
    <definedName name="PLH">'[18]H-Type'!$K$1</definedName>
    <definedName name="PM_AirCompressor_210cfm">'[13]Plant &amp;  Machinery'!$G$4</definedName>
    <definedName name="PM_BatchMixHMP_46_60THP">'[13]Plant &amp;  Machinery'!$G$5</definedName>
    <definedName name="PM_BatchTypeHMP_30_40">'[13]Plant &amp;  Machinery'!$G$6</definedName>
    <definedName name="PM_BitumenBoilerOilFired_1000">'[13]Plant &amp;  Machinery'!$G$9</definedName>
    <definedName name="PM_BitumenBoilerOilFired_200">'[13]Plant &amp;  Machinery'!$G$8</definedName>
    <definedName name="PM_BitumenEmulsionPressureDistributor">'[13]Plant &amp;  Machinery'!$G$10</definedName>
    <definedName name="PM_ConcreteMixer">'[13]Plant &amp;  Machinery'!$G$11</definedName>
    <definedName name="PM_Crane">'[14]Plant &amp;  Machinery'!$G$12</definedName>
    <definedName name="PM_Dozer_D50">'[13]Plant &amp;  Machinery'!$G$13</definedName>
    <definedName name="PM_Dozer_D50_1">#REF!</definedName>
    <definedName name="PM_ElectricGeneratorSet_125">'[13]Plant &amp;  Machinery'!$G$15</definedName>
    <definedName name="PM_EmulsionSprayer">#REF!</definedName>
    <definedName name="PM_FrontEndLoader_1cum">'[14]Plant &amp;  Machinery'!$G$17</definedName>
    <definedName name="PM_FrontEndLoader_1cum_Soil">#REF!</definedName>
    <definedName name="PM_HydraulicBroom">'[13]Plant &amp;  Machinery'!$G$19</definedName>
    <definedName name="PM_HydraulicExcavator_09cum">'[13]Plant &amp;  Machinery'!$G$20</definedName>
    <definedName name="PM_HydraulicSelfPropelledChipSpreader">'[13]Plant &amp;  Machinery'!$G$21</definedName>
    <definedName name="PM_JackHammer">#REF!</definedName>
    <definedName name="PM_JointCuttingMachine">'[13]Plant &amp;  Machinery'!$G$23</definedName>
    <definedName name="PM_Mixall_6_10t">'[13]Plant &amp;  Machinery'!$G$24</definedName>
    <definedName name="PM_MotorGrader">'[13]Plant &amp;  Machinery'!$G$25</definedName>
    <definedName name="PM_MotorGrader_1">#REF!</definedName>
    <definedName name="PM_NeedleVibrator">'[13]Plant &amp;  Machinery'!$G$27</definedName>
    <definedName name="PM_PaverFinisher">'[13]Plant &amp;  Machinery'!$G$28</definedName>
    <definedName name="PM_PlateCompactor">#REF!</definedName>
    <definedName name="PM_PlateVibrator">'[13]Plant &amp;  Machinery'!$G$30</definedName>
    <definedName name="PM_ScreedVibrator">'[13]Plant &amp;  Machinery'!$G$31</definedName>
    <definedName name="PM_SmoothWheeled_80_100kN_TandemRoller">#REF!</definedName>
    <definedName name="PM_StoneCrusher_200TPH">'[14]Plant &amp;  Machinery'!$G$33</definedName>
    <definedName name="PM_ThreeWheeled_80_100kN_StaticRoller">'[13]Plant &amp;  Machinery'!$G$34</definedName>
    <definedName name="PM_Tipper_55">'[14]Plant &amp;  Machinery'!$G$45</definedName>
    <definedName name="PM_Tractor_DiscHarrows">'[13]Plant &amp;  Machinery'!$G$46</definedName>
    <definedName name="PM_Tractor_Ripper">'[13]Plant &amp;  Machinery'!$G$47</definedName>
    <definedName name="PM_Tractor_Rotavator">'[13]Plant &amp;  Machinery'!$G$49</definedName>
    <definedName name="PM_Tractor_Trolley">'[13]Plant &amp;  Machinery'!$G$48</definedName>
    <definedName name="PM_Truck">'[14]Plant &amp;  Machinery'!$G$50</definedName>
    <definedName name="PM_VibratoryRoller_80_100kN">'[13]Plant &amp;  Machinery'!$G$51</definedName>
    <definedName name="PM_VibratoryRoller_80_100kN_1">#REF!</definedName>
    <definedName name="PM_WaterTanker_6kl">'[13]Plant &amp;  Machinery'!$G$53</definedName>
    <definedName name="PM_WetMixPlant_or_PugMill">'[13]Plant &amp;  Machinery'!$G$54</definedName>
    <definedName name="_xlnm.Print_Titles" localSheetId="0">'NIT Waiting Hall'!$4:$5</definedName>
    <definedName name="Q">#REF!</definedName>
    <definedName name="qq">[15]Labour!$D$5</definedName>
    <definedName name="R_11.6_i_i">'[19]Chapter-11'!$J$154</definedName>
    <definedName name="Rampura">#REF!</definedName>
    <definedName name="Repair_Rehabilitation_of_Bridges">#REF!</definedName>
    <definedName name="Road_Inventory_Survey">#REF!</definedName>
    <definedName name="rrcost">#N/A</definedName>
    <definedName name="rt">#REF!</definedName>
    <definedName name="sarkna">#REF!</definedName>
    <definedName name="SEASONAL_CORRECTION_FACTOR">#REF!</definedName>
    <definedName name="Soil___Material_Investigations">#REF!</definedName>
    <definedName name="SSS">[20]Material!$D$50</definedName>
    <definedName name="SSSSSS">[20]Labour!$D$17</definedName>
    <definedName name="SubEngineer">#REF!</definedName>
    <definedName name="Table_Md">'[6]Back_Cal_for OMC'!$G$7:$J$7</definedName>
    <definedName name="Table_Wt">'[6]Back_Cal_for OMC'!#REF!</definedName>
    <definedName name="TaxTV">10%</definedName>
    <definedName name="TaxXL">5%</definedName>
    <definedName name="telephonepoles">#N/A</definedName>
    <definedName name="two">[21]Letter!#REF!</definedName>
    <definedName name="ty">#REF!</definedName>
    <definedName name="v">'[22]Plant &amp;  Machinery'!$D$132</definedName>
    <definedName name="W">[5]Sheet1!$E$23</definedName>
    <definedName name="Weekly">[23]Unconnected!$B$9:$B$65</definedName>
    <definedName name="X">[5]Sheet1!$G$37</definedName>
    <definedName name="y">[5]Sheet1!$F$13</definedName>
  </definedNames>
  <calcPr calcId="124519"/>
</workbook>
</file>

<file path=xl/calcChain.xml><?xml version="1.0" encoding="utf-8"?>
<calcChain xmlns="http://schemas.openxmlformats.org/spreadsheetml/2006/main">
  <c r="A8" i="1"/>
  <c r="A9" s="1"/>
  <c r="A10" s="1"/>
  <c r="A12" s="1"/>
  <c r="A14" s="1"/>
  <c r="A15" s="1"/>
  <c r="A17" s="1"/>
  <c r="A20" s="1"/>
  <c r="A22" s="1"/>
  <c r="A23" s="1"/>
  <c r="A25" s="1"/>
  <c r="A26" s="1"/>
  <c r="A28" s="1"/>
  <c r="A30" s="1"/>
  <c r="A31" s="1"/>
  <c r="A33" s="1"/>
  <c r="A35" s="1"/>
  <c r="A37" s="1"/>
  <c r="A39" s="1"/>
  <c r="A41" s="1"/>
  <c r="A43" s="1"/>
  <c r="A45" s="1"/>
  <c r="A47" s="1"/>
  <c r="A48" s="1"/>
  <c r="A50" s="1"/>
  <c r="A52" s="1"/>
  <c r="A54" s="1"/>
  <c r="A56" s="1"/>
  <c r="A58" s="1"/>
  <c r="A59" s="1"/>
  <c r="A60" s="1"/>
  <c r="A61" s="1"/>
  <c r="A63" s="1"/>
  <c r="A64" s="1"/>
  <c r="A68" s="1"/>
  <c r="A76" s="1"/>
  <c r="A77" s="1"/>
  <c r="A81" s="1"/>
  <c r="A84" s="1"/>
  <c r="A86" s="1"/>
  <c r="A87" s="1"/>
  <c r="A88" s="1"/>
  <c r="A89" s="1"/>
  <c r="A90" s="1"/>
  <c r="A94" s="1"/>
  <c r="I3"/>
  <c r="J119"/>
  <c r="J118"/>
  <c r="J117"/>
  <c r="J116"/>
  <c r="J114"/>
  <c r="J113"/>
  <c r="J112"/>
  <c r="J110"/>
  <c r="J109"/>
  <c r="J108"/>
  <c r="J107"/>
  <c r="J105"/>
  <c r="J104"/>
  <c r="J103"/>
  <c r="J101"/>
  <c r="J98"/>
  <c r="J89"/>
  <c r="J96"/>
  <c r="J95"/>
  <c r="J93"/>
  <c r="J92"/>
  <c r="J90"/>
  <c r="J88"/>
  <c r="J87"/>
  <c r="J86"/>
  <c r="J85"/>
  <c r="J83"/>
  <c r="J82"/>
  <c r="J80"/>
  <c r="J79"/>
  <c r="J78"/>
  <c r="J76"/>
  <c r="J75"/>
  <c r="J74"/>
  <c r="J73"/>
  <c r="J71"/>
  <c r="J70"/>
  <c r="J67"/>
  <c r="J66"/>
  <c r="J65"/>
  <c r="J63"/>
  <c r="J62"/>
  <c r="J60"/>
  <c r="J59"/>
  <c r="J58"/>
  <c r="J57"/>
  <c r="J55"/>
  <c r="J53"/>
  <c r="J51"/>
  <c r="J49"/>
  <c r="J47"/>
  <c r="J46"/>
  <c r="J44"/>
  <c r="J42"/>
  <c r="J40"/>
  <c r="J22"/>
  <c r="J21"/>
  <c r="J19"/>
  <c r="J18"/>
  <c r="J16"/>
  <c r="J14"/>
  <c r="J13"/>
  <c r="J11"/>
  <c r="J9"/>
  <c r="J8"/>
  <c r="J7"/>
  <c r="J30"/>
  <c r="J29"/>
  <c r="J27"/>
  <c r="J25"/>
  <c r="J24"/>
  <c r="J34"/>
  <c r="J32"/>
  <c r="J38"/>
  <c r="J36"/>
  <c r="A97" l="1"/>
  <c r="A99" s="1"/>
  <c r="A102" s="1"/>
  <c r="A105" s="1"/>
  <c r="A106" s="1"/>
  <c r="A108" s="1"/>
  <c r="A109" s="1"/>
  <c r="A110" s="1"/>
  <c r="A111" s="1"/>
  <c r="A113" s="1"/>
  <c r="A114" s="1"/>
  <c r="A115" s="1"/>
  <c r="A117" s="1"/>
  <c r="A118" s="1"/>
  <c r="A119" s="1"/>
  <c r="A93"/>
  <c r="J120"/>
</calcChain>
</file>

<file path=xl/sharedStrings.xml><?xml version="1.0" encoding="utf-8"?>
<sst xmlns="http://schemas.openxmlformats.org/spreadsheetml/2006/main" count="491" uniqueCount="205">
  <si>
    <t>PWD SOR wef 01.01.2015</t>
  </si>
  <si>
    <t>PAC Rs.</t>
  </si>
  <si>
    <t>Lacs</t>
  </si>
  <si>
    <t>Sr.No.</t>
  </si>
  <si>
    <t xml:space="preserve">Department </t>
  </si>
  <si>
    <t>SOR</t>
  </si>
  <si>
    <t>Year</t>
  </si>
  <si>
    <t>Item Code</t>
  </si>
  <si>
    <t>Description</t>
  </si>
  <si>
    <t>UOM</t>
  </si>
  <si>
    <t>Rates</t>
  </si>
  <si>
    <t>Qty</t>
  </si>
  <si>
    <t>Amt</t>
  </si>
  <si>
    <t>PWD</t>
  </si>
  <si>
    <t>Building</t>
  </si>
  <si>
    <t>12.79.1</t>
  </si>
  <si>
    <t>sqm</t>
  </si>
  <si>
    <t>12.7.2</t>
  </si>
  <si>
    <t>9.47.1</t>
  </si>
  <si>
    <t>kg</t>
  </si>
  <si>
    <t>9.47.2</t>
  </si>
  <si>
    <t>For shutter of doors, windows &amp; ventilators including providing and making provision for fixing of fitting wherever required including the cost of PVC/ neoprene gasket required (Fittings shall be paid for separately).</t>
  </si>
  <si>
    <t>Total Rs.</t>
  </si>
  <si>
    <t xml:space="preserve">SUB ENGINEER </t>
  </si>
  <si>
    <t xml:space="preserve">SUB DIVISIONAL OFFICER </t>
  </si>
  <si>
    <t xml:space="preserve">EXECUTIVE ENGINEER </t>
  </si>
  <si>
    <t xml:space="preserve">P.W.D. SUB DIVISION No. 01 BALOD </t>
  </si>
  <si>
    <t>P.W.D.BALOD DIVISION BALOD</t>
  </si>
  <si>
    <t xml:space="preserve">Excavation for all types and sizes of foundations, trenches and drains or for any other purpose  including disposal of excavated stuff upto 1.5 m lift and lead upto 50m (at least 5m away from the excavated area), including dressing and leveling of pits. </t>
  </si>
  <si>
    <t>1.1.1</t>
  </si>
  <si>
    <t xml:space="preserve">In all types of soils. </t>
  </si>
  <si>
    <t>cum</t>
  </si>
  <si>
    <t>1.6.1</t>
  </si>
  <si>
    <t>Extra for every additional liftof 1.5 m or part thereof.</t>
  </si>
  <si>
    <t>Cum</t>
  </si>
  <si>
    <t>Providing  and  filling  in  plinth  with  sand/  Crusher  dust  and  hard  moorum under  floor  in  layers  not  exceeding  20cm  in  depth  consolidating  each deposited   layer   by   ramming   and   watering,   including   dressing   etc complete.</t>
  </si>
  <si>
    <t>Providing  and  laying  nominal  mix  plain  cement  concrete  with  crushed stone  aggregate  using  concrete  mixer  in  all  works  upto  plinth  level excluding cost of form work</t>
  </si>
  <si>
    <t>3.1.3</t>
  </si>
  <si>
    <t>1:3:6  (1  cement  :  3  coarse  sand  :  6  graded  stone  aggregate  40mm nominal size).</t>
  </si>
  <si>
    <t xml:space="preserve">Providing and laying nominal mix reinforced cement concrete with crushed stone  aggregate  using  concrete  mixer  in  all  works  upto  plinth  level excluding cost of form work. </t>
  </si>
  <si>
    <t>3.2.1</t>
  </si>
  <si>
    <t>3.2.1  1:1½:3  (1  cement  :  1½ coarse  sand  :  3  graded  stone  aggregate  20mm nominal size)</t>
  </si>
  <si>
    <t xml:space="preserve">Providing and placing in position reinforcement for R.C.C. work including straightening,  cutting,  bending,  binding  etc.  complete  as  per  drawings including cost of binding wire in foundation and plinth all complete:  </t>
  </si>
  <si>
    <t>3.12.1</t>
  </si>
  <si>
    <t xml:space="preserve">Thermo-Mechanically treated bars FE 415 </t>
  </si>
  <si>
    <t>Kg</t>
  </si>
  <si>
    <t xml:space="preserve">Providing  and  fixing  form  work  including  centring,  shuttering,  strutting, staging,  propping  bracing  etc.  complete  and  including  its  removal  at  all levels, for: </t>
  </si>
  <si>
    <t>2.1.1</t>
  </si>
  <si>
    <t xml:space="preserve">Foundations, footings, bases of columns plinth beam, curtain wall in any shape and size and all type of wall below plinth level. </t>
  </si>
  <si>
    <t>Sqm</t>
  </si>
  <si>
    <t>2.1.5</t>
  </si>
  <si>
    <t xml:space="preserve">Columns, Pillars, Piers and likes- rectangular or square in shape </t>
  </si>
  <si>
    <t xml:space="preserve">Brick  work  with  modular  fly-ash  lime  bricks  (FaLG  Bricks)  confirming  to IS:12894-2002 of class designation 4.0 in foundation and plinth in: </t>
  </si>
  <si>
    <t>7.5.4</t>
  </si>
  <si>
    <t xml:space="preserve">Cement Mortar 1:6 (1 cement : 6 coarse sand) </t>
  </si>
  <si>
    <t>Extra for brick work in superstructure above plinth level for every floor or part thereof in addition to rate for foundation and plinth:</t>
  </si>
  <si>
    <t>Providing wood work in frames of doors, windows, clerestory windows and other frames wrought framed and fixed in position</t>
  </si>
  <si>
    <t xml:space="preserve">8.1.2 </t>
  </si>
  <si>
    <t xml:space="preserve">Sal, bijasal, benteak, khair, haldu </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</si>
  <si>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</si>
  <si>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t>
  </si>
  <si>
    <t xml:space="preserve">8.12.1 </t>
  </si>
  <si>
    <t xml:space="preserve">40 mm. thick (single leaf) </t>
  </si>
  <si>
    <t xml:space="preserve">sqm </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</si>
  <si>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t>
  </si>
  <si>
    <t>8.152.1</t>
  </si>
  <si>
    <t xml:space="preserve">PVC door shutter </t>
  </si>
  <si>
    <t xml:space="preserve">Providing  and  fixing  bright  finished  brass  hanging  door  stopper  with necessary brass finished MS steel screws complete. </t>
  </si>
  <si>
    <t>each</t>
  </si>
  <si>
    <t xml:space="preserve">Providing and fixing antique/ SS finished brass butt hinges  with antique/ SS polished MS screw complete: </t>
  </si>
  <si>
    <t xml:space="preserve">8.77.1 </t>
  </si>
  <si>
    <t xml:space="preserve">125x85x5.50mm (Heavy Type) </t>
  </si>
  <si>
    <t xml:space="preserve">Providing  and  fixing  antique/  SS  finished  brass  sliding  door  bolt  with necessary bolts, nuts and antique/ SS polished MS screw complete: </t>
  </si>
  <si>
    <t xml:space="preserve">8.79.1 </t>
  </si>
  <si>
    <t xml:space="preserve">300x16mm </t>
  </si>
  <si>
    <t xml:space="preserve">Providing and fixing antique/ SS finished brass door latch with antique/ SS polished MS screw complete: </t>
  </si>
  <si>
    <t xml:space="preserve">8.80.1 </t>
  </si>
  <si>
    <t xml:space="preserve">300 x16x5 mm </t>
  </si>
  <si>
    <t xml:space="preserve">Providing  and  fixing  antique/  SS  finished  brass  tower  bolts  (Barrel  type) with antique/ SS polished MS screw complete: </t>
  </si>
  <si>
    <t xml:space="preserve">8.81.1 </t>
  </si>
  <si>
    <t xml:space="preserve">250 x10 mm </t>
  </si>
  <si>
    <t>Providing and fixing antique/ SS finished brass handles with antique/ SS polished MS screw complete:</t>
  </si>
  <si>
    <t xml:space="preserve">8.84.1 </t>
  </si>
  <si>
    <t xml:space="preserve">125 mm </t>
  </si>
  <si>
    <t xml:space="preserve">Providing and making 6mm thick cement plaster of mix: </t>
  </si>
  <si>
    <t xml:space="preserve">11.1.2 </t>
  </si>
  <si>
    <t xml:space="preserve">In Cement mortar 1:4 (1 cement : 4 fine sand) </t>
  </si>
  <si>
    <t xml:space="preserve">Providing and making 12mm thick cement plaster of mix: </t>
  </si>
  <si>
    <t xml:space="preserve">11.2.4 </t>
  </si>
  <si>
    <t xml:space="preserve">In Cement Mortar 1:6 (1 cement : 6 fine sand) </t>
  </si>
  <si>
    <t xml:space="preserve">Providing and making 15mm thick cement plaster on the rough side of single or half brick wall of mix: </t>
  </si>
  <si>
    <t xml:space="preserve">11.3.4 </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</si>
  <si>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t>
  </si>
  <si>
    <t xml:space="preserve">Size above 200x300mm </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</si>
  <si>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</si>
  <si>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</si>
  <si>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 xml:space="preserve">Size 300x300mm </t>
  </si>
  <si>
    <t>Providing and laying DOUBLE/MULTI CHARGE (minimum 2.0mm thick layer) VITRIFIED floor tiles with water absorption less than 0.05% and conforming to IS : 15622-2017 of 1st quality of approved make in all colours and shades and size mentioned below (+/- 10mm), laid on 20mm thick cement mortar 1:4 (1 cement : 4 coarse sand) including grouting the joints with white cement and matching pigments etc. complete.</t>
  </si>
  <si>
    <t>Size 600x600mm thickness 9 to 10 mm</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</si>
  <si>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</si>
  <si>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12.45.3</t>
  </si>
  <si>
    <t xml:space="preserve">Granite stone lakha red/ shahi red </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</si>
  <si>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t>
  </si>
  <si>
    <t>12.46.2</t>
  </si>
  <si>
    <t xml:space="preserve">Granite stone black </t>
  </si>
  <si>
    <t xml:space="preserve">Providing  and  applying  2mm  thick  ready  mix  exterior  grade  approved make putty (like Birla wall care, Alltek Superfine W/R of (NCL), Asian, ICI, Nerolac, J.K. wall putty) on walls to make the surface smooth and even. </t>
  </si>
  <si>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t>
  </si>
  <si>
    <t xml:space="preserve">18.1.3 </t>
  </si>
  <si>
    <t xml:space="preserve">White Orissa pattern W.C. pan of size 580x440 mm </t>
  </si>
  <si>
    <t xml:space="preserve">each </t>
  </si>
  <si>
    <t xml:space="preserve">Providing and fixing stainless steel drain jali of approved make/quality. </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</si>
  <si>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t>
  </si>
  <si>
    <t xml:space="preserve">18.76.1 </t>
  </si>
  <si>
    <t xml:space="preserve">75 mm dia pipe. </t>
  </si>
  <si>
    <t>metre</t>
  </si>
  <si>
    <t xml:space="preserve">18.76.2 </t>
  </si>
  <si>
    <t xml:space="preserve">110 mm dia pipe. </t>
  </si>
  <si>
    <t xml:space="preserve">18.76.3 </t>
  </si>
  <si>
    <t xml:space="preserve">150 mm dia pipe. </t>
  </si>
  <si>
    <t>Providing  and  fixing  on  wall  face  UV  stabilized  Unplasticised  -  PVC moulded  fittings/  accessories  having  3.2mm  wall  thickness  for  Rigid PVC  pipes  conforming  to  IS  :  13592  (heavy)  jointing  with  seal  ring conforming to IS : 5382 leaving 10 mm gap for thermal expansion.</t>
  </si>
  <si>
    <t xml:space="preserve">18.77.1 </t>
  </si>
  <si>
    <t xml:space="preserve">Tee/ Tee with door/ Bend  45°/ Bend  90° </t>
  </si>
  <si>
    <t xml:space="preserve">18.77.1.1 </t>
  </si>
  <si>
    <t xml:space="preserve">75 mm </t>
  </si>
  <si>
    <t xml:space="preserve">18.77.1.2 </t>
  </si>
  <si>
    <t xml:space="preserve">110 mm </t>
  </si>
  <si>
    <t xml:space="preserve">18.77.3 </t>
  </si>
  <si>
    <t xml:space="preserve">Vent covel </t>
  </si>
  <si>
    <t xml:space="preserve">18.77.3.2 </t>
  </si>
  <si>
    <t xml:space="preserve">18.77.5 </t>
  </si>
  <si>
    <t xml:space="preserve">"P" trap 110mmx110mm long </t>
  </si>
  <si>
    <t xml:space="preserve">18.77.6 </t>
  </si>
  <si>
    <t xml:space="preserve">Nahani trap 110x75mm </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</si>
  <si>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</si>
  <si>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litre</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</si>
  <si>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t>
  </si>
  <si>
    <t xml:space="preserve">19.6.1 </t>
  </si>
  <si>
    <t xml:space="preserve">15 mm nominal outer dia pipes </t>
  </si>
  <si>
    <t xml:space="preserve">metre </t>
  </si>
  <si>
    <t xml:space="preserve">19.6.3 </t>
  </si>
  <si>
    <t xml:space="preserve">25 mm nominal outer dia pipes </t>
  </si>
  <si>
    <t xml:space="preserve">19.6.5 </t>
  </si>
  <si>
    <t xml:space="preserve">40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</si>
  <si>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t>
  </si>
  <si>
    <t xml:space="preserve">19.5.1 </t>
  </si>
  <si>
    <t xml:space="preserve">15 mm nominal outer dia .Pipes. </t>
  </si>
  <si>
    <t xml:space="preserve">19.5.3 </t>
  </si>
  <si>
    <t xml:space="preserve">25 mm nominal outer dia .Pipes. </t>
  </si>
  <si>
    <t xml:space="preserve">Providing and constructing brick masonry chamber for underground pipe and bends with well burnt modular clay bricks crushing strength not less than  35kg/cm2  in  cement  mortar  1:4  (1  cement  :  4  coarse  sand)  RCC cover  of  suitable  size  and  75mm  thick  with  1:1.5:3  mix  (1  cement  :1.5 coarse sand :  3  graded stone  aggregate 20 mm  nominal size)  including reinforcement  8mm  dia  bars  at  150mm  both  ways  and  MS  hooks  for lifting, including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 </t>
  </si>
  <si>
    <t>20.29.1</t>
  </si>
  <si>
    <t xml:space="preserve">Inside dimensions 450x600 mm and 45 cm deep for single pipe line : </t>
  </si>
  <si>
    <t>Providing  and  fixing  97mm  thick  Gypsum  board  partition  upto  ceiling height consisting of frame work "W" / "U" / "L" sections made of G.I. sheet with  zinc  coating  of  grade  120,  consisting  of  floor  and  ceiling  channel 50mm wide having equal flanges of 32mm and 0.55mm thick fixed to the floor  and  ceiling  at  the  spacing  of  610mm  centre  to  centre  with  dash fastener  of  12.5mm  diameter  40mm  length  and  the  studs  48mm  wide having  one  flange  of  34mm  and  other  flange  36mm  and  0.55mm  thick fixed vertically within flanges of floor and ceiling channel and placed at a spacing  of  610mm  centre  to  centre  by  6mm  dia  bolts  and  nuts  at  both ends of partition fixed flush to wall with rawl plugs at spacing of 450mm centre to centre and fixing of boards to either side of frame work by 25mm dry  wall  screws  on  studs,  floor  and  ceiling  channels  at  the  spacing  of 300mm  centre  to  center  and  97mm  thick  Gypsum  board  which  includes one   layer   of   tapered   edge   12.5mm   thick   Gypsum   plaster   board (conforming  I.S.  2095-1982)  screw  fixed  with  25mm  screws  at  300mm centre  to  centre  to  either  side,  including  jointing  and  finishing  to  a  flush finish  with  recommended  jointing  compound,  jointing  tape,  joint  finisher and   two   coats   of   primer   suitable   for   board   as   per   manufacture's specification and Direction of Engineer-in-charge all complete.</t>
  </si>
  <si>
    <t xml:space="preserve">Dismantling  G.I.  sheet  roofing  including  ridges  hips,  valleys  and  gutters etc. and stacking the material with 50 m lead. </t>
  </si>
  <si>
    <t>Dismantling wooden ballies, posts, purlins rafters including stacking within 50 metre lead.</t>
  </si>
  <si>
    <t>R/M</t>
  </si>
  <si>
    <t>Dismantling  doors  chowkhats  with  shutters  (steel  or  wood)  including architrave, hold fast etc. complete and stacking within 50 metres lead.</t>
  </si>
  <si>
    <t>NOS</t>
  </si>
  <si>
    <t xml:space="preserve">Dismantling  windows  chowkhats  with  shutters  (steel  or  wood)   including architrave, hold fast etc. complete and stacking within 50 metres lead.. </t>
  </si>
  <si>
    <t xml:space="preserve">Demolishing  brick  masonry  including  arches,  stacking  of   serviceable material disposal of unserviceable material within 50 metres lead. </t>
  </si>
  <si>
    <t>16.3.3</t>
  </si>
  <si>
    <t xml:space="preserve">In cement mortar. </t>
  </si>
  <si>
    <t xml:space="preserve">Dismantling  terrazzo  or  mosaic  or  glazed  vitreous  or  patent  cement  or tiled flooring or dado skirting of any thickness without sub base. </t>
  </si>
  <si>
    <t>SQM</t>
  </si>
  <si>
    <t xml:space="preserve">Removing   following   vitreous   china   sanitorywares   carefully  for   re-use including stacking within 50 metres lead. </t>
  </si>
  <si>
    <t>16.53.1</t>
  </si>
  <si>
    <t xml:space="preserve">Wash basin of all sizes and shapes </t>
  </si>
  <si>
    <t>16.53.2</t>
  </si>
  <si>
    <t xml:space="preserve">Urinals of all sizes and shapes </t>
  </si>
  <si>
    <t xml:space="preserve">Cement  concrete  flooring  with  cement  concrete  1:2:4  (1  cement  :  2 coarse sand : 4 graded stone aggregate 20mm) finished with a floating coat of neat cement. </t>
  </si>
  <si>
    <t>12.3.2</t>
  </si>
  <si>
    <t xml:space="preserve">50 mm thick </t>
  </si>
  <si>
    <t>Construction of RCC open drain</t>
  </si>
  <si>
    <t>(ii)</t>
  </si>
  <si>
    <r>
      <rPr>
        <sz val="11"/>
        <rFont val="Calibri"/>
        <family val="2"/>
        <scheme val="minor"/>
      </rPr>
      <t>0.45 m width x 0.45 m average depth</t>
    </r>
  </si>
  <si>
    <t>RM</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</si>
  <si>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</si>
  <si>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 xml:space="preserve">For fixed portion </t>
  </si>
  <si>
    <t xml:space="preserve">Extra for powder coated (minimum 50 micron) aluminium sections instead of anodized. </t>
  </si>
  <si>
    <t>Providing and fixing glazing in aluminium door, window, ventilator shutters and  partitions  etc.  with  PVC/  neoprene  gasket  etc.  complete.  (Cost  of aluminium snap beading shall be paid in basic item):</t>
  </si>
  <si>
    <t>9.51.2</t>
  </si>
  <si>
    <t xml:space="preserve">With float glass panes of 5 mm thickness </t>
  </si>
  <si>
    <t xml:space="preserve">Providing and fixing "NETLON insect screens" with 25mm wide Hook and loop tape all around to wooden/ aluminium/ steel windows, ventilators and the like complete. </t>
  </si>
  <si>
    <t xml:space="preserve">Constructing  masonry Chamber  60x60x75  cm,  inside  with  modular  well burnt clay bricks of 35 kg/ cm² in cement mortar 1:4 (1 cement : 4 coarse sand)  for  fire hydrants,  with C.I.  surface box  350x350 mm  top and  165 mm deep (inside) with chained lid and RCC top slab 1:2:4 mix (1 cement :  2  coarse  sand  :  4  graded  stone  aggregate  20  mm  nominal  size) necessary  excavation  foundation  concrete  1:5:10  (1  cement  :  5  fine sand:10   graded   stone   aggregate   40   mm   nominal   size)   and   inside plastering  with  cement  mortar  1:3  (1  cement  :  3  coarse  sand)  12  mm thick  finished  with  a  floating  coat  of  neat  cement  complete  as  per standard design : </t>
  </si>
  <si>
    <t xml:space="preserve">19.9.4 </t>
  </si>
  <si>
    <t>Providing and laying in trenches G.I. pipes medium class complete with G.I. fittings including excavation of trenches, refilling the same and testing of joints complete:</t>
  </si>
  <si>
    <t xml:space="preserve">19.9.5 </t>
  </si>
  <si>
    <t xml:space="preserve">40 mm dia. nominal bore </t>
  </si>
  <si>
    <t>8.22.3</t>
  </si>
  <si>
    <t>12 mm thick pre-laminated particle board with one side decorative and other side balancing lamination, flat pressed 3 layer &amp; graded (medium density) Grade I, Type II conforming to IS : 12823 (exterior grade).</t>
  </si>
  <si>
    <t>8.45.1</t>
  </si>
  <si>
    <t>Providing and fixing heavy duty stainless steel pipe for curtain/ cloth hanging with two stainless steel brackets in wooden pelmet or wardrobe or any other space including screws and or plastic rawl plugs etc. wherever necessary.
With 20 mm dia pipe</t>
  </si>
  <si>
    <t>Rm</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</si>
  <si>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</si>
  <si>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9.3.2</t>
  </si>
  <si>
    <t xml:space="preserve">Electric resistance or induction butt welded tubes Grade-300 </t>
  </si>
  <si>
    <t xml:space="preserve">Providing and fixing aluminium composite panels in approved panel sizes, thickness and shape on aluminium frame work on face of building. (Frame 
to be paid separately) </t>
  </si>
  <si>
    <t>Supplying chlorpyriphos/ Lindane emulsifiable concentrate of 20% in sealed containers including delivery as specified.</t>
  </si>
  <si>
    <t>Extra  for  laying  PCC/RCC  of  any  grade  in  superstructure  above  plinth level for  every floor  or  part thereof  in addition to rate  for foundation and plinth:</t>
  </si>
  <si>
    <t>Neat Cement punning.</t>
  </si>
  <si>
    <t xml:space="preserve">Wall painting with acrylic luxury emulsion (plastic) paint of required shade to give an even shade. On new work (two or more coats) </t>
  </si>
  <si>
    <t xml:space="preserve">Painting on new work (two or more coats) to give an even shade with: Satin synthetic enamel paint </t>
  </si>
  <si>
    <t xml:space="preserve"> Supply and fixing of polymer precoated galvalume profile sheets (PPGL of approved size, shape and pitch ofcorrugation,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</si>
  <si>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Construction of RCC open drain with width 0.60m or 0.45 m (inside dimension) and average depth from inlet to outlet 0.60m or 0.45 m (maintaing slope as per site conditions) with 120 mm thick RCC M-25 walls, 120 mm thick RCC M-25 bottom slab, over 100 mm thick (Av.) levelling course in PCC M-15 including</t>
  </si>
  <si>
    <t>Applying  one  coat  of  cement  primer  on  wall  surface  (applied  @  0.80 litrs/10 sqm) complete. 6mm plaster+12mm+15mm</t>
  </si>
  <si>
    <t>N.I.T. SCHEDULE FOR WAITING HALL IN BALOD DISTRICT FOR THE PEOPLE OF MINERAL AFFECTED AREAS</t>
  </si>
</sst>
</file>

<file path=xl/styles.xml><?xml version="1.0" encoding="utf-8"?>
<styleSheet xmlns="http://schemas.openxmlformats.org/spreadsheetml/2006/main">
  <numFmts count="23">
    <numFmt numFmtId="5" formatCode="&quot;$&quot;#,##0_);\(&quot;$&quot;#,##0\)"/>
    <numFmt numFmtId="44" formatCode="_(&quot;$&quot;* #,##0.00_);_(&quot;$&quot;* \(#,##0.00\);_(&quot;$&quot;* &quot;-&quot;??_);_(@_)"/>
    <numFmt numFmtId="43" formatCode="_(* #,##0.00_);_(* \(#,##0.00\);_(* &quot;-&quot;??_);_(@_)"/>
    <numFmt numFmtId="164" formatCode="###0.00;###0.00"/>
    <numFmt numFmtId="165" formatCode="&quot;@&quot;&quot;#&quot;\,&quot;#&quot;&quot;#&quot;&quot;#&quot;&quot;&lt;&quot;"/>
    <numFmt numFmtId="166" formatCode="&quot;&lt;&quot;0.0"/>
    <numFmt numFmtId="167" formatCode="&quot;&lt;&quot;0"/>
    <numFmt numFmtId="168" formatCode="&quot;$&quot;#,##0.00;[Red]\-&quot;$&quot;#,##0.00"/>
    <numFmt numFmtId="169" formatCode="_ &quot;Rs.&quot;\ * #,##0.00_ ;_ &quot;Rs.&quot;\ * \-#,##0.00_ ;_ &quot;Rs.&quot;\ * &quot;-&quot;??_ ;_ @_ "/>
    <numFmt numFmtId="170" formatCode="_ * #,##0_ ;_ * \-#,##0_ ;_ * &quot;-&quot;_ ;_ @_ "/>
    <numFmt numFmtId="171" formatCode="_ * #,##0.00_ ;_ * \-#,##0.00_ ;_ * &quot;-&quot;??_ ;_ @_ "/>
    <numFmt numFmtId="172" formatCode="&quot;@&quot;##&quot;&lt;&quot;"/>
    <numFmt numFmtId="173" formatCode="&quot;@&quot;0.0"/>
    <numFmt numFmtId="174" formatCode="_-* #,##0.00\ &quot;€&quot;_-;\-* #,##0.00\ &quot;€&quot;_-;_-* &quot;-&quot;??\ &quot;€&quot;_-;_-@_-"/>
    <numFmt numFmtId="175" formatCode="_-* #,##0\ _F_-;\-* #,##0\ _F_-;_-* &quot;-&quot;\ _F_-;_-@_-"/>
    <numFmt numFmtId="176" formatCode="_-* #,##0.00\ _F_-;\-* #,##0.00\ _F_-;_-* &quot;-&quot;??\ _F_-;_-@_-"/>
    <numFmt numFmtId="177" formatCode="#,##0.00000000;[Red]\-#,##0.00000000"/>
    <numFmt numFmtId="178" formatCode="_ &quot;Fr.&quot;\ * #,##0_ ;_ &quot;Fr.&quot;\ * \-#,##0_ ;_ &quot;Fr.&quot;\ * &quot;-&quot;_ ;_ @_ "/>
    <numFmt numFmtId="179" formatCode="_ &quot;Fr.&quot;\ * #,##0.00_ ;_ &quot;Fr.&quot;\ * \-#,##0.00_ ;_ &quot;Fr.&quot;\ * &quot;-&quot;??_ ;_ @_ "/>
    <numFmt numFmtId="180" formatCode="_-&quot;$&quot;* #,##0_-;\-&quot;$&quot;* #,##0_-;_-&quot;$&quot;* &quot;-&quot;_-;_-@_-"/>
    <numFmt numFmtId="181" formatCode="_-&quot;$&quot;* #,##0.00_-;\-&quot;$&quot;* #,##0.00_-;_-&quot;$&quot;* &quot;-&quot;??_-;_-@_-"/>
    <numFmt numFmtId="182" formatCode="&quot;\&quot;#,##0.00;[Red]&quot;\&quot;\-#,##0.00"/>
    <numFmt numFmtId="183" formatCode="&quot;\&quot;#,##0;[Red]&quot;\&quot;\-#,##0"/>
  </numFmts>
  <fonts count="47">
    <font>
      <sz val="11"/>
      <color theme="1"/>
      <name val="Calibri"/>
      <family val="2"/>
      <scheme val="minor"/>
    </font>
    <font>
      <sz val="11"/>
      <color theme="1"/>
      <name val="Calibri"/>
      <family val="2"/>
      <scheme val="minor"/>
    </font>
    <font>
      <sz val="10"/>
      <name val="Arial"/>
      <family val="2"/>
    </font>
    <font>
      <sz val="14"/>
      <name val="Calibri"/>
      <family val="2"/>
      <scheme val="minor"/>
    </font>
    <font>
      <b/>
      <sz val="12"/>
      <color theme="1"/>
      <name val="Calibri"/>
      <family val="2"/>
      <scheme val="minor"/>
    </font>
    <font>
      <sz val="12"/>
      <color theme="1"/>
      <name val="Calibri"/>
      <family val="2"/>
      <scheme val="minor"/>
    </font>
    <font>
      <b/>
      <sz val="11"/>
      <name val="Calibri"/>
      <family val="2"/>
      <scheme val="minor"/>
    </font>
    <font>
      <sz val="11"/>
      <name val="Calibri"/>
      <family val="2"/>
      <scheme val="minor"/>
    </font>
    <font>
      <sz val="10"/>
      <name val="Arial"/>
    </font>
    <font>
      <sz val="12"/>
      <name val="Calibri"/>
      <family val="2"/>
      <scheme val="minor"/>
    </font>
    <font>
      <sz val="12"/>
      <color rgb="FF000000"/>
      <name val="Calibri"/>
      <family val="2"/>
      <scheme val="minor"/>
    </font>
    <font>
      <sz val="12"/>
      <color rgb="FF010202"/>
      <name val="Calibri"/>
      <family val="2"/>
      <scheme val="minor"/>
    </font>
    <font>
      <b/>
      <sz val="12"/>
      <name val="Calibri"/>
      <family val="2"/>
      <scheme val="minor"/>
    </font>
    <font>
      <sz val="11"/>
      <name val="‚l‚r ‚oƒSƒVƒbƒN"/>
      <family val="3"/>
      <charset val="128"/>
    </font>
    <font>
      <sz val="10"/>
      <name val="Apial"/>
    </font>
    <font>
      <b/>
      <sz val="10"/>
      <name val="Krishna"/>
      <family val="5"/>
      <charset val="200"/>
    </font>
    <font>
      <sz val="12"/>
      <name val="¹UAAA¼"/>
      <family val="3"/>
      <charset val="129"/>
    </font>
    <font>
      <sz val="7"/>
      <name val="Helv"/>
    </font>
    <font>
      <sz val="12"/>
      <name val="Tms Rmn"/>
    </font>
    <font>
      <b/>
      <sz val="10"/>
      <name val="MS Sans Serif"/>
      <family val="2"/>
    </font>
    <font>
      <sz val="12"/>
      <name val="ariel"/>
    </font>
    <font>
      <sz val="11"/>
      <color indexed="8"/>
      <name val="Calibri"/>
      <family val="2"/>
    </font>
    <font>
      <sz val="12"/>
      <name val="Arial"/>
      <family val="2"/>
    </font>
    <font>
      <sz val="10"/>
      <color indexed="10"/>
      <name val="Arial"/>
      <family val="2"/>
    </font>
    <font>
      <b/>
      <sz val="10"/>
      <color indexed="8"/>
      <name val="Arial"/>
      <family val="2"/>
    </font>
    <font>
      <sz val="8"/>
      <name val="Arial"/>
      <family val="2"/>
    </font>
    <font>
      <b/>
      <sz val="12"/>
      <color indexed="9"/>
      <name val="Tms Rmn"/>
    </font>
    <font>
      <b/>
      <sz val="12"/>
      <name val="Helv"/>
    </font>
    <font>
      <b/>
      <sz val="18"/>
      <name val="Arial"/>
      <family val="2"/>
    </font>
    <font>
      <b/>
      <sz val="12"/>
      <name val="Arial"/>
      <family val="2"/>
    </font>
    <font>
      <u/>
      <sz val="12"/>
      <color indexed="12"/>
      <name val="ariel"/>
    </font>
    <font>
      <sz val="10"/>
      <name val="Courier"/>
      <family val="3"/>
    </font>
    <font>
      <sz val="8.25"/>
      <color indexed="8"/>
      <name val="Tahoma"/>
      <family val="2"/>
    </font>
    <font>
      <sz val="12"/>
      <name val="Times New Roman"/>
      <family val="1"/>
    </font>
    <font>
      <sz val="10"/>
      <name val="Courier New"/>
      <family val="3"/>
    </font>
    <font>
      <sz val="10"/>
      <color indexed="17"/>
      <name val="Arial"/>
      <family val="2"/>
    </font>
    <font>
      <sz val="7"/>
      <color indexed="10"/>
      <name val="Helv"/>
    </font>
    <font>
      <b/>
      <sz val="18"/>
      <color indexed="8"/>
      <name val="Cambria"/>
      <family val="1"/>
    </font>
    <font>
      <b/>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9"/>
      <name val="ＭＳ 明朝"/>
      <family val="1"/>
      <charset val="128"/>
    </font>
    <font>
      <b/>
      <sz val="16"/>
      <name val="Calibri"/>
      <family val="2"/>
      <scheme val="minor"/>
    </font>
    <font>
      <sz val="11"/>
      <color indexed="8"/>
      <name val="Calibri"/>
      <family val="2"/>
      <scheme val="minor"/>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double">
        <color indexed="64"/>
      </top>
      <bottom/>
      <diagonal/>
    </border>
  </borders>
  <cellStyleXfs count="230">
    <xf numFmtId="0" fontId="0" fillId="0" borderId="0"/>
    <xf numFmtId="0" fontId="2" fillId="0" borderId="0"/>
    <xf numFmtId="0" fontId="8" fillId="0" borderId="0"/>
    <xf numFmtId="0" fontId="2" fillId="0" borderId="0"/>
    <xf numFmtId="0" fontId="2" fillId="0" borderId="0"/>
    <xf numFmtId="0" fontId="2" fillId="0" borderId="0"/>
    <xf numFmtId="0" fontId="13" fillId="0" borderId="0"/>
    <xf numFmtId="3" fontId="14" fillId="0" borderId="0">
      <alignment horizontal="left" indent="1"/>
    </xf>
    <xf numFmtId="3" fontId="2" fillId="0" borderId="0">
      <alignment horizontal="left" indent="1"/>
    </xf>
    <xf numFmtId="3" fontId="2" fillId="0" borderId="0">
      <alignment horizontal="left" indent="1"/>
    </xf>
    <xf numFmtId="3" fontId="2" fillId="0" borderId="0">
      <alignment horizontal="left" indent="1"/>
    </xf>
    <xf numFmtId="3" fontId="2" fillId="0" borderId="0">
      <alignment horizontal="left" indent="1"/>
    </xf>
    <xf numFmtId="14" fontId="15" fillId="0" borderId="2" applyNumberFormat="0" applyBorder="0">
      <alignment horizontal="center"/>
    </xf>
    <xf numFmtId="0" fontId="16" fillId="0" borderId="0" applyFont="0" applyFill="0" applyBorder="0" applyAlignment="0" applyProtection="0"/>
    <xf numFmtId="0" fontId="16" fillId="0" borderId="0" applyFont="0" applyFill="0" applyBorder="0" applyAlignment="0" applyProtection="0"/>
    <xf numFmtId="165" fontId="2" fillId="0" borderId="0" applyFont="0" applyFill="0" applyBorder="0" applyProtection="0">
      <alignment vertical="center"/>
    </xf>
    <xf numFmtId="166" fontId="2" fillId="0" borderId="0" applyFont="0" applyFill="0" applyBorder="0" applyProtection="0">
      <alignment horizontal="center" vertical="center"/>
    </xf>
    <xf numFmtId="0" fontId="16" fillId="0" borderId="0" applyFont="0" applyFill="0" applyBorder="0" applyAlignment="0" applyProtection="0"/>
    <xf numFmtId="0" fontId="16" fillId="0" borderId="0" applyFont="0" applyFill="0" applyBorder="0" applyAlignment="0" applyProtection="0"/>
    <xf numFmtId="167" fontId="2" fillId="0" borderId="0" applyFont="0" applyFill="0" applyBorder="0" applyProtection="0">
      <alignment vertical="center"/>
    </xf>
    <xf numFmtId="3" fontId="17" fillId="0" borderId="0"/>
    <xf numFmtId="0" fontId="18" fillId="0" borderId="0" applyNumberFormat="0" applyFill="0" applyBorder="0" applyAlignment="0" applyProtection="0"/>
    <xf numFmtId="5" fontId="19" fillId="0" borderId="3" applyAlignment="0" applyProtection="0"/>
    <xf numFmtId="0" fontId="16" fillId="0" borderId="0"/>
    <xf numFmtId="0" fontId="16" fillId="0" borderId="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68" fontId="2" fillId="0" borderId="0" applyFont="0" applyFill="0" applyBorder="0" applyAlignment="0" applyProtection="0"/>
    <xf numFmtId="3" fontId="2"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44" fontId="2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3" fillId="0" borderId="2" applyFont="0" applyBorder="0" applyAlignment="0">
      <alignment horizontal="center" vertical="top"/>
    </xf>
    <xf numFmtId="170" fontId="2" fillId="0" borderId="0" applyFont="0" applyFill="0" applyBorder="0" applyAlignment="0" applyProtection="0"/>
    <xf numFmtId="171" fontId="2" fillId="0" borderId="0" applyFont="0" applyFill="0" applyBorder="0" applyAlignment="0" applyProtection="0"/>
    <xf numFmtId="172" fontId="2" fillId="0" borderId="0"/>
    <xf numFmtId="172" fontId="2" fillId="0" borderId="0"/>
    <xf numFmtId="173" fontId="2" fillId="0" borderId="0" applyFont="0" applyFill="0" applyBorder="0" applyProtection="0">
      <alignment horizontal="left" vertical="center"/>
    </xf>
    <xf numFmtId="172" fontId="14" fillId="0" borderId="0" applyFill="0" applyBorder="0" applyProtection="0"/>
    <xf numFmtId="0" fontId="24" fillId="3"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174" fontId="2" fillId="0" borderId="0" applyFont="0" applyFill="0" applyBorder="0" applyAlignment="0" applyProtection="0"/>
    <xf numFmtId="2" fontId="2" fillId="0" borderId="0" applyFont="0" applyFill="0" applyBorder="0" applyAlignment="0" applyProtection="0"/>
    <xf numFmtId="38" fontId="25" fillId="5" borderId="0" applyNumberFormat="0" applyBorder="0" applyAlignment="0" applyProtection="0"/>
    <xf numFmtId="0" fontId="26" fillId="6" borderId="0"/>
    <xf numFmtId="0" fontId="27" fillId="0" borderId="0">
      <alignment horizontal="left"/>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10" fontId="25" fillId="7" borderId="1" applyNumberFormat="0" applyBorder="0" applyAlignment="0" applyProtection="0"/>
    <xf numFmtId="173" fontId="2" fillId="0" borderId="0" applyFont="0" applyFill="0" applyBorder="0" applyProtection="0">
      <alignment horizontal="left" vertical="center"/>
    </xf>
    <xf numFmtId="175" fontId="2" fillId="0" borderId="0" applyFont="0" applyFill="0" applyBorder="0" applyAlignment="0" applyProtection="0"/>
    <xf numFmtId="176" fontId="2" fillId="0" borderId="0" applyFont="0" applyFill="0" applyBorder="0" applyAlignment="0" applyProtection="0"/>
    <xf numFmtId="0" fontId="31" fillId="0" borderId="0"/>
    <xf numFmtId="2" fontId="14" fillId="0" borderId="0"/>
    <xf numFmtId="177" fontId="2" fillId="0" borderId="0"/>
    <xf numFmtId="0" fontId="32" fillId="0" borderId="0"/>
    <xf numFmtId="0" fontId="3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1" fillId="0" borderId="0"/>
    <xf numFmtId="0" fontId="33" fillId="0" borderId="0"/>
    <xf numFmtId="0" fontId="2" fillId="0" borderId="0"/>
    <xf numFmtId="0" fontId="34" fillId="0" borderId="0"/>
    <xf numFmtId="0" fontId="32" fillId="0" borderId="0"/>
    <xf numFmtId="0" fontId="22" fillId="0" borderId="0"/>
    <xf numFmtId="0" fontId="32" fillId="0" borderId="0"/>
    <xf numFmtId="0" fontId="32" fillId="0" borderId="0"/>
    <xf numFmtId="0" fontId="2" fillId="0" borderId="0"/>
    <xf numFmtId="0" fontId="3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2" fillId="0" borderId="0"/>
    <xf numFmtId="0" fontId="1" fillId="0" borderId="0"/>
    <xf numFmtId="0" fontId="32" fillId="0" borderId="0"/>
    <xf numFmtId="0" fontId="32" fillId="0" borderId="0"/>
    <xf numFmtId="0" fontId="32" fillId="0" borderId="0"/>
    <xf numFmtId="0" fontId="2" fillId="0" borderId="0"/>
    <xf numFmtId="0" fontId="2" fillId="0" borderId="0"/>
    <xf numFmtId="0" fontId="2" fillId="0" borderId="0"/>
    <xf numFmtId="0" fontId="32" fillId="0" borderId="0"/>
    <xf numFmtId="0" fontId="32" fillId="0" borderId="0"/>
    <xf numFmtId="0" fontId="1" fillId="0" borderId="0"/>
    <xf numFmtId="0" fontId="1" fillId="0" borderId="0"/>
    <xf numFmtId="0" fontId="2" fillId="0" borderId="0"/>
    <xf numFmtId="0" fontId="1" fillId="0" borderId="0"/>
    <xf numFmtId="0" fontId="32" fillId="0" borderId="0"/>
    <xf numFmtId="0" fontId="1" fillId="0" borderId="0"/>
    <xf numFmtId="0" fontId="35" fillId="0" borderId="1">
      <alignment vertical="center"/>
      <protection locked="0"/>
    </xf>
    <xf numFmtId="10" fontId="2" fillId="0" borderId="0" applyFont="0" applyFill="0" applyBorder="0" applyAlignment="0" applyProtection="0"/>
    <xf numFmtId="9" fontId="2" fillId="0" borderId="0" applyFont="0" applyFill="0" applyBorder="0" applyAlignment="0" applyProtection="0"/>
    <xf numFmtId="3" fontId="36" fillId="0" borderId="0"/>
    <xf numFmtId="0" fontId="37" fillId="0" borderId="0" applyNumberFormat="0" applyFill="0" applyBorder="0" applyAlignment="0" applyProtection="0"/>
    <xf numFmtId="40" fontId="38" fillId="0" borderId="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0" fontId="2" fillId="0" borderId="4" applyNumberFormat="0" applyFont="0" applyFill="0" applyAlignment="0" applyProtection="0"/>
    <xf numFmtId="172" fontId="2" fillId="0" borderId="0" applyFont="0" applyFill="0" applyBorder="0">
      <alignment horizontal="center" vertical="center"/>
    </xf>
    <xf numFmtId="178" fontId="2" fillId="0" borderId="0" applyFont="0" applyFill="0" applyBorder="0" applyAlignment="0" applyProtection="0"/>
    <xf numFmtId="179" fontId="2"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0" fontId="2" fillId="0" borderId="0" applyFont="0" applyFill="0" applyBorder="0" applyAlignment="0" applyProtection="0"/>
    <xf numFmtId="0" fontId="40" fillId="0" borderId="0"/>
    <xf numFmtId="180" fontId="2" fillId="0" borderId="0" applyFont="0" applyFill="0" applyBorder="0" applyAlignment="0" applyProtection="0"/>
    <xf numFmtId="181" fontId="2" fillId="0" borderId="0" applyFont="0" applyFill="0" applyBorder="0" applyAlignment="0" applyProtection="0"/>
    <xf numFmtId="182" fontId="41" fillId="0" borderId="0" applyFont="0" applyFill="0" applyBorder="0" applyAlignment="0" applyProtection="0"/>
    <xf numFmtId="183" fontId="41" fillId="0" borderId="0" applyFont="0" applyFill="0" applyBorder="0" applyAlignment="0" applyProtection="0"/>
    <xf numFmtId="0" fontId="42" fillId="0" borderId="0"/>
    <xf numFmtId="0" fontId="43" fillId="0" borderId="0"/>
    <xf numFmtId="0" fontId="8" fillId="0" borderId="0"/>
    <xf numFmtId="0" fontId="46"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cellStyleXfs>
  <cellXfs count="61">
    <xf numFmtId="0" fontId="0" fillId="0" borderId="0" xfId="0"/>
    <xf numFmtId="0" fontId="4" fillId="0" borderId="0" xfId="1" applyFont="1" applyBorder="1" applyAlignment="1">
      <alignment horizontal="right" vertical="top" wrapText="1"/>
    </xf>
    <xf numFmtId="2" fontId="4" fillId="0" borderId="0" xfId="1" applyNumberFormat="1" applyFont="1" applyBorder="1" applyAlignment="1">
      <alignment vertical="top"/>
    </xf>
    <xf numFmtId="0" fontId="5" fillId="0" borderId="0" xfId="1" applyFont="1" applyBorder="1" applyAlignment="1">
      <alignment vertical="top"/>
    </xf>
    <xf numFmtId="0" fontId="7" fillId="0" borderId="1" xfId="1" applyFont="1" applyBorder="1" applyAlignment="1">
      <alignment horizontal="center" vertical="top" wrapText="1"/>
    </xf>
    <xf numFmtId="0" fontId="9" fillId="0" borderId="0" xfId="1" applyFont="1" applyBorder="1" applyAlignment="1">
      <alignment horizontal="center" vertical="top" wrapText="1"/>
    </xf>
    <xf numFmtId="0" fontId="10" fillId="0" borderId="0" xfId="2" applyFont="1" applyFill="1" applyBorder="1" applyAlignment="1">
      <alignment horizontal="center" vertical="top" wrapText="1"/>
    </xf>
    <xf numFmtId="0" fontId="11" fillId="0" borderId="0" xfId="2" applyFont="1" applyFill="1" applyBorder="1" applyAlignment="1">
      <alignment horizontal="left" vertical="top" wrapText="1"/>
    </xf>
    <xf numFmtId="0" fontId="4" fillId="0" borderId="0" xfId="1" applyFont="1" applyBorder="1" applyAlignment="1">
      <alignment horizontal="left" vertical="top" wrapText="1"/>
    </xf>
    <xf numFmtId="0" fontId="1" fillId="0" borderId="1" xfId="218" applyFont="1" applyFill="1" applyBorder="1" applyAlignment="1">
      <alignment horizontal="justify" vertical="top" wrapText="1"/>
    </xf>
    <xf numFmtId="0" fontId="45" fillId="0" borderId="1" xfId="218" applyFont="1" applyFill="1" applyBorder="1" applyAlignment="1">
      <alignment horizontal="center" vertical="top" wrapText="1"/>
    </xf>
    <xf numFmtId="0" fontId="1" fillId="0" borderId="1" xfId="218" applyFont="1" applyFill="1" applyBorder="1" applyAlignment="1">
      <alignment horizontal="center" vertical="top" wrapText="1"/>
    </xf>
    <xf numFmtId="0" fontId="7" fillId="0" borderId="1" xfId="218" applyFont="1" applyFill="1" applyBorder="1" applyAlignment="1">
      <alignment horizontal="justify" vertical="top" wrapText="1"/>
    </xf>
    <xf numFmtId="0" fontId="7" fillId="0" borderId="1" xfId="218" applyFont="1" applyFill="1" applyBorder="1" applyAlignment="1">
      <alignment horizontal="center" vertical="top" wrapText="1"/>
    </xf>
    <xf numFmtId="0" fontId="7" fillId="0" borderId="1" xfId="218" applyFont="1" applyFill="1" applyBorder="1" applyAlignment="1">
      <alignment horizontal="center" vertical="top"/>
    </xf>
    <xf numFmtId="0" fontId="45" fillId="0" borderId="1" xfId="218" applyFont="1" applyFill="1" applyBorder="1" applyAlignment="1">
      <alignment horizontal="justify" vertical="top" wrapText="1"/>
    </xf>
    <xf numFmtId="2" fontId="1" fillId="0" borderId="1" xfId="218" applyNumberFormat="1" applyFont="1" applyFill="1" applyBorder="1" applyAlignment="1">
      <alignment horizontal="center" vertical="top" wrapText="1"/>
    </xf>
    <xf numFmtId="0" fontId="1" fillId="0" borderId="1" xfId="218" applyFont="1" applyFill="1" applyBorder="1" applyAlignment="1">
      <alignment horizontal="center" vertical="top"/>
    </xf>
    <xf numFmtId="0" fontId="7" fillId="0" borderId="1" xfId="219" applyFont="1" applyFill="1" applyBorder="1" applyAlignment="1">
      <alignment horizontal="center" vertical="top" wrapText="1"/>
    </xf>
    <xf numFmtId="0" fontId="45" fillId="0" borderId="1" xfId="219" applyFont="1" applyFill="1" applyBorder="1" applyAlignment="1">
      <alignment horizontal="justify" vertical="top" wrapText="1"/>
    </xf>
    <xf numFmtId="2" fontId="45" fillId="0" borderId="1" xfId="219" applyNumberFormat="1" applyFont="1" applyFill="1" applyBorder="1" applyAlignment="1">
      <alignment horizontal="center" vertical="center" wrapText="1"/>
    </xf>
    <xf numFmtId="2" fontId="7" fillId="0" borderId="1" xfId="219" applyNumberFormat="1" applyFont="1" applyFill="1" applyBorder="1" applyAlignment="1">
      <alignment horizontal="center" vertical="center" wrapText="1"/>
    </xf>
    <xf numFmtId="0" fontId="1" fillId="0" borderId="1" xfId="219" applyFont="1" applyBorder="1" applyAlignment="1">
      <alignment horizontal="center" vertical="top"/>
    </xf>
    <xf numFmtId="0" fontId="1" fillId="0" borderId="1" xfId="219" applyFont="1" applyBorder="1" applyAlignment="1">
      <alignment horizontal="justify" vertical="top" wrapText="1"/>
    </xf>
    <xf numFmtId="2" fontId="7" fillId="0" borderId="1" xfId="218" applyNumberFormat="1" applyFont="1" applyFill="1" applyBorder="1" applyAlignment="1">
      <alignment horizontal="center" vertical="center" wrapText="1"/>
    </xf>
    <xf numFmtId="0" fontId="1" fillId="0" borderId="1" xfId="219" applyFont="1" applyBorder="1" applyAlignment="1">
      <alignment horizontal="center" vertical="center"/>
    </xf>
    <xf numFmtId="0" fontId="1" fillId="0" borderId="1" xfId="219" applyFont="1" applyFill="1" applyBorder="1" applyAlignment="1">
      <alignment horizontal="center" vertical="top" wrapText="1"/>
    </xf>
    <xf numFmtId="0" fontId="1" fillId="0" borderId="1" xfId="219" applyFont="1" applyFill="1" applyBorder="1" applyAlignment="1">
      <alignment horizontal="justify" vertical="top" wrapText="1"/>
    </xf>
    <xf numFmtId="0" fontId="4" fillId="0" borderId="0" xfId="1" applyFont="1" applyBorder="1" applyAlignment="1">
      <alignment horizontal="left" vertical="top" wrapText="1"/>
    </xf>
    <xf numFmtId="0" fontId="3" fillId="0" borderId="0" xfId="1" applyFont="1" applyAlignment="1">
      <alignment horizontal="center" vertical="top" wrapText="1"/>
    </xf>
    <xf numFmtId="0" fontId="6" fillId="0" borderId="1" xfId="1" applyFont="1" applyFill="1" applyBorder="1" applyAlignment="1">
      <alignment horizontal="center" vertical="top" wrapText="1"/>
    </xf>
    <xf numFmtId="0" fontId="3" fillId="0" borderId="0" xfId="1" applyFont="1" applyFill="1" applyAlignment="1">
      <alignment vertical="top" wrapText="1"/>
    </xf>
    <xf numFmtId="0" fontId="6" fillId="2" borderId="1" xfId="1" applyFont="1" applyFill="1" applyBorder="1" applyAlignment="1">
      <alignment horizontal="center" vertical="top" wrapText="1"/>
    </xf>
    <xf numFmtId="2" fontId="7" fillId="0" borderId="1" xfId="2" applyNumberFormat="1" applyFont="1" applyFill="1" applyBorder="1" applyAlignment="1">
      <alignment horizontal="center" vertical="top"/>
    </xf>
    <xf numFmtId="0" fontId="3" fillId="0" borderId="0" xfId="1" applyFont="1" applyAlignment="1">
      <alignment vertical="top" wrapText="1"/>
    </xf>
    <xf numFmtId="0" fontId="7" fillId="0" borderId="1" xfId="219" applyFont="1" applyBorder="1" applyAlignment="1">
      <alignment horizontal="justify" vertical="top"/>
    </xf>
    <xf numFmtId="2" fontId="12" fillId="0" borderId="1" xfId="2" applyNumberFormat="1" applyFont="1" applyFill="1" applyBorder="1" applyAlignment="1">
      <alignment horizontal="center" vertical="top"/>
    </xf>
    <xf numFmtId="2" fontId="12" fillId="0" borderId="1" xfId="2" applyNumberFormat="1" applyFont="1" applyFill="1" applyBorder="1" applyAlignment="1">
      <alignment horizontal="center" vertical="top"/>
    </xf>
    <xf numFmtId="2" fontId="9" fillId="0" borderId="0" xfId="2" applyNumberFormat="1" applyFont="1" applyFill="1" applyBorder="1" applyAlignment="1">
      <alignment horizontal="center" vertical="top"/>
    </xf>
    <xf numFmtId="0" fontId="9" fillId="0" borderId="0" xfId="2" applyFont="1" applyFill="1" applyBorder="1" applyAlignment="1">
      <alignment horizontal="center" vertical="top" wrapText="1"/>
    </xf>
    <xf numFmtId="164" fontId="9" fillId="0" borderId="0" xfId="2" applyNumberFormat="1" applyFont="1" applyFill="1" applyBorder="1" applyAlignment="1">
      <alignment horizontal="center" vertical="top" wrapText="1"/>
    </xf>
    <xf numFmtId="0" fontId="5" fillId="0" borderId="0" xfId="1" applyFont="1" applyFill="1" applyAlignment="1">
      <alignment horizontal="center" vertical="top" wrapText="1"/>
    </xf>
    <xf numFmtId="0" fontId="5" fillId="0" borderId="0" xfId="1" applyFont="1" applyFill="1" applyAlignment="1">
      <alignment horizontal="center" vertical="top" wrapText="1"/>
    </xf>
    <xf numFmtId="0" fontId="9" fillId="0" borderId="0" xfId="1" applyFont="1" applyFill="1" applyAlignment="1">
      <alignment vertical="top" wrapText="1"/>
    </xf>
    <xf numFmtId="0" fontId="3" fillId="0" borderId="0" xfId="1" applyFont="1" applyAlignment="1">
      <alignment horizontal="justify" vertical="top" wrapText="1"/>
    </xf>
    <xf numFmtId="0" fontId="44" fillId="0" borderId="0" xfId="1" applyFont="1" applyAlignment="1">
      <alignment horizontal="center" vertical="center" wrapText="1"/>
    </xf>
    <xf numFmtId="0" fontId="45" fillId="0" borderId="1" xfId="218" applyFont="1" applyFill="1" applyBorder="1" applyAlignment="1">
      <alignment horizontal="center" vertical="center" wrapText="1"/>
    </xf>
    <xf numFmtId="2" fontId="7" fillId="0" borderId="1" xfId="2" applyNumberFormat="1" applyFont="1" applyFill="1" applyBorder="1" applyAlignment="1">
      <alignment horizontal="center" vertical="center"/>
    </xf>
    <xf numFmtId="0" fontId="7" fillId="0" borderId="1" xfId="218" applyFont="1" applyFill="1" applyBorder="1" applyAlignment="1">
      <alignment horizontal="center" vertical="center" wrapText="1"/>
    </xf>
    <xf numFmtId="2" fontId="45" fillId="0" borderId="1" xfId="218" applyNumberFormat="1" applyFont="1" applyFill="1" applyBorder="1" applyAlignment="1">
      <alignment horizontal="center" vertical="center" wrapText="1"/>
    </xf>
    <xf numFmtId="0" fontId="1" fillId="0" borderId="1" xfId="218" applyFont="1" applyFill="1" applyBorder="1" applyAlignment="1">
      <alignment horizontal="center" vertical="center" wrapText="1"/>
    </xf>
    <xf numFmtId="2" fontId="1" fillId="0" borderId="1" xfId="218" applyNumberFormat="1" applyFont="1" applyFill="1" applyBorder="1" applyAlignment="1">
      <alignment horizontal="center" vertical="center" wrapText="1"/>
    </xf>
    <xf numFmtId="2" fontId="1" fillId="0" borderId="1" xfId="218" applyNumberFormat="1" applyFont="1" applyFill="1" applyBorder="1" applyAlignment="1">
      <alignment horizontal="center" vertical="center"/>
    </xf>
    <xf numFmtId="0" fontId="1" fillId="0" borderId="1" xfId="218" applyFont="1" applyFill="1" applyBorder="1" applyAlignment="1">
      <alignment horizontal="center" vertical="center"/>
    </xf>
    <xf numFmtId="0" fontId="7" fillId="0" borderId="1" xfId="218" applyFont="1" applyFill="1" applyBorder="1" applyAlignment="1">
      <alignment horizontal="center" vertical="center"/>
    </xf>
    <xf numFmtId="0" fontId="1" fillId="0" borderId="1" xfId="219" applyFont="1" applyFill="1" applyBorder="1" applyAlignment="1">
      <alignment horizontal="center" vertical="center" wrapText="1"/>
    </xf>
    <xf numFmtId="0" fontId="7" fillId="0" borderId="1" xfId="219" applyFont="1" applyBorder="1" applyAlignment="1">
      <alignment horizontal="center" vertical="top"/>
    </xf>
    <xf numFmtId="0" fontId="3" fillId="0" borderId="1" xfId="1" applyFont="1" applyBorder="1" applyAlignment="1">
      <alignment vertical="top" wrapText="1"/>
    </xf>
    <xf numFmtId="0" fontId="9" fillId="0" borderId="1" xfId="1" applyFont="1" applyBorder="1" applyAlignment="1">
      <alignment horizontal="center" vertical="top" wrapText="1"/>
    </xf>
    <xf numFmtId="0" fontId="10" fillId="0" borderId="1" xfId="2" applyFont="1" applyFill="1" applyBorder="1" applyAlignment="1">
      <alignment horizontal="center" vertical="top" wrapText="1"/>
    </xf>
    <xf numFmtId="0" fontId="11" fillId="0" borderId="1" xfId="2" applyFont="1" applyFill="1" applyBorder="1" applyAlignment="1">
      <alignment horizontal="left" vertical="top" wrapText="1"/>
    </xf>
  </cellXfs>
  <cellStyles count="230">
    <cellStyle name="??                          " xfId="4"/>
    <cellStyle name="??_kc-elec system check list" xfId="5"/>
    <cellStyle name="•W€_G7ATD" xfId="6"/>
    <cellStyle name="0" xfId="7"/>
    <cellStyle name="0_Bilaspur Dist P-II P-IV &amp; Sammary Final 2008-09" xfId="8"/>
    <cellStyle name="0_District- Raipur PII,P-III(i,ii,iii),PIV  RRS II" xfId="9"/>
    <cellStyle name="0_P-II" xfId="10"/>
    <cellStyle name="0_PII,P-III(i,ii,iii),PIV  RRS II(PIU-1)aaaa" xfId="11"/>
    <cellStyle name="a1" xfId="12"/>
    <cellStyle name="AeE­ [0]_INQUIRY ¿?¾÷AßAø " xfId="13"/>
    <cellStyle name="AeE­_INQUIRY ¿?¾÷AßAø " xfId="14"/>
    <cellStyle name="ang" xfId="15"/>
    <cellStyle name="angle" xfId="16"/>
    <cellStyle name="AÞ¸¶ [0]_INQUIRY ¿?¾÷AßAø " xfId="17"/>
    <cellStyle name="AÞ¸¶_INQUIRY ¿?¾÷AßAø " xfId="18"/>
    <cellStyle name="Bear_angle" xfId="19"/>
    <cellStyle name="Black" xfId="20"/>
    <cellStyle name="Body" xfId="21"/>
    <cellStyle name="Border" xfId="22"/>
    <cellStyle name="C?AØ_¿?¾÷CoE² " xfId="23"/>
    <cellStyle name="C￥AØ_¿μ¾÷CoE² " xfId="24"/>
    <cellStyle name="Comma 2" xfId="25"/>
    <cellStyle name="Comma 2 2" xfId="26"/>
    <cellStyle name="Comma 2 3" xfId="27"/>
    <cellStyle name="Comma 3" xfId="28"/>
    <cellStyle name="Comma 33" xfId="29"/>
    <cellStyle name="Comma 34" xfId="30"/>
    <cellStyle name="Comma 4" xfId="31"/>
    <cellStyle name="Comma 5" xfId="32"/>
    <cellStyle name="Comma 6" xfId="33"/>
    <cellStyle name="Comma 7" xfId="34"/>
    <cellStyle name="Comma0" xfId="35"/>
    <cellStyle name="Currency 2" xfId="36"/>
    <cellStyle name="Currency 2 2" xfId="37"/>
    <cellStyle name="Currency 3" xfId="38"/>
    <cellStyle name="Currency0" xfId="39"/>
    <cellStyle name="Date" xfId="40"/>
    <cellStyle name="dd" xfId="41"/>
    <cellStyle name="Dezimal [0]_laroux" xfId="42"/>
    <cellStyle name="Dezimal_laroux" xfId="43"/>
    <cellStyle name="dis" xfId="44"/>
    <cellStyle name="dis." xfId="45"/>
    <cellStyle name="Dist" xfId="46"/>
    <cellStyle name="dist." xfId="47"/>
    <cellStyle name="Emphasis 1" xfId="48"/>
    <cellStyle name="Emphasis 2" xfId="49"/>
    <cellStyle name="Emphasis 3" xfId="50"/>
    <cellStyle name="Euro" xfId="51"/>
    <cellStyle name="Fixed" xfId="52"/>
    <cellStyle name="Grey" xfId="53"/>
    <cellStyle name="Head 1" xfId="54"/>
    <cellStyle name="HEADER" xfId="55"/>
    <cellStyle name="Heading 1 10" xfId="56"/>
    <cellStyle name="Heading 1 11" xfId="57"/>
    <cellStyle name="Heading 1 12" xfId="58"/>
    <cellStyle name="Heading 1 13" xfId="59"/>
    <cellStyle name="Heading 1 14" xfId="60"/>
    <cellStyle name="Heading 1 15" xfId="61"/>
    <cellStyle name="Heading 1 16" xfId="62"/>
    <cellStyle name="Heading 1 17" xfId="63"/>
    <cellStyle name="Heading 1 18" xfId="64"/>
    <cellStyle name="Heading 1 19" xfId="65"/>
    <cellStyle name="Heading 1 2" xfId="66"/>
    <cellStyle name="Heading 1 20" xfId="67"/>
    <cellStyle name="Heading 1 21" xfId="68"/>
    <cellStyle name="Heading 1 22" xfId="69"/>
    <cellStyle name="Heading 1 23" xfId="70"/>
    <cellStyle name="Heading 1 24" xfId="71"/>
    <cellStyle name="Heading 1 25" xfId="72"/>
    <cellStyle name="Heading 1 26" xfId="73"/>
    <cellStyle name="Heading 1 27" xfId="74"/>
    <cellStyle name="Heading 1 28" xfId="75"/>
    <cellStyle name="Heading 1 3" xfId="76"/>
    <cellStyle name="Heading 1 4" xfId="77"/>
    <cellStyle name="Heading 1 5" xfId="78"/>
    <cellStyle name="Heading 1 6" xfId="79"/>
    <cellStyle name="Heading 1 7" xfId="80"/>
    <cellStyle name="Heading 1 8" xfId="81"/>
    <cellStyle name="Heading 1 9" xfId="82"/>
    <cellStyle name="Heading 2 10" xfId="83"/>
    <cellStyle name="Heading 2 11" xfId="84"/>
    <cellStyle name="Heading 2 12" xfId="85"/>
    <cellStyle name="Heading 2 13" xfId="86"/>
    <cellStyle name="Heading 2 14" xfId="87"/>
    <cellStyle name="Heading 2 15" xfId="88"/>
    <cellStyle name="Heading 2 16" xfId="89"/>
    <cellStyle name="Heading 2 17" xfId="90"/>
    <cellStyle name="Heading 2 18" xfId="91"/>
    <cellStyle name="Heading 2 19" xfId="92"/>
    <cellStyle name="Heading 2 2" xfId="93"/>
    <cellStyle name="Heading 2 20" xfId="94"/>
    <cellStyle name="Heading 2 21" xfId="95"/>
    <cellStyle name="Heading 2 22" xfId="96"/>
    <cellStyle name="Heading 2 23" xfId="97"/>
    <cellStyle name="Heading 2 24" xfId="98"/>
    <cellStyle name="Heading 2 25" xfId="99"/>
    <cellStyle name="Heading 2 26" xfId="100"/>
    <cellStyle name="Heading 2 27" xfId="101"/>
    <cellStyle name="Heading 2 28" xfId="102"/>
    <cellStyle name="Heading 2 3" xfId="103"/>
    <cellStyle name="Heading 2 4" xfId="104"/>
    <cellStyle name="Heading 2 5" xfId="105"/>
    <cellStyle name="Heading 2 6" xfId="106"/>
    <cellStyle name="Heading 2 7" xfId="107"/>
    <cellStyle name="Heading 2 8" xfId="108"/>
    <cellStyle name="Heading 2 9" xfId="109"/>
    <cellStyle name="Hyperlink 2" xfId="110"/>
    <cellStyle name="Input [yellow]" xfId="111"/>
    <cellStyle name="intervals" xfId="112"/>
    <cellStyle name="Milliers [0]_laroux" xfId="113"/>
    <cellStyle name="Milliers_laroux" xfId="114"/>
    <cellStyle name="Non défini" xfId="115"/>
    <cellStyle name="norm" xfId="116"/>
    <cellStyle name="Normal" xfId="0" builtinId="0"/>
    <cellStyle name="Normal - Style1" xfId="117"/>
    <cellStyle name="Normal 10" xfId="118"/>
    <cellStyle name="Normal 10 10" xfId="1"/>
    <cellStyle name="Normal 11" xfId="119"/>
    <cellStyle name="Normal 12" xfId="120"/>
    <cellStyle name="Normal 12 2" xfId="121"/>
    <cellStyle name="Normal 13" xfId="122"/>
    <cellStyle name="Normal 14" xfId="123"/>
    <cellStyle name="Normal 14 2" xfId="124"/>
    <cellStyle name="Normal 14 2 2" xfId="125"/>
    <cellStyle name="Normal 15" xfId="126"/>
    <cellStyle name="Normal 16" xfId="127"/>
    <cellStyle name="Normal 17" xfId="128"/>
    <cellStyle name="Normal 18" xfId="129"/>
    <cellStyle name="Normal 18 50" xfId="130"/>
    <cellStyle name="Normal 18 54" xfId="131"/>
    <cellStyle name="Normal 19" xfId="132"/>
    <cellStyle name="Normal 19 2" xfId="133"/>
    <cellStyle name="Normal 2" xfId="3"/>
    <cellStyle name="Normal 2 2" xfId="134"/>
    <cellStyle name="Normal 2 2 2" xfId="135"/>
    <cellStyle name="Normal 2 3" xfId="136"/>
    <cellStyle name="Normal 2 4" xfId="137"/>
    <cellStyle name="Normal 2 5" xfId="138"/>
    <cellStyle name="Normal 2 6" xfId="220"/>
    <cellStyle name="Normal 20" xfId="139"/>
    <cellStyle name="Normal 21" xfId="140"/>
    <cellStyle name="Normal 22" xfId="141"/>
    <cellStyle name="Normal 23" xfId="142"/>
    <cellStyle name="Normal 24" xfId="143"/>
    <cellStyle name="Normal 25" xfId="144"/>
    <cellStyle name="Normal 25 2" xfId="221"/>
    <cellStyle name="Normal 26" xfId="145"/>
    <cellStyle name="Normal 27" xfId="146"/>
    <cellStyle name="Normal 27 2" xfId="147"/>
    <cellStyle name="Normal 28" xfId="148"/>
    <cellStyle name="Normal 28 2" xfId="149"/>
    <cellStyle name="Normal 29" xfId="219"/>
    <cellStyle name="Normal 3" xfId="2"/>
    <cellStyle name="Normal 3 2" xfId="150"/>
    <cellStyle name="Normal 3 2 2" xfId="222"/>
    <cellStyle name="Normal 3 3" xfId="223"/>
    <cellStyle name="Normal 30" xfId="218"/>
    <cellStyle name="Normal 32" xfId="151"/>
    <cellStyle name="Normal 33" xfId="152"/>
    <cellStyle name="Normal 34" xfId="153"/>
    <cellStyle name="Normal 4" xfId="154"/>
    <cellStyle name="Normal 4 2" xfId="155"/>
    <cellStyle name="Normal 4 2 2" xfId="224"/>
    <cellStyle name="Normal 4_Bld-0310" xfId="225"/>
    <cellStyle name="Normal 5" xfId="156"/>
    <cellStyle name="Normal 5 2" xfId="157"/>
    <cellStyle name="Normal 5 2 2" xfId="158"/>
    <cellStyle name="Normal 5 3" xfId="159"/>
    <cellStyle name="Normal 5_Bld-0310" xfId="226"/>
    <cellStyle name="Normal 54 2" xfId="160"/>
    <cellStyle name="Normal 55" xfId="161"/>
    <cellStyle name="Normal 6" xfId="162"/>
    <cellStyle name="Normal 6 2" xfId="227"/>
    <cellStyle name="Normal 7" xfId="163"/>
    <cellStyle name="Normal 7 2" xfId="164"/>
    <cellStyle name="Normal 8" xfId="165"/>
    <cellStyle name="Normal 8 2" xfId="166"/>
    <cellStyle name="Normal 8 28" xfId="167"/>
    <cellStyle name="Normal 9" xfId="168"/>
    <cellStyle name="Normal 9 2" xfId="169"/>
    <cellStyle name="Normaldd" xfId="170"/>
    <cellStyle name="Percent [2]" xfId="171"/>
    <cellStyle name="Percent 2" xfId="172"/>
    <cellStyle name="Percent 3" xfId="228"/>
    <cellStyle name="Red" xfId="173"/>
    <cellStyle name="Sheet Title" xfId="174"/>
    <cellStyle name="t" xfId="229"/>
    <cellStyle name="Times New Roman" xfId="175"/>
    <cellStyle name="Total 10" xfId="176"/>
    <cellStyle name="Total 11" xfId="177"/>
    <cellStyle name="Total 12" xfId="178"/>
    <cellStyle name="Total 13" xfId="179"/>
    <cellStyle name="Total 14" xfId="180"/>
    <cellStyle name="Total 15" xfId="181"/>
    <cellStyle name="Total 16" xfId="182"/>
    <cellStyle name="Total 17" xfId="183"/>
    <cellStyle name="Total 18" xfId="184"/>
    <cellStyle name="Total 19" xfId="185"/>
    <cellStyle name="Total 2" xfId="186"/>
    <cellStyle name="Total 20" xfId="187"/>
    <cellStyle name="Total 21" xfId="188"/>
    <cellStyle name="Total 22" xfId="189"/>
    <cellStyle name="Total 23" xfId="190"/>
    <cellStyle name="Total 24" xfId="191"/>
    <cellStyle name="Total 25" xfId="192"/>
    <cellStyle name="Total 26" xfId="193"/>
    <cellStyle name="Total 27" xfId="194"/>
    <cellStyle name="Total 28" xfId="195"/>
    <cellStyle name="Total 3" xfId="196"/>
    <cellStyle name="Total 4" xfId="197"/>
    <cellStyle name="Total 5" xfId="198"/>
    <cellStyle name="Total 6" xfId="199"/>
    <cellStyle name="Total 7" xfId="200"/>
    <cellStyle name="Total 8" xfId="201"/>
    <cellStyle name="Total 9" xfId="202"/>
    <cellStyle name="uma" xfId="203"/>
    <cellStyle name="Währung [0]_RESULTS" xfId="204"/>
    <cellStyle name="Währung_RESULTS" xfId="205"/>
    <cellStyle name="똿뗦먛귟 [0.00]_PRODUCT DETAIL Q1" xfId="206"/>
    <cellStyle name="똿뗦먛귟_PRODUCT DETAIL Q1" xfId="207"/>
    <cellStyle name="믅됞 [0.00]_PRODUCT DETAIL Q1" xfId="208"/>
    <cellStyle name="믅됞_PRODUCT DETAIL Q1" xfId="209"/>
    <cellStyle name="백분율_HOBONG" xfId="210"/>
    <cellStyle name="뷭?_BOOKSHIP" xfId="211"/>
    <cellStyle name="콤마 [0]_1202" xfId="212"/>
    <cellStyle name="콤마_1202" xfId="213"/>
    <cellStyle name="통화 [0]_1202" xfId="214"/>
    <cellStyle name="통화_1202" xfId="215"/>
    <cellStyle name="표준_(정보부문)월별인원계획" xfId="216"/>
    <cellStyle name="標準_SUMMARY_1" xfId="21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Rohit%20Kumar%20Yadav%202017\D.P.R.2017%20Corection%20Data\PMGSY%20DMT\Dmt%204%20Road%20Ka%20%20Photo%20And%20.D.P.R\DPR%20%20Finsl%20%205%20%20Road%2010.04.2017\JHARKHAND%20(%20SANTOSH%20)\DPR%20TEMP%20SIMDEGA%20%2008.09.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Working\2021-2022\Balod\Chandralekha%20madam\DPR%20File%20Gadaindih%20to%20Ghina%20Road%203.00%20Km\Users\UserPC\Downloads\Retaining%20Wal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CGRRDA%2020-06-17\Jagdalpur\1.%20Badekilepal%20To%20Pakhnar%20Via%20Palanar%20Road\SHARED%20ON%20SERVER\Documents%20and%20Settings\User\Desktop\Junk\desktop\DPR\dpr%20motihari\DPR\RATE%20ANL\PMGSY%20-Rate%20analys%20Betia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gujrat\1.%20DPR%20PMGSY%20CUPL%20-%20GODHRA\OLD%20TEMP\Est.%209-1-07\PMGSY%20Main%20SOR%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Working\2021-2022\Balod\Chandralekha%20madam\DPR%20File%20Gadaindih%20to%20Ghina%20Road%203.00%20Km\CIRCUIT%20HOUSE%20CONFERENCE%20HALL\22.06.09\01%20Estimate-2206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Working\2021-2022\Balod\Chandralekha%20madam\DPR%20File%20Gadaindih%20to%20Ghina%20Road%203.00%20Km\CIRCUIT%20HOUSE%20CONFERENCE%20HALL\22.06.09\Resi%20Estima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Rohit%20Kumar%20Yadav%202017\D.P.R.2017%20Corection%20Data\PMGSY%20DMT\Dmt%204%20Road%20Ka%20%20Photo%20And%20.D.P.R\DPR%20%20Finsl%20%205%20%20Road%2010.04.2017\SHARED%20ON%20SERVER\Chief%20Anuj\DPR%20DATA\PMGSY-SDB\PMGSY%20-Standard%20Data%20Boo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Blocks"/>
      <sheetName val="To Print PRE"/>
      <sheetName val="Analysis of Rate"/>
      <sheetName val="Revised 2006"/>
      <sheetName val="MDD2"/>
      <sheetName val="MDD3"/>
      <sheetName val="RATE_MAT (2)"/>
      <sheetName val="MDD1"/>
      <sheetName val="Back_Cal_for OMC"/>
      <sheetName val="Sheet1"/>
      <sheetName val="Information"/>
      <sheetName val="PROCTOR"/>
      <sheetName val="Rd"/>
      <sheetName val="Dev"/>
      <sheetName val="R.A."/>
      <sheetName val="Unconnected"/>
      <sheetName val="INPUT-DATA"/>
      <sheetName val="Material"/>
      <sheetName val="Labour"/>
      <sheetName val="basdat"/>
      <sheetName val="F8-MACHINE"/>
      <sheetName val="Box Qty 4x3"/>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Retaining WAll Design"/>
    </sheetNames>
    <sheetDataSet>
      <sheetData sheetId="0">
        <row r="3">
          <cell r="I3">
            <v>1</v>
          </cell>
        </row>
        <row r="5">
          <cell r="F5">
            <v>130</v>
          </cell>
        </row>
        <row r="6">
          <cell r="F6">
            <v>120</v>
          </cell>
        </row>
        <row r="7">
          <cell r="F7">
            <v>30</v>
          </cell>
        </row>
        <row r="8">
          <cell r="F8">
            <v>2204</v>
          </cell>
        </row>
        <row r="10">
          <cell r="L10">
            <v>11.5</v>
          </cell>
        </row>
        <row r="11">
          <cell r="F11">
            <v>0.33300000000000002</v>
          </cell>
        </row>
        <row r="12">
          <cell r="F12">
            <v>2642.36</v>
          </cell>
        </row>
        <row r="13">
          <cell r="F13">
            <v>3.83</v>
          </cell>
          <cell r="H13">
            <v>0.75</v>
          </cell>
        </row>
        <row r="14">
          <cell r="H14">
            <v>0.5</v>
          </cell>
        </row>
        <row r="16">
          <cell r="I16">
            <v>7</v>
          </cell>
        </row>
        <row r="23">
          <cell r="E23">
            <v>9062.5</v>
          </cell>
          <cell r="G23">
            <v>34508.074999999997</v>
          </cell>
        </row>
        <row r="28">
          <cell r="H28">
            <v>10120.238800000001</v>
          </cell>
        </row>
        <row r="29">
          <cell r="I29" t="str">
            <v>[OK]</v>
          </cell>
        </row>
        <row r="34">
          <cell r="I34" t="str">
            <v>[OK]</v>
          </cell>
        </row>
        <row r="37">
          <cell r="G37" t="str">
            <v>=</v>
          </cell>
          <cell r="H37">
            <v>2.69</v>
          </cell>
          <cell r="I37" t="str">
            <v>[OK]</v>
          </cell>
        </row>
        <row r="41">
          <cell r="I41" t="str">
            <v>[OK]</v>
          </cell>
        </row>
      </sheetData>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C5TRAFFIC"/>
      <sheetName val="C8"/>
      <sheetName val="Data"/>
      <sheetName val="data sheet"/>
      <sheetName val="Revised 2006"/>
      <sheetName val="To Print PRE"/>
      <sheetName val="1.5_H DESIGN "/>
      <sheetName val="Pre-data"/>
      <sheetName val="DLP POST 5 YRS"/>
      <sheetName val="UNP-NCW "/>
      <sheetName val="Voucher"/>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ow r="7">
          <cell r="G7" t="str">
            <v>Nos</v>
          </cell>
        </row>
      </sheetData>
      <sheetData sheetId="179">
        <row r="7">
          <cell r="G7" t="str">
            <v>Nos</v>
          </cell>
        </row>
      </sheetData>
      <sheetData sheetId="180">
        <row r="7">
          <cell r="G7" t="str">
            <v>Nos</v>
          </cell>
        </row>
      </sheetData>
      <sheetData sheetId="181">
        <row r="7">
          <cell r="G7" t="str">
            <v>Nos</v>
          </cell>
        </row>
      </sheetData>
      <sheetData sheetId="182">
        <row r="7">
          <cell r="G7" t="str">
            <v>Nos</v>
          </cell>
        </row>
      </sheetData>
      <sheetData sheetId="183">
        <row r="7">
          <cell r="G7" t="str">
            <v>Nos</v>
          </cell>
        </row>
      </sheetData>
      <sheetData sheetId="184">
        <row r="7">
          <cell r="G7" t="str">
            <v>Nos</v>
          </cell>
        </row>
      </sheetData>
      <sheetData sheetId="185">
        <row r="7">
          <cell r="G7" t="str">
            <v>Nos</v>
          </cell>
        </row>
      </sheetData>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ow r="7">
          <cell r="G7" t="str">
            <v>Nos</v>
          </cell>
        </row>
      </sheetData>
      <sheetData sheetId="237">
        <row r="7">
          <cell r="G7" t="str">
            <v>Nos</v>
          </cell>
        </row>
      </sheetData>
      <sheetData sheetId="238">
        <row r="7">
          <cell r="G7" t="str">
            <v>Nos</v>
          </cell>
        </row>
      </sheetData>
      <sheetData sheetId="239">
        <row r="7">
          <cell r="G7" t="str">
            <v>Nos</v>
          </cell>
        </row>
      </sheetData>
      <sheetData sheetId="240">
        <row r="7">
          <cell r="G7" t="str">
            <v>Nos</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ow r="7">
          <cell r="G7" t="str">
            <v>Nos</v>
          </cell>
        </row>
      </sheetData>
      <sheetData sheetId="267">
        <row r="7">
          <cell r="G7" t="str">
            <v>Nos</v>
          </cell>
        </row>
      </sheetData>
      <sheetData sheetId="268">
        <row r="7">
          <cell r="G7" t="str">
            <v>Nos</v>
          </cell>
        </row>
      </sheetData>
      <sheetData sheetId="269">
        <row r="7">
          <cell r="G7" t="str">
            <v>Nos</v>
          </cell>
        </row>
      </sheetData>
      <sheetData sheetId="270">
        <row r="7">
          <cell r="G7" t="str">
            <v>Nos</v>
          </cell>
        </row>
      </sheetData>
      <sheetData sheetId="271">
        <row r="7">
          <cell r="G7" t="str">
            <v>Nos</v>
          </cell>
        </row>
      </sheetData>
      <sheetData sheetId="272">
        <row r="7">
          <cell r="G7" t="str">
            <v>Nos</v>
          </cell>
        </row>
      </sheetData>
      <sheetData sheetId="273">
        <row r="7">
          <cell r="G7" t="str">
            <v>Nos</v>
          </cell>
        </row>
      </sheetData>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ow r="7">
          <cell r="G7" t="str">
            <v>Nos</v>
          </cell>
        </row>
      </sheetData>
      <sheetData sheetId="293">
        <row r="7">
          <cell r="G7" t="str">
            <v>Nos</v>
          </cell>
        </row>
      </sheetData>
      <sheetData sheetId="294">
        <row r="7">
          <cell r="G7" t="str">
            <v>Nos</v>
          </cell>
        </row>
      </sheetData>
      <sheetData sheetId="295">
        <row r="7">
          <cell r="G7" t="str">
            <v>Nos</v>
          </cell>
        </row>
      </sheetData>
      <sheetData sheetId="296">
        <row r="7">
          <cell r="G7" t="str">
            <v>Nos</v>
          </cell>
        </row>
      </sheetData>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1)FILL FIRST"/>
      <sheetName val="(2)PROGRESIV EXP."/>
      <sheetName val="(4)F-81 Exp.side"/>
      <sheetName val="(3)F-81 RECV."/>
      <sheetName val="procurement"/>
      <sheetName val="Indirect expenses"/>
      <sheetName val="Build-up"/>
      <sheetName val="SILICATE"/>
      <sheetName val="RA"/>
      <sheetName val="DETAILED  BOQ"/>
      <sheetName val="BQ"/>
      <sheetName val="Material"/>
      <sheetName val="Plant &amp;  Machinery"/>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REF"/>
      <sheetName val="ANNEXURE-A"/>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 val="(1)FILL FIRST"/>
      <sheetName val="(2)PROGRESIV EXP."/>
      <sheetName val="(4)F-81 Exp.side"/>
      <sheetName val="(3)F-81 RECV."/>
      <sheetName val="form2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 val="Sarguja (S)"/>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Gen Info"/>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3">
          <cell r="G13">
            <v>1200</v>
          </cell>
        </row>
        <row r="15">
          <cell r="G15">
            <v>450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4">
          <cell r="G34">
            <v>225</v>
          </cell>
        </row>
        <row r="46">
          <cell r="G46">
            <v>250</v>
          </cell>
        </row>
        <row r="47">
          <cell r="G47">
            <v>250</v>
          </cell>
        </row>
        <row r="48">
          <cell r="G48">
            <v>240</v>
          </cell>
        </row>
        <row r="49">
          <cell r="G49">
            <v>240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8">
          <cell r="D18">
            <v>77.87</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Letter"/>
      <sheetName val="sansad mad ki jankari -1"/>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s>
    <sheetDataSet>
      <sheetData sheetId="0" refreshError="1"/>
      <sheetData sheetId="1" refreshError="1"/>
      <sheetData sheetId="2" refreshError="1"/>
      <sheetData sheetId="3" refreshError="1">
        <row r="3">
          <cell r="D3">
            <v>77</v>
          </cell>
        </row>
        <row r="5">
          <cell r="D5">
            <v>103</v>
          </cell>
        </row>
      </sheetData>
      <sheetData sheetId="4" refreshError="1">
        <row r="3">
          <cell r="D3">
            <v>30</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2-07-Indore &amp; Khandwa"/>
      <sheetName val="Letter"/>
      <sheetName val="D.E."/>
      <sheetName val="Labour"/>
      <sheetName val="Material"/>
      <sheetName val="Plant &amp;  Machinery"/>
      <sheetName val="Abs_Road"/>
      <sheetName val="CBR"/>
      <sheetName val="MDD-OMC "/>
      <sheetName val="PLAN_FEB97"/>
      <sheetName val="Improvements"/>
      <sheetName val="BQ"/>
      <sheetName val="Unconnected"/>
      <sheetName val="ATTERBERG LIMIT"/>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MAT.COST"/>
      <sheetName val="Abstract."/>
      <sheetName val="RA-1"/>
      <sheetName val="Sarguja (S)"/>
      <sheetName val="Sheet3"/>
      <sheetName val="CD Data"/>
      <sheetName val="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FORM5"/>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Rate"/>
      <sheetName val="RET "/>
      <sheetName val="TOE"/>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IP-1SideF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 val="To Print PRE"/>
      <sheetName val="Updated Data"/>
      <sheetName val="Analysis of Rate"/>
      <sheetName val="CD Data"/>
      <sheetName val="data sheet"/>
      <sheetName val="Blocks"/>
      <sheetName val="data"/>
      <sheetName val="0.5 SPAN 6 WIDTH"/>
      <sheetName val="C. CD Work"/>
      <sheetName val="Letter"/>
      <sheetName val="data1"/>
      <sheetName val="Pre-data"/>
      <sheetName val="Plant &amp; Machinery"/>
      <sheetName val="ANALYSIS"/>
      <sheetName val="INPUT DATA"/>
      <sheetName val="FORM5"/>
      <sheetName val="Traffic"/>
      <sheetName val="2x2 2 CEL_BACH"/>
      <sheetName val="quaries"/>
      <sheetName val="Slab_1.5m"/>
      <sheetName val="Slab_17.0m"/>
      <sheetName val="Slab_2.0m"/>
      <sheetName val="Slab_3.0m"/>
      <sheetName val="Slab_4.0m"/>
      <sheetName val="Slab_5.0m"/>
      <sheetName val="Slab_6.0m"/>
      <sheetName val="Slab_9.0m"/>
      <sheetName val="Back_Cal_for OMC"/>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Longitudinal"/>
      <sheetName val="Bridge site1"/>
      <sheetName val="Abs_Road"/>
      <sheetName val="C5TRAFFIC"/>
      <sheetName val="Progressin Next mon-AP-17"/>
      <sheetName val="foundation"/>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Habitation"/>
      <sheetName val="Rate"/>
      <sheetName val="Maintenance"/>
      <sheetName val="Population"/>
      <sheetName val="Proforma B"/>
      <sheetName val="RET "/>
      <sheetName val="TOE"/>
      <sheetName val="Tree_Enu"/>
      <sheetName val="TrCarr"/>
      <sheetName val="MAIN"/>
      <sheetName val="Assumptions"/>
      <sheetName val="2"/>
      <sheetName val="m"/>
      <sheetName val="Design of two-way slab"/>
      <sheetName val="ABQ"/>
      <sheetName val="Box Qty 4x3"/>
      <sheetName val="girder"/>
      <sheetName val="PROCTOR"/>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PROCTOR"/>
      <sheetName val="FRL-OGL"/>
      <sheetName val="8"/>
      <sheetName val="PLAN_FEB97"/>
      <sheetName val="D.E."/>
      <sheetName val="Abs_Road"/>
      <sheetName val="Unconnected"/>
      <sheetName val="Abstract."/>
      <sheetName val="RA-1"/>
      <sheetName val="Estimate_Slab"/>
      <sheetName val="F8"/>
      <sheetName val=" Master list AM "/>
      <sheetName val="R.A."/>
      <sheetName val="Rabi old"/>
      <sheetName val="ewst"/>
      <sheetName val="Gen Info"/>
      <sheetName val="Sarguja (S)"/>
      <sheetName val="Proctor Test (1)"/>
      <sheetName val="Analysis of Rate"/>
      <sheetName val="Pakur-Railway Freights"/>
      <sheetName val="CD Data"/>
      <sheetName val="Blocks"/>
      <sheetName val="data sheet"/>
      <sheetName val="quaries"/>
      <sheetName val="Data"/>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Rate"/>
      <sheetName val="2x2 2 CEL_BACH"/>
      <sheetName val="Back_Cal_for OMC"/>
      <sheetName val="DLP POST 5 YRS"/>
      <sheetName val="Pre-data"/>
      <sheetName val="Plant &amp; Machinery"/>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8-MACHINE"/>
      <sheetName val="Quarry Chart"/>
      <sheetName val="L040"/>
      <sheetName val="Rd"/>
      <sheetName val="Plant _  Machinery"/>
      <sheetName val="basdat"/>
      <sheetName val="Box Qty 4x3"/>
      <sheetName val="CD"/>
      <sheetName val="CD_All_No_"/>
      <sheetName val="CD_All_No."/>
      <sheetName val="INPUT-DATA"/>
      <sheetName val="GSB_Quantity"/>
      <sheetName val="MATERIAL CO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Proctor Test (8)"/>
      <sheetName val="Proctor Test (9)"/>
      <sheetName val="Proctor Test (10)"/>
      <sheetName val="Proctor Test (11)"/>
      <sheetName val="CBR (1)"/>
      <sheetName val="CBR (2)"/>
      <sheetName val="CBR (3)"/>
      <sheetName val="CBR (4)"/>
      <sheetName val="CBR (5)"/>
      <sheetName val="CBR (8)"/>
      <sheetName val="CBR (9)"/>
      <sheetName val="CBR (10)"/>
      <sheetName val="CBR (11)"/>
      <sheetName val="Proctor Test (1)"/>
      <sheetName val="Blocks"/>
      <sheetName val="Analysis of Rate"/>
      <sheetName val="data"/>
      <sheetName val="CD Data"/>
      <sheetName val="To Print PRE"/>
      <sheetName val="data sheet"/>
      <sheetName val="Letter"/>
      <sheetName val="0.5 SPAN 6 WIDTH"/>
      <sheetName val="C. CD Work"/>
      <sheetName val="quaries"/>
      <sheetName val="Updated Data"/>
      <sheetName val="2x2 2 CEL_BACH"/>
      <sheetName val="Slab_1.5m"/>
      <sheetName val="Slab_17.0m"/>
      <sheetName val="Slab_2.0m"/>
      <sheetName val="Slab_3.0m"/>
      <sheetName val="Slab_4.0m"/>
      <sheetName val="Slab_5.0m"/>
      <sheetName val="Slab_6.0m"/>
      <sheetName val="Slab_9.0m"/>
      <sheetName val="ROAD"/>
      <sheetName val="Config"/>
      <sheetName val="Revised 2006"/>
      <sheetName val="Back_Cal_for OMC"/>
      <sheetName val="Pre-data"/>
      <sheetName val="Data 2006"/>
      <sheetName val="Plant_&amp;__Machinery"/>
      <sheetName val="Summary_of_Rates"/>
      <sheetName val="Basic_Approach"/>
      <sheetName val="LOading&amp;_Unloading"/>
      <sheetName val="Plant_&amp;__Machinery1"/>
      <sheetName val="Summary_of_Rates1"/>
      <sheetName val="Basic_Approach1"/>
      <sheetName val="LOading&amp;_Unloading1"/>
      <sheetName val="Plant_&amp;__Machinery2"/>
      <sheetName val="Summary_of_Rates2"/>
      <sheetName val="Basic_Approach2"/>
      <sheetName val="LOading&amp;_Unloading2"/>
      <sheetName val="Plant_&amp;__Machinery3"/>
      <sheetName val="Summary_of_Rates3"/>
      <sheetName val="Basic_Approach3"/>
      <sheetName val="LOading&amp;_Unloading3"/>
      <sheetName val="ATTERBERG LIMIT"/>
      <sheetName val="seve ana-1"/>
      <sheetName val="seve ana-1 (2)"/>
      <sheetName val="cbr-1"/>
      <sheetName val="cbr-2"/>
      <sheetName val="Plant &amp; Machinery"/>
      <sheetName val="4"/>
      <sheetName val="Roadlist"/>
      <sheetName val="C1"/>
      <sheetName val="C2"/>
      <sheetName val="C3"/>
      <sheetName val="A4"/>
      <sheetName val="C4"/>
      <sheetName val="A5"/>
      <sheetName val="C5"/>
      <sheetName val="Quarry Chart"/>
      <sheetName val="ABQ"/>
      <sheetName val="Information"/>
      <sheetName val="2"/>
      <sheetName val="DT"/>
      <sheetName val="F8"/>
      <sheetName val="6"/>
      <sheetName val="Unconnected"/>
      <sheetName val="Backup"/>
      <sheetName val="Box Qty 4x3"/>
      <sheetName val="Sweeper Machine"/>
      <sheetName val="Hydroulic SLAB"/>
      <sheetName val="CBR"/>
      <sheetName val="MAT cost"/>
      <sheetName val="BQ"/>
      <sheetName val="Estimate"/>
      <sheetName val="Pakur-Railway Freights"/>
      <sheetName val="F8-MACHINE"/>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Abs_Road"/>
      <sheetName val="F8-LABOUR"/>
      <sheetName val="CORR_1"/>
      <sheetName val="Longitudinal"/>
      <sheetName val="Estimate_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 val="Labour"/>
      <sheetName val="Material"/>
      <sheetName val="Estt_Rd"/>
      <sheetName val="4"/>
      <sheetName val="6"/>
      <sheetName val="DT"/>
      <sheetName val="F8-MACHINE"/>
      <sheetName val="Cross Drainage Works"/>
      <sheetName val="Dev"/>
      <sheetName val="Rd"/>
      <sheetName val="Concrete_D."/>
      <sheetName val="Estimate 2_0x1_5"/>
      <sheetName val="Estimate 2_0x2_0"/>
      <sheetName val="Estimate 2_0x2_5"/>
      <sheetName val="Estimate 1_0x1_0"/>
      <sheetName val="Estimate 1_5x1_5"/>
      <sheetName val="DATA"/>
      <sheetName val="Estimate_A"/>
      <sheetName val="Sheet1"/>
      <sheetName val="CBR"/>
      <sheetName val="F8-LABOUR"/>
      <sheetName val="foundation"/>
      <sheetName val="Rectangular Beam"/>
      <sheetName val="Design of two-way slab"/>
      <sheetName val="Plant &amp; Machinery"/>
      <sheetName val="Roadlist"/>
      <sheetName val="Estimate"/>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sheetPr>
  <dimension ref="A1:J126"/>
  <sheetViews>
    <sheetView tabSelected="1" view="pageBreakPreview" zoomScale="130" zoomScaleNormal="145" zoomScaleSheetLayoutView="130" workbookViewId="0">
      <pane xSplit="10" ySplit="5" topLeftCell="K6" activePane="bottomRight" state="frozen"/>
      <selection pane="topRight" activeCell="H1" sqref="H1"/>
      <selection pane="bottomLeft" activeCell="A16" sqref="A16"/>
      <selection pane="bottomRight" activeCell="F9" sqref="F9"/>
    </sheetView>
  </sheetViews>
  <sheetFormatPr defaultRowHeight="18.75"/>
  <cols>
    <col min="1" max="1" width="6.42578125" style="34" bestFit="1" customWidth="1"/>
    <col min="2" max="2" width="11.7109375" style="34" bestFit="1" customWidth="1"/>
    <col min="3" max="3" width="8.28515625" style="34" bestFit="1" customWidth="1"/>
    <col min="4" max="4" width="7" style="34" customWidth="1"/>
    <col min="5" max="5" width="10.140625" style="34" bestFit="1" customWidth="1"/>
    <col min="6" max="6" width="69.5703125" style="44" customWidth="1"/>
    <col min="7" max="7" width="5.7109375" style="44" bestFit="1" customWidth="1"/>
    <col min="8" max="8" width="9.28515625" style="44" bestFit="1" customWidth="1"/>
    <col min="9" max="9" width="8.140625" style="34" bestFit="1" customWidth="1"/>
    <col min="10" max="10" width="12.5703125" style="34" bestFit="1" customWidth="1"/>
    <col min="11" max="256" width="9.140625" style="34"/>
    <col min="257" max="257" width="7" style="34" bestFit="1" customWidth="1"/>
    <col min="258" max="260" width="7" style="34" customWidth="1"/>
    <col min="261" max="261" width="9.140625" style="34" customWidth="1"/>
    <col min="262" max="262" width="73.42578125" style="34" customWidth="1"/>
    <col min="263" max="264" width="10" style="34" customWidth="1"/>
    <col min="265" max="265" width="10" style="34" bestFit="1" customWidth="1"/>
    <col min="266" max="266" width="12.42578125" style="34" bestFit="1" customWidth="1"/>
    <col min="267" max="512" width="9.140625" style="34"/>
    <col min="513" max="513" width="7" style="34" bestFit="1" customWidth="1"/>
    <col min="514" max="516" width="7" style="34" customWidth="1"/>
    <col min="517" max="517" width="9.140625" style="34" customWidth="1"/>
    <col min="518" max="518" width="73.42578125" style="34" customWidth="1"/>
    <col min="519" max="520" width="10" style="34" customWidth="1"/>
    <col min="521" max="521" width="10" style="34" bestFit="1" customWidth="1"/>
    <col min="522" max="522" width="12.42578125" style="34" bestFit="1" customWidth="1"/>
    <col min="523" max="768" width="9.140625" style="34"/>
    <col min="769" max="769" width="7" style="34" bestFit="1" customWidth="1"/>
    <col min="770" max="772" width="7" style="34" customWidth="1"/>
    <col min="773" max="773" width="9.140625" style="34" customWidth="1"/>
    <col min="774" max="774" width="73.42578125" style="34" customWidth="1"/>
    <col min="775" max="776" width="10" style="34" customWidth="1"/>
    <col min="777" max="777" width="10" style="34" bestFit="1" customWidth="1"/>
    <col min="778" max="778" width="12.42578125" style="34" bestFit="1" customWidth="1"/>
    <col min="779" max="1024" width="9.140625" style="34"/>
    <col min="1025" max="1025" width="7" style="34" bestFit="1" customWidth="1"/>
    <col min="1026" max="1028" width="7" style="34" customWidth="1"/>
    <col min="1029" max="1029" width="9.140625" style="34" customWidth="1"/>
    <col min="1030" max="1030" width="73.42578125" style="34" customWidth="1"/>
    <col min="1031" max="1032" width="10" style="34" customWidth="1"/>
    <col min="1033" max="1033" width="10" style="34" bestFit="1" customWidth="1"/>
    <col min="1034" max="1034" width="12.42578125" style="34" bestFit="1" customWidth="1"/>
    <col min="1035" max="1280" width="9.140625" style="34"/>
    <col min="1281" max="1281" width="7" style="34" bestFit="1" customWidth="1"/>
    <col min="1282" max="1284" width="7" style="34" customWidth="1"/>
    <col min="1285" max="1285" width="9.140625" style="34" customWidth="1"/>
    <col min="1286" max="1286" width="73.42578125" style="34" customWidth="1"/>
    <col min="1287" max="1288" width="10" style="34" customWidth="1"/>
    <col min="1289" max="1289" width="10" style="34" bestFit="1" customWidth="1"/>
    <col min="1290" max="1290" width="12.42578125" style="34" bestFit="1" customWidth="1"/>
    <col min="1291" max="1536" width="9.140625" style="34"/>
    <col min="1537" max="1537" width="7" style="34" bestFit="1" customWidth="1"/>
    <col min="1538" max="1540" width="7" style="34" customWidth="1"/>
    <col min="1541" max="1541" width="9.140625" style="34" customWidth="1"/>
    <col min="1542" max="1542" width="73.42578125" style="34" customWidth="1"/>
    <col min="1543" max="1544" width="10" style="34" customWidth="1"/>
    <col min="1545" max="1545" width="10" style="34" bestFit="1" customWidth="1"/>
    <col min="1546" max="1546" width="12.42578125" style="34" bestFit="1" customWidth="1"/>
    <col min="1547" max="1792" width="9.140625" style="34"/>
    <col min="1793" max="1793" width="7" style="34" bestFit="1" customWidth="1"/>
    <col min="1794" max="1796" width="7" style="34" customWidth="1"/>
    <col min="1797" max="1797" width="9.140625" style="34" customWidth="1"/>
    <col min="1798" max="1798" width="73.42578125" style="34" customWidth="1"/>
    <col min="1799" max="1800" width="10" style="34" customWidth="1"/>
    <col min="1801" max="1801" width="10" style="34" bestFit="1" customWidth="1"/>
    <col min="1802" max="1802" width="12.42578125" style="34" bestFit="1" customWidth="1"/>
    <col min="1803" max="2048" width="9.140625" style="34"/>
    <col min="2049" max="2049" width="7" style="34" bestFit="1" customWidth="1"/>
    <col min="2050" max="2052" width="7" style="34" customWidth="1"/>
    <col min="2053" max="2053" width="9.140625" style="34" customWidth="1"/>
    <col min="2054" max="2054" width="73.42578125" style="34" customWidth="1"/>
    <col min="2055" max="2056" width="10" style="34" customWidth="1"/>
    <col min="2057" max="2057" width="10" style="34" bestFit="1" customWidth="1"/>
    <col min="2058" max="2058" width="12.42578125" style="34" bestFit="1" customWidth="1"/>
    <col min="2059" max="2304" width="9.140625" style="34"/>
    <col min="2305" max="2305" width="7" style="34" bestFit="1" customWidth="1"/>
    <col min="2306" max="2308" width="7" style="34" customWidth="1"/>
    <col min="2309" max="2309" width="9.140625" style="34" customWidth="1"/>
    <col min="2310" max="2310" width="73.42578125" style="34" customWidth="1"/>
    <col min="2311" max="2312" width="10" style="34" customWidth="1"/>
    <col min="2313" max="2313" width="10" style="34" bestFit="1" customWidth="1"/>
    <col min="2314" max="2314" width="12.42578125" style="34" bestFit="1" customWidth="1"/>
    <col min="2315" max="2560" width="9.140625" style="34"/>
    <col min="2561" max="2561" width="7" style="34" bestFit="1" customWidth="1"/>
    <col min="2562" max="2564" width="7" style="34" customWidth="1"/>
    <col min="2565" max="2565" width="9.140625" style="34" customWidth="1"/>
    <col min="2566" max="2566" width="73.42578125" style="34" customWidth="1"/>
    <col min="2567" max="2568" width="10" style="34" customWidth="1"/>
    <col min="2569" max="2569" width="10" style="34" bestFit="1" customWidth="1"/>
    <col min="2570" max="2570" width="12.42578125" style="34" bestFit="1" customWidth="1"/>
    <col min="2571" max="2816" width="9.140625" style="34"/>
    <col min="2817" max="2817" width="7" style="34" bestFit="1" customWidth="1"/>
    <col min="2818" max="2820" width="7" style="34" customWidth="1"/>
    <col min="2821" max="2821" width="9.140625" style="34" customWidth="1"/>
    <col min="2822" max="2822" width="73.42578125" style="34" customWidth="1"/>
    <col min="2823" max="2824" width="10" style="34" customWidth="1"/>
    <col min="2825" max="2825" width="10" style="34" bestFit="1" customWidth="1"/>
    <col min="2826" max="2826" width="12.42578125" style="34" bestFit="1" customWidth="1"/>
    <col min="2827" max="3072" width="9.140625" style="34"/>
    <col min="3073" max="3073" width="7" style="34" bestFit="1" customWidth="1"/>
    <col min="3074" max="3076" width="7" style="34" customWidth="1"/>
    <col min="3077" max="3077" width="9.140625" style="34" customWidth="1"/>
    <col min="3078" max="3078" width="73.42578125" style="34" customWidth="1"/>
    <col min="3079" max="3080" width="10" style="34" customWidth="1"/>
    <col min="3081" max="3081" width="10" style="34" bestFit="1" customWidth="1"/>
    <col min="3082" max="3082" width="12.42578125" style="34" bestFit="1" customWidth="1"/>
    <col min="3083" max="3328" width="9.140625" style="34"/>
    <col min="3329" max="3329" width="7" style="34" bestFit="1" customWidth="1"/>
    <col min="3330" max="3332" width="7" style="34" customWidth="1"/>
    <col min="3333" max="3333" width="9.140625" style="34" customWidth="1"/>
    <col min="3334" max="3334" width="73.42578125" style="34" customWidth="1"/>
    <col min="3335" max="3336" width="10" style="34" customWidth="1"/>
    <col min="3337" max="3337" width="10" style="34" bestFit="1" customWidth="1"/>
    <col min="3338" max="3338" width="12.42578125" style="34" bestFit="1" customWidth="1"/>
    <col min="3339" max="3584" width="9.140625" style="34"/>
    <col min="3585" max="3585" width="7" style="34" bestFit="1" customWidth="1"/>
    <col min="3586" max="3588" width="7" style="34" customWidth="1"/>
    <col min="3589" max="3589" width="9.140625" style="34" customWidth="1"/>
    <col min="3590" max="3590" width="73.42578125" style="34" customWidth="1"/>
    <col min="3591" max="3592" width="10" style="34" customWidth="1"/>
    <col min="3593" max="3593" width="10" style="34" bestFit="1" customWidth="1"/>
    <col min="3594" max="3594" width="12.42578125" style="34" bestFit="1" customWidth="1"/>
    <col min="3595" max="3840" width="9.140625" style="34"/>
    <col min="3841" max="3841" width="7" style="34" bestFit="1" customWidth="1"/>
    <col min="3842" max="3844" width="7" style="34" customWidth="1"/>
    <col min="3845" max="3845" width="9.140625" style="34" customWidth="1"/>
    <col min="3846" max="3846" width="73.42578125" style="34" customWidth="1"/>
    <col min="3847" max="3848" width="10" style="34" customWidth="1"/>
    <col min="3849" max="3849" width="10" style="34" bestFit="1" customWidth="1"/>
    <col min="3850" max="3850" width="12.42578125" style="34" bestFit="1" customWidth="1"/>
    <col min="3851" max="4096" width="9.140625" style="34"/>
    <col min="4097" max="4097" width="7" style="34" bestFit="1" customWidth="1"/>
    <col min="4098" max="4100" width="7" style="34" customWidth="1"/>
    <col min="4101" max="4101" width="9.140625" style="34" customWidth="1"/>
    <col min="4102" max="4102" width="73.42578125" style="34" customWidth="1"/>
    <col min="4103" max="4104" width="10" style="34" customWidth="1"/>
    <col min="4105" max="4105" width="10" style="34" bestFit="1" customWidth="1"/>
    <col min="4106" max="4106" width="12.42578125" style="34" bestFit="1" customWidth="1"/>
    <col min="4107" max="4352" width="9.140625" style="34"/>
    <col min="4353" max="4353" width="7" style="34" bestFit="1" customWidth="1"/>
    <col min="4354" max="4356" width="7" style="34" customWidth="1"/>
    <col min="4357" max="4357" width="9.140625" style="34" customWidth="1"/>
    <col min="4358" max="4358" width="73.42578125" style="34" customWidth="1"/>
    <col min="4359" max="4360" width="10" style="34" customWidth="1"/>
    <col min="4361" max="4361" width="10" style="34" bestFit="1" customWidth="1"/>
    <col min="4362" max="4362" width="12.42578125" style="34" bestFit="1" customWidth="1"/>
    <col min="4363" max="4608" width="9.140625" style="34"/>
    <col min="4609" max="4609" width="7" style="34" bestFit="1" customWidth="1"/>
    <col min="4610" max="4612" width="7" style="34" customWidth="1"/>
    <col min="4613" max="4613" width="9.140625" style="34" customWidth="1"/>
    <col min="4614" max="4614" width="73.42578125" style="34" customWidth="1"/>
    <col min="4615" max="4616" width="10" style="34" customWidth="1"/>
    <col min="4617" max="4617" width="10" style="34" bestFit="1" customWidth="1"/>
    <col min="4618" max="4618" width="12.42578125" style="34" bestFit="1" customWidth="1"/>
    <col min="4619" max="4864" width="9.140625" style="34"/>
    <col min="4865" max="4865" width="7" style="34" bestFit="1" customWidth="1"/>
    <col min="4866" max="4868" width="7" style="34" customWidth="1"/>
    <col min="4869" max="4869" width="9.140625" style="34" customWidth="1"/>
    <col min="4870" max="4870" width="73.42578125" style="34" customWidth="1"/>
    <col min="4871" max="4872" width="10" style="34" customWidth="1"/>
    <col min="4873" max="4873" width="10" style="34" bestFit="1" customWidth="1"/>
    <col min="4874" max="4874" width="12.42578125" style="34" bestFit="1" customWidth="1"/>
    <col min="4875" max="5120" width="9.140625" style="34"/>
    <col min="5121" max="5121" width="7" style="34" bestFit="1" customWidth="1"/>
    <col min="5122" max="5124" width="7" style="34" customWidth="1"/>
    <col min="5125" max="5125" width="9.140625" style="34" customWidth="1"/>
    <col min="5126" max="5126" width="73.42578125" style="34" customWidth="1"/>
    <col min="5127" max="5128" width="10" style="34" customWidth="1"/>
    <col min="5129" max="5129" width="10" style="34" bestFit="1" customWidth="1"/>
    <col min="5130" max="5130" width="12.42578125" style="34" bestFit="1" customWidth="1"/>
    <col min="5131" max="5376" width="9.140625" style="34"/>
    <col min="5377" max="5377" width="7" style="34" bestFit="1" customWidth="1"/>
    <col min="5378" max="5380" width="7" style="34" customWidth="1"/>
    <col min="5381" max="5381" width="9.140625" style="34" customWidth="1"/>
    <col min="5382" max="5382" width="73.42578125" style="34" customWidth="1"/>
    <col min="5383" max="5384" width="10" style="34" customWidth="1"/>
    <col min="5385" max="5385" width="10" style="34" bestFit="1" customWidth="1"/>
    <col min="5386" max="5386" width="12.42578125" style="34" bestFit="1" customWidth="1"/>
    <col min="5387" max="5632" width="9.140625" style="34"/>
    <col min="5633" max="5633" width="7" style="34" bestFit="1" customWidth="1"/>
    <col min="5634" max="5636" width="7" style="34" customWidth="1"/>
    <col min="5637" max="5637" width="9.140625" style="34" customWidth="1"/>
    <col min="5638" max="5638" width="73.42578125" style="34" customWidth="1"/>
    <col min="5639" max="5640" width="10" style="34" customWidth="1"/>
    <col min="5641" max="5641" width="10" style="34" bestFit="1" customWidth="1"/>
    <col min="5642" max="5642" width="12.42578125" style="34" bestFit="1" customWidth="1"/>
    <col min="5643" max="5888" width="9.140625" style="34"/>
    <col min="5889" max="5889" width="7" style="34" bestFit="1" customWidth="1"/>
    <col min="5890" max="5892" width="7" style="34" customWidth="1"/>
    <col min="5893" max="5893" width="9.140625" style="34" customWidth="1"/>
    <col min="5894" max="5894" width="73.42578125" style="34" customWidth="1"/>
    <col min="5895" max="5896" width="10" style="34" customWidth="1"/>
    <col min="5897" max="5897" width="10" style="34" bestFit="1" customWidth="1"/>
    <col min="5898" max="5898" width="12.42578125" style="34" bestFit="1" customWidth="1"/>
    <col min="5899" max="6144" width="9.140625" style="34"/>
    <col min="6145" max="6145" width="7" style="34" bestFit="1" customWidth="1"/>
    <col min="6146" max="6148" width="7" style="34" customWidth="1"/>
    <col min="6149" max="6149" width="9.140625" style="34" customWidth="1"/>
    <col min="6150" max="6150" width="73.42578125" style="34" customWidth="1"/>
    <col min="6151" max="6152" width="10" style="34" customWidth="1"/>
    <col min="6153" max="6153" width="10" style="34" bestFit="1" customWidth="1"/>
    <col min="6154" max="6154" width="12.42578125" style="34" bestFit="1" customWidth="1"/>
    <col min="6155" max="6400" width="9.140625" style="34"/>
    <col min="6401" max="6401" width="7" style="34" bestFit="1" customWidth="1"/>
    <col min="6402" max="6404" width="7" style="34" customWidth="1"/>
    <col min="6405" max="6405" width="9.140625" style="34" customWidth="1"/>
    <col min="6406" max="6406" width="73.42578125" style="34" customWidth="1"/>
    <col min="6407" max="6408" width="10" style="34" customWidth="1"/>
    <col min="6409" max="6409" width="10" style="34" bestFit="1" customWidth="1"/>
    <col min="6410" max="6410" width="12.42578125" style="34" bestFit="1" customWidth="1"/>
    <col min="6411" max="6656" width="9.140625" style="34"/>
    <col min="6657" max="6657" width="7" style="34" bestFit="1" customWidth="1"/>
    <col min="6658" max="6660" width="7" style="34" customWidth="1"/>
    <col min="6661" max="6661" width="9.140625" style="34" customWidth="1"/>
    <col min="6662" max="6662" width="73.42578125" style="34" customWidth="1"/>
    <col min="6663" max="6664" width="10" style="34" customWidth="1"/>
    <col min="6665" max="6665" width="10" style="34" bestFit="1" customWidth="1"/>
    <col min="6666" max="6666" width="12.42578125" style="34" bestFit="1" customWidth="1"/>
    <col min="6667" max="6912" width="9.140625" style="34"/>
    <col min="6913" max="6913" width="7" style="34" bestFit="1" customWidth="1"/>
    <col min="6914" max="6916" width="7" style="34" customWidth="1"/>
    <col min="6917" max="6917" width="9.140625" style="34" customWidth="1"/>
    <col min="6918" max="6918" width="73.42578125" style="34" customWidth="1"/>
    <col min="6919" max="6920" width="10" style="34" customWidth="1"/>
    <col min="6921" max="6921" width="10" style="34" bestFit="1" customWidth="1"/>
    <col min="6922" max="6922" width="12.42578125" style="34" bestFit="1" customWidth="1"/>
    <col min="6923" max="7168" width="9.140625" style="34"/>
    <col min="7169" max="7169" width="7" style="34" bestFit="1" customWidth="1"/>
    <col min="7170" max="7172" width="7" style="34" customWidth="1"/>
    <col min="7173" max="7173" width="9.140625" style="34" customWidth="1"/>
    <col min="7174" max="7174" width="73.42578125" style="34" customWidth="1"/>
    <col min="7175" max="7176" width="10" style="34" customWidth="1"/>
    <col min="7177" max="7177" width="10" style="34" bestFit="1" customWidth="1"/>
    <col min="7178" max="7178" width="12.42578125" style="34" bestFit="1" customWidth="1"/>
    <col min="7179" max="7424" width="9.140625" style="34"/>
    <col min="7425" max="7425" width="7" style="34" bestFit="1" customWidth="1"/>
    <col min="7426" max="7428" width="7" style="34" customWidth="1"/>
    <col min="7429" max="7429" width="9.140625" style="34" customWidth="1"/>
    <col min="7430" max="7430" width="73.42578125" style="34" customWidth="1"/>
    <col min="7431" max="7432" width="10" style="34" customWidth="1"/>
    <col min="7433" max="7433" width="10" style="34" bestFit="1" customWidth="1"/>
    <col min="7434" max="7434" width="12.42578125" style="34" bestFit="1" customWidth="1"/>
    <col min="7435" max="7680" width="9.140625" style="34"/>
    <col min="7681" max="7681" width="7" style="34" bestFit="1" customWidth="1"/>
    <col min="7682" max="7684" width="7" style="34" customWidth="1"/>
    <col min="7685" max="7685" width="9.140625" style="34" customWidth="1"/>
    <col min="7686" max="7686" width="73.42578125" style="34" customWidth="1"/>
    <col min="7687" max="7688" width="10" style="34" customWidth="1"/>
    <col min="7689" max="7689" width="10" style="34" bestFit="1" customWidth="1"/>
    <col min="7690" max="7690" width="12.42578125" style="34" bestFit="1" customWidth="1"/>
    <col min="7691" max="7936" width="9.140625" style="34"/>
    <col min="7937" max="7937" width="7" style="34" bestFit="1" customWidth="1"/>
    <col min="7938" max="7940" width="7" style="34" customWidth="1"/>
    <col min="7941" max="7941" width="9.140625" style="34" customWidth="1"/>
    <col min="7942" max="7942" width="73.42578125" style="34" customWidth="1"/>
    <col min="7943" max="7944" width="10" style="34" customWidth="1"/>
    <col min="7945" max="7945" width="10" style="34" bestFit="1" customWidth="1"/>
    <col min="7946" max="7946" width="12.42578125" style="34" bestFit="1" customWidth="1"/>
    <col min="7947" max="8192" width="9.140625" style="34"/>
    <col min="8193" max="8193" width="7" style="34" bestFit="1" customWidth="1"/>
    <col min="8194" max="8196" width="7" style="34" customWidth="1"/>
    <col min="8197" max="8197" width="9.140625" style="34" customWidth="1"/>
    <col min="8198" max="8198" width="73.42578125" style="34" customWidth="1"/>
    <col min="8199" max="8200" width="10" style="34" customWidth="1"/>
    <col min="8201" max="8201" width="10" style="34" bestFit="1" customWidth="1"/>
    <col min="8202" max="8202" width="12.42578125" style="34" bestFit="1" customWidth="1"/>
    <col min="8203" max="8448" width="9.140625" style="34"/>
    <col min="8449" max="8449" width="7" style="34" bestFit="1" customWidth="1"/>
    <col min="8450" max="8452" width="7" style="34" customWidth="1"/>
    <col min="8453" max="8453" width="9.140625" style="34" customWidth="1"/>
    <col min="8454" max="8454" width="73.42578125" style="34" customWidth="1"/>
    <col min="8455" max="8456" width="10" style="34" customWidth="1"/>
    <col min="8457" max="8457" width="10" style="34" bestFit="1" customWidth="1"/>
    <col min="8458" max="8458" width="12.42578125" style="34" bestFit="1" customWidth="1"/>
    <col min="8459" max="8704" width="9.140625" style="34"/>
    <col min="8705" max="8705" width="7" style="34" bestFit="1" customWidth="1"/>
    <col min="8706" max="8708" width="7" style="34" customWidth="1"/>
    <col min="8709" max="8709" width="9.140625" style="34" customWidth="1"/>
    <col min="8710" max="8710" width="73.42578125" style="34" customWidth="1"/>
    <col min="8711" max="8712" width="10" style="34" customWidth="1"/>
    <col min="8713" max="8713" width="10" style="34" bestFit="1" customWidth="1"/>
    <col min="8714" max="8714" width="12.42578125" style="34" bestFit="1" customWidth="1"/>
    <col min="8715" max="8960" width="9.140625" style="34"/>
    <col min="8961" max="8961" width="7" style="34" bestFit="1" customWidth="1"/>
    <col min="8962" max="8964" width="7" style="34" customWidth="1"/>
    <col min="8965" max="8965" width="9.140625" style="34" customWidth="1"/>
    <col min="8966" max="8966" width="73.42578125" style="34" customWidth="1"/>
    <col min="8967" max="8968" width="10" style="34" customWidth="1"/>
    <col min="8969" max="8969" width="10" style="34" bestFit="1" customWidth="1"/>
    <col min="8970" max="8970" width="12.42578125" style="34" bestFit="1" customWidth="1"/>
    <col min="8971" max="9216" width="9.140625" style="34"/>
    <col min="9217" max="9217" width="7" style="34" bestFit="1" customWidth="1"/>
    <col min="9218" max="9220" width="7" style="34" customWidth="1"/>
    <col min="9221" max="9221" width="9.140625" style="34" customWidth="1"/>
    <col min="9222" max="9222" width="73.42578125" style="34" customWidth="1"/>
    <col min="9223" max="9224" width="10" style="34" customWidth="1"/>
    <col min="9225" max="9225" width="10" style="34" bestFit="1" customWidth="1"/>
    <col min="9226" max="9226" width="12.42578125" style="34" bestFit="1" customWidth="1"/>
    <col min="9227" max="9472" width="9.140625" style="34"/>
    <col min="9473" max="9473" width="7" style="34" bestFit="1" customWidth="1"/>
    <col min="9474" max="9476" width="7" style="34" customWidth="1"/>
    <col min="9477" max="9477" width="9.140625" style="34" customWidth="1"/>
    <col min="9478" max="9478" width="73.42578125" style="34" customWidth="1"/>
    <col min="9479" max="9480" width="10" style="34" customWidth="1"/>
    <col min="9481" max="9481" width="10" style="34" bestFit="1" customWidth="1"/>
    <col min="9482" max="9482" width="12.42578125" style="34" bestFit="1" customWidth="1"/>
    <col min="9483" max="9728" width="9.140625" style="34"/>
    <col min="9729" max="9729" width="7" style="34" bestFit="1" customWidth="1"/>
    <col min="9730" max="9732" width="7" style="34" customWidth="1"/>
    <col min="9733" max="9733" width="9.140625" style="34" customWidth="1"/>
    <col min="9734" max="9734" width="73.42578125" style="34" customWidth="1"/>
    <col min="9735" max="9736" width="10" style="34" customWidth="1"/>
    <col min="9737" max="9737" width="10" style="34" bestFit="1" customWidth="1"/>
    <col min="9738" max="9738" width="12.42578125" style="34" bestFit="1" customWidth="1"/>
    <col min="9739" max="9984" width="9.140625" style="34"/>
    <col min="9985" max="9985" width="7" style="34" bestFit="1" customWidth="1"/>
    <col min="9986" max="9988" width="7" style="34" customWidth="1"/>
    <col min="9989" max="9989" width="9.140625" style="34" customWidth="1"/>
    <col min="9990" max="9990" width="73.42578125" style="34" customWidth="1"/>
    <col min="9991" max="9992" width="10" style="34" customWidth="1"/>
    <col min="9993" max="9993" width="10" style="34" bestFit="1" customWidth="1"/>
    <col min="9994" max="9994" width="12.42578125" style="34" bestFit="1" customWidth="1"/>
    <col min="9995" max="10240" width="9.140625" style="34"/>
    <col min="10241" max="10241" width="7" style="34" bestFit="1" customWidth="1"/>
    <col min="10242" max="10244" width="7" style="34" customWidth="1"/>
    <col min="10245" max="10245" width="9.140625" style="34" customWidth="1"/>
    <col min="10246" max="10246" width="73.42578125" style="34" customWidth="1"/>
    <col min="10247" max="10248" width="10" style="34" customWidth="1"/>
    <col min="10249" max="10249" width="10" style="34" bestFit="1" customWidth="1"/>
    <col min="10250" max="10250" width="12.42578125" style="34" bestFit="1" customWidth="1"/>
    <col min="10251" max="10496" width="9.140625" style="34"/>
    <col min="10497" max="10497" width="7" style="34" bestFit="1" customWidth="1"/>
    <col min="10498" max="10500" width="7" style="34" customWidth="1"/>
    <col min="10501" max="10501" width="9.140625" style="34" customWidth="1"/>
    <col min="10502" max="10502" width="73.42578125" style="34" customWidth="1"/>
    <col min="10503" max="10504" width="10" style="34" customWidth="1"/>
    <col min="10505" max="10505" width="10" style="34" bestFit="1" customWidth="1"/>
    <col min="10506" max="10506" width="12.42578125" style="34" bestFit="1" customWidth="1"/>
    <col min="10507" max="10752" width="9.140625" style="34"/>
    <col min="10753" max="10753" width="7" style="34" bestFit="1" customWidth="1"/>
    <col min="10754" max="10756" width="7" style="34" customWidth="1"/>
    <col min="10757" max="10757" width="9.140625" style="34" customWidth="1"/>
    <col min="10758" max="10758" width="73.42578125" style="34" customWidth="1"/>
    <col min="10759" max="10760" width="10" style="34" customWidth="1"/>
    <col min="10761" max="10761" width="10" style="34" bestFit="1" customWidth="1"/>
    <col min="10762" max="10762" width="12.42578125" style="34" bestFit="1" customWidth="1"/>
    <col min="10763" max="11008" width="9.140625" style="34"/>
    <col min="11009" max="11009" width="7" style="34" bestFit="1" customWidth="1"/>
    <col min="11010" max="11012" width="7" style="34" customWidth="1"/>
    <col min="11013" max="11013" width="9.140625" style="34" customWidth="1"/>
    <col min="11014" max="11014" width="73.42578125" style="34" customWidth="1"/>
    <col min="11015" max="11016" width="10" style="34" customWidth="1"/>
    <col min="11017" max="11017" width="10" style="34" bestFit="1" customWidth="1"/>
    <col min="11018" max="11018" width="12.42578125" style="34" bestFit="1" customWidth="1"/>
    <col min="11019" max="11264" width="9.140625" style="34"/>
    <col min="11265" max="11265" width="7" style="34" bestFit="1" customWidth="1"/>
    <col min="11266" max="11268" width="7" style="34" customWidth="1"/>
    <col min="11269" max="11269" width="9.140625" style="34" customWidth="1"/>
    <col min="11270" max="11270" width="73.42578125" style="34" customWidth="1"/>
    <col min="11271" max="11272" width="10" style="34" customWidth="1"/>
    <col min="11273" max="11273" width="10" style="34" bestFit="1" customWidth="1"/>
    <col min="11274" max="11274" width="12.42578125" style="34" bestFit="1" customWidth="1"/>
    <col min="11275" max="11520" width="9.140625" style="34"/>
    <col min="11521" max="11521" width="7" style="34" bestFit="1" customWidth="1"/>
    <col min="11522" max="11524" width="7" style="34" customWidth="1"/>
    <col min="11525" max="11525" width="9.140625" style="34" customWidth="1"/>
    <col min="11526" max="11526" width="73.42578125" style="34" customWidth="1"/>
    <col min="11527" max="11528" width="10" style="34" customWidth="1"/>
    <col min="11529" max="11529" width="10" style="34" bestFit="1" customWidth="1"/>
    <col min="11530" max="11530" width="12.42578125" style="34" bestFit="1" customWidth="1"/>
    <col min="11531" max="11776" width="9.140625" style="34"/>
    <col min="11777" max="11777" width="7" style="34" bestFit="1" customWidth="1"/>
    <col min="11778" max="11780" width="7" style="34" customWidth="1"/>
    <col min="11781" max="11781" width="9.140625" style="34" customWidth="1"/>
    <col min="11782" max="11782" width="73.42578125" style="34" customWidth="1"/>
    <col min="11783" max="11784" width="10" style="34" customWidth="1"/>
    <col min="11785" max="11785" width="10" style="34" bestFit="1" customWidth="1"/>
    <col min="11786" max="11786" width="12.42578125" style="34" bestFit="1" customWidth="1"/>
    <col min="11787" max="12032" width="9.140625" style="34"/>
    <col min="12033" max="12033" width="7" style="34" bestFit="1" customWidth="1"/>
    <col min="12034" max="12036" width="7" style="34" customWidth="1"/>
    <col min="12037" max="12037" width="9.140625" style="34" customWidth="1"/>
    <col min="12038" max="12038" width="73.42578125" style="34" customWidth="1"/>
    <col min="12039" max="12040" width="10" style="34" customWidth="1"/>
    <col min="12041" max="12041" width="10" style="34" bestFit="1" customWidth="1"/>
    <col min="12042" max="12042" width="12.42578125" style="34" bestFit="1" customWidth="1"/>
    <col min="12043" max="12288" width="9.140625" style="34"/>
    <col min="12289" max="12289" width="7" style="34" bestFit="1" customWidth="1"/>
    <col min="12290" max="12292" width="7" style="34" customWidth="1"/>
    <col min="12293" max="12293" width="9.140625" style="34" customWidth="1"/>
    <col min="12294" max="12294" width="73.42578125" style="34" customWidth="1"/>
    <col min="12295" max="12296" width="10" style="34" customWidth="1"/>
    <col min="12297" max="12297" width="10" style="34" bestFit="1" customWidth="1"/>
    <col min="12298" max="12298" width="12.42578125" style="34" bestFit="1" customWidth="1"/>
    <col min="12299" max="12544" width="9.140625" style="34"/>
    <col min="12545" max="12545" width="7" style="34" bestFit="1" customWidth="1"/>
    <col min="12546" max="12548" width="7" style="34" customWidth="1"/>
    <col min="12549" max="12549" width="9.140625" style="34" customWidth="1"/>
    <col min="12550" max="12550" width="73.42578125" style="34" customWidth="1"/>
    <col min="12551" max="12552" width="10" style="34" customWidth="1"/>
    <col min="12553" max="12553" width="10" style="34" bestFit="1" customWidth="1"/>
    <col min="12554" max="12554" width="12.42578125" style="34" bestFit="1" customWidth="1"/>
    <col min="12555" max="12800" width="9.140625" style="34"/>
    <col min="12801" max="12801" width="7" style="34" bestFit="1" customWidth="1"/>
    <col min="12802" max="12804" width="7" style="34" customWidth="1"/>
    <col min="12805" max="12805" width="9.140625" style="34" customWidth="1"/>
    <col min="12806" max="12806" width="73.42578125" style="34" customWidth="1"/>
    <col min="12807" max="12808" width="10" style="34" customWidth="1"/>
    <col min="12809" max="12809" width="10" style="34" bestFit="1" customWidth="1"/>
    <col min="12810" max="12810" width="12.42578125" style="34" bestFit="1" customWidth="1"/>
    <col min="12811" max="13056" width="9.140625" style="34"/>
    <col min="13057" max="13057" width="7" style="34" bestFit="1" customWidth="1"/>
    <col min="13058" max="13060" width="7" style="34" customWidth="1"/>
    <col min="13061" max="13061" width="9.140625" style="34" customWidth="1"/>
    <col min="13062" max="13062" width="73.42578125" style="34" customWidth="1"/>
    <col min="13063" max="13064" width="10" style="34" customWidth="1"/>
    <col min="13065" max="13065" width="10" style="34" bestFit="1" customWidth="1"/>
    <col min="13066" max="13066" width="12.42578125" style="34" bestFit="1" customWidth="1"/>
    <col min="13067" max="13312" width="9.140625" style="34"/>
    <col min="13313" max="13313" width="7" style="34" bestFit="1" customWidth="1"/>
    <col min="13314" max="13316" width="7" style="34" customWidth="1"/>
    <col min="13317" max="13317" width="9.140625" style="34" customWidth="1"/>
    <col min="13318" max="13318" width="73.42578125" style="34" customWidth="1"/>
    <col min="13319" max="13320" width="10" style="34" customWidth="1"/>
    <col min="13321" max="13321" width="10" style="34" bestFit="1" customWidth="1"/>
    <col min="13322" max="13322" width="12.42578125" style="34" bestFit="1" customWidth="1"/>
    <col min="13323" max="13568" width="9.140625" style="34"/>
    <col min="13569" max="13569" width="7" style="34" bestFit="1" customWidth="1"/>
    <col min="13570" max="13572" width="7" style="34" customWidth="1"/>
    <col min="13573" max="13573" width="9.140625" style="34" customWidth="1"/>
    <col min="13574" max="13574" width="73.42578125" style="34" customWidth="1"/>
    <col min="13575" max="13576" width="10" style="34" customWidth="1"/>
    <col min="13577" max="13577" width="10" style="34" bestFit="1" customWidth="1"/>
    <col min="13578" max="13578" width="12.42578125" style="34" bestFit="1" customWidth="1"/>
    <col min="13579" max="13824" width="9.140625" style="34"/>
    <col min="13825" max="13825" width="7" style="34" bestFit="1" customWidth="1"/>
    <col min="13826" max="13828" width="7" style="34" customWidth="1"/>
    <col min="13829" max="13829" width="9.140625" style="34" customWidth="1"/>
    <col min="13830" max="13830" width="73.42578125" style="34" customWidth="1"/>
    <col min="13831" max="13832" width="10" style="34" customWidth="1"/>
    <col min="13833" max="13833" width="10" style="34" bestFit="1" customWidth="1"/>
    <col min="13834" max="13834" width="12.42578125" style="34" bestFit="1" customWidth="1"/>
    <col min="13835" max="14080" width="9.140625" style="34"/>
    <col min="14081" max="14081" width="7" style="34" bestFit="1" customWidth="1"/>
    <col min="14082" max="14084" width="7" style="34" customWidth="1"/>
    <col min="14085" max="14085" width="9.140625" style="34" customWidth="1"/>
    <col min="14086" max="14086" width="73.42578125" style="34" customWidth="1"/>
    <col min="14087" max="14088" width="10" style="34" customWidth="1"/>
    <col min="14089" max="14089" width="10" style="34" bestFit="1" customWidth="1"/>
    <col min="14090" max="14090" width="12.42578125" style="34" bestFit="1" customWidth="1"/>
    <col min="14091" max="14336" width="9.140625" style="34"/>
    <col min="14337" max="14337" width="7" style="34" bestFit="1" customWidth="1"/>
    <col min="14338" max="14340" width="7" style="34" customWidth="1"/>
    <col min="14341" max="14341" width="9.140625" style="34" customWidth="1"/>
    <col min="14342" max="14342" width="73.42578125" style="34" customWidth="1"/>
    <col min="14343" max="14344" width="10" style="34" customWidth="1"/>
    <col min="14345" max="14345" width="10" style="34" bestFit="1" customWidth="1"/>
    <col min="14346" max="14346" width="12.42578125" style="34" bestFit="1" customWidth="1"/>
    <col min="14347" max="14592" width="9.140625" style="34"/>
    <col min="14593" max="14593" width="7" style="34" bestFit="1" customWidth="1"/>
    <col min="14594" max="14596" width="7" style="34" customWidth="1"/>
    <col min="14597" max="14597" width="9.140625" style="34" customWidth="1"/>
    <col min="14598" max="14598" width="73.42578125" style="34" customWidth="1"/>
    <col min="14599" max="14600" width="10" style="34" customWidth="1"/>
    <col min="14601" max="14601" width="10" style="34" bestFit="1" customWidth="1"/>
    <col min="14602" max="14602" width="12.42578125" style="34" bestFit="1" customWidth="1"/>
    <col min="14603" max="14848" width="9.140625" style="34"/>
    <col min="14849" max="14849" width="7" style="34" bestFit="1" customWidth="1"/>
    <col min="14850" max="14852" width="7" style="34" customWidth="1"/>
    <col min="14853" max="14853" width="9.140625" style="34" customWidth="1"/>
    <col min="14854" max="14854" width="73.42578125" style="34" customWidth="1"/>
    <col min="14855" max="14856" width="10" style="34" customWidth="1"/>
    <col min="14857" max="14857" width="10" style="34" bestFit="1" customWidth="1"/>
    <col min="14858" max="14858" width="12.42578125" style="34" bestFit="1" customWidth="1"/>
    <col min="14859" max="15104" width="9.140625" style="34"/>
    <col min="15105" max="15105" width="7" style="34" bestFit="1" customWidth="1"/>
    <col min="15106" max="15108" width="7" style="34" customWidth="1"/>
    <col min="15109" max="15109" width="9.140625" style="34" customWidth="1"/>
    <col min="15110" max="15110" width="73.42578125" style="34" customWidth="1"/>
    <col min="15111" max="15112" width="10" style="34" customWidth="1"/>
    <col min="15113" max="15113" width="10" style="34" bestFit="1" customWidth="1"/>
    <col min="15114" max="15114" width="12.42578125" style="34" bestFit="1" customWidth="1"/>
    <col min="15115" max="15360" width="9.140625" style="34"/>
    <col min="15361" max="15361" width="7" style="34" bestFit="1" customWidth="1"/>
    <col min="15362" max="15364" width="7" style="34" customWidth="1"/>
    <col min="15365" max="15365" width="9.140625" style="34" customWidth="1"/>
    <col min="15366" max="15366" width="73.42578125" style="34" customWidth="1"/>
    <col min="15367" max="15368" width="10" style="34" customWidth="1"/>
    <col min="15369" max="15369" width="10" style="34" bestFit="1" customWidth="1"/>
    <col min="15370" max="15370" width="12.42578125" style="34" bestFit="1" customWidth="1"/>
    <col min="15371" max="15616" width="9.140625" style="34"/>
    <col min="15617" max="15617" width="7" style="34" bestFit="1" customWidth="1"/>
    <col min="15618" max="15620" width="7" style="34" customWidth="1"/>
    <col min="15621" max="15621" width="9.140625" style="34" customWidth="1"/>
    <col min="15622" max="15622" width="73.42578125" style="34" customWidth="1"/>
    <col min="15623" max="15624" width="10" style="34" customWidth="1"/>
    <col min="15625" max="15625" width="10" style="34" bestFit="1" customWidth="1"/>
    <col min="15626" max="15626" width="12.42578125" style="34" bestFit="1" customWidth="1"/>
    <col min="15627" max="15872" width="9.140625" style="34"/>
    <col min="15873" max="15873" width="7" style="34" bestFit="1" customWidth="1"/>
    <col min="15874" max="15876" width="7" style="34" customWidth="1"/>
    <col min="15877" max="15877" width="9.140625" style="34" customWidth="1"/>
    <col min="15878" max="15878" width="73.42578125" style="34" customWidth="1"/>
    <col min="15879" max="15880" width="10" style="34" customWidth="1"/>
    <col min="15881" max="15881" width="10" style="34" bestFit="1" customWidth="1"/>
    <col min="15882" max="15882" width="12.42578125" style="34" bestFit="1" customWidth="1"/>
    <col min="15883" max="16128" width="9.140625" style="34"/>
    <col min="16129" max="16129" width="7" style="34" bestFit="1" customWidth="1"/>
    <col min="16130" max="16132" width="7" style="34" customWidth="1"/>
    <col min="16133" max="16133" width="9.140625" style="34" customWidth="1"/>
    <col min="16134" max="16134" width="73.42578125" style="34" customWidth="1"/>
    <col min="16135" max="16136" width="10" style="34" customWidth="1"/>
    <col min="16137" max="16137" width="10" style="34" bestFit="1" customWidth="1"/>
    <col min="16138" max="16138" width="12.42578125" style="34" bestFit="1" customWidth="1"/>
    <col min="16139" max="16384" width="9.140625" style="34"/>
  </cols>
  <sheetData>
    <row r="1" spans="1:10" s="29" customFormat="1">
      <c r="A1" s="45" t="s">
        <v>204</v>
      </c>
      <c r="B1" s="45"/>
      <c r="C1" s="45"/>
      <c r="D1" s="45"/>
      <c r="E1" s="45"/>
      <c r="F1" s="45"/>
      <c r="G1" s="45"/>
      <c r="H1" s="45"/>
      <c r="I1" s="45"/>
      <c r="J1" s="45"/>
    </row>
    <row r="2" spans="1:10" s="29" customFormat="1">
      <c r="A2" s="45"/>
      <c r="B2" s="45"/>
      <c r="C2" s="45"/>
      <c r="D2" s="45"/>
      <c r="E2" s="45"/>
      <c r="F2" s="45"/>
      <c r="G2" s="45"/>
      <c r="H2" s="45"/>
      <c r="I2" s="45"/>
      <c r="J2" s="45"/>
    </row>
    <row r="3" spans="1:10" s="3" customFormat="1" ht="15.75">
      <c r="A3" s="28" t="s">
        <v>0</v>
      </c>
      <c r="B3" s="28"/>
      <c r="C3" s="28"/>
      <c r="D3" s="28"/>
      <c r="E3" s="28"/>
      <c r="F3" s="28"/>
      <c r="G3" s="8"/>
      <c r="H3" s="1" t="s">
        <v>1</v>
      </c>
      <c r="I3" s="2">
        <f>J120/100000</f>
        <v>18.440090000000001</v>
      </c>
      <c r="J3" s="8" t="s">
        <v>2</v>
      </c>
    </row>
    <row r="4" spans="1:10" s="31" customFormat="1">
      <c r="A4" s="30" t="s">
        <v>3</v>
      </c>
      <c r="B4" s="30" t="s">
        <v>4</v>
      </c>
      <c r="C4" s="30" t="s">
        <v>5</v>
      </c>
      <c r="D4" s="30" t="s">
        <v>6</v>
      </c>
      <c r="E4" s="30" t="s">
        <v>7</v>
      </c>
      <c r="F4" s="30" t="s">
        <v>8</v>
      </c>
      <c r="G4" s="30" t="s">
        <v>9</v>
      </c>
      <c r="H4" s="30" t="s">
        <v>10</v>
      </c>
      <c r="I4" s="30" t="s">
        <v>11</v>
      </c>
      <c r="J4" s="30" t="s">
        <v>12</v>
      </c>
    </row>
    <row r="5" spans="1:10" s="31" customFormat="1">
      <c r="A5" s="32">
        <v>1</v>
      </c>
      <c r="B5" s="32">
        <v>2</v>
      </c>
      <c r="C5" s="32">
        <v>3</v>
      </c>
      <c r="D5" s="32">
        <v>4</v>
      </c>
      <c r="E5" s="32">
        <v>5</v>
      </c>
      <c r="F5" s="32">
        <v>6</v>
      </c>
      <c r="G5" s="32">
        <v>7</v>
      </c>
      <c r="H5" s="32">
        <v>8</v>
      </c>
      <c r="I5" s="32">
        <v>9</v>
      </c>
      <c r="J5" s="32">
        <v>10</v>
      </c>
    </row>
    <row r="6" spans="1:10" ht="60">
      <c r="A6" s="4">
        <v>1</v>
      </c>
      <c r="B6" s="4" t="s">
        <v>13</v>
      </c>
      <c r="C6" s="4" t="s">
        <v>14</v>
      </c>
      <c r="D6" s="4">
        <v>2025</v>
      </c>
      <c r="E6" s="13">
        <v>1.1000000000000001</v>
      </c>
      <c r="F6" s="9" t="s">
        <v>28</v>
      </c>
      <c r="G6" s="10"/>
      <c r="H6" s="10"/>
      <c r="I6" s="10"/>
      <c r="J6" s="33"/>
    </row>
    <row r="7" spans="1:10">
      <c r="A7" s="57"/>
      <c r="B7" s="4" t="s">
        <v>13</v>
      </c>
      <c r="C7" s="4" t="s">
        <v>14</v>
      </c>
      <c r="D7" s="4">
        <v>2025</v>
      </c>
      <c r="E7" s="13" t="s">
        <v>29</v>
      </c>
      <c r="F7" s="9" t="s">
        <v>30</v>
      </c>
      <c r="G7" s="46" t="s">
        <v>31</v>
      </c>
      <c r="H7" s="46">
        <v>185</v>
      </c>
      <c r="I7" s="24">
        <v>33.700000000000003</v>
      </c>
      <c r="J7" s="47">
        <f>ROUND(I7*H7,)</f>
        <v>6235</v>
      </c>
    </row>
    <row r="8" spans="1:10">
      <c r="A8" s="4">
        <f>A6+1</f>
        <v>2</v>
      </c>
      <c r="B8" s="4" t="s">
        <v>13</v>
      </c>
      <c r="C8" s="4" t="s">
        <v>14</v>
      </c>
      <c r="D8" s="4">
        <v>2025</v>
      </c>
      <c r="E8" s="13" t="s">
        <v>32</v>
      </c>
      <c r="F8" s="9" t="s">
        <v>33</v>
      </c>
      <c r="G8" s="46" t="s">
        <v>34</v>
      </c>
      <c r="H8" s="24">
        <v>26.5</v>
      </c>
      <c r="I8" s="24">
        <v>5.62</v>
      </c>
      <c r="J8" s="47">
        <f>ROUND(I8*H8,)</f>
        <v>149</v>
      </c>
    </row>
    <row r="9" spans="1:10" ht="60">
      <c r="A9" s="4">
        <f>A8+1</f>
        <v>3</v>
      </c>
      <c r="B9" s="4" t="s">
        <v>13</v>
      </c>
      <c r="C9" s="4" t="s">
        <v>14</v>
      </c>
      <c r="D9" s="4">
        <v>2025</v>
      </c>
      <c r="E9" s="11">
        <v>1.18</v>
      </c>
      <c r="F9" s="9" t="s">
        <v>35</v>
      </c>
      <c r="G9" s="46" t="s">
        <v>34</v>
      </c>
      <c r="H9" s="46">
        <v>371</v>
      </c>
      <c r="I9" s="24">
        <v>125.38</v>
      </c>
      <c r="J9" s="47">
        <f>ROUND(I9*H9,)</f>
        <v>46516</v>
      </c>
    </row>
    <row r="10" spans="1:10" ht="45">
      <c r="A10" s="4">
        <f>A9+1</f>
        <v>4</v>
      </c>
      <c r="B10" s="4" t="s">
        <v>13</v>
      </c>
      <c r="C10" s="4" t="s">
        <v>14</v>
      </c>
      <c r="D10" s="4">
        <v>2025</v>
      </c>
      <c r="E10" s="13">
        <v>3.1</v>
      </c>
      <c r="F10" s="9" t="s">
        <v>36</v>
      </c>
      <c r="G10" s="48"/>
      <c r="H10" s="48"/>
      <c r="I10" s="48"/>
      <c r="J10" s="47"/>
    </row>
    <row r="11" spans="1:10" ht="30">
      <c r="A11" s="4"/>
      <c r="B11" s="4" t="s">
        <v>13</v>
      </c>
      <c r="C11" s="4" t="s">
        <v>14</v>
      </c>
      <c r="D11" s="4">
        <v>2025</v>
      </c>
      <c r="E11" s="13" t="s">
        <v>37</v>
      </c>
      <c r="F11" s="9" t="s">
        <v>38</v>
      </c>
      <c r="G11" s="46" t="s">
        <v>34</v>
      </c>
      <c r="H11" s="49">
        <v>2970</v>
      </c>
      <c r="I11" s="24">
        <v>22.44</v>
      </c>
      <c r="J11" s="47">
        <f>ROUND(I11*H11,)</f>
        <v>66647</v>
      </c>
    </row>
    <row r="12" spans="1:10" ht="45">
      <c r="A12" s="4">
        <f>A10+1</f>
        <v>5</v>
      </c>
      <c r="B12" s="4" t="s">
        <v>13</v>
      </c>
      <c r="C12" s="4" t="s">
        <v>14</v>
      </c>
      <c r="D12" s="4">
        <v>2025</v>
      </c>
      <c r="E12" s="13">
        <v>3.2</v>
      </c>
      <c r="F12" s="9" t="s">
        <v>39</v>
      </c>
      <c r="G12" s="46"/>
      <c r="H12" s="46"/>
      <c r="I12" s="46"/>
      <c r="J12" s="47"/>
    </row>
    <row r="13" spans="1:10" ht="30">
      <c r="A13" s="4"/>
      <c r="B13" s="4" t="s">
        <v>13</v>
      </c>
      <c r="C13" s="4" t="s">
        <v>14</v>
      </c>
      <c r="D13" s="4">
        <v>2025</v>
      </c>
      <c r="E13" s="13" t="s">
        <v>40</v>
      </c>
      <c r="F13" s="9" t="s">
        <v>41</v>
      </c>
      <c r="G13" s="46" t="s">
        <v>34</v>
      </c>
      <c r="H13" s="49">
        <v>4163</v>
      </c>
      <c r="I13" s="24">
        <v>8.68</v>
      </c>
      <c r="J13" s="47">
        <f>ROUND(I13*H13,)</f>
        <v>36135</v>
      </c>
    </row>
    <row r="14" spans="1:10" ht="45">
      <c r="A14" s="4">
        <f>A12+1</f>
        <v>6</v>
      </c>
      <c r="B14" s="4" t="s">
        <v>13</v>
      </c>
      <c r="C14" s="4" t="s">
        <v>14</v>
      </c>
      <c r="D14" s="4">
        <v>2025</v>
      </c>
      <c r="E14" s="13">
        <v>3.4</v>
      </c>
      <c r="F14" s="9" t="s">
        <v>197</v>
      </c>
      <c r="G14" s="46" t="s">
        <v>31</v>
      </c>
      <c r="H14" s="46">
        <v>97.5</v>
      </c>
      <c r="I14" s="24">
        <v>8.68</v>
      </c>
      <c r="J14" s="47">
        <f>ROUND(I14*H14,)</f>
        <v>846</v>
      </c>
    </row>
    <row r="15" spans="1:10" ht="45">
      <c r="A15" s="4">
        <f>A14+1</f>
        <v>7</v>
      </c>
      <c r="B15" s="4" t="s">
        <v>13</v>
      </c>
      <c r="C15" s="4" t="s">
        <v>14</v>
      </c>
      <c r="D15" s="4">
        <v>2025</v>
      </c>
      <c r="E15" s="13">
        <v>3.12</v>
      </c>
      <c r="F15" s="9" t="s">
        <v>42</v>
      </c>
      <c r="G15" s="48"/>
      <c r="H15" s="48"/>
      <c r="I15" s="48"/>
      <c r="J15" s="47"/>
    </row>
    <row r="16" spans="1:10">
      <c r="A16" s="4"/>
      <c r="B16" s="4" t="s">
        <v>13</v>
      </c>
      <c r="C16" s="4" t="s">
        <v>14</v>
      </c>
      <c r="D16" s="4">
        <v>2025</v>
      </c>
      <c r="E16" s="13" t="s">
        <v>43</v>
      </c>
      <c r="F16" s="9" t="s">
        <v>44</v>
      </c>
      <c r="G16" s="48" t="s">
        <v>45</v>
      </c>
      <c r="H16" s="24">
        <v>54.5</v>
      </c>
      <c r="I16" s="24">
        <v>868</v>
      </c>
      <c r="J16" s="47">
        <f t="shared" ref="J16" si="0">ROUND(I16*H16,)</f>
        <v>47306</v>
      </c>
    </row>
    <row r="17" spans="1:10" ht="45">
      <c r="A17" s="4">
        <f>A15+1</f>
        <v>8</v>
      </c>
      <c r="B17" s="4" t="s">
        <v>13</v>
      </c>
      <c r="C17" s="4" t="s">
        <v>14</v>
      </c>
      <c r="D17" s="4">
        <v>2025</v>
      </c>
      <c r="E17" s="13">
        <v>2.1</v>
      </c>
      <c r="F17" s="9" t="s">
        <v>46</v>
      </c>
      <c r="G17" s="48"/>
      <c r="H17" s="48"/>
      <c r="I17" s="48"/>
      <c r="J17" s="47"/>
    </row>
    <row r="18" spans="1:10" ht="30">
      <c r="A18" s="4"/>
      <c r="B18" s="4" t="s">
        <v>13</v>
      </c>
      <c r="C18" s="4" t="s">
        <v>14</v>
      </c>
      <c r="D18" s="4">
        <v>2025</v>
      </c>
      <c r="E18" s="13" t="s">
        <v>47</v>
      </c>
      <c r="F18" s="9" t="s">
        <v>48</v>
      </c>
      <c r="G18" s="46" t="s">
        <v>49</v>
      </c>
      <c r="H18" s="49">
        <v>139</v>
      </c>
      <c r="I18" s="24">
        <v>10.5</v>
      </c>
      <c r="J18" s="47">
        <f>ROUND(I18*H18,)</f>
        <v>1460</v>
      </c>
    </row>
    <row r="19" spans="1:10">
      <c r="A19" s="4"/>
      <c r="B19" s="4" t="s">
        <v>13</v>
      </c>
      <c r="C19" s="4" t="s">
        <v>14</v>
      </c>
      <c r="D19" s="4">
        <v>2025</v>
      </c>
      <c r="E19" s="13" t="s">
        <v>50</v>
      </c>
      <c r="F19" s="9" t="s">
        <v>51</v>
      </c>
      <c r="G19" s="46" t="s">
        <v>49</v>
      </c>
      <c r="H19" s="49">
        <v>297</v>
      </c>
      <c r="I19" s="24">
        <v>6.48</v>
      </c>
      <c r="J19" s="47">
        <f>ROUND(I19*H19,)</f>
        <v>1925</v>
      </c>
    </row>
    <row r="20" spans="1:10" ht="30">
      <c r="A20" s="4">
        <f>A17+1</f>
        <v>9</v>
      </c>
      <c r="B20" s="4" t="s">
        <v>13</v>
      </c>
      <c r="C20" s="4" t="s">
        <v>14</v>
      </c>
      <c r="D20" s="4">
        <v>2025</v>
      </c>
      <c r="E20" s="13">
        <v>7.5</v>
      </c>
      <c r="F20" s="9" t="s">
        <v>52</v>
      </c>
      <c r="G20" s="46"/>
      <c r="H20" s="46"/>
      <c r="I20" s="46"/>
      <c r="J20" s="47"/>
    </row>
    <row r="21" spans="1:10">
      <c r="A21" s="4"/>
      <c r="B21" s="4" t="s">
        <v>13</v>
      </c>
      <c r="C21" s="4" t="s">
        <v>14</v>
      </c>
      <c r="D21" s="4">
        <v>2025</v>
      </c>
      <c r="E21" s="13" t="s">
        <v>53</v>
      </c>
      <c r="F21" s="9" t="s">
        <v>54</v>
      </c>
      <c r="G21" s="46" t="s">
        <v>34</v>
      </c>
      <c r="H21" s="49">
        <v>3263</v>
      </c>
      <c r="I21" s="24">
        <v>26.24</v>
      </c>
      <c r="J21" s="47">
        <f>ROUND(I21*H21,)</f>
        <v>85621</v>
      </c>
    </row>
    <row r="22" spans="1:10" ht="30">
      <c r="A22" s="4">
        <f>A20+1</f>
        <v>10</v>
      </c>
      <c r="B22" s="4" t="s">
        <v>13</v>
      </c>
      <c r="C22" s="4" t="s">
        <v>14</v>
      </c>
      <c r="D22" s="4">
        <v>2025</v>
      </c>
      <c r="E22" s="11">
        <v>7.6</v>
      </c>
      <c r="F22" s="15" t="s">
        <v>55</v>
      </c>
      <c r="G22" s="50" t="s">
        <v>31</v>
      </c>
      <c r="H22" s="51">
        <v>121</v>
      </c>
      <c r="I22" s="24">
        <v>26.12</v>
      </c>
      <c r="J22" s="47">
        <f>ROUND(I22*H22,)</f>
        <v>3161</v>
      </c>
    </row>
    <row r="23" spans="1:10" ht="30">
      <c r="A23" s="4">
        <f>A22+1</f>
        <v>11</v>
      </c>
      <c r="B23" s="4" t="s">
        <v>13</v>
      </c>
      <c r="C23" s="4" t="s">
        <v>14</v>
      </c>
      <c r="D23" s="4">
        <v>2025</v>
      </c>
      <c r="E23" s="17">
        <v>8.1</v>
      </c>
      <c r="F23" s="9" t="s">
        <v>56</v>
      </c>
      <c r="G23" s="46"/>
      <c r="H23" s="49"/>
      <c r="I23" s="24"/>
      <c r="J23" s="47"/>
    </row>
    <row r="24" spans="1:10">
      <c r="A24" s="4"/>
      <c r="B24" s="4" t="s">
        <v>13</v>
      </c>
      <c r="C24" s="4" t="s">
        <v>14</v>
      </c>
      <c r="D24" s="4">
        <v>2025</v>
      </c>
      <c r="E24" s="11" t="s">
        <v>57</v>
      </c>
      <c r="F24" s="9" t="s">
        <v>58</v>
      </c>
      <c r="G24" s="46" t="s">
        <v>31</v>
      </c>
      <c r="H24" s="52">
        <v>61051</v>
      </c>
      <c r="I24" s="24">
        <v>3.24</v>
      </c>
      <c r="J24" s="47">
        <f>ROUND(I24*H24,)</f>
        <v>197805</v>
      </c>
    </row>
    <row r="25" spans="1:10" ht="60">
      <c r="A25" s="4">
        <f>A23+1</f>
        <v>12</v>
      </c>
      <c r="B25" s="4" t="s">
        <v>13</v>
      </c>
      <c r="C25" s="4" t="s">
        <v>14</v>
      </c>
      <c r="D25" s="4">
        <v>2025</v>
      </c>
      <c r="E25" s="17">
        <v>9.15</v>
      </c>
      <c r="F25" s="9" t="s">
        <v>59</v>
      </c>
      <c r="G25" s="53" t="s">
        <v>19</v>
      </c>
      <c r="H25" s="52">
        <v>67.5</v>
      </c>
      <c r="I25" s="24">
        <v>591.6</v>
      </c>
      <c r="J25" s="47">
        <f>ROUND(I25*H25,)</f>
        <v>39933</v>
      </c>
    </row>
    <row r="26" spans="1:10" ht="60">
      <c r="A26" s="4">
        <f>A25+1</f>
        <v>13</v>
      </c>
      <c r="B26" s="4" t="s">
        <v>13</v>
      </c>
      <c r="C26" s="4" t="s">
        <v>14</v>
      </c>
      <c r="D26" s="4">
        <v>2025</v>
      </c>
      <c r="E26" s="11">
        <v>8.1199999999999992</v>
      </c>
      <c r="F26" s="9" t="s">
        <v>60</v>
      </c>
      <c r="G26" s="53"/>
      <c r="H26" s="52"/>
      <c r="I26" s="46"/>
      <c r="J26" s="47"/>
    </row>
    <row r="27" spans="1:10">
      <c r="A27" s="4"/>
      <c r="B27" s="4" t="s">
        <v>13</v>
      </c>
      <c r="C27" s="4" t="s">
        <v>14</v>
      </c>
      <c r="D27" s="4">
        <v>2025</v>
      </c>
      <c r="E27" s="11" t="s">
        <v>61</v>
      </c>
      <c r="F27" s="9" t="s">
        <v>62</v>
      </c>
      <c r="G27" s="50" t="s">
        <v>63</v>
      </c>
      <c r="H27" s="51">
        <v>2467</v>
      </c>
      <c r="I27" s="24">
        <v>8.4</v>
      </c>
      <c r="J27" s="47">
        <f>ROUND(I27*H27,)</f>
        <v>20723</v>
      </c>
    </row>
    <row r="28" spans="1:10" ht="225">
      <c r="A28" s="4">
        <f>A26+1</f>
        <v>14</v>
      </c>
      <c r="B28" s="4" t="s">
        <v>13</v>
      </c>
      <c r="C28" s="4" t="s">
        <v>14</v>
      </c>
      <c r="D28" s="4">
        <v>2025</v>
      </c>
      <c r="E28" s="11">
        <v>8.1519999999999992</v>
      </c>
      <c r="F28" s="9" t="s">
        <v>64</v>
      </c>
      <c r="G28" s="50"/>
      <c r="H28" s="24"/>
      <c r="I28" s="24"/>
      <c r="J28" s="47"/>
    </row>
    <row r="29" spans="1:10">
      <c r="A29" s="4"/>
      <c r="B29" s="4" t="s">
        <v>13</v>
      </c>
      <c r="C29" s="4" t="s">
        <v>14</v>
      </c>
      <c r="D29" s="4">
        <v>2025</v>
      </c>
      <c r="E29" s="11" t="s">
        <v>65</v>
      </c>
      <c r="F29" s="9" t="s">
        <v>66</v>
      </c>
      <c r="G29" s="50" t="s">
        <v>63</v>
      </c>
      <c r="H29" s="50">
        <v>2318</v>
      </c>
      <c r="I29" s="24">
        <v>1.68</v>
      </c>
      <c r="J29" s="47">
        <f>ROUND(I29*H29,)</f>
        <v>3894</v>
      </c>
    </row>
    <row r="30" spans="1:10" ht="30">
      <c r="A30" s="4">
        <f>A28+1</f>
        <v>15</v>
      </c>
      <c r="B30" s="4" t="s">
        <v>13</v>
      </c>
      <c r="C30" s="4" t="s">
        <v>14</v>
      </c>
      <c r="D30" s="4">
        <v>2025</v>
      </c>
      <c r="E30" s="11">
        <v>8.76</v>
      </c>
      <c r="F30" s="9" t="s">
        <v>67</v>
      </c>
      <c r="G30" s="50" t="s">
        <v>68</v>
      </c>
      <c r="H30" s="51">
        <v>44</v>
      </c>
      <c r="I30" s="24">
        <v>1</v>
      </c>
      <c r="J30" s="47">
        <f>ROUND(I30*H30,)</f>
        <v>44</v>
      </c>
    </row>
    <row r="31" spans="1:10" ht="30">
      <c r="A31" s="4">
        <f>A30+1</f>
        <v>16</v>
      </c>
      <c r="B31" s="4" t="s">
        <v>13</v>
      </c>
      <c r="C31" s="4" t="s">
        <v>14</v>
      </c>
      <c r="D31" s="4">
        <v>2025</v>
      </c>
      <c r="E31" s="17">
        <v>8.77</v>
      </c>
      <c r="F31" s="9" t="s">
        <v>69</v>
      </c>
      <c r="G31" s="50"/>
      <c r="H31" s="51"/>
      <c r="I31" s="49"/>
      <c r="J31" s="47"/>
    </row>
    <row r="32" spans="1:10">
      <c r="A32" s="4"/>
      <c r="B32" s="4" t="s">
        <v>13</v>
      </c>
      <c r="C32" s="4" t="s">
        <v>14</v>
      </c>
      <c r="D32" s="4">
        <v>2025</v>
      </c>
      <c r="E32" s="11" t="s">
        <v>70</v>
      </c>
      <c r="F32" s="9" t="s">
        <v>71</v>
      </c>
      <c r="G32" s="50" t="s">
        <v>68</v>
      </c>
      <c r="H32" s="51">
        <v>256</v>
      </c>
      <c r="I32" s="24">
        <v>16</v>
      </c>
      <c r="J32" s="47">
        <f>ROUND(I32*H32,)</f>
        <v>4096</v>
      </c>
    </row>
    <row r="33" spans="1:10" ht="30">
      <c r="A33" s="4">
        <f>A31+1</f>
        <v>17</v>
      </c>
      <c r="B33" s="4" t="s">
        <v>13</v>
      </c>
      <c r="C33" s="4" t="s">
        <v>14</v>
      </c>
      <c r="D33" s="4">
        <v>2025</v>
      </c>
      <c r="E33" s="11">
        <v>8.7899999999999991</v>
      </c>
      <c r="F33" s="9" t="s">
        <v>72</v>
      </c>
      <c r="G33" s="50"/>
      <c r="H33" s="51"/>
      <c r="I33" s="49"/>
      <c r="J33" s="47"/>
    </row>
    <row r="34" spans="1:10">
      <c r="A34" s="4"/>
      <c r="B34" s="4" t="s">
        <v>13</v>
      </c>
      <c r="C34" s="4" t="s">
        <v>14</v>
      </c>
      <c r="D34" s="4">
        <v>2025</v>
      </c>
      <c r="E34" s="11" t="s">
        <v>73</v>
      </c>
      <c r="F34" s="9" t="s">
        <v>74</v>
      </c>
      <c r="G34" s="50" t="s">
        <v>68</v>
      </c>
      <c r="H34" s="51">
        <v>496</v>
      </c>
      <c r="I34" s="24">
        <v>4</v>
      </c>
      <c r="J34" s="47">
        <f>ROUND(I34*H34,)</f>
        <v>1984</v>
      </c>
    </row>
    <row r="35" spans="1:10" ht="30">
      <c r="A35" s="4">
        <f>A33+1</f>
        <v>18</v>
      </c>
      <c r="B35" s="4" t="s">
        <v>13</v>
      </c>
      <c r="C35" s="4" t="s">
        <v>14</v>
      </c>
      <c r="D35" s="4">
        <v>2025</v>
      </c>
      <c r="E35" s="16">
        <v>8.8000000000000007</v>
      </c>
      <c r="F35" s="9" t="s">
        <v>75</v>
      </c>
      <c r="G35" s="50"/>
      <c r="H35" s="51"/>
      <c r="I35" s="49"/>
      <c r="J35" s="47"/>
    </row>
    <row r="36" spans="1:10">
      <c r="A36" s="4"/>
      <c r="B36" s="4" t="s">
        <v>13</v>
      </c>
      <c r="C36" s="4" t="s">
        <v>14</v>
      </c>
      <c r="D36" s="4">
        <v>2025</v>
      </c>
      <c r="E36" s="11" t="s">
        <v>76</v>
      </c>
      <c r="F36" s="9" t="s">
        <v>77</v>
      </c>
      <c r="G36" s="50" t="s">
        <v>68</v>
      </c>
      <c r="H36" s="51">
        <v>424</v>
      </c>
      <c r="I36" s="24">
        <v>4</v>
      </c>
      <c r="J36" s="47">
        <f>ROUND(I36*H36,)</f>
        <v>1696</v>
      </c>
    </row>
    <row r="37" spans="1:10" ht="30">
      <c r="A37" s="4">
        <f>A35+1</f>
        <v>19</v>
      </c>
      <c r="B37" s="4" t="s">
        <v>13</v>
      </c>
      <c r="C37" s="4" t="s">
        <v>14</v>
      </c>
      <c r="D37" s="4">
        <v>2025</v>
      </c>
      <c r="E37" s="11">
        <v>8.81</v>
      </c>
      <c r="F37" s="9" t="s">
        <v>78</v>
      </c>
      <c r="G37" s="50"/>
      <c r="H37" s="51"/>
      <c r="I37" s="49"/>
      <c r="J37" s="47"/>
    </row>
    <row r="38" spans="1:10">
      <c r="A38" s="4"/>
      <c r="B38" s="4" t="s">
        <v>13</v>
      </c>
      <c r="C38" s="4" t="s">
        <v>14</v>
      </c>
      <c r="D38" s="4">
        <v>2025</v>
      </c>
      <c r="E38" s="11" t="s">
        <v>79</v>
      </c>
      <c r="F38" s="9" t="s">
        <v>80</v>
      </c>
      <c r="G38" s="50" t="s">
        <v>68</v>
      </c>
      <c r="H38" s="51">
        <v>297</v>
      </c>
      <c r="I38" s="24">
        <v>4</v>
      </c>
      <c r="J38" s="47">
        <f>ROUND(I38*H38,)</f>
        <v>1188</v>
      </c>
    </row>
    <row r="39" spans="1:10" ht="30">
      <c r="A39" s="4">
        <f>A37+1</f>
        <v>20</v>
      </c>
      <c r="B39" s="4" t="s">
        <v>13</v>
      </c>
      <c r="C39" s="4" t="s">
        <v>14</v>
      </c>
      <c r="D39" s="4">
        <v>2025</v>
      </c>
      <c r="E39" s="11">
        <v>8.84</v>
      </c>
      <c r="F39" s="9" t="s">
        <v>81</v>
      </c>
      <c r="G39" s="50"/>
      <c r="H39" s="51"/>
      <c r="I39" s="49"/>
      <c r="J39" s="47"/>
    </row>
    <row r="40" spans="1:10">
      <c r="A40" s="4"/>
      <c r="B40" s="4" t="s">
        <v>13</v>
      </c>
      <c r="C40" s="4" t="s">
        <v>14</v>
      </c>
      <c r="D40" s="4">
        <v>2025</v>
      </c>
      <c r="E40" s="11" t="s">
        <v>82</v>
      </c>
      <c r="F40" s="9" t="s">
        <v>83</v>
      </c>
      <c r="G40" s="50" t="s">
        <v>68</v>
      </c>
      <c r="H40" s="51">
        <v>58.5</v>
      </c>
      <c r="I40" s="24">
        <v>4</v>
      </c>
      <c r="J40" s="47">
        <f>ROUND(I40*H40,)</f>
        <v>234</v>
      </c>
    </row>
    <row r="41" spans="1:10">
      <c r="A41" s="4">
        <f>A39+1</f>
        <v>21</v>
      </c>
      <c r="B41" s="4" t="s">
        <v>13</v>
      </c>
      <c r="C41" s="4" t="s">
        <v>14</v>
      </c>
      <c r="D41" s="4">
        <v>2025</v>
      </c>
      <c r="E41" s="11">
        <v>11.1</v>
      </c>
      <c r="F41" s="9" t="s">
        <v>84</v>
      </c>
      <c r="G41" s="53"/>
      <c r="H41" s="53"/>
      <c r="I41" s="48"/>
      <c r="J41" s="47"/>
    </row>
    <row r="42" spans="1:10">
      <c r="A42" s="4"/>
      <c r="B42" s="4" t="s">
        <v>13</v>
      </c>
      <c r="C42" s="4" t="s">
        <v>14</v>
      </c>
      <c r="D42" s="4">
        <v>2025</v>
      </c>
      <c r="E42" s="11" t="s">
        <v>85</v>
      </c>
      <c r="F42" s="9" t="s">
        <v>86</v>
      </c>
      <c r="G42" s="46" t="s">
        <v>49</v>
      </c>
      <c r="H42" s="49">
        <v>87</v>
      </c>
      <c r="I42" s="24">
        <v>53.76</v>
      </c>
      <c r="J42" s="47">
        <f>ROUND(I42*H42,)</f>
        <v>4677</v>
      </c>
    </row>
    <row r="43" spans="1:10">
      <c r="A43" s="4">
        <f>A41+1</f>
        <v>22</v>
      </c>
      <c r="B43" s="4" t="s">
        <v>13</v>
      </c>
      <c r="C43" s="4" t="s">
        <v>14</v>
      </c>
      <c r="D43" s="4">
        <v>2025</v>
      </c>
      <c r="E43" s="11">
        <v>11.2</v>
      </c>
      <c r="F43" s="9" t="s">
        <v>87</v>
      </c>
      <c r="G43" s="53"/>
      <c r="H43" s="53"/>
      <c r="I43" s="54"/>
      <c r="J43" s="47"/>
    </row>
    <row r="44" spans="1:10">
      <c r="A44" s="4"/>
      <c r="B44" s="4" t="s">
        <v>13</v>
      </c>
      <c r="C44" s="4" t="s">
        <v>14</v>
      </c>
      <c r="D44" s="4">
        <v>2025</v>
      </c>
      <c r="E44" s="11" t="s">
        <v>88</v>
      </c>
      <c r="F44" s="9" t="s">
        <v>89</v>
      </c>
      <c r="G44" s="46" t="s">
        <v>49</v>
      </c>
      <c r="H44" s="49">
        <v>91.5</v>
      </c>
      <c r="I44" s="24">
        <v>106.98</v>
      </c>
      <c r="J44" s="47">
        <f>ROUND(I44*H44,)</f>
        <v>9789</v>
      </c>
    </row>
    <row r="45" spans="1:10" ht="30">
      <c r="A45" s="4">
        <f>A43+1</f>
        <v>23</v>
      </c>
      <c r="B45" s="4" t="s">
        <v>13</v>
      </c>
      <c r="C45" s="4" t="s">
        <v>14</v>
      </c>
      <c r="D45" s="4">
        <v>2025</v>
      </c>
      <c r="E45" s="11">
        <v>11.3</v>
      </c>
      <c r="F45" s="9" t="s">
        <v>90</v>
      </c>
      <c r="G45" s="53"/>
      <c r="H45" s="53"/>
      <c r="I45" s="48"/>
      <c r="J45" s="47"/>
    </row>
    <row r="46" spans="1:10">
      <c r="A46" s="4"/>
      <c r="B46" s="4" t="s">
        <v>13</v>
      </c>
      <c r="C46" s="4" t="s">
        <v>14</v>
      </c>
      <c r="D46" s="4">
        <v>2025</v>
      </c>
      <c r="E46" s="11" t="s">
        <v>91</v>
      </c>
      <c r="F46" s="9" t="s">
        <v>89</v>
      </c>
      <c r="G46" s="50" t="s">
        <v>63</v>
      </c>
      <c r="H46" s="51">
        <v>107</v>
      </c>
      <c r="I46" s="24">
        <v>156.4</v>
      </c>
      <c r="J46" s="47">
        <f>ROUND(I46*H46,)</f>
        <v>16735</v>
      </c>
    </row>
    <row r="47" spans="1:10">
      <c r="A47" s="4">
        <f>A45+1</f>
        <v>24</v>
      </c>
      <c r="B47" s="4" t="s">
        <v>13</v>
      </c>
      <c r="C47" s="4" t="s">
        <v>14</v>
      </c>
      <c r="D47" s="4">
        <v>2025</v>
      </c>
      <c r="E47" s="11">
        <v>11.5</v>
      </c>
      <c r="F47" s="9" t="s">
        <v>198</v>
      </c>
      <c r="G47" s="50" t="s">
        <v>63</v>
      </c>
      <c r="H47" s="51">
        <v>33</v>
      </c>
      <c r="I47" s="24">
        <v>53.76</v>
      </c>
      <c r="J47" s="47">
        <f>ROUND(I47*H47,)</f>
        <v>1774</v>
      </c>
    </row>
    <row r="48" spans="1:10" ht="75">
      <c r="A48" s="4">
        <f>A47+1</f>
        <v>25</v>
      </c>
      <c r="B48" s="4" t="s">
        <v>13</v>
      </c>
      <c r="C48" s="4" t="s">
        <v>14</v>
      </c>
      <c r="D48" s="4">
        <v>2025</v>
      </c>
      <c r="E48" s="17">
        <v>12.7</v>
      </c>
      <c r="F48" s="9" t="s">
        <v>92</v>
      </c>
      <c r="G48" s="53"/>
      <c r="H48" s="53"/>
      <c r="I48" s="54"/>
      <c r="J48" s="47"/>
    </row>
    <row r="49" spans="1:10">
      <c r="A49" s="4"/>
      <c r="B49" s="4" t="s">
        <v>13</v>
      </c>
      <c r="C49" s="4" t="s">
        <v>14</v>
      </c>
      <c r="D49" s="4">
        <v>2025</v>
      </c>
      <c r="E49" s="17" t="s">
        <v>17</v>
      </c>
      <c r="F49" s="9" t="s">
        <v>93</v>
      </c>
      <c r="G49" s="53" t="s">
        <v>16</v>
      </c>
      <c r="H49" s="52">
        <v>646</v>
      </c>
      <c r="I49" s="24">
        <v>23.52</v>
      </c>
      <c r="J49" s="47">
        <f>ROUND(I49*H49,)</f>
        <v>15194</v>
      </c>
    </row>
    <row r="50" spans="1:10" ht="60">
      <c r="A50" s="4">
        <f>A48+1</f>
        <v>26</v>
      </c>
      <c r="B50" s="4" t="s">
        <v>13</v>
      </c>
      <c r="C50" s="4" t="s">
        <v>14</v>
      </c>
      <c r="D50" s="4">
        <v>2025</v>
      </c>
      <c r="E50" s="17">
        <v>12.9</v>
      </c>
      <c r="F50" s="9" t="s">
        <v>94</v>
      </c>
      <c r="G50" s="53"/>
      <c r="H50" s="53"/>
      <c r="I50" s="48"/>
      <c r="J50" s="47"/>
    </row>
    <row r="51" spans="1:10">
      <c r="A51" s="4"/>
      <c r="B51" s="4" t="s">
        <v>13</v>
      </c>
      <c r="C51" s="4" t="s">
        <v>14</v>
      </c>
      <c r="D51" s="4">
        <v>2025</v>
      </c>
      <c r="E51" s="17" t="s">
        <v>95</v>
      </c>
      <c r="F51" s="9" t="s">
        <v>96</v>
      </c>
      <c r="G51" s="53" t="s">
        <v>16</v>
      </c>
      <c r="H51" s="52">
        <v>692</v>
      </c>
      <c r="I51" s="24">
        <v>4.84</v>
      </c>
      <c r="J51" s="47">
        <f>ROUND(I51*H51,)</f>
        <v>3349</v>
      </c>
    </row>
    <row r="52" spans="1:10" ht="90">
      <c r="A52" s="4">
        <f>A50+1</f>
        <v>27</v>
      </c>
      <c r="B52" s="4" t="s">
        <v>13</v>
      </c>
      <c r="C52" s="4" t="s">
        <v>14</v>
      </c>
      <c r="D52" s="4">
        <v>2025</v>
      </c>
      <c r="E52" s="17">
        <v>12.79</v>
      </c>
      <c r="F52" s="9" t="s">
        <v>97</v>
      </c>
      <c r="G52" s="53"/>
      <c r="H52" s="53"/>
      <c r="I52" s="48"/>
      <c r="J52" s="47"/>
    </row>
    <row r="53" spans="1:10">
      <c r="A53" s="4"/>
      <c r="B53" s="4" t="s">
        <v>13</v>
      </c>
      <c r="C53" s="4" t="s">
        <v>14</v>
      </c>
      <c r="D53" s="4">
        <v>2025</v>
      </c>
      <c r="E53" s="17" t="s">
        <v>15</v>
      </c>
      <c r="F53" s="9" t="s">
        <v>98</v>
      </c>
      <c r="G53" s="53" t="s">
        <v>16</v>
      </c>
      <c r="H53" s="51">
        <v>1082</v>
      </c>
      <c r="I53" s="24">
        <v>72</v>
      </c>
      <c r="J53" s="47">
        <f>ROUND(I53*H53,)</f>
        <v>77904</v>
      </c>
    </row>
    <row r="54" spans="1:10" ht="60">
      <c r="A54" s="4">
        <f>A52+1</f>
        <v>28</v>
      </c>
      <c r="B54" s="4" t="s">
        <v>13</v>
      </c>
      <c r="C54" s="4" t="s">
        <v>14</v>
      </c>
      <c r="D54" s="4">
        <v>2025</v>
      </c>
      <c r="E54" s="17">
        <v>12.45</v>
      </c>
      <c r="F54" s="9" t="s">
        <v>99</v>
      </c>
      <c r="G54" s="53"/>
      <c r="H54" s="53"/>
      <c r="I54" s="46"/>
      <c r="J54" s="47"/>
    </row>
    <row r="55" spans="1:10">
      <c r="A55" s="4"/>
      <c r="B55" s="4" t="s">
        <v>13</v>
      </c>
      <c r="C55" s="4" t="s">
        <v>14</v>
      </c>
      <c r="D55" s="4">
        <v>2025</v>
      </c>
      <c r="E55" s="17" t="s">
        <v>100</v>
      </c>
      <c r="F55" s="9" t="s">
        <v>101</v>
      </c>
      <c r="G55" s="53" t="s">
        <v>16</v>
      </c>
      <c r="H55" s="52">
        <v>4200</v>
      </c>
      <c r="I55" s="24">
        <v>4.2</v>
      </c>
      <c r="J55" s="47">
        <f>ROUND(I55*H55,)</f>
        <v>17640</v>
      </c>
    </row>
    <row r="56" spans="1:10" ht="105">
      <c r="A56" s="4">
        <f>A54+1</f>
        <v>29</v>
      </c>
      <c r="B56" s="4" t="s">
        <v>13</v>
      </c>
      <c r="C56" s="4" t="s">
        <v>14</v>
      </c>
      <c r="D56" s="4">
        <v>2025</v>
      </c>
      <c r="E56" s="17">
        <v>12.46</v>
      </c>
      <c r="F56" s="9" t="s">
        <v>102</v>
      </c>
      <c r="G56" s="53"/>
      <c r="H56" s="52"/>
      <c r="I56" s="49"/>
      <c r="J56" s="47"/>
    </row>
    <row r="57" spans="1:10">
      <c r="A57" s="4"/>
      <c r="B57" s="4" t="s">
        <v>13</v>
      </c>
      <c r="C57" s="4" t="s">
        <v>14</v>
      </c>
      <c r="D57" s="4">
        <v>2025</v>
      </c>
      <c r="E57" s="17" t="s">
        <v>103</v>
      </c>
      <c r="F57" s="9" t="s">
        <v>104</v>
      </c>
      <c r="G57" s="53" t="s">
        <v>16</v>
      </c>
      <c r="H57" s="52">
        <v>2719</v>
      </c>
      <c r="I57" s="24">
        <v>59.07</v>
      </c>
      <c r="J57" s="47">
        <f>ROUND(I57*H57,)</f>
        <v>160611</v>
      </c>
    </row>
    <row r="58" spans="1:10" ht="45">
      <c r="A58" s="4">
        <f>A56+1</f>
        <v>30</v>
      </c>
      <c r="B58" s="4" t="s">
        <v>13</v>
      </c>
      <c r="C58" s="4" t="s">
        <v>14</v>
      </c>
      <c r="D58" s="4">
        <v>2025</v>
      </c>
      <c r="E58" s="17">
        <v>14.57</v>
      </c>
      <c r="F58" s="9" t="s">
        <v>105</v>
      </c>
      <c r="G58" s="50" t="s">
        <v>63</v>
      </c>
      <c r="H58" s="51">
        <v>95</v>
      </c>
      <c r="I58" s="24">
        <v>283.14</v>
      </c>
      <c r="J58" s="47">
        <f>ROUND(I58*H58,)</f>
        <v>26898</v>
      </c>
    </row>
    <row r="59" spans="1:10" ht="30">
      <c r="A59" s="4">
        <f>A58+1</f>
        <v>31</v>
      </c>
      <c r="B59" s="4" t="s">
        <v>13</v>
      </c>
      <c r="C59" s="4" t="s">
        <v>14</v>
      </c>
      <c r="D59" s="4">
        <v>2025</v>
      </c>
      <c r="E59" s="11">
        <v>14.65</v>
      </c>
      <c r="F59" s="9" t="s">
        <v>199</v>
      </c>
      <c r="G59" s="50" t="s">
        <v>63</v>
      </c>
      <c r="H59" s="51">
        <v>107</v>
      </c>
      <c r="I59" s="24">
        <v>283.14</v>
      </c>
      <c r="J59" s="47">
        <f>ROUND(I59*H59,)</f>
        <v>30296</v>
      </c>
    </row>
    <row r="60" spans="1:10" ht="30">
      <c r="A60" s="4">
        <f>A59+1</f>
        <v>32</v>
      </c>
      <c r="B60" s="4" t="s">
        <v>13</v>
      </c>
      <c r="C60" s="4" t="s">
        <v>14</v>
      </c>
      <c r="D60" s="4">
        <v>2025</v>
      </c>
      <c r="E60" s="11">
        <v>14.71</v>
      </c>
      <c r="F60" s="9" t="s">
        <v>200</v>
      </c>
      <c r="G60" s="50" t="s">
        <v>63</v>
      </c>
      <c r="H60" s="51">
        <v>133</v>
      </c>
      <c r="I60" s="24">
        <v>12.42</v>
      </c>
      <c r="J60" s="47">
        <f>ROUND(I60*H60,)</f>
        <v>1652</v>
      </c>
    </row>
    <row r="61" spans="1:10" ht="75">
      <c r="A61" s="4">
        <f>A60+1</f>
        <v>33</v>
      </c>
      <c r="B61" s="4" t="s">
        <v>13</v>
      </c>
      <c r="C61" s="4" t="s">
        <v>14</v>
      </c>
      <c r="D61" s="4">
        <v>2025</v>
      </c>
      <c r="E61" s="11">
        <v>18.100000000000001</v>
      </c>
      <c r="F61" s="9" t="s">
        <v>106</v>
      </c>
      <c r="G61" s="50"/>
      <c r="H61" s="24"/>
      <c r="I61" s="24"/>
      <c r="J61" s="47"/>
    </row>
    <row r="62" spans="1:10">
      <c r="A62" s="4"/>
      <c r="B62" s="4" t="s">
        <v>13</v>
      </c>
      <c r="C62" s="4" t="s">
        <v>14</v>
      </c>
      <c r="D62" s="4">
        <v>2025</v>
      </c>
      <c r="E62" s="11" t="s">
        <v>107</v>
      </c>
      <c r="F62" s="9" t="s">
        <v>108</v>
      </c>
      <c r="G62" s="50" t="s">
        <v>109</v>
      </c>
      <c r="H62" s="51">
        <v>2899</v>
      </c>
      <c r="I62" s="24">
        <v>4</v>
      </c>
      <c r="J62" s="47">
        <f t="shared" ref="J62:J67" si="1">ROUND(I62*H62,)</f>
        <v>11596</v>
      </c>
    </row>
    <row r="63" spans="1:10">
      <c r="A63" s="4">
        <f>A61+1</f>
        <v>34</v>
      </c>
      <c r="B63" s="4" t="s">
        <v>13</v>
      </c>
      <c r="C63" s="4" t="s">
        <v>14</v>
      </c>
      <c r="D63" s="4">
        <v>2025</v>
      </c>
      <c r="E63" s="11">
        <v>19.149999999999999</v>
      </c>
      <c r="F63" s="9" t="s">
        <v>110</v>
      </c>
      <c r="G63" s="50" t="s">
        <v>109</v>
      </c>
      <c r="H63" s="51">
        <v>51</v>
      </c>
      <c r="I63" s="24">
        <v>22</v>
      </c>
      <c r="J63" s="47">
        <f t="shared" si="1"/>
        <v>1122</v>
      </c>
    </row>
    <row r="64" spans="1:10" ht="75">
      <c r="A64" s="4">
        <f>A63+1</f>
        <v>35</v>
      </c>
      <c r="B64" s="4" t="s">
        <v>13</v>
      </c>
      <c r="C64" s="4" t="s">
        <v>14</v>
      </c>
      <c r="D64" s="4">
        <v>2025</v>
      </c>
      <c r="E64" s="11">
        <v>18.760000000000002</v>
      </c>
      <c r="F64" s="9" t="s">
        <v>111</v>
      </c>
      <c r="G64" s="50"/>
      <c r="H64" s="51"/>
      <c r="I64" s="49"/>
      <c r="J64" s="47"/>
    </row>
    <row r="65" spans="1:10" ht="30">
      <c r="A65" s="4"/>
      <c r="B65" s="4" t="s">
        <v>13</v>
      </c>
      <c r="C65" s="4" t="s">
        <v>14</v>
      </c>
      <c r="D65" s="4">
        <v>2025</v>
      </c>
      <c r="E65" s="11" t="s">
        <v>112</v>
      </c>
      <c r="F65" s="9" t="s">
        <v>113</v>
      </c>
      <c r="G65" s="50" t="s">
        <v>114</v>
      </c>
      <c r="H65" s="51">
        <v>182</v>
      </c>
      <c r="I65" s="24">
        <v>108.6</v>
      </c>
      <c r="J65" s="47">
        <f t="shared" si="1"/>
        <v>19765</v>
      </c>
    </row>
    <row r="66" spans="1:10" ht="30">
      <c r="A66" s="4"/>
      <c r="B66" s="4" t="s">
        <v>13</v>
      </c>
      <c r="C66" s="4" t="s">
        <v>14</v>
      </c>
      <c r="D66" s="4">
        <v>2025</v>
      </c>
      <c r="E66" s="11" t="s">
        <v>115</v>
      </c>
      <c r="F66" s="9" t="s">
        <v>116</v>
      </c>
      <c r="G66" s="50" t="s">
        <v>114</v>
      </c>
      <c r="H66" s="51">
        <v>267</v>
      </c>
      <c r="I66" s="24">
        <v>133.80000000000001</v>
      </c>
      <c r="J66" s="47">
        <f t="shared" si="1"/>
        <v>35725</v>
      </c>
    </row>
    <row r="67" spans="1:10" ht="30">
      <c r="A67" s="4"/>
      <c r="B67" s="4" t="s">
        <v>13</v>
      </c>
      <c r="C67" s="4" t="s">
        <v>14</v>
      </c>
      <c r="D67" s="4">
        <v>2025</v>
      </c>
      <c r="E67" s="11" t="s">
        <v>117</v>
      </c>
      <c r="F67" s="9" t="s">
        <v>118</v>
      </c>
      <c r="G67" s="50" t="s">
        <v>114</v>
      </c>
      <c r="H67" s="51">
        <v>440</v>
      </c>
      <c r="I67" s="24">
        <v>263</v>
      </c>
      <c r="J67" s="47">
        <f t="shared" si="1"/>
        <v>115720</v>
      </c>
    </row>
    <row r="68" spans="1:10" ht="60">
      <c r="A68" s="4">
        <f>A64+1</f>
        <v>36</v>
      </c>
      <c r="B68" s="4" t="s">
        <v>13</v>
      </c>
      <c r="C68" s="4" t="s">
        <v>14</v>
      </c>
      <c r="D68" s="4">
        <v>2025</v>
      </c>
      <c r="E68" s="11">
        <v>18.77</v>
      </c>
      <c r="F68" s="9" t="s">
        <v>119</v>
      </c>
      <c r="G68" s="50"/>
      <c r="H68" s="51"/>
      <c r="I68" s="49"/>
      <c r="J68" s="47"/>
    </row>
    <row r="69" spans="1:10">
      <c r="A69" s="4"/>
      <c r="B69" s="4" t="s">
        <v>13</v>
      </c>
      <c r="C69" s="4" t="s">
        <v>14</v>
      </c>
      <c r="D69" s="4">
        <v>2025</v>
      </c>
      <c r="E69" s="11" t="s">
        <v>120</v>
      </c>
      <c r="F69" s="9" t="s">
        <v>121</v>
      </c>
      <c r="G69" s="50"/>
      <c r="H69" s="51"/>
      <c r="I69" s="49"/>
      <c r="J69" s="47"/>
    </row>
    <row r="70" spans="1:10">
      <c r="A70" s="4"/>
      <c r="B70" s="4" t="s">
        <v>13</v>
      </c>
      <c r="C70" s="4" t="s">
        <v>14</v>
      </c>
      <c r="D70" s="4">
        <v>2025</v>
      </c>
      <c r="E70" s="11" t="s">
        <v>122</v>
      </c>
      <c r="F70" s="9" t="s">
        <v>123</v>
      </c>
      <c r="G70" s="50" t="s">
        <v>109</v>
      </c>
      <c r="H70" s="51">
        <v>113</v>
      </c>
      <c r="I70" s="24">
        <v>45</v>
      </c>
      <c r="J70" s="47">
        <f t="shared" ref="J70:J85" si="2">ROUND(I70*H70,)</f>
        <v>5085</v>
      </c>
    </row>
    <row r="71" spans="1:10">
      <c r="A71" s="4"/>
      <c r="B71" s="4" t="s">
        <v>13</v>
      </c>
      <c r="C71" s="4" t="s">
        <v>14</v>
      </c>
      <c r="D71" s="4">
        <v>2025</v>
      </c>
      <c r="E71" s="11" t="s">
        <v>124</v>
      </c>
      <c r="F71" s="9" t="s">
        <v>125</v>
      </c>
      <c r="G71" s="50" t="s">
        <v>109</v>
      </c>
      <c r="H71" s="51">
        <v>154</v>
      </c>
      <c r="I71" s="24">
        <v>42</v>
      </c>
      <c r="J71" s="47">
        <f t="shared" si="2"/>
        <v>6468</v>
      </c>
    </row>
    <row r="72" spans="1:10">
      <c r="A72" s="4"/>
      <c r="B72" s="4" t="s">
        <v>13</v>
      </c>
      <c r="C72" s="4" t="s">
        <v>14</v>
      </c>
      <c r="D72" s="4">
        <v>2025</v>
      </c>
      <c r="E72" s="11" t="s">
        <v>126</v>
      </c>
      <c r="F72" s="9" t="s">
        <v>127</v>
      </c>
      <c r="G72" s="50"/>
      <c r="H72" s="51"/>
      <c r="I72" s="49"/>
      <c r="J72" s="47"/>
    </row>
    <row r="73" spans="1:10">
      <c r="A73" s="4"/>
      <c r="B73" s="4" t="s">
        <v>13</v>
      </c>
      <c r="C73" s="4" t="s">
        <v>14</v>
      </c>
      <c r="D73" s="4">
        <v>2025</v>
      </c>
      <c r="E73" s="11" t="s">
        <v>128</v>
      </c>
      <c r="F73" s="9" t="s">
        <v>125</v>
      </c>
      <c r="G73" s="50" t="s">
        <v>109</v>
      </c>
      <c r="H73" s="51">
        <v>44</v>
      </c>
      <c r="I73" s="24">
        <v>6</v>
      </c>
      <c r="J73" s="47">
        <f t="shared" si="2"/>
        <v>264</v>
      </c>
    </row>
    <row r="74" spans="1:10">
      <c r="A74" s="4"/>
      <c r="B74" s="4" t="s">
        <v>13</v>
      </c>
      <c r="C74" s="4" t="s">
        <v>14</v>
      </c>
      <c r="D74" s="4">
        <v>2025</v>
      </c>
      <c r="E74" s="11" t="s">
        <v>129</v>
      </c>
      <c r="F74" s="9" t="s">
        <v>130</v>
      </c>
      <c r="G74" s="50" t="s">
        <v>109</v>
      </c>
      <c r="H74" s="51">
        <v>227</v>
      </c>
      <c r="I74" s="24">
        <v>15</v>
      </c>
      <c r="J74" s="47">
        <f t="shared" si="2"/>
        <v>3405</v>
      </c>
    </row>
    <row r="75" spans="1:10">
      <c r="A75" s="4"/>
      <c r="B75" s="4" t="s">
        <v>13</v>
      </c>
      <c r="C75" s="4" t="s">
        <v>14</v>
      </c>
      <c r="D75" s="4">
        <v>2025</v>
      </c>
      <c r="E75" s="11" t="s">
        <v>131</v>
      </c>
      <c r="F75" s="9" t="s">
        <v>132</v>
      </c>
      <c r="G75" s="50" t="s">
        <v>109</v>
      </c>
      <c r="H75" s="51">
        <v>90.5</v>
      </c>
      <c r="I75" s="24">
        <v>14</v>
      </c>
      <c r="J75" s="47">
        <f t="shared" si="2"/>
        <v>1267</v>
      </c>
    </row>
    <row r="76" spans="1:10" ht="60">
      <c r="A76" s="4">
        <f>A68+1</f>
        <v>37</v>
      </c>
      <c r="B76" s="4" t="s">
        <v>13</v>
      </c>
      <c r="C76" s="4" t="s">
        <v>14</v>
      </c>
      <c r="D76" s="4">
        <v>2025</v>
      </c>
      <c r="E76" s="11">
        <v>19.420000000000002</v>
      </c>
      <c r="F76" s="9" t="s">
        <v>133</v>
      </c>
      <c r="G76" s="50" t="s">
        <v>134</v>
      </c>
      <c r="H76" s="51">
        <v>7.3</v>
      </c>
      <c r="I76" s="24">
        <v>4000</v>
      </c>
      <c r="J76" s="47">
        <f t="shared" si="2"/>
        <v>29200</v>
      </c>
    </row>
    <row r="77" spans="1:10" ht="90">
      <c r="A77" s="4">
        <f>A76+1</f>
        <v>38</v>
      </c>
      <c r="B77" s="4" t="s">
        <v>13</v>
      </c>
      <c r="C77" s="4" t="s">
        <v>14</v>
      </c>
      <c r="D77" s="4">
        <v>2025</v>
      </c>
      <c r="E77" s="11">
        <v>19.600000000000001</v>
      </c>
      <c r="F77" s="9" t="s">
        <v>135</v>
      </c>
      <c r="G77" s="50"/>
      <c r="H77" s="51"/>
      <c r="I77" s="49"/>
      <c r="J77" s="47"/>
    </row>
    <row r="78" spans="1:10" ht="30">
      <c r="A78" s="4"/>
      <c r="B78" s="4" t="s">
        <v>13</v>
      </c>
      <c r="C78" s="4" t="s">
        <v>14</v>
      </c>
      <c r="D78" s="4">
        <v>2025</v>
      </c>
      <c r="E78" s="11" t="s">
        <v>136</v>
      </c>
      <c r="F78" s="9" t="s">
        <v>137</v>
      </c>
      <c r="G78" s="50" t="s">
        <v>138</v>
      </c>
      <c r="H78" s="51">
        <v>91.5</v>
      </c>
      <c r="I78" s="24">
        <v>25</v>
      </c>
      <c r="J78" s="47">
        <f t="shared" si="2"/>
        <v>2288</v>
      </c>
    </row>
    <row r="79" spans="1:10" ht="30">
      <c r="A79" s="4"/>
      <c r="B79" s="4" t="s">
        <v>13</v>
      </c>
      <c r="C79" s="4" t="s">
        <v>14</v>
      </c>
      <c r="D79" s="4">
        <v>2025</v>
      </c>
      <c r="E79" s="11" t="s">
        <v>139</v>
      </c>
      <c r="F79" s="9" t="s">
        <v>140</v>
      </c>
      <c r="G79" s="50" t="s">
        <v>138</v>
      </c>
      <c r="H79" s="51">
        <v>165</v>
      </c>
      <c r="I79" s="24">
        <v>30</v>
      </c>
      <c r="J79" s="47">
        <f t="shared" si="2"/>
        <v>4950</v>
      </c>
    </row>
    <row r="80" spans="1:10" ht="30">
      <c r="A80" s="4"/>
      <c r="B80" s="4" t="s">
        <v>13</v>
      </c>
      <c r="C80" s="4" t="s">
        <v>14</v>
      </c>
      <c r="D80" s="4">
        <v>2025</v>
      </c>
      <c r="E80" s="11" t="s">
        <v>141</v>
      </c>
      <c r="F80" s="9" t="s">
        <v>142</v>
      </c>
      <c r="G80" s="50" t="s">
        <v>138</v>
      </c>
      <c r="H80" s="51">
        <v>300</v>
      </c>
      <c r="I80" s="24">
        <v>35</v>
      </c>
      <c r="J80" s="47">
        <f t="shared" si="2"/>
        <v>10500</v>
      </c>
    </row>
    <row r="81" spans="1:10" ht="135">
      <c r="A81" s="4">
        <f>A77+1</f>
        <v>39</v>
      </c>
      <c r="B81" s="4" t="s">
        <v>13</v>
      </c>
      <c r="C81" s="4" t="s">
        <v>14</v>
      </c>
      <c r="D81" s="4">
        <v>2025</v>
      </c>
      <c r="E81" s="11">
        <v>19.5</v>
      </c>
      <c r="F81" s="9" t="s">
        <v>143</v>
      </c>
      <c r="G81" s="50"/>
      <c r="H81" s="51"/>
      <c r="I81" s="49"/>
      <c r="J81" s="47"/>
    </row>
    <row r="82" spans="1:10" ht="30">
      <c r="A82" s="4"/>
      <c r="B82" s="4" t="s">
        <v>13</v>
      </c>
      <c r="C82" s="4" t="s">
        <v>14</v>
      </c>
      <c r="D82" s="4">
        <v>2025</v>
      </c>
      <c r="E82" s="11" t="s">
        <v>144</v>
      </c>
      <c r="F82" s="9" t="s">
        <v>145</v>
      </c>
      <c r="G82" s="50" t="s">
        <v>138</v>
      </c>
      <c r="H82" s="51">
        <v>133</v>
      </c>
      <c r="I82" s="24">
        <v>147</v>
      </c>
      <c r="J82" s="47">
        <f t="shared" si="2"/>
        <v>19551</v>
      </c>
    </row>
    <row r="83" spans="1:10" ht="30">
      <c r="A83" s="4"/>
      <c r="B83" s="4" t="s">
        <v>13</v>
      </c>
      <c r="C83" s="4" t="s">
        <v>14</v>
      </c>
      <c r="D83" s="4">
        <v>2025</v>
      </c>
      <c r="E83" s="11" t="s">
        <v>146</v>
      </c>
      <c r="F83" s="9" t="s">
        <v>147</v>
      </c>
      <c r="G83" s="50" t="s">
        <v>138</v>
      </c>
      <c r="H83" s="51">
        <v>213</v>
      </c>
      <c r="I83" s="24">
        <v>95</v>
      </c>
      <c r="J83" s="47">
        <f t="shared" si="2"/>
        <v>20235</v>
      </c>
    </row>
    <row r="84" spans="1:10" ht="165">
      <c r="A84" s="4">
        <f>A81+1</f>
        <v>40</v>
      </c>
      <c r="B84" s="4" t="s">
        <v>13</v>
      </c>
      <c r="C84" s="4" t="s">
        <v>14</v>
      </c>
      <c r="D84" s="4">
        <v>2025</v>
      </c>
      <c r="E84" s="17">
        <v>20.29</v>
      </c>
      <c r="F84" s="9" t="s">
        <v>148</v>
      </c>
      <c r="G84" s="50"/>
      <c r="H84" s="52"/>
      <c r="I84" s="49"/>
      <c r="J84" s="47"/>
    </row>
    <row r="85" spans="1:10">
      <c r="A85" s="4"/>
      <c r="B85" s="4" t="s">
        <v>13</v>
      </c>
      <c r="C85" s="4" t="s">
        <v>14</v>
      </c>
      <c r="D85" s="4">
        <v>2025</v>
      </c>
      <c r="E85" s="17" t="s">
        <v>149</v>
      </c>
      <c r="F85" s="9" t="s">
        <v>150</v>
      </c>
      <c r="G85" s="50" t="s">
        <v>68</v>
      </c>
      <c r="H85" s="52">
        <v>1530</v>
      </c>
      <c r="I85" s="24">
        <v>5</v>
      </c>
      <c r="J85" s="47">
        <f t="shared" si="2"/>
        <v>7650</v>
      </c>
    </row>
    <row r="86" spans="1:10" ht="225">
      <c r="A86" s="4">
        <f>A84+1</f>
        <v>41</v>
      </c>
      <c r="B86" s="4" t="s">
        <v>13</v>
      </c>
      <c r="C86" s="4" t="s">
        <v>14</v>
      </c>
      <c r="D86" s="4">
        <v>2025</v>
      </c>
      <c r="E86" s="11">
        <v>10.63</v>
      </c>
      <c r="F86" s="9" t="s">
        <v>151</v>
      </c>
      <c r="G86" s="50" t="s">
        <v>16</v>
      </c>
      <c r="H86" s="52">
        <v>758</v>
      </c>
      <c r="I86" s="24">
        <v>53.76</v>
      </c>
      <c r="J86" s="47">
        <f>ROUND(I86*H86,)</f>
        <v>40750</v>
      </c>
    </row>
    <row r="87" spans="1:10" ht="30">
      <c r="A87" s="4">
        <f>A86+1</f>
        <v>42</v>
      </c>
      <c r="B87" s="4" t="s">
        <v>13</v>
      </c>
      <c r="C87" s="4" t="s">
        <v>14</v>
      </c>
      <c r="D87" s="4">
        <v>2025</v>
      </c>
      <c r="E87" s="11">
        <v>16.170000000000002</v>
      </c>
      <c r="F87" s="9" t="s">
        <v>152</v>
      </c>
      <c r="G87" s="50" t="s">
        <v>16</v>
      </c>
      <c r="H87" s="52">
        <v>33.5</v>
      </c>
      <c r="I87" s="24">
        <v>93.180999999999997</v>
      </c>
      <c r="J87" s="47">
        <f>ROUND(I87*H87,)</f>
        <v>3122</v>
      </c>
    </row>
    <row r="88" spans="1:10" ht="30">
      <c r="A88" s="4">
        <f>A87+1</f>
        <v>43</v>
      </c>
      <c r="B88" s="4" t="s">
        <v>13</v>
      </c>
      <c r="C88" s="4" t="s">
        <v>14</v>
      </c>
      <c r="D88" s="4">
        <v>2025</v>
      </c>
      <c r="E88" s="11">
        <v>16.23</v>
      </c>
      <c r="F88" s="9" t="s">
        <v>153</v>
      </c>
      <c r="G88" s="50" t="s">
        <v>154</v>
      </c>
      <c r="H88" s="52">
        <v>6.8</v>
      </c>
      <c r="I88" s="24">
        <v>177.5</v>
      </c>
      <c r="J88" s="47">
        <f>ROUND(I88*H88,)</f>
        <v>1207</v>
      </c>
    </row>
    <row r="89" spans="1:10" ht="30">
      <c r="A89" s="4">
        <f>A88+1</f>
        <v>44</v>
      </c>
      <c r="B89" s="4" t="s">
        <v>13</v>
      </c>
      <c r="C89" s="4" t="s">
        <v>14</v>
      </c>
      <c r="D89" s="4">
        <v>2025</v>
      </c>
      <c r="E89" s="11">
        <v>16.260000000000002</v>
      </c>
      <c r="F89" s="9" t="s">
        <v>155</v>
      </c>
      <c r="G89" s="50" t="s">
        <v>156</v>
      </c>
      <c r="H89" s="52">
        <v>100</v>
      </c>
      <c r="I89" s="24">
        <v>3</v>
      </c>
      <c r="J89" s="47">
        <f>ROUND(I89*H89,)</f>
        <v>300</v>
      </c>
    </row>
    <row r="90" spans="1:10" ht="45">
      <c r="A90" s="4">
        <f>A89+1</f>
        <v>45</v>
      </c>
      <c r="B90" s="4" t="s">
        <v>13</v>
      </c>
      <c r="C90" s="4" t="s">
        <v>14</v>
      </c>
      <c r="D90" s="4">
        <v>2025</v>
      </c>
      <c r="E90" s="11">
        <v>16.27</v>
      </c>
      <c r="F90" s="9" t="s">
        <v>157</v>
      </c>
      <c r="G90" s="50" t="s">
        <v>156</v>
      </c>
      <c r="H90" s="52">
        <v>66.5</v>
      </c>
      <c r="I90" s="24">
        <v>4</v>
      </c>
      <c r="J90" s="47">
        <f>ROUND(I90*H90,)</f>
        <v>266</v>
      </c>
    </row>
    <row r="91" spans="1:10" ht="30">
      <c r="A91" s="57"/>
      <c r="B91" s="4" t="s">
        <v>13</v>
      </c>
      <c r="C91" s="4" t="s">
        <v>14</v>
      </c>
      <c r="D91" s="4">
        <v>2025</v>
      </c>
      <c r="E91" s="11">
        <v>16.3</v>
      </c>
      <c r="F91" s="9" t="s">
        <v>158</v>
      </c>
      <c r="G91" s="50"/>
      <c r="H91" s="52"/>
      <c r="I91" s="49"/>
      <c r="J91" s="47"/>
    </row>
    <row r="92" spans="1:10">
      <c r="A92" s="4"/>
      <c r="B92" s="4" t="s">
        <v>13</v>
      </c>
      <c r="C92" s="4" t="s">
        <v>14</v>
      </c>
      <c r="D92" s="4">
        <v>2025</v>
      </c>
      <c r="E92" s="11" t="s">
        <v>159</v>
      </c>
      <c r="F92" s="9" t="s">
        <v>160</v>
      </c>
      <c r="G92" s="50" t="s">
        <v>31</v>
      </c>
      <c r="H92" s="52">
        <v>263</v>
      </c>
      <c r="I92" s="24">
        <v>12.46</v>
      </c>
      <c r="J92" s="47">
        <f>ROUND(I92*H92,)</f>
        <v>3277</v>
      </c>
    </row>
    <row r="93" spans="1:10" ht="30">
      <c r="A93" s="4">
        <f>A94+1</f>
        <v>47</v>
      </c>
      <c r="B93" s="4" t="s">
        <v>13</v>
      </c>
      <c r="C93" s="4" t="s">
        <v>14</v>
      </c>
      <c r="D93" s="4">
        <v>2025</v>
      </c>
      <c r="E93" s="11">
        <v>16.36</v>
      </c>
      <c r="F93" s="9" t="s">
        <v>161</v>
      </c>
      <c r="G93" s="50" t="s">
        <v>162</v>
      </c>
      <c r="H93" s="52">
        <v>22.5</v>
      </c>
      <c r="I93" s="24">
        <v>57.6</v>
      </c>
      <c r="J93" s="47">
        <f>ROUND(I93*H93,)</f>
        <v>1296</v>
      </c>
    </row>
    <row r="94" spans="1:10" ht="30">
      <c r="A94" s="4">
        <f>A90+1</f>
        <v>46</v>
      </c>
      <c r="B94" s="4" t="s">
        <v>13</v>
      </c>
      <c r="C94" s="4" t="s">
        <v>14</v>
      </c>
      <c r="D94" s="4">
        <v>2025</v>
      </c>
      <c r="E94" s="11">
        <v>16.53</v>
      </c>
      <c r="F94" s="9" t="s">
        <v>163</v>
      </c>
      <c r="G94" s="50"/>
      <c r="H94" s="52"/>
      <c r="I94" s="49"/>
      <c r="J94" s="47"/>
    </row>
    <row r="95" spans="1:10">
      <c r="A95" s="4"/>
      <c r="B95" s="4" t="s">
        <v>13</v>
      </c>
      <c r="C95" s="4" t="s">
        <v>14</v>
      </c>
      <c r="D95" s="4">
        <v>2025</v>
      </c>
      <c r="E95" s="11" t="s">
        <v>164</v>
      </c>
      <c r="F95" s="9" t="s">
        <v>165</v>
      </c>
      <c r="G95" s="50" t="s">
        <v>156</v>
      </c>
      <c r="H95" s="52">
        <v>30.5</v>
      </c>
      <c r="I95" s="24">
        <v>2</v>
      </c>
      <c r="J95" s="47">
        <f t="shared" ref="J95:J96" si="3">ROUND(I95*H95,)</f>
        <v>61</v>
      </c>
    </row>
    <row r="96" spans="1:10">
      <c r="A96" s="4"/>
      <c r="B96" s="4" t="s">
        <v>13</v>
      </c>
      <c r="C96" s="4" t="s">
        <v>14</v>
      </c>
      <c r="D96" s="4">
        <v>2025</v>
      </c>
      <c r="E96" s="11" t="s">
        <v>166</v>
      </c>
      <c r="F96" s="9" t="s">
        <v>167</v>
      </c>
      <c r="G96" s="50" t="s">
        <v>156</v>
      </c>
      <c r="H96" s="52">
        <v>46</v>
      </c>
      <c r="I96" s="24">
        <v>2</v>
      </c>
      <c r="J96" s="47">
        <f t="shared" si="3"/>
        <v>92</v>
      </c>
    </row>
    <row r="97" spans="1:10" ht="45">
      <c r="A97" s="4">
        <f>A94+1</f>
        <v>47</v>
      </c>
      <c r="B97" s="4" t="s">
        <v>13</v>
      </c>
      <c r="C97" s="4" t="s">
        <v>14</v>
      </c>
      <c r="D97" s="4">
        <v>2025</v>
      </c>
      <c r="E97" s="11">
        <v>12.3</v>
      </c>
      <c r="F97" s="9" t="s">
        <v>168</v>
      </c>
      <c r="G97" s="50"/>
      <c r="H97" s="52"/>
      <c r="I97" s="49"/>
      <c r="J97" s="47"/>
    </row>
    <row r="98" spans="1:10">
      <c r="A98" s="4"/>
      <c r="B98" s="4" t="s">
        <v>13</v>
      </c>
      <c r="C98" s="4" t="s">
        <v>14</v>
      </c>
      <c r="D98" s="4">
        <v>2025</v>
      </c>
      <c r="E98" s="11" t="s">
        <v>169</v>
      </c>
      <c r="F98" s="9" t="s">
        <v>170</v>
      </c>
      <c r="G98" s="50" t="s">
        <v>162</v>
      </c>
      <c r="H98" s="52">
        <v>254</v>
      </c>
      <c r="I98" s="24">
        <v>88.82</v>
      </c>
      <c r="J98" s="47">
        <f t="shared" ref="J98" si="4">ROUND(I98*H98,)</f>
        <v>22560</v>
      </c>
    </row>
    <row r="99" spans="1:10">
      <c r="A99" s="4">
        <f>A97+1</f>
        <v>48</v>
      </c>
      <c r="B99" s="4" t="s">
        <v>13</v>
      </c>
      <c r="C99" s="4" t="s">
        <v>14</v>
      </c>
      <c r="D99" s="4">
        <v>2025</v>
      </c>
      <c r="E99" s="11">
        <v>3.19</v>
      </c>
      <c r="F99" s="35" t="s">
        <v>171</v>
      </c>
      <c r="G99" s="50"/>
      <c r="H99" s="52"/>
      <c r="I99" s="24"/>
      <c r="J99" s="47"/>
    </row>
    <row r="100" spans="1:10" ht="75">
      <c r="A100" s="4"/>
      <c r="B100" s="4" t="s">
        <v>13</v>
      </c>
      <c r="C100" s="4" t="s">
        <v>14</v>
      </c>
      <c r="D100" s="4">
        <v>2025</v>
      </c>
      <c r="E100" s="11"/>
      <c r="F100" s="9" t="s">
        <v>202</v>
      </c>
      <c r="G100" s="50"/>
      <c r="H100" s="52"/>
      <c r="I100" s="24"/>
      <c r="J100" s="47"/>
    </row>
    <row r="101" spans="1:10">
      <c r="A101" s="4"/>
      <c r="B101" s="4" t="s">
        <v>13</v>
      </c>
      <c r="C101" s="4" t="s">
        <v>14</v>
      </c>
      <c r="D101" s="4">
        <v>2025</v>
      </c>
      <c r="E101" s="56" t="s">
        <v>172</v>
      </c>
      <c r="F101" s="9" t="s">
        <v>173</v>
      </c>
      <c r="G101" s="50" t="s">
        <v>174</v>
      </c>
      <c r="H101" s="52">
        <v>2462</v>
      </c>
      <c r="I101" s="24">
        <v>50</v>
      </c>
      <c r="J101" s="47">
        <f t="shared" ref="J101:J104" si="5">ROUND(I101*H101,)</f>
        <v>123100</v>
      </c>
    </row>
    <row r="102" spans="1:10" ht="135">
      <c r="A102" s="4">
        <f>A99+1</f>
        <v>49</v>
      </c>
      <c r="B102" s="4" t="s">
        <v>13</v>
      </c>
      <c r="C102" s="4" t="s">
        <v>14</v>
      </c>
      <c r="D102" s="4">
        <v>2025</v>
      </c>
      <c r="E102" s="11">
        <v>9.4700000000000006</v>
      </c>
      <c r="F102" s="9" t="s">
        <v>175</v>
      </c>
      <c r="G102" s="50"/>
      <c r="H102" s="52"/>
      <c r="I102" s="49"/>
      <c r="J102" s="47"/>
    </row>
    <row r="103" spans="1:10">
      <c r="A103" s="4"/>
      <c r="B103" s="4" t="s">
        <v>13</v>
      </c>
      <c r="C103" s="4" t="s">
        <v>14</v>
      </c>
      <c r="D103" s="4">
        <v>2025</v>
      </c>
      <c r="E103" s="11" t="s">
        <v>18</v>
      </c>
      <c r="F103" s="9" t="s">
        <v>176</v>
      </c>
      <c r="G103" s="50" t="s">
        <v>19</v>
      </c>
      <c r="H103" s="52">
        <v>331</v>
      </c>
      <c r="I103" s="24">
        <v>51.84</v>
      </c>
      <c r="J103" s="47">
        <f t="shared" si="5"/>
        <v>17159</v>
      </c>
    </row>
    <row r="104" spans="1:10" ht="45">
      <c r="A104" s="4"/>
      <c r="B104" s="4" t="s">
        <v>13</v>
      </c>
      <c r="C104" s="4" t="s">
        <v>14</v>
      </c>
      <c r="D104" s="4">
        <v>2025</v>
      </c>
      <c r="E104" s="11" t="s">
        <v>20</v>
      </c>
      <c r="F104" s="9" t="s">
        <v>21</v>
      </c>
      <c r="G104" s="50" t="s">
        <v>19</v>
      </c>
      <c r="H104" s="52">
        <v>331</v>
      </c>
      <c r="I104" s="24">
        <v>51.84</v>
      </c>
      <c r="J104" s="47">
        <f t="shared" si="5"/>
        <v>17159</v>
      </c>
    </row>
    <row r="105" spans="1:10" ht="30">
      <c r="A105" s="4">
        <f>A102+1</f>
        <v>50</v>
      </c>
      <c r="B105" s="4" t="s">
        <v>13</v>
      </c>
      <c r="C105" s="4" t="s">
        <v>14</v>
      </c>
      <c r="D105" s="4">
        <v>2025</v>
      </c>
      <c r="E105" s="11">
        <v>9.48</v>
      </c>
      <c r="F105" s="9" t="s">
        <v>177</v>
      </c>
      <c r="G105" s="50" t="s">
        <v>19</v>
      </c>
      <c r="H105" s="52">
        <v>34.5</v>
      </c>
      <c r="I105" s="24">
        <v>103.68</v>
      </c>
      <c r="J105" s="47">
        <f t="shared" ref="J105:J108" si="6">ROUND(I105*H105,)</f>
        <v>3577</v>
      </c>
    </row>
    <row r="106" spans="1:10" ht="45">
      <c r="A106" s="4">
        <f>A105+1</f>
        <v>51</v>
      </c>
      <c r="B106" s="4" t="s">
        <v>13</v>
      </c>
      <c r="C106" s="4" t="s">
        <v>14</v>
      </c>
      <c r="D106" s="4">
        <v>2025</v>
      </c>
      <c r="E106" s="11">
        <v>9.51</v>
      </c>
      <c r="F106" s="9" t="s">
        <v>178</v>
      </c>
      <c r="G106" s="50"/>
      <c r="H106" s="52"/>
      <c r="I106" s="49"/>
      <c r="J106" s="47"/>
    </row>
    <row r="107" spans="1:10">
      <c r="A107" s="4"/>
      <c r="B107" s="4" t="s">
        <v>13</v>
      </c>
      <c r="C107" s="4" t="s">
        <v>14</v>
      </c>
      <c r="D107" s="4">
        <v>2025</v>
      </c>
      <c r="E107" s="11" t="s">
        <v>179</v>
      </c>
      <c r="F107" s="9" t="s">
        <v>180</v>
      </c>
      <c r="G107" s="50" t="s">
        <v>16</v>
      </c>
      <c r="H107" s="52">
        <v>708</v>
      </c>
      <c r="I107" s="24">
        <v>24.51</v>
      </c>
      <c r="J107" s="47">
        <f t="shared" si="6"/>
        <v>17353</v>
      </c>
    </row>
    <row r="108" spans="1:10" ht="45">
      <c r="A108" s="4">
        <f>A106+1</f>
        <v>52</v>
      </c>
      <c r="B108" s="4" t="s">
        <v>13</v>
      </c>
      <c r="C108" s="4" t="s">
        <v>14</v>
      </c>
      <c r="D108" s="4">
        <v>2025</v>
      </c>
      <c r="E108" s="11">
        <v>9.44</v>
      </c>
      <c r="F108" s="9" t="s">
        <v>181</v>
      </c>
      <c r="G108" s="50" t="s">
        <v>16</v>
      </c>
      <c r="H108" s="52">
        <v>278</v>
      </c>
      <c r="I108" s="24">
        <v>8.4700000000000006</v>
      </c>
      <c r="J108" s="47">
        <f t="shared" si="6"/>
        <v>2355</v>
      </c>
    </row>
    <row r="109" spans="1:10" ht="30">
      <c r="A109" s="4">
        <f>A108+1</f>
        <v>53</v>
      </c>
      <c r="B109" s="4" t="s">
        <v>13</v>
      </c>
      <c r="C109" s="4" t="s">
        <v>14</v>
      </c>
      <c r="D109" s="4">
        <v>2025</v>
      </c>
      <c r="E109" s="11">
        <v>14.6</v>
      </c>
      <c r="F109" s="9" t="s">
        <v>203</v>
      </c>
      <c r="G109" s="50" t="s">
        <v>16</v>
      </c>
      <c r="H109" s="52">
        <v>37</v>
      </c>
      <c r="I109" s="24">
        <v>283.14</v>
      </c>
      <c r="J109" s="47">
        <f>ROUND(I109*H109,)</f>
        <v>10476</v>
      </c>
    </row>
    <row r="110" spans="1:10" ht="150">
      <c r="A110" s="4">
        <f>A109+1</f>
        <v>54</v>
      </c>
      <c r="B110" s="4" t="s">
        <v>13</v>
      </c>
      <c r="C110" s="4" t="s">
        <v>14</v>
      </c>
      <c r="D110" s="4">
        <v>2025</v>
      </c>
      <c r="E110" s="17">
        <v>19.510000000000002</v>
      </c>
      <c r="F110" s="9" t="s">
        <v>182</v>
      </c>
      <c r="G110" s="50" t="s">
        <v>156</v>
      </c>
      <c r="H110" s="51">
        <v>4356</v>
      </c>
      <c r="I110" s="24">
        <v>3</v>
      </c>
      <c r="J110" s="47">
        <f t="shared" ref="J110:J114" si="7">ROUND(I110*H110,)</f>
        <v>13068</v>
      </c>
    </row>
    <row r="111" spans="1:10" ht="45">
      <c r="A111" s="4">
        <f>A110+1</f>
        <v>55</v>
      </c>
      <c r="B111" s="4" t="s">
        <v>13</v>
      </c>
      <c r="C111" s="4" t="s">
        <v>14</v>
      </c>
      <c r="D111" s="4">
        <v>2025</v>
      </c>
      <c r="E111" s="11" t="s">
        <v>183</v>
      </c>
      <c r="F111" s="9" t="s">
        <v>184</v>
      </c>
      <c r="G111" s="50"/>
      <c r="H111" s="51"/>
      <c r="I111" s="24"/>
      <c r="J111" s="47"/>
    </row>
    <row r="112" spans="1:10">
      <c r="A112" s="4"/>
      <c r="B112" s="4" t="s">
        <v>13</v>
      </c>
      <c r="C112" s="4" t="s">
        <v>14</v>
      </c>
      <c r="D112" s="4">
        <v>2025</v>
      </c>
      <c r="E112" s="11" t="s">
        <v>185</v>
      </c>
      <c r="F112" s="9" t="s">
        <v>186</v>
      </c>
      <c r="G112" s="50" t="s">
        <v>174</v>
      </c>
      <c r="H112" s="51">
        <v>308</v>
      </c>
      <c r="I112" s="24">
        <v>80</v>
      </c>
      <c r="J112" s="47">
        <f t="shared" si="7"/>
        <v>24640</v>
      </c>
    </row>
    <row r="113" spans="1:10" ht="45">
      <c r="A113" s="4">
        <f>A111+1</f>
        <v>56</v>
      </c>
      <c r="B113" s="4" t="s">
        <v>13</v>
      </c>
      <c r="C113" s="4" t="s">
        <v>14</v>
      </c>
      <c r="D113" s="4">
        <v>2025</v>
      </c>
      <c r="E113" s="14" t="s">
        <v>187</v>
      </c>
      <c r="F113" s="12" t="s">
        <v>188</v>
      </c>
      <c r="G113" s="54" t="s">
        <v>49</v>
      </c>
      <c r="H113" s="54">
        <v>1126</v>
      </c>
      <c r="I113" s="24">
        <v>72</v>
      </c>
      <c r="J113" s="47">
        <f t="shared" si="7"/>
        <v>81072</v>
      </c>
    </row>
    <row r="114" spans="1:10" ht="75">
      <c r="A114" s="4">
        <f>A113+1</f>
        <v>57</v>
      </c>
      <c r="B114" s="4" t="s">
        <v>13</v>
      </c>
      <c r="C114" s="4" t="s">
        <v>14</v>
      </c>
      <c r="D114" s="4">
        <v>2025</v>
      </c>
      <c r="E114" s="14" t="s">
        <v>189</v>
      </c>
      <c r="F114" s="12" t="s">
        <v>190</v>
      </c>
      <c r="G114" s="54" t="s">
        <v>191</v>
      </c>
      <c r="H114" s="54">
        <v>165</v>
      </c>
      <c r="I114" s="24">
        <v>54</v>
      </c>
      <c r="J114" s="47">
        <f t="shared" si="7"/>
        <v>8910</v>
      </c>
    </row>
    <row r="115" spans="1:10" ht="105">
      <c r="A115" s="4">
        <f>A114+1</f>
        <v>58</v>
      </c>
      <c r="B115" s="4" t="s">
        <v>13</v>
      </c>
      <c r="C115" s="4" t="s">
        <v>14</v>
      </c>
      <c r="D115" s="4">
        <v>2025</v>
      </c>
      <c r="E115" s="18">
        <v>9.3000000000000007</v>
      </c>
      <c r="F115" s="19" t="s">
        <v>192</v>
      </c>
      <c r="G115" s="20"/>
      <c r="H115" s="20"/>
      <c r="I115" s="21"/>
      <c r="J115" s="47"/>
    </row>
    <row r="116" spans="1:10">
      <c r="A116" s="4"/>
      <c r="B116" s="4" t="s">
        <v>13</v>
      </c>
      <c r="C116" s="4" t="s">
        <v>14</v>
      </c>
      <c r="D116" s="4">
        <v>2025</v>
      </c>
      <c r="E116" s="18" t="s">
        <v>193</v>
      </c>
      <c r="F116" s="19" t="s">
        <v>194</v>
      </c>
      <c r="G116" s="20" t="s">
        <v>19</v>
      </c>
      <c r="H116" s="20">
        <v>93.5</v>
      </c>
      <c r="I116" s="21">
        <v>1152</v>
      </c>
      <c r="J116" s="47">
        <f t="shared" ref="J116:J119" si="8">ROUND(I116*H116,)</f>
        <v>107712</v>
      </c>
    </row>
    <row r="117" spans="1:10" ht="45">
      <c r="A117" s="4">
        <f>A115+1</f>
        <v>59</v>
      </c>
      <c r="B117" s="4" t="s">
        <v>13</v>
      </c>
      <c r="C117" s="4" t="s">
        <v>14</v>
      </c>
      <c r="D117" s="4">
        <v>2025</v>
      </c>
      <c r="E117" s="22">
        <v>9.61</v>
      </c>
      <c r="F117" s="23" t="s">
        <v>195</v>
      </c>
      <c r="G117" s="25" t="s">
        <v>16</v>
      </c>
      <c r="H117" s="25">
        <v>1283</v>
      </c>
      <c r="I117" s="21">
        <v>37.5</v>
      </c>
      <c r="J117" s="47">
        <f t="shared" si="8"/>
        <v>48113</v>
      </c>
    </row>
    <row r="118" spans="1:10" ht="30">
      <c r="A118" s="4">
        <f>A117+1</f>
        <v>60</v>
      </c>
      <c r="B118" s="4" t="s">
        <v>13</v>
      </c>
      <c r="C118" s="4" t="s">
        <v>14</v>
      </c>
      <c r="D118" s="4">
        <v>2025</v>
      </c>
      <c r="E118" s="26">
        <v>1.22</v>
      </c>
      <c r="F118" s="27" t="s">
        <v>196</v>
      </c>
      <c r="G118" s="55" t="s">
        <v>134</v>
      </c>
      <c r="H118" s="25">
        <v>208</v>
      </c>
      <c r="I118" s="21">
        <v>128</v>
      </c>
      <c r="J118" s="47">
        <f t="shared" si="8"/>
        <v>26624</v>
      </c>
    </row>
    <row r="119" spans="1:10" ht="195">
      <c r="A119" s="4">
        <f>A118+1</f>
        <v>61</v>
      </c>
      <c r="B119" s="4" t="s">
        <v>13</v>
      </c>
      <c r="C119" s="4" t="s">
        <v>14</v>
      </c>
      <c r="D119" s="4">
        <v>2025</v>
      </c>
      <c r="E119" s="14">
        <v>10.119999999999999</v>
      </c>
      <c r="F119" s="12" t="s">
        <v>201</v>
      </c>
      <c r="G119" s="54" t="s">
        <v>162</v>
      </c>
      <c r="H119" s="54">
        <v>693</v>
      </c>
      <c r="I119" s="24">
        <v>58.95</v>
      </c>
      <c r="J119" s="47">
        <f t="shared" si="8"/>
        <v>40852</v>
      </c>
    </row>
    <row r="120" spans="1:10" s="31" customFormat="1">
      <c r="A120" s="58"/>
      <c r="B120" s="58"/>
      <c r="C120" s="58"/>
      <c r="D120" s="58"/>
      <c r="E120" s="59"/>
      <c r="F120" s="60"/>
      <c r="G120" s="36" t="s">
        <v>22</v>
      </c>
      <c r="H120" s="36"/>
      <c r="I120" s="36"/>
      <c r="J120" s="37">
        <f>SUM(J7:J119)</f>
        <v>1844009</v>
      </c>
    </row>
    <row r="121" spans="1:10" s="31" customFormat="1">
      <c r="A121" s="5"/>
      <c r="B121" s="5"/>
      <c r="C121" s="5"/>
      <c r="D121" s="5"/>
      <c r="E121" s="6"/>
      <c r="F121" s="7"/>
      <c r="G121" s="38"/>
      <c r="H121" s="38"/>
      <c r="I121" s="38"/>
      <c r="J121" s="38"/>
    </row>
    <row r="122" spans="1:10" s="31" customFormat="1">
      <c r="A122" s="5"/>
      <c r="B122" s="5"/>
      <c r="C122" s="5"/>
      <c r="D122" s="5"/>
      <c r="E122" s="6"/>
      <c r="F122" s="7"/>
      <c r="G122" s="38"/>
      <c r="H122" s="38"/>
      <c r="I122" s="38"/>
      <c r="J122" s="38"/>
    </row>
    <row r="123" spans="1:10" s="31" customFormat="1">
      <c r="A123" s="5"/>
      <c r="B123" s="5"/>
      <c r="C123" s="5"/>
      <c r="D123" s="5"/>
      <c r="E123" s="6"/>
      <c r="F123" s="7"/>
      <c r="G123" s="38"/>
      <c r="H123" s="38"/>
      <c r="I123" s="38"/>
      <c r="J123" s="38"/>
    </row>
    <row r="124" spans="1:10" s="31" customFormat="1">
      <c r="A124" s="5"/>
      <c r="B124" s="5"/>
      <c r="C124" s="5"/>
      <c r="D124" s="5"/>
      <c r="E124" s="6"/>
      <c r="F124" s="7"/>
      <c r="G124" s="38"/>
      <c r="H124" s="39"/>
      <c r="I124" s="40"/>
      <c r="J124" s="38"/>
    </row>
    <row r="125" spans="1:10" s="31" customFormat="1">
      <c r="A125" s="41" t="s">
        <v>23</v>
      </c>
      <c r="B125" s="41"/>
      <c r="C125" s="41"/>
      <c r="D125" s="41"/>
      <c r="E125" s="41"/>
      <c r="F125" s="42" t="s">
        <v>24</v>
      </c>
      <c r="G125" s="41" t="s">
        <v>25</v>
      </c>
      <c r="H125" s="41"/>
      <c r="I125" s="41"/>
      <c r="J125" s="41"/>
    </row>
    <row r="126" spans="1:10" s="31" customFormat="1">
      <c r="A126" s="43"/>
      <c r="B126" s="43"/>
      <c r="C126" s="43"/>
      <c r="D126" s="43"/>
      <c r="E126" s="43"/>
      <c r="F126" s="42" t="s">
        <v>26</v>
      </c>
      <c r="G126" s="41" t="s">
        <v>27</v>
      </c>
      <c r="H126" s="41"/>
      <c r="I126" s="41"/>
      <c r="J126" s="41"/>
    </row>
  </sheetData>
  <mergeCells count="6">
    <mergeCell ref="G126:J126"/>
    <mergeCell ref="A1:J2"/>
    <mergeCell ref="A3:F3"/>
    <mergeCell ref="G120:I120"/>
    <mergeCell ref="A125:E125"/>
    <mergeCell ref="G125:J125"/>
  </mergeCells>
  <printOptions horizontalCentered="1"/>
  <pageMargins left="0.75" right="0.3" top="0.75" bottom="0.5" header="0.3" footer="0.3"/>
  <pageSetup paperSize="9" scale="90" orientation="landscape" verticalDpi="0" r:id="rId1"/>
  <headerFooter>
    <oddFooter>&amp;L&amp;7&amp;F/&amp;A&amp;C&amp;7Page-&amp;P&amp;R&amp;7Y.P.S.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Waiting Hall</vt:lpstr>
      <vt:lpstr>'NIT Waiting Hall'!Print_Titles</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2026-04-10T12:58:32Z</cp:lastPrinted>
  <dcterms:created xsi:type="dcterms:W3CDTF">2025-07-23T12:37:30Z</dcterms:created>
  <dcterms:modified xsi:type="dcterms:W3CDTF">2026-04-10T12:58:53Z</dcterms:modified>
</cp:coreProperties>
</file>