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60" windowHeight="7680" activeTab="7"/>
  </bookViews>
  <sheets>
    <sheet name="Sheet1" sheetId="1" r:id="rId1"/>
    <sheet name="1811" sheetId="3" r:id="rId2"/>
    <sheet name="1812" sheetId="4" r:id="rId3"/>
    <sheet name="1813" sheetId="5" r:id="rId4"/>
    <sheet name="1814" sheetId="6" r:id="rId5"/>
    <sheet name="Sheet7" sheetId="7" r:id="rId6"/>
    <sheet name="Sheet8" sheetId="8" r:id="rId7"/>
    <sheet name="Sheet2" sheetId="9" r:id="rId8"/>
  </sheets>
  <definedNames>
    <definedName name="_xlnm.Print_Area" localSheetId="7">Sheet2!$A$1:$F$35</definedName>
  </definedNames>
  <calcPr calcId="152511"/>
</workbook>
</file>

<file path=xl/calcChain.xml><?xml version="1.0" encoding="utf-8"?>
<calcChain xmlns="http://schemas.openxmlformats.org/spreadsheetml/2006/main">
  <c r="F16" i="9" l="1"/>
  <c r="F15" i="9"/>
  <c r="F14" i="9"/>
  <c r="F13" i="9"/>
  <c r="F12" i="9"/>
  <c r="F11" i="9"/>
  <c r="F10" i="9"/>
  <c r="F9" i="9"/>
  <c r="F8" i="9"/>
  <c r="F7" i="9"/>
  <c r="F17" i="9" s="1"/>
  <c r="F6" i="9"/>
  <c r="F5" i="9"/>
  <c r="G7" i="9"/>
  <c r="F6" i="5" l="1"/>
  <c r="F17" i="3" l="1"/>
  <c r="F5" i="8"/>
  <c r="F6" i="8" s="1"/>
  <c r="F5" i="7"/>
  <c r="F6" i="7" s="1"/>
  <c r="F10" i="6"/>
  <c r="F9" i="6"/>
  <c r="F8" i="6"/>
  <c r="F7" i="6"/>
  <c r="F6" i="6"/>
  <c r="F11" i="6"/>
  <c r="F5" i="6"/>
  <c r="F10" i="5"/>
  <c r="F9" i="5"/>
  <c r="F8" i="5"/>
  <c r="F7" i="5"/>
  <c r="F5" i="5"/>
  <c r="G7" i="5"/>
  <c r="F12" i="4"/>
  <c r="F11" i="4"/>
  <c r="F10" i="4"/>
  <c r="F9" i="4"/>
  <c r="F8" i="4"/>
  <c r="G7" i="4"/>
  <c r="F7" i="4"/>
  <c r="F6" i="4"/>
  <c r="F5" i="4"/>
  <c r="G7" i="3"/>
  <c r="F5" i="3"/>
  <c r="F16" i="3"/>
  <c r="F15" i="3"/>
  <c r="F14" i="3"/>
  <c r="F13" i="3"/>
  <c r="F12" i="3"/>
  <c r="F11" i="3"/>
  <c r="F10" i="3"/>
  <c r="F9" i="3"/>
  <c r="F8" i="3"/>
  <c r="F7" i="3"/>
  <c r="F6" i="3"/>
  <c r="F12" i="6" l="1"/>
  <c r="F11" i="5"/>
  <c r="F13" i="4"/>
  <c r="F43" i="1"/>
  <c r="F16" i="1"/>
  <c r="F17" i="1"/>
  <c r="F18" i="1"/>
  <c r="F19" i="1"/>
  <c r="F20" i="1"/>
  <c r="F21" i="1"/>
  <c r="F22" i="1"/>
  <c r="F23" i="1"/>
  <c r="F24" i="1"/>
  <c r="F25" i="1"/>
  <c r="F26" i="1"/>
  <c r="F27" i="1"/>
  <c r="F28" i="1"/>
  <c r="F29" i="1"/>
  <c r="F30" i="1"/>
  <c r="F31" i="1"/>
  <c r="F32" i="1"/>
  <c r="F33" i="1"/>
  <c r="F34" i="1"/>
  <c r="F35" i="1"/>
  <c r="F36" i="1"/>
  <c r="F37" i="1"/>
  <c r="F38" i="1"/>
  <c r="F39" i="1"/>
  <c r="F40" i="1"/>
  <c r="F41" i="1"/>
  <c r="F42" i="1"/>
  <c r="F6" i="1"/>
  <c r="F7" i="1"/>
  <c r="F8" i="1"/>
  <c r="F9" i="1"/>
  <c r="F10" i="1"/>
  <c r="F11" i="1"/>
  <c r="F12" i="1"/>
  <c r="F13" i="1"/>
  <c r="F14" i="1"/>
  <c r="F15" i="1"/>
  <c r="F4" i="1" l="1"/>
  <c r="F5" i="1"/>
  <c r="F3" i="1"/>
</calcChain>
</file>

<file path=xl/sharedStrings.xml><?xml version="1.0" encoding="utf-8"?>
<sst xmlns="http://schemas.openxmlformats.org/spreadsheetml/2006/main" count="412" uniqueCount="126">
  <si>
    <t xml:space="preserve">BILL OF QUANTITIES </t>
  </si>
  <si>
    <t>Item No</t>
  </si>
  <si>
    <t>Description of Item (with brief specification and reference to book of specifications)</t>
  </si>
  <si>
    <t>Quantity</t>
  </si>
  <si>
    <t>Unit</t>
  </si>
  <si>
    <t>Rate In figures</t>
  </si>
  <si>
    <t>Amount</t>
  </si>
  <si>
    <t>Providing and laying 50 mmThick bituminous macadam with B.T. Aggregates as per M.O.R.T.&amp; H gradation and asphalt grade VG-30 for for mixing @ 34.00 Kg. / M.T. i.e. 3.4% by total weight of the mix, including heating the aggregates and asphalt by continuous batching of drum mix plant and spreading the same by paver finisher and consolidation with vibratory roller 80 to 100 KN static weight including providing all materials, equipments, tools and plant, oil, kerosene, firewood, labour charges etc. comp. using contractor's own machineries, drum mix plant and paver finisher etc. and Complete As Directed By Engineer In-Charge.</t>
  </si>
  <si>
    <t>Providing and laying 50 mm D.B.M. with B.T. Aggregate as per MORT&amp;H specification with VG-30 for tack coat @ 2.5 Kg./10 smt. With Mechanical Sprayer &amp; Bitumen VG-30 Grade for mixing @ 45.00 Kg./MT. ie. 4.5 % by total weight of mix heating and mixing the aggregate &amp; asphalt in DM-60 continuous drum mix plant and transporting to site and spreading the same senser paver as directed by office with string line &amp; levelsheet &amp; consolidation with vibratory roller including providing all materials equipments, tools &amp; plant, fire wood, oil, kerosene, labour charges etc. complete using contractor's own machinery drum mix plant &amp; sensor paver finisher etc. complete as Directed By Engineer In-Charge.</t>
  </si>
  <si>
    <t>Providing and laying 30 mm thick Bituminous concrete on existing bituminous surface using specification graded machine crushed with 5.4 % bitumen VG-30 grade (60/70) by Wt. of total mix as per specification MORTH including mixing of asphalt with B.T. chips in continuous batching drum mix plant transporting same as by Sensor paver finisher and consolidation the same with pair of 8 tonnes to 10 tonnes vibratory roller toachieve desire density and including VG-30 grade bitumen, cost of required Cleanning Existing Surface and Desposing as Direction of Engineer InCharge ,tools , plants, all machineries, equipment fire wood , oil, kerosene, charges etc. and Complete As Directed by Engineer In-Charge.</t>
  </si>
  <si>
    <t>MT</t>
  </si>
  <si>
    <t>Cat Eye / Road Stud / RPM: Supplying of Molded Twin Shanks Raised Pavement Markers made of polycarbonate and ABS moulded body and reflective panels with micro prismatic lens capable of providing total internal reflection of the light entering the lens face and shall support a load of 13635 kgs. tested in accordance to ASTM D 4280 Type H and complying to Specifications of Category A of MORTH Circular No RW/NH/33023/10-97 DO III Dt 11.06. 1997. The height, width and length shall not exceed 20 mm, 130 mm and 130 mm and with minimum reflective area of 13 Sqcm on each side and the slope to the base shall be 35 +/- 5 degree. The strength of detachment of the integrated cylindrical shanks, (of diameter not less than 19 +/- 2 mm and height not less than 30+/- 2 mm) from the body is to be a minimum value of 500 Kgf. Fixing will be by drilling holes on the road for the shanks to go inside, without nails and using epoxy resin based adhesive as per manufacturers recommendation and The color of the marker should be as per the IRC 35-2015 and as directed by Engineer in-charge</t>
  </si>
  <si>
    <t>Road marking with hot applied thermoplastic paints with reflectorising glass beads on bitumin surface providing and laying a hot applied thermoplastic compound 2.5 mm thick including reflectorising glass beads @ 250gms per sqm area, thickness of 2.5mm is excluding of surface applied glass beds as per IRC:35-2015. The finished surface to be level, uniform and free from streaks and holes. zebra patta /bump patta lane/center line/ edge line/cut patta. The white color marking should provide liminance coefficinet on cemend road shalll be min 130 mcd/m2/lux and Asphalt road shall be min 100 mcd/m2/lux during the service life during the day time. The marking should meet the performance criteria for night time reflectivity, wet reflectivity and skid resistance as mentioned in the section-15 of IRC 35-2015. Warranty for the Retro reflectivity should be two years and Complete As Directed By Engineer In-Charge.</t>
  </si>
  <si>
    <t>Supplying of solar road stud (Solar k tie) construction aluminium alloy steel 100 dc water proof design conform to IP67 Dimension 140 mm x 128mm x 82mm + 1mm height of shank + 54mm +0.5 mm diameter of shank 42.5 mm + 0.5 mm plastic unbreakable, scratch, resistant poly carbonate for maintenance free operation solar panel high efficiency mono crystalline 3v/50 mAh Battery XTSRS.01. XTSRS.02. Super capacitor 2.7 v/22 of Six super bright LED with 18000 mod view distance up to 800 meters flash rate 1H2 according to customers requirement resist compression can take the load of 25 tons vehicle color red and yellow working time 80 to 100 hours continuously after the battery is fully charged and complete fixing will be drilling holes on the road for the shank to go inside with out nails and using epoxy resin based adhesive per manufactures recommendation and complete as directed by the Engineer In-Charge.</t>
  </si>
  <si>
    <t>Flexible Median Marker : Providing and Fixing of Flexible Median Marker that are made of tough, high impact resistant, injection-molded, thermoplastic body with property of flexibility to provide high durability. The dimension of Flexible Median Marker should not exceed 18.4 cm in height(including shank height),12.5 Cm in width. ,0.65 cm in thickness and shank depth shall be 3.4 cm The body structure shall be rounded at all its corners and edges. The plastic used for molding the Flexible Median Marker should survive impact load of 5kg continuously for 750 times at room temperature. The logo of the manufacturer shall be embossed on either side of the body in the injection molding process. The Median Marker shall have flame like shaped body with, fluorescent yellow color retro-reflective sheeting of size not less than 90 Cm square, with fully reflective micro prismatic cube corners as its retro-reflective elements as per IRC 67 2012 and ASTM D4956-09 type XI specifications reflectivity values. The retro reflective sheeting shall be one or both sides of the Flexible Median Marker and shall be edge protected with no exposed edges which will prevent edge lifting, vandalism, sheeting damage, etc. The Flexible Median Marker shall be fixed by a combination of epoxy adhesive and grouting as recommended by manufacturer and Engineer in charge</t>
  </si>
  <si>
    <t>Supplying and fixing swiss bollard swiss type made out of 1.5 mm crc sheet , hight 188 cms bottom dia. 30 cm, top dia. 18 cm. with direction plate of 45 cm dia. Fabricated as per drawing pre treated with phosphering process painted with epoxy coating, reflectorised with retro reflective sheeting specified by MORT&amp;H latest specification and fixing in size 45cm x 45 cm x 60 cm in concrete grade 1:2:4 (1 cement :2 fine sand :4 aggregate as specified by Engineer Incharge. Engineer Grade.</t>
  </si>
  <si>
    <t>Regulatory/Mandatory signs :Providing and fixing sing boards made out of 2mm aluminium sheet; size 60cms. diameter circle as per the design of IRC-67-1977 pre treated with phospheting process &amp; acid eteching; coated with one coat of epoxy primer and two coats of best quality epoxy paint; reflectorised with retro refiective sheeting as per latest M.O.S.T. Specifications; 3.1m long stand post and frame fabricated from suitable size iron angle of 35 x 35 x 3mm 75x75x6mm as required; painted with best quality epoxy coatings in black and white bends. the details of symbol for each board shall be as per the instruction of engineer in charge. The fixing at site shall be in 1:2:4 CC block of size 45 x 45 x 60cms. for each leg. including excavation curing etc. complete under the supervision of engineer in charge. Type-11 Retro Reflective sheeting</t>
  </si>
  <si>
    <t>Direction sign (Junction board):-Providing and fixing sing boards made out of 2mm aluminium sheet; size 244 x 122cms. rectangle as as per the design of IRC-67-1977 pre treated with phospheting process &amp; acid etching; coated with one coat of epoxy primer and two coats of best quality epoxy paint; reflectorised with retro refiective sheeting as per latest M.O.S.T. Specifications; Letters and numerals should be as per IRC-30-1968, 3.1m long (2 nos) stand post and frame fabricated from suitable size iron angle of 50 x 50 x 5mm 75x75x6mm as required; painted with best quality epoxy coatings in black and white bends. the details of symbol or inscription / numerals for each board shall be as per the instruction of engineer in charge. The fixing at site shall be in 1:2:4 CC block of size 45 x 45 x 60cms. for each leg. including excavation curing etc. complete under the supervision of engineer in charge.(A) Class-C Type-11 Retro Reflective Sheeting</t>
  </si>
  <si>
    <t>Sign Board per square Meter :-Providing and fixing sing boards made out of 2mm aluminium sheet; size 1 Meter x 1 Meter as as per the design given by engineer in charge pre treated with phospheting process &amp; acid etching; coated with one coat of epoxy primer and two coats of best quality epoxy paint; reflectorised with retro refiective sheeting as per latest M.O.S.T. Specifications; Letters and numerals should be as per IRC-30-1968, 3.1m long (2 nos) stand post and frame may be fabricated either from suitable size iron angle of 35 x 35x 3mm &amp; 50 x 50 x 5mm &amp; 75 x 75 x 6mm as required painted with best quality epoxy coatings in black and white bends. the details of symbol or inscription / numerals for each board shall be as per the instruction of engineer in charge. The fixing at site shall be in 1:2:4 CC block of size 45 x 45 x 60cms. for each leg. including excavation curing etc. complete under the supervision of engineer in charge.Type-11 Retro Reflective sheeting</t>
  </si>
  <si>
    <t>Tree guard sign :-Providing &amp; fixing sign board made out of 2mm aluminium sheet, size 30cms diameter circle, pretreated with phospheting process and acid etching, painted with one coat of epoxy primer and two coats of best quality epoxy paint reflectorised with retro reflective sheeting as per latest M.O.S.T. specifications (As per attached drawing)Type-11 Retro Reflective sheeting As Directed by Engineer In-Charge.</t>
  </si>
  <si>
    <t>Nos.</t>
  </si>
  <si>
    <t>Smt.</t>
  </si>
  <si>
    <t>Demolition including stacking of serviceable materials and disposal of unserviceable materials with all lead and lift. (i) R.C.C. work</t>
  </si>
  <si>
    <t>Earthwork for embankment including breaking clods, dressing with all lead and lift (excluding watering and consolidation)(A) From Borrow pits within land width, and Complete As directed by Engineer In-Charge</t>
  </si>
  <si>
    <t>Rolling and consolidation of soling including filling in depression which occur during the process, with power roler 8 tonne to 12 tonne and Complete As directed by Engineer In-Charge</t>
  </si>
  <si>
    <t>Collecting, Carting, stacking and Spreading of Quarry Spall approved quality and gradation on road site etc. comp. including all kind of taxes and royalties and filling measure boxes etc. comp.(A) in Cmt Basis and Complete As directed by Engineer In-Charge</t>
  </si>
  <si>
    <t>Excavation for foundation upto 1.5 m depth including sorting out and stacking of useful materials and disposing off the excavated stuff upto 50 Meter lead.(A) Loose or soft soil</t>
  </si>
  <si>
    <t>Providing and Laying Cement Concrete 1:2:4(1-cement:2 Coarse Sand:4 graded stone aggregates 20 mm nominal size) and curing complete excluding cost of formwork in (A) Foundation and Plinth for Sign board , bollard and kerb gaurd repairing etc completed and Complete As directed by Engineer In-Charge</t>
  </si>
  <si>
    <t>Brick work using common burnt clay building bricks having crushing strength not less than 35 kg./Sq.Cm. in foundation and plinth in Cement Mortar 1:5. (1- Cement : 5 -fine sand) (B)Conventional and Complete As directed by Engineer In-Charge</t>
  </si>
  <si>
    <t xml:space="preserve">Providing 15mm thick cement plaster in single coat on Rough (Similar)side of single or half brick walls for interior plastering upto floor two level and finished even and smooth in (ii) Cement mortar 1:4 (1-cement :4-sand) and Complete As directed by Engineer In-Charge
</t>
  </si>
  <si>
    <t>Extra over items 58 to 64 for finishing with a floating coat of neat cement slurry and Complete As directed by Engineer In-Charge</t>
  </si>
  <si>
    <t>Supplying SFRC (Steel fibre reinforced Concrete) M.H. Jali/Cover with frame of HD 20 MT load capacity as per IS-12592 Part-1 &amp; 2. Quality and the size of frame and cover /Jali is mensioned below including loading and unloading etc complete as per instruction given by Engineer in charge. (A) For Storm water Manhole. Frame 42" x 42" inch and cover 36" x 36" and Complete As directed by Engineer In-Charge</t>
  </si>
  <si>
    <t>Supplying and fixing reinforced concrete heavy duty non-pressure pipes with collars for culverts including setting and joining the pipes in C.M. 1:2 watering and laying (To level of slops of I.S. 458 / 1971 Class NP3 casted by vertically vibrated technology of following internal diameter and Complete As directed by Engineer In-Charge</t>
  </si>
  <si>
    <t>Providing and fixing in position Vyara brand wet press casted 60 mm thick SB finish Paver Block made with avg. transeverse strength not less than 450 kg/cm2(+-5%) with desired colour pattern with 50 mm thick PCC in 1:3:6 with leveling base and 35 mm sand base over PCC with watering, levelling and compacting with surface vibratator on site with all labour and Complete As directed by Engineer In-Charge tansportation and material change along with levelling course as per directed &amp; selected by Engineer in charge.</t>
  </si>
  <si>
    <t>Providing and fixing in line and levelled position Vyara brand readymade vaccume wet press offlet kerb stone (600x300x150mm ) having Min. 2.5MPa bending stregnth at 28 Days made with hydrauic pressing of wet concrete mixture to a minimum of 400 tonnes with simultaneous vaccuming as per detailed specification &amp; fixing over 20 mm thick 1:6 grade cement mortar base course including with all labour, transportation and material at site as per directed by Engineer in charge.</t>
  </si>
  <si>
    <t>Providing and fixing in line and levelled position Vyara brand readymade vaccume wet press Dished channel (600x300x100mm) having Min. 4 MPa bending stregnth at 28 Days made with hydrauic pressing of wet concrete mixture to a minimum of 400 tonnes with simultaneous vaccuming as per detailed specification &amp; fixing over 20 mm thick 1:6 grade cement mortar base course including with all labour, transportation and material at site as per directed by Engineer in charge.</t>
  </si>
  <si>
    <t>Distempeing (Two coats) with oil bound distemper ofapproved brand and manufacture and of required shade onwall surfaces to give an even shade, over and including apriming coat with distemper primer of approved brand andmanufacture after thoroughly brushing the surface freefrom mortar dropping and other foreign matter and alsoincluding preparing the surface even and sand paperedsmooth As Directed By Engineer In-Charge.</t>
  </si>
  <si>
    <t>Structural steel work ( Confirming to IS 4923-1997) riveted, bolted or welded in builtup for all type sections, in framed work, including cutting, hoisting, fixing in position and applying a priming coat of approved steel primer all complete as per the structural designs and directions of Engineer in charge.Column</t>
  </si>
  <si>
    <t>Providing and fixing Mild steel sections of 1.2 mtr height (0.30 mtr below ground and, 0.9 mtr above Ground) of 110mm Dia out to out and 3.25 mm thickness (with top closed) having 4 nos of posts 0.50 m C/C and Base with excavating &amp; CC in grade 1:2:4 of size 0.30 x 0.30x 2.3 mtr with necessary finish including 1 primer coat and 2 coats enamel paint on Section and joining sections by weding 2x40x2.6 mm rectangle box pipe at base along with necessary repairs 4 Nos of posts in one job, if required at a specified size and location including all tools material as per direction of Engineer In-Charge.</t>
  </si>
  <si>
    <t>Cold milling of existing bituminous layers, excavated material hauling and stock piling the material as directed by Engineer incharge with disposing it with all lead &amp; lift, transporting, material &amp; labour As Directed By Engineer In-charge.</t>
  </si>
  <si>
    <t>Box cutting the road surface to proper slope and camber for making a base for road work including removing the excavated stuff and depositing on the road side slope as directed with all lead &amp; lift.</t>
  </si>
  <si>
    <t>Rolling and consolidation of soling including filling in depression which occur during the process, with power roler 8 tonne to 12 tonne.</t>
  </si>
  <si>
    <t>Construction of granular sub-base(Gr : I) by providing coarse graded material combition of B.T.M.C. aggregates and Sand spreading in uniform layers with motor grader on prepared surface, mixing by mix in place method with rotavator at OMC, and compacting with vibratory roller to achieve the desired density, complete as per clause 401. (Table:- 400- 2) Grading : I and complete as Directed By Engineer In-Charge</t>
  </si>
  <si>
    <t>Providing, laying, spreading and compacting graded stone aggregate to wet mix macadam specification including premixing the Material with water at OMC in mechanical mix plant carriage of mixed Material by tipper to site, laying in uniform layers in sub- base / base course on well prepared surface and compacting with vibratory roller to achieve the desired density and Complete As Directed By Engineer In-Charge.</t>
  </si>
  <si>
    <t>Providing and applying Prime coat with Emulsion RS-1 on prepared surface including clearing the road surface and spraying with mechanical sprayer at the rate of 7.50 Kg. / 10 Sq.Mt with all machinary and labour as directed by incharge.</t>
  </si>
  <si>
    <t>Painting one coats (excluding priming coat) on previously painted steel and other metal surface with enamel paint, brushing, interior to give an even shade including cleaning the surface an even shade including cleanicn the surface of all dirt, dust and other foreign matter</t>
  </si>
  <si>
    <t>Extra coat of enamel paint over every subsequent coat of paint</t>
  </si>
  <si>
    <t>Providing and laying tactile tile ( for vision impaired persons as per standards) of size 300x300x9.8 mm having with water absorbtion less than 0.5% and confirming to IS:15622 of approved make in all colours and shades in for outdoor floors such as footpath, courtyard, multi modals location etc., laid on 20mm thick base of cement mortar 1:4(1 cement:4 coarse sand) in all shapes and patterns including grouting the joints with colored /white cement mixed with matching pigments etc. complete as per direction of Engineer-in-charge.</t>
  </si>
  <si>
    <t>Cmt</t>
  </si>
  <si>
    <t>Sqm.</t>
  </si>
  <si>
    <t>Smt</t>
  </si>
  <si>
    <t>No</t>
  </si>
  <si>
    <t>Rmt</t>
  </si>
  <si>
    <t>Kgs</t>
  </si>
  <si>
    <t>Per Job</t>
  </si>
  <si>
    <t>Cum</t>
  </si>
  <si>
    <t>Total</t>
  </si>
  <si>
    <t>I/We am/are willing to carry out the work at………………….% above/below percent(Should be written in figures and words) of the estimated rate mentioned above. Amount of my /our tender works out as under.</t>
  </si>
  <si>
    <t>Estimated amount put to tender</t>
  </si>
  <si>
    <t>Deduct………% below</t>
  </si>
  <si>
    <t>Add………% Above</t>
  </si>
  <si>
    <t>Net</t>
  </si>
  <si>
    <t>In words</t>
  </si>
  <si>
    <t>Rupees Two crore fourty nine lakhs sixty four thousand one hundred eighty seven and seventy one paisa only</t>
  </si>
  <si>
    <t>The Contractor shall exhibit a board with detailed specification and details of work as directed by the Engineer-In-Charge for which no extra payment shall be made.</t>
  </si>
  <si>
    <t>The labour cess will be deducted as per prevailing rules i.e. 1% of the work done.</t>
  </si>
  <si>
    <t>In all R.C.C. Items in Rate Analysis Standard Cement Consumption has been taken as per Govt. G.R.: PRC-10/2017 Cement Consumption/16/C Date:11/05/2017 as stated in S.O.R. therefore in R.C.C. items where there is a change as per actual mix design the cost of difference of cement consumption have been deducted from the rate of original item at the rate of input rate mentioned in all the tender.</t>
  </si>
  <si>
    <t>GST and Income tax TDS will be deducted at a source while making payments of bills.</t>
  </si>
  <si>
    <t>Deputy Executive Engineer</t>
  </si>
  <si>
    <t>Capital Project Sub Division No.26</t>
  </si>
  <si>
    <t>Gandhinagar</t>
  </si>
  <si>
    <t>Executive Engineer</t>
  </si>
  <si>
    <t>Capital Project Division No.1</t>
  </si>
  <si>
    <t xml:space="preserve">Cautionary Warning Sign :-Providing and fixing sing boards made out of 2mmaluminium sheet; size 90 x 90 x 90 cms. 
equilateral triangle as per design of IRC-67-1977. Pre treated 
with phospheting process &amp; acid etching; coated with one coat
of epoxy primer and two coats of best quality epoxy paint 
;reflectorised with retro refiectivesheeting as per latest 
M.O.S.T.Specifications; 3.1m long stand postand frame 
fabricated from suitable sizeiron angle of 35 x 35 x 3mm, 75 x 
75 x 6mm as required; painted with bestquality epoxy coatings 
in black andwhite bends. The details of symbol foreach board 
shall be as per theinstruction of engineer in charge. The fixing 
at site shall be in 1:2:4 CC blockof size 45 x 45 x 60 Cms. for 
each leg.including excavation, curing etc.complete under the 
supervision of engineer in charge.(A) Engineer Grade(VR)  </t>
  </si>
  <si>
    <t>Name of Work</t>
  </si>
  <si>
    <t>Supplying and fixing of Junction Warning System (JWS) the JWS made out of poly carbonate/ABS moulded body and reflective panels with micro pris matic lens capable of providing total internal reflection of the light entering the lens face with retroreflectance and chromaticity values shall be as given in the detailed specifications and the product shall conform to ASTM D4280 and also meet all the testing conditions of ASTM D4280 and fixed to the road surface using the adhesive recommended by the manufacturer The length, height and width of the body shall not be less than 150mm, 10 mm and 90 mm The marker shall support a load of 20000 Kgs tested in accordance with ASTM D4280 Lenses shall be moulded of polycarbonate or methyl methecrlate conforming to ASTM D788 The area of each retro reflectory surface shall not be less than 13.0 Sq. cm The slope or retro reflectory surface shall be 25+ 2 degree to base It should have one cylindrical shaped shanks of not less than 25 mm diameter and not less than 45 mm length molded with the body for anchorage Each reflector shall have a CIL not less than values specified in table 1 of MORT &amp; H Circular Dated 01 06 1997 respectively. The fixing of the J'S should be with epoxy adhesive as recommended by OEM only and as directed by Engineer in Charge 5 and as directed by Engineer-in-charge</t>
  </si>
  <si>
    <t>Rupees Nineteen lakhs Forty One thousand Six hundred Thirty Two</t>
  </si>
  <si>
    <t xml:space="preserve">3054 M &amp; R Various Road Junction Warning System Works on Ch Road, Road No. 3, Road No. 5, KH Road Works Related Metro Route Restoration Works Under SD 26 Jurisdiction. </t>
  </si>
  <si>
    <t>3054 M &amp; R to Roads for General Maintenance for Footpath Maintenance and Releted Works in SD-26, jurisdiction (S-1), Gandhinagar</t>
  </si>
  <si>
    <t>Providing and fixing  Chain link 2 10 x 10 gauge (Galvanised) with 1.50m. high MS Post Pipe 50 x 50 x 3  mm, frame of MS angle in size of 30 x 30 x 3 mm,  MS flat patti for support 25 x 3 mm and post fixing in Foundation concrete with grade 1:2:4 in size of 0.3 x 0.3 x 0.3 m.  including one coat primer &amp;  two coat paint with oil paint including all material , labour , fixtures and transportation etc complete as per direction by Engineer in charge.</t>
  </si>
  <si>
    <t>smt.</t>
  </si>
  <si>
    <t>Distempeing (Two coats) with oil bound distemper of approved brand and manufacture and of equired shade on wall surfaces to give an even shade, over and including a priming coat with
distemper primer of approved brand and anufacture after thoroughly brushing the surface free from mortar dropping and other foreign matter and also including preparing the surface even and sand papered smooth.</t>
  </si>
  <si>
    <t>Removing existing pre cast concrete interlocking block and reuse the same by refixing including 35mm Sand layer for levelling and filling the joint with sand inproper line and level as per IRC SP 63-2018 etc complete.</t>
  </si>
  <si>
    <t>Providing and fixing pre-cast Rubber Dye / steel Dye inter locking concrete block 60mm thick with grade of concrete M250 pnumatic compressed / vibrated mechanically and as per approved design Confirming to IS 15658 : 2006 including 35 mm Sand layer for levelling and filling the joint with sand in proper line and level as per guidlines of IRC : SP 63-2018 etc. Complete.</t>
  </si>
  <si>
    <t>Dismantling Kerb Stone (Dismantling kerb stone by manual means and disposal of dismantled material with all lifts and up to a lead of 1000 metre)</t>
  </si>
  <si>
    <t>Rmt.</t>
  </si>
  <si>
    <t>Providing and fixing pre-cast  concrete kerb stone of gray cement based concrete block 30cm length,30cm height and 15cm thick of M200 grade concret as per approved design and including excavation for fixing in proper line and level,filling the joint with C:M 1:3 (1cement:3fine sand) etc complete.</t>
  </si>
  <si>
    <t>Brick work using common burnt clay building bricks having crushing strength not less than 35 kg./Sq.Cm. in foundation and plinth in Cement Mortar 1:5. (1- Cement : 5 -fine sand) (B)Conventional</t>
  </si>
  <si>
    <t>cmt.</t>
  </si>
  <si>
    <t xml:space="preserve">Providing 15mm thick cement plaster in single coat on Rough (Similar)side of single or half brick walls for interior plastering upto floor two level and finished even and smooth in (ii) Cement mortar 1:4 (1-cement :4-sand)
</t>
  </si>
  <si>
    <t>Collecting, Carting, stacking and Spreading of Quarry Spall approved quality and gradation on road site etc. comp. including all kind of taxes and royalties and filling measure boxes etc. comp.(A) in Cmt Basis.</t>
  </si>
  <si>
    <t xml:space="preserve">Structural steel work ( Confirming to IS 4923-1997) riveted, bolted or welded in builtup for all type sections, in framed work, including cutting, hoisting, fixing in position and applying a priming coat of approved steel primer all complete as per the structural designs and directions of Engineer in charge.Column </t>
  </si>
  <si>
    <t>kg</t>
  </si>
  <si>
    <t>Providing and Laying Cement Concrete 1:2:4(1-cement:2 Coarse Sand:4 graded stone aggregates 20 mm nominal size) and curing complete excluding cost of formwork in (A) Foundation and Plinth for Sign board , bollard and kerb gaurd repairing etc completed</t>
  </si>
  <si>
    <t xml:space="preserve">Demolition of Brick work, stone masonry including stacking of serviceable materilas and disposal of unserviceable materials with all lead and lift as directed by Engineer incharge.(ii) In Cement Mortar.
</t>
  </si>
  <si>
    <t>Providing &amp; cutting the  road  side  shoulders / median grass and light plant vegetations trimming by  using manually or mechanically including disposal of unserviceable material,  labour charges as directed By Engineer incharge with all lead &amp; lift etc. complete.</t>
  </si>
  <si>
    <t>Hire charges for Engaging various Machinery on Road Site as and where required  including Diesel, lubricant, driver etc.as directed by Engineer in Charge.(O) Tractor with Hydraulic trolly</t>
  </si>
  <si>
    <t>Hrs.</t>
  </si>
  <si>
    <t xml:space="preserve">Hire charges for Engaging various Machinery on Road Site as and where required  including Diesel, lubricant, driver etc.as directed by Engineer in Charge. (N) Tractor with Tanker </t>
  </si>
  <si>
    <t>Each</t>
  </si>
  <si>
    <t>Hire charges for Engaging various Machinery on Road Site as and where required  including Diesel, lubricant, driver etc.as directed by Engineer in Charge.(G) Hydraulic Excavator / JCB @60 Cum Per Hr.</t>
  </si>
  <si>
    <t>Cleaning of rain water weepholes in footpath including engaging Labour/ Tractor Trolly/Pavada /necessary all tools as required and throwing the stuff with all lead and lift as directed by engineer in charge</t>
  </si>
  <si>
    <t>Dismentalling Existing M.S. boards, posts and hordings from road sites including all labour, material, tools &amp; machinaries with all lead &amp; lift as directed by engineer in charge.</t>
  </si>
  <si>
    <t>Applying White Wash and Geru to trees ( 1.5mt  high, 0.70mt lime and 0.80 mt Geru) in two coats as and where directed incl. all cost of materials and labour charges in the work etc.complete as per given drawing and directed by In charge.</t>
  </si>
  <si>
    <t>Engaging labour for Cleaning of vegetation in paver block surface or any other hard sarfaces in formation width of road  including all required labours, cleaning materials , equipments, transportation with all lead and lift with throwing the stuff  and cleaning all surfaces as directed by engineer in charge.</t>
  </si>
  <si>
    <t>Rupees Forty One lakhs Forty Seven thousand Four hundred Ninety Three only</t>
  </si>
  <si>
    <t>3054 M &amp; R to Roads for General Maintenance for Jungle cutting and works Releted to cleaning in SD-26, jurisdiction (S-1), Gandhinagar.</t>
  </si>
  <si>
    <t>3054 M &amp; R Works for footpath maintenance works for S-2 Under jurisdictionin of Sub Dn No. 26, Gandhinagar. ("k" Road, "GH" Road, Road No.3, Road No. 4/A, Infocity Road).</t>
  </si>
  <si>
    <t>Rupees Thirty One lakhs Twenty One thousand Two Hundred Thirty Six and Nineteen paisa only</t>
  </si>
  <si>
    <t>3054 M &amp; R works for jungle cutting works for S-2, Under jurisdiction of SD 26 Gandhinagar. ('k' Road, 'GH' Road, DLF Road, Road No.3, Road No. 4/A, Infocity Road).</t>
  </si>
  <si>
    <t xml:space="preserve">3054 M &amp; R to  Roads Junction Warning System Works on Ch Road, Road No. 3, Road No. 5, KH Road Works Related Metro Route Restoration Works Under SD 26 Jurisdiction. </t>
  </si>
  <si>
    <t>Rupees Twenty Six lakhs Six thousand Two hundred Eighty and Fifty paisa only</t>
  </si>
  <si>
    <t>Mandatory Warning Sign (with Post):- Providing and fixing 600mm Dia Retro-Reflective type sign board of steel structure to be provided as per drawing and design given by Engineer in charge. The road sign board steel to be provided as per drawing and design of 600mm Circule fixed with 01 no. of S.S. 304 grade pipe 63 mm OD Size/ 2 mm thick total 3.3 mt. in length with a foundation CC of 0.45 x 0.45 x 0.60 mt. in M- 15 grade fixed with VHB Tape of suitable grade as per dimension given in drawing. The sign board face fully covered with Retro reflective sheeting confirming to Type-XI of ASTM D-4956-09 and IRC 67-2022, on 4 mm thick Aluminum Composite Material (ACP), over which symbols and numerals are made using either Screen Printing / UV resistance durable overlay Filmas recommended by sheeting manufacturer in approved color pasted on substrate by pressure sensitive adhesive with suitable size of VHB Tape with back support frame of SS square pipe 32x32x1 mm as per drawing by vertical support as per drawing mounted on SS pipe 63 mm OD (2 mm thick). Fixed with S.S. cleat 6 mm thick as per drawing etc. including all fixtures,materials, Labours,SS polishing and transportation as per drawing and as directed by Engineer in charge. A warranty for 10 years for the Retro reflective sheeting from originaa manufacturer &amp; a certified copy of 3 year outdoor exposure test report from third party test lab for the product offered shall be submitted by contractor with his own expensis. (A) Class-C Type-11 Retro Reflective sheeting</t>
  </si>
  <si>
    <t>Standard Delineator: Providing and fixing of Standard Metal Delineator consisting of minm retro reflective unit exposed area of 330 cm2 white color, full cube corner micro prismatic non-metallic retro reflective sheeting on each side conforming with IRC 67 2012 and meeting the coefficient of retro reflection values as per ASTM D 4956 Type XI table specification. The delineator shall be painted with powder coat of minimum 40 microns thickness, on top of which retro reflective sheeting shall be pasted on both sides. The structure shall be manufactured in roll forming process and shall have height not less than 800 mm above the ground, width not less than 100 mm and shall extend not more than 300mm below the ground while being installed. height of sheeting should be minimum 150mm whereas width of sheeting should not be less than 75mm (should be placed every alternative 15cm). The front and back faces of the delineator should be curved with a radius of not more than 200 mm and with delta angle (or central angle of curve) lying between 20o and 30o, to increase the visibility of the delineator for vehicles moving in continuous curves. The delineator shall have grooves across the length to make the reflective sheets vandal-proof. The delineator is meant for application on gaps in median, traffic islands, dangerous bends, roundabouts, narrow bridges etc. or as desired by site engineer</t>
  </si>
  <si>
    <t>Providing and Fixing inbulit battery Solar Blinkers on existing pole and Solar Panel after removing required existing Solar Blinkers acessory battery 12.8V, 6 Ah, LIFEPRO 4 with suitable charge controller maintenance free Colour- Amber, with 200 mm Dia. 24 Hours flashing  Blinker Aspect as per MoRTH Standards in accordance to IRC:93 and IS 7537 and as shown in the drawings in the code.</t>
  </si>
  <si>
    <t>Supply and fixing of Convex Mirror made from Polycarbonate or acrylic lens, with 1000mm Dia, having viewing angle of 130-160 degree. The convex mirror should be weather proof, impact resistant, and anti corrosion. The mirror should be mounted on 65 NB poles with necessary fixtures or grouting in the ground with CC of 1:2:4 complete as directed by Engineer-in-charge</t>
  </si>
  <si>
    <t>Cautionary Warning Sign (with Post):Providing and fixing Retro-Reflective type sign board of size 90x90x90cm of steel structure to be provided as per drawing and design given by Engineer in charge. The road sign board steel to be provided as per drawing and design of equilaternal Triangle as per the below size fixed with 01 no. of S.S. 304 grade pipe 63 mm OD Size /2 mm thick total 3.3 mt. in length with a foundation CC of 0.45 x 0.45 x 0.60 mt. in M- 15 grade fixed with VHB Tape of suitable grade as per dimension given in drawing. The sign board face fully covered with Retro reflective sheeting confirming to Type-XI of ASTM D-4956-09 and IRC 67-2022, on 4 mm thick Aluminum Composite Material (ACP), over which symbols and numerals are made using either Screen Printing / UV resistance durable overlay Filmas recommended by sheeting manufacturer in approved color pasted on substrate by pressure sensitive adhesive with suitable size of VHB Tape with back support frame of SS 304 grade square pipe 32x32x1 mm as per drawing by vertical support as per drawing mounted on SS pipe 63 mm OD (2 mm thick). Fixed with S.S. cleat 6 mm thick as per drawing etc. including all fixtures,materials, Labours, SS polishing and transportation as per drawing and as directed by Engineer in charge. A warranty for 10 years for the Retro reflective sheeting from original manufacturer &amp; a certified copy of 3 year outdoor exposure test report from third party test lab for the product offered shall be submitted by contractor with his own expensis. The contractor should also submit SS Material test report from NABL Laboratory. (A) Class-C Type-11 Retro Reflective sheeting</t>
  </si>
  <si>
    <t>Place identification Signage: Providing and fixing of Place identification signage size 900x1500mm Made from Retro-Reflective type made of steel structure to be provided as per drawing and design given by Engineer in charge. Each signage to be fixed on Single or Double S.S. 304 grade pipe 63 mm OD Size /2 mm thick with a foundation with CC of 0.45 x 0.45 x 0.60 mt. in M- 15 grade for each post &amp; fixed with VHB Tape of suitable grade as per dimension given in drawing. The sign board face fully covered with Retro reflective sheeting confirming to Type-XI of ASTM D-4956-09 and IRC 67-2022, on 4 mm thick Alluminum Composite Material (ACP), over which symbols and numerals are made using Latex/UV Digital Printing Technology and over laminated with UV resistant Lamination Film as recommended by sheeting manufacturer in approved color pasted on substrate by pressure sensitive adhesive with suitable size of VHB Tape with outer frame of SS 304 grade pipe 31.75 mm size/ 1.2 mm thick and SS 304 grade support rectangle pipe frame 25 x 12 x 1 mm as per drawing by vertical support as per drawing mounted on SS pipe 63 mm OD (2 mm thick). Fixed with S.S. cleat 6 mm thick as per drawing etc. including all necessary fixture,materials, labours, machineries, SS polishing, transportation and fastening etc. complete as per drawing and as directed by Engineer in charge. A warranty for 10 years for the Retro reflective sheeting from originaa manufacturer &amp; a certified copy of 3 year outdoor exposure test report from third party test lab for the product offered shall be submitted by contractor with his own expensis. (A) Class-C Type-11 Retro Reflective sheeting</t>
  </si>
  <si>
    <t>Sign board per Sq.Mtr : Providing and fixing Sign board sign 1000mm x 1000 mm Retro- Reflective type sign board of SS steel structure to be provided as per drawing and design given by Engineer in charge. The road sign board steel to be provided as per drawing and design fixed with 02 nos. of S.S. pipe 63mm outer dia. Size 2mm thick total 3.6mt. in length (each post) with a foundation CC of 0.45 x 0.45 x 0.6 mt. in M- 20 grade fixed with M.S. plates and M.S. cleats as per dimension given in drawing.The sign board face fully covered with Retro reflective sheeting confirming to Type-XI of ASTM D-4956-09 The sign board face fully covered with Retro reflective sheeting confirming to Type-XI of ASTM D-4956-09 and IRC 67-2022, on 4 mm thick Aluminum Composite Material (ACP), over which symbols and numerals are made using Latex/UV Digital Printing Technology and over laminated with UV resistant Lamination Film as recommended by sheeting manufacturer in approved color pasted on substrate by pressure sensitive adhesive with suitable size of VHB Tape with back support frame back support frame of SS Round pipe of 32x1.2mm and SS rectangle pipe 25 x 12 x 1 mm as per drawing by vertical support as per drawing mounted on SS pipe 63 mm outer dia (2mm thick) having Pipe Cap at Top. Fixed with M.S. cleat 6 mm thick as per drawing etc. including foundation as per drawing and as directed by Engineer in charge. A warranty for 10 years for the Retro reflective sheeting from originaa manufacturer &amp; a certified copy of 3 year outdoor exposure test report from third party test lab for the product offered shall be submitted by contractor. The contractor should also submit SS Material test report from NABL Laboratory. (A) Class-C Type-11 Retro Reflective sheeting</t>
  </si>
  <si>
    <t xml:space="preserve">Road marking with hot applied thermoplastic paints with reflectorising glass beads on bitumin surface providing and laying a hot applied thermoplastic compound 2.5 mm thick including reflectorising glass beads @ 250gms per sqm area, thickness of 2.5mm is excluding of surface applied glass beds as per IRC:35-2015. The finished surface to be level, uniform and free from streaks and holes. zebra patta /bump patta lane/center line/ edge line/cut patta. The white color marking should provide liminance coefficinet on cemend road shalll be min 130 mcd/m2/lux and Asphalt road shall be min 100 mcd/m2/lux during the service life during the day time. The marking should meet the performance criteria for night time reflectivity, wet reflectivity and skid resistance as mentioned in the section-15 of IRC 35-2015. 						
</t>
  </si>
  <si>
    <t>STOP Sign:-Providing and fixingSTOP sign size 900mm Octagonal Retro-Reflective type sign board of steel structure to be provided as per drawing and design given by Engineer in charge. The road sign board steel to be provided as per drawing and design of 600x800mm Rectangular fixed with 01 no. of S.S. 304 grade pipe 63 mm OD Size /2 mm thick total 3.6 mt. in length with a foundation CC of 0.45 x 0.45 x 0.60 mt. in M- 15 grade fixed with VHB Tape of suitable grade as per dimension given in drawing. The sign board face fully covered with Retro reflective sheeting confirming to Type-XI of ASTM D-4956-09 and IRC 67-2022, on 4 mm thick Aluminum Composite Material (ACP), over which symbols and numerals are made using either Screen Printing / UV resistance durable overlay Filmas recommended by sheeting manufacturer in approved color pasted on substrate by pressure sensitive adhesive with suitable size of VHB Tape with back support frame of SS square pipe 32x32x1 mm as per drawing by vertical support as per drawing mounted on SS pipe 63 mm OD (2 mm thick). Fixed with S.S. cleat 6 mm thick as per drawing etc.including all necessary fixture, labours, SS polishing, transportation and fastnieng as per drawing and as directed by Engineer in charge. A warranty for 10 years for the Retro reflective sheeting from originaa manufacturer &amp; a certified copy of 3 year outdoor exposure test report from third party test lab for the product offered shall be submitted by contractor with his own expensis. The contractor should also submit SS Material test report from NABL Laboratory (A) Class-C Type-11 Retro Reflective sheeting</t>
  </si>
  <si>
    <t xml:space="preserve">Providing &amp; Fixing Traffic Bollard Swiss type Jumbo made out of 18 gauage MS Sheet in Conical shape having Dia 30 cms and top dia. 20 cms,Top Circular plate of 45 cms dia. For arrow,total height 188 cms and coated with black epoxy powder coating and three yellow retroreflectove high intensity prismatic bands of 15 cms width applied in the body and blue and white circular reflector on top plate,as per the drawing using High intensity prismatic grade ASTM Type 4 material,Fixed at site in M15 PCC having size 45 x 45 x 60 CM including all material , labour, transport , fixing etc. complete as per directed by engineer in charge.							
</t>
  </si>
  <si>
    <t>Facia Replacement for overhead signs: Sign board per Square Meter :-Providing and fixing sign boards made out of 4mm ACP (Aluminum composite Panel); size as per design of IRC-67- 2012. Pre treated with phospheting process &amp; acid etching; reflectorised with Micro Prismatic Grade retro refiectivesheeting of Type-11 as per ASTM D-4956 and latest M.O.S.T.Specifications; for each board shall be as per the instruction of engineer in charge. A warranty for 10 years for the Retro reflective sheeting from original manufacturer &amp; a certified copy of 3 year outdoor exposure test report from third party test lab with contractor's own expanses for the product offered shall be submitted by contractor with his own expensis including all necessary fixture, labours,lifting,machinary, transportation and fastening etc complete as directed by Engineer incharge. (A) Class-C Type-11 Retro Reflective sheeting.</t>
  </si>
  <si>
    <t>Rupees Fifty Seven lakhs Ninety thousand Three hundred Eighty Four &amp; Eighty Four Paisa only</t>
  </si>
  <si>
    <t>Nos</t>
  </si>
  <si>
    <t>4217 C.O on U.D
Providing Bump and Relevant Road Furniture works on Metro Route Junction in SD26 Jurisdiction (Ch-0 to Mahatma Mandir Metro Station)(Relevant Road Furniture work on Metro Route)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</si>
</sst>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theme="1"/>
      <name val="Arial"/>
      <family val="2"/>
    </font>
    <font>
      <b/>
      <sz val="16"/>
      <color theme="1"/>
      <name val="Cambria"/>
      <family val="1"/>
    </font>
    <font>
      <b/>
      <sz val="13"/>
      <color theme="1"/>
      <name val="Cambria"/>
      <family val="1"/>
      <scheme val="major"/>
    </font>
    <font>
      <b/>
      <sz val="13"/>
      <color theme="1"/>
      <name val="Cambria"/>
      <family val="1"/>
    </font>
    <font>
      <b/>
      <sz val="11"/>
      <color theme="1"/>
      <name val="Arial"/>
      <family val="2"/>
    </font>
    <font>
      <sz val="11"/>
      <color theme="1"/>
      <name val="Arial"/>
      <family val="2"/>
    </font>
    <font>
      <sz val="12"/>
      <color theme="1"/>
      <name val="Calibri"/>
      <family val="2"/>
      <scheme val="minor"/>
    </font>
    <font>
      <sz val="11"/>
      <color theme="1"/>
      <name val="Bahnschrift"/>
      <family val="2"/>
    </font>
    <font>
      <sz val="12"/>
      <color theme="1"/>
      <name val="Bahnschrift"/>
      <family val="2"/>
    </font>
    <font>
      <sz val="12"/>
      <color rgb="FF000000"/>
      <name val="Bahnschrift"/>
      <family val="2"/>
    </font>
    <font>
      <sz val="10"/>
      <color theme="1"/>
      <name val="Bahnschrift"/>
      <family val="2"/>
    </font>
    <font>
      <sz val="13"/>
      <color theme="1"/>
      <name val="Calibri"/>
      <family val="2"/>
      <scheme val="minor"/>
    </font>
    <font>
      <b/>
      <sz val="12"/>
      <color theme="1"/>
      <name val="Cambria"/>
      <family val="1"/>
    </font>
    <font>
      <b/>
      <sz val="12"/>
      <color theme="1"/>
      <name val="Cambria"/>
      <family val="1"/>
      <scheme val="major"/>
    </font>
    <font>
      <sz val="10"/>
      <color rgb="FF000000"/>
      <name val="Calibri"/>
      <family val="2"/>
      <scheme val="minor"/>
    </font>
    <font>
      <b/>
      <sz val="12"/>
      <color theme="1"/>
      <name val="Arial"/>
      <family val="2"/>
    </font>
  </fonts>
  <fills count="4">
    <fill>
      <patternFill patternType="none"/>
    </fill>
    <fill>
      <patternFill patternType="gray125"/>
    </fill>
    <fill>
      <patternFill patternType="solid">
        <fgColor rgb="FFFFFFFF"/>
        <bgColor rgb="FFFFFFFF"/>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5" fillId="0" borderId="0"/>
  </cellStyleXfs>
  <cellXfs count="88">
    <xf numFmtId="0" fontId="0" fillId="0" borderId="0" xfId="0"/>
    <xf numFmtId="2" fontId="1" fillId="0" borderId="1" xfId="0" applyNumberFormat="1" applyFont="1" applyBorder="1" applyAlignment="1">
      <alignment vertical="top"/>
    </xf>
    <xf numFmtId="0" fontId="1" fillId="0" borderId="1" xfId="0" applyFont="1" applyBorder="1" applyAlignment="1">
      <alignment horizontal="justify" vertical="justify"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2" fontId="1" fillId="0" borderId="2" xfId="0" applyNumberFormat="1" applyFont="1" applyBorder="1" applyAlignment="1">
      <alignment vertical="top"/>
    </xf>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2" fontId="1" fillId="0" borderId="4" xfId="0" applyNumberFormat="1" applyFont="1" applyBorder="1" applyAlignment="1">
      <alignment vertical="top"/>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0" xfId="0" applyFont="1"/>
    <xf numFmtId="2" fontId="5" fillId="0" borderId="0" xfId="0" applyNumberFormat="1" applyFont="1"/>
    <xf numFmtId="0" fontId="6" fillId="0" borderId="0" xfId="0" applyFont="1"/>
    <xf numFmtId="0" fontId="1" fillId="0" borderId="0" xfId="0" applyFont="1" applyAlignment="1">
      <alignment vertical="center"/>
    </xf>
    <xf numFmtId="0" fontId="1" fillId="0" borderId="0" xfId="0" applyFont="1" applyAlignment="1">
      <alignment vertical="top" wrapText="1"/>
    </xf>
    <xf numFmtId="0" fontId="5" fillId="0" borderId="0" xfId="0" applyFont="1" applyAlignment="1">
      <alignment horizontal="center"/>
    </xf>
    <xf numFmtId="0" fontId="5" fillId="0" borderId="0" xfId="0" applyFont="1" applyAlignment="1">
      <alignment horizontal="center" vertical="center"/>
    </xf>
    <xf numFmtId="0" fontId="0" fillId="0" borderId="1" xfId="0" applyBorder="1" applyAlignment="1">
      <alignment horizontal="center" vertical="top"/>
    </xf>
    <xf numFmtId="0" fontId="1" fillId="0" borderId="1" xfId="0" applyFont="1" applyBorder="1" applyAlignment="1">
      <alignment horizontal="left" wrapText="1"/>
    </xf>
    <xf numFmtId="2" fontId="1" fillId="0" borderId="2" xfId="0" applyNumberFormat="1" applyFont="1" applyBorder="1" applyAlignment="1">
      <alignment vertical="top" wrapText="1"/>
    </xf>
    <xf numFmtId="2" fontId="1" fillId="0" borderId="1" xfId="0" applyNumberFormat="1" applyFont="1" applyBorder="1" applyAlignment="1">
      <alignment vertical="top" wrapText="1"/>
    </xf>
    <xf numFmtId="2" fontId="1" fillId="0" borderId="1" xfId="0" applyNumberFormat="1" applyFont="1" applyBorder="1" applyAlignment="1">
      <alignment horizontal="right" vertical="top" wrapText="1"/>
    </xf>
    <xf numFmtId="2" fontId="1" fillId="0" borderId="2" xfId="0" applyNumberFormat="1" applyFont="1" applyBorder="1" applyAlignment="1">
      <alignment horizontal="right" vertical="top" wrapText="1"/>
    </xf>
    <xf numFmtId="2" fontId="1" fillId="0" borderId="1" xfId="0" applyNumberFormat="1" applyFont="1" applyFill="1" applyBorder="1" applyAlignment="1">
      <alignment horizontal="right" vertical="top" wrapText="1"/>
    </xf>
    <xf numFmtId="0" fontId="7" fillId="0" borderId="0" xfId="0" applyFont="1" applyAlignment="1">
      <alignment wrapText="1"/>
    </xf>
    <xf numFmtId="0" fontId="8" fillId="2" borderId="7" xfId="0" applyFont="1" applyFill="1" applyBorder="1" applyAlignment="1">
      <alignment vertical="top" wrapText="1"/>
    </xf>
    <xf numFmtId="0" fontId="1" fillId="0" borderId="0" xfId="0" applyFont="1" applyAlignment="1">
      <alignment horizontal="center" vertical="top" wrapText="1"/>
    </xf>
    <xf numFmtId="0" fontId="0" fillId="0" borderId="6" xfId="0" applyBorder="1" applyAlignment="1">
      <alignment horizontal="center"/>
    </xf>
    <xf numFmtId="0" fontId="7" fillId="0" borderId="1" xfId="0" applyFont="1" applyBorder="1" applyAlignment="1">
      <alignment wrapText="1"/>
    </xf>
    <xf numFmtId="0" fontId="7" fillId="0" borderId="1" xfId="0" applyFont="1" applyBorder="1" applyAlignment="1">
      <alignment vertical="center" wrapText="1"/>
    </xf>
    <xf numFmtId="0" fontId="7" fillId="0" borderId="0" xfId="0" applyFont="1" applyFill="1" applyAlignment="1">
      <alignment vertical="center" wrapText="1"/>
    </xf>
    <xf numFmtId="2" fontId="9" fillId="0" borderId="7" xfId="0" applyNumberFormat="1" applyFont="1" applyBorder="1" applyAlignment="1">
      <alignment horizontal="left" vertical="center" wrapText="1"/>
    </xf>
    <xf numFmtId="0" fontId="9" fillId="0" borderId="7" xfId="0" applyFont="1" applyBorder="1" applyAlignment="1">
      <alignment horizontal="left" vertical="center" wrapText="1"/>
    </xf>
    <xf numFmtId="0" fontId="10" fillId="0" borderId="7" xfId="0" applyFont="1" applyBorder="1" applyAlignment="1">
      <alignment horizontal="left" vertical="top" wrapText="1"/>
    </xf>
    <xf numFmtId="2" fontId="9" fillId="0" borderId="7" xfId="0" applyNumberFormat="1" applyFont="1" applyBorder="1" applyAlignment="1">
      <alignment horizontal="left" vertical="top" wrapText="1"/>
    </xf>
    <xf numFmtId="2" fontId="8" fillId="0" borderId="7" xfId="0" applyNumberFormat="1" applyFont="1" applyBorder="1" applyAlignment="1">
      <alignment horizontal="center" vertical="center"/>
    </xf>
    <xf numFmtId="2" fontId="11" fillId="0" borderId="8" xfId="0" applyNumberFormat="1" applyFont="1" applyBorder="1" applyAlignment="1">
      <alignment horizontal="center" vertical="center"/>
    </xf>
    <xf numFmtId="2" fontId="8" fillId="0" borderId="8" xfId="0" applyNumberFormat="1" applyFont="1" applyBorder="1" applyAlignment="1">
      <alignment horizontal="center" vertical="center"/>
    </xf>
    <xf numFmtId="0" fontId="12" fillId="0" borderId="1" xfId="0" applyFont="1" applyBorder="1" applyAlignment="1">
      <alignment vertical="center" wrapText="1"/>
    </xf>
    <xf numFmtId="0" fontId="0" fillId="0" borderId="1" xfId="0" applyFont="1" applyBorder="1" applyAlignment="1">
      <alignment horizontal="center" vertical="top"/>
    </xf>
    <xf numFmtId="0" fontId="0" fillId="0" borderId="0" xfId="0" applyFont="1"/>
    <xf numFmtId="0" fontId="6" fillId="0" borderId="0" xfId="0" applyFont="1" applyAlignment="1">
      <alignment vertical="center"/>
    </xf>
    <xf numFmtId="0" fontId="6" fillId="0" borderId="0" xfId="0" applyFont="1" applyAlignment="1">
      <alignment horizontal="center" vertical="top"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2" borderId="1" xfId="0" applyFont="1" applyFill="1" applyBorder="1" applyAlignment="1">
      <alignment vertical="top" wrapText="1"/>
    </xf>
    <xf numFmtId="2" fontId="6" fillId="0" borderId="1" xfId="0" applyNumberFormat="1" applyFont="1" applyBorder="1" applyAlignment="1">
      <alignment vertical="top" wrapText="1"/>
    </xf>
    <xf numFmtId="0" fontId="6" fillId="0" borderId="1" xfId="0" applyFont="1" applyBorder="1" applyAlignment="1">
      <alignment horizontal="center" vertical="top" wrapText="1"/>
    </xf>
    <xf numFmtId="2" fontId="6" fillId="0" borderId="1" xfId="0" applyNumberFormat="1" applyFont="1" applyBorder="1" applyAlignment="1">
      <alignment horizontal="right" vertical="top" wrapText="1"/>
    </xf>
    <xf numFmtId="2" fontId="6" fillId="0" borderId="1" xfId="0" applyNumberFormat="1" applyFont="1" applyBorder="1" applyAlignment="1">
      <alignment vertical="top"/>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2" fontId="16" fillId="0" borderId="1" xfId="0" applyNumberFormat="1" applyFont="1" applyBorder="1" applyAlignment="1">
      <alignment horizontal="center" vertical="center" wrapText="1"/>
    </xf>
    <xf numFmtId="0" fontId="0" fillId="0" borderId="1" xfId="0" applyBorder="1"/>
    <xf numFmtId="0" fontId="6" fillId="0" borderId="1" xfId="1" applyFont="1" applyBorder="1" applyAlignment="1">
      <alignment vertical="top" wrapText="1"/>
    </xf>
    <xf numFmtId="0" fontId="7" fillId="0" borderId="0" xfId="0" applyFont="1" applyFill="1" applyAlignment="1">
      <alignment horizontal="center" vertical="center" wrapText="1"/>
    </xf>
    <xf numFmtId="2" fontId="1" fillId="0" borderId="1" xfId="0" applyNumberFormat="1" applyFont="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0" fontId="6" fillId="0" borderId="1" xfId="0" applyFont="1" applyBorder="1" applyAlignment="1">
      <alignment vertical="top" wrapText="1"/>
    </xf>
    <xf numFmtId="0" fontId="6" fillId="2" borderId="1" xfId="0" applyFont="1" applyFill="1" applyBorder="1" applyAlignment="1">
      <alignment vertical="top" wrapText="1"/>
    </xf>
    <xf numFmtId="0" fontId="6" fillId="0" borderId="1" xfId="0" applyFont="1" applyFill="1" applyBorder="1" applyAlignment="1">
      <alignment vertical="top" wrapText="1"/>
    </xf>
    <xf numFmtId="2" fontId="9" fillId="0" borderId="1" xfId="0" applyNumberFormat="1" applyFont="1" applyBorder="1" applyAlignment="1">
      <alignment horizontal="center" vertical="center"/>
    </xf>
    <xf numFmtId="0" fontId="7" fillId="0" borderId="1" xfId="0" applyFont="1" applyBorder="1" applyAlignment="1">
      <alignment horizontal="center" vertical="center"/>
    </xf>
    <xf numFmtId="2" fontId="9" fillId="0"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1" fillId="0" borderId="0" xfId="0" applyFont="1" applyBorder="1" applyAlignment="1">
      <alignment vertical="center" wrapText="1"/>
    </xf>
    <xf numFmtId="0" fontId="1" fillId="0" borderId="0" xfId="0" applyFont="1" applyAlignment="1">
      <alignment horizontal="justify" vertical="justify" wrapText="1"/>
    </xf>
    <xf numFmtId="0" fontId="1" fillId="0" borderId="5" xfId="0" applyFont="1" applyBorder="1" applyAlignment="1">
      <alignment vertical="center" wrapText="1"/>
    </xf>
    <xf numFmtId="0" fontId="1" fillId="0" borderId="0" xfId="0" applyFont="1" applyAlignment="1">
      <alignment horizontal="justify" vertical="center" wrapText="1"/>
    </xf>
    <xf numFmtId="0" fontId="5" fillId="0" borderId="0" xfId="0" applyFont="1" applyAlignment="1">
      <alignment horizontal="right" wrapText="1"/>
    </xf>
    <xf numFmtId="0" fontId="1" fillId="0" borderId="0" xfId="0" applyFont="1" applyAlignment="1">
      <alignment horizontal="justify" vertical="top" wrapText="1"/>
    </xf>
    <xf numFmtId="0" fontId="7" fillId="0" borderId="1" xfId="0" applyFont="1" applyFill="1" applyBorder="1" applyAlignment="1">
      <alignment horizontal="left" vertical="center" wrapText="1"/>
    </xf>
    <xf numFmtId="0" fontId="5" fillId="3" borderId="0" xfId="0" applyFont="1" applyFill="1" applyAlignment="1">
      <alignment horizontal="right" wrapText="1"/>
    </xf>
    <xf numFmtId="0" fontId="12" fillId="0" borderId="1" xfId="0" applyFont="1" applyFill="1" applyBorder="1" applyAlignment="1">
      <alignment horizontal="left" vertical="center" wrapText="1"/>
    </xf>
    <xf numFmtId="0" fontId="5" fillId="0" borderId="0" xfId="0" applyFont="1" applyFill="1" applyAlignment="1">
      <alignment horizontal="right" wrapText="1"/>
    </xf>
    <xf numFmtId="0" fontId="6" fillId="0" borderId="0" xfId="0" applyFont="1" applyAlignment="1">
      <alignment horizontal="justify" vertical="center" wrapText="1"/>
    </xf>
    <xf numFmtId="0" fontId="6" fillId="0" borderId="0" xfId="0" applyFont="1" applyAlignment="1">
      <alignment horizontal="justify" vertical="top" wrapText="1"/>
    </xf>
    <xf numFmtId="0" fontId="6" fillId="0" borderId="5"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left" vertical="center" wrapText="1"/>
    </xf>
    <xf numFmtId="0" fontId="13" fillId="0" borderId="1" xfId="0" applyFont="1" applyBorder="1" applyAlignment="1">
      <alignment horizontal="center" vertical="center"/>
    </xf>
    <xf numFmtId="0" fontId="6" fillId="0" borderId="0" xfId="0" applyFont="1" applyAlignment="1">
      <alignment horizontal="justify" vertical="justify" wrapText="1"/>
    </xf>
    <xf numFmtId="0" fontId="7" fillId="0" borderId="1" xfId="0" applyFont="1" applyBorder="1" applyAlignment="1">
      <alignment horizontal="left"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1"/>
  <sheetViews>
    <sheetView topLeftCell="A10" zoomScaleNormal="100" workbookViewId="0">
      <selection activeCell="B44" sqref="B44:F44"/>
    </sheetView>
  </sheetViews>
  <sheetFormatPr defaultRowHeight="15" x14ac:dyDescent="0.25"/>
  <cols>
    <col min="2" max="2" width="86.42578125" customWidth="1"/>
    <col min="3" max="3" width="11.7109375" customWidth="1"/>
    <col min="5" max="5" width="12.140625" customWidth="1"/>
    <col min="6" max="6" width="17.85546875" customWidth="1"/>
  </cols>
  <sheetData>
    <row r="1" spans="1:6" ht="20.25" x14ac:dyDescent="0.25">
      <c r="A1" s="69" t="s">
        <v>0</v>
      </c>
      <c r="B1" s="69"/>
      <c r="C1" s="69"/>
      <c r="D1" s="69"/>
      <c r="E1" s="69"/>
      <c r="F1" s="69"/>
    </row>
    <row r="2" spans="1:6" ht="63.75" customHeight="1" x14ac:dyDescent="0.25">
      <c r="A2" s="9" t="s">
        <v>1</v>
      </c>
      <c r="B2" s="10" t="s">
        <v>2</v>
      </c>
      <c r="C2" s="10" t="s">
        <v>3</v>
      </c>
      <c r="D2" s="10" t="s">
        <v>4</v>
      </c>
      <c r="E2" s="10" t="s">
        <v>5</v>
      </c>
      <c r="F2" s="10" t="s">
        <v>6</v>
      </c>
    </row>
    <row r="3" spans="1:6" ht="120" x14ac:dyDescent="0.25">
      <c r="A3" s="18">
        <v>1</v>
      </c>
      <c r="B3" s="2" t="s">
        <v>7</v>
      </c>
      <c r="C3" s="20">
        <v>179</v>
      </c>
      <c r="D3" s="4" t="s">
        <v>10</v>
      </c>
      <c r="E3" s="23">
        <v>3018.95</v>
      </c>
      <c r="F3" s="5">
        <f>ROUND(C3*E3,2)</f>
        <v>540392.05000000005</v>
      </c>
    </row>
    <row r="4" spans="1:6" ht="135" x14ac:dyDescent="0.25">
      <c r="A4" s="18">
        <v>2</v>
      </c>
      <c r="B4" s="2" t="s">
        <v>8</v>
      </c>
      <c r="C4" s="21">
        <v>1176</v>
      </c>
      <c r="D4" s="3" t="s">
        <v>10</v>
      </c>
      <c r="E4" s="22">
        <v>3645.79</v>
      </c>
      <c r="F4" s="1">
        <f t="shared" ref="F4:F42" si="0">ROUND(C4*E4,2)</f>
        <v>4287449.04</v>
      </c>
    </row>
    <row r="5" spans="1:6" ht="155.25" customHeight="1" x14ac:dyDescent="0.25">
      <c r="A5" s="18">
        <v>3</v>
      </c>
      <c r="B5" s="2" t="s">
        <v>9</v>
      </c>
      <c r="C5" s="21">
        <v>689</v>
      </c>
      <c r="D5" s="3" t="s">
        <v>10</v>
      </c>
      <c r="E5" s="22">
        <v>3941.77</v>
      </c>
      <c r="F5" s="1">
        <f t="shared" si="0"/>
        <v>2715879.53</v>
      </c>
    </row>
    <row r="6" spans="1:6" ht="210" x14ac:dyDescent="0.25">
      <c r="A6" s="18">
        <v>4</v>
      </c>
      <c r="B6" s="2" t="s">
        <v>11</v>
      </c>
      <c r="C6" s="22">
        <v>1775</v>
      </c>
      <c r="D6" s="6" t="s">
        <v>20</v>
      </c>
      <c r="E6" s="22">
        <v>326.23</v>
      </c>
      <c r="F6" s="1">
        <f t="shared" si="0"/>
        <v>579058.25</v>
      </c>
    </row>
    <row r="7" spans="1:6" ht="180" x14ac:dyDescent="0.25">
      <c r="A7" s="18">
        <v>5</v>
      </c>
      <c r="B7" s="2" t="s">
        <v>12</v>
      </c>
      <c r="C7" s="22">
        <v>1272</v>
      </c>
      <c r="D7" s="6" t="s">
        <v>21</v>
      </c>
      <c r="E7" s="22">
        <v>367.72</v>
      </c>
      <c r="F7" s="1">
        <f t="shared" si="0"/>
        <v>467739.84</v>
      </c>
    </row>
    <row r="8" spans="1:6" ht="180" x14ac:dyDescent="0.25">
      <c r="A8" s="18">
        <v>6</v>
      </c>
      <c r="B8" s="2" t="s">
        <v>13</v>
      </c>
      <c r="C8" s="22">
        <v>138</v>
      </c>
      <c r="D8" s="6" t="s">
        <v>20</v>
      </c>
      <c r="E8" s="24">
        <v>1692.76</v>
      </c>
      <c r="F8" s="1">
        <f t="shared" si="0"/>
        <v>233600.88</v>
      </c>
    </row>
    <row r="9" spans="1:6" ht="255" x14ac:dyDescent="0.25">
      <c r="A9" s="18">
        <v>7</v>
      </c>
      <c r="B9" s="2" t="s">
        <v>14</v>
      </c>
      <c r="C9" s="22">
        <v>104</v>
      </c>
      <c r="D9" s="6" t="s">
        <v>20</v>
      </c>
      <c r="E9" s="22">
        <v>271.69</v>
      </c>
      <c r="F9" s="1">
        <f t="shared" si="0"/>
        <v>28255.759999999998</v>
      </c>
    </row>
    <row r="10" spans="1:6" ht="105" x14ac:dyDescent="0.25">
      <c r="A10" s="18">
        <v>8</v>
      </c>
      <c r="B10" s="2" t="s">
        <v>15</v>
      </c>
      <c r="C10" s="22">
        <v>11</v>
      </c>
      <c r="D10" s="6" t="s">
        <v>20</v>
      </c>
      <c r="E10" s="22">
        <v>7272</v>
      </c>
      <c r="F10" s="1">
        <f t="shared" si="0"/>
        <v>79992</v>
      </c>
    </row>
    <row r="11" spans="1:6" ht="165" x14ac:dyDescent="0.25">
      <c r="A11" s="18">
        <v>9</v>
      </c>
      <c r="B11" s="2" t="s">
        <v>16</v>
      </c>
      <c r="C11" s="22">
        <v>13</v>
      </c>
      <c r="D11" s="7" t="s">
        <v>20</v>
      </c>
      <c r="E11" s="22">
        <v>3268.75</v>
      </c>
      <c r="F11" s="8">
        <f t="shared" si="0"/>
        <v>42493.75</v>
      </c>
    </row>
    <row r="12" spans="1:6" ht="210.75" x14ac:dyDescent="0.25">
      <c r="A12" s="18">
        <v>10</v>
      </c>
      <c r="B12" s="19" t="s">
        <v>73</v>
      </c>
      <c r="C12" s="22">
        <v>25</v>
      </c>
      <c r="D12" s="7" t="s">
        <v>20</v>
      </c>
      <c r="E12" s="22">
        <v>3509.28</v>
      </c>
      <c r="F12" s="8">
        <f t="shared" si="0"/>
        <v>87732</v>
      </c>
    </row>
    <row r="13" spans="1:6" ht="180" x14ac:dyDescent="0.25">
      <c r="A13" s="18">
        <v>11</v>
      </c>
      <c r="B13" s="2" t="s">
        <v>17</v>
      </c>
      <c r="C13" s="22">
        <v>2</v>
      </c>
      <c r="D13" s="7" t="s">
        <v>20</v>
      </c>
      <c r="E13" s="22">
        <v>26572.09</v>
      </c>
      <c r="F13" s="8">
        <f t="shared" si="0"/>
        <v>53144.18</v>
      </c>
    </row>
    <row r="14" spans="1:6" ht="195" x14ac:dyDescent="0.25">
      <c r="A14" s="18">
        <v>12</v>
      </c>
      <c r="B14" s="2" t="s">
        <v>18</v>
      </c>
      <c r="C14" s="22">
        <v>6</v>
      </c>
      <c r="D14" s="7" t="s">
        <v>20</v>
      </c>
      <c r="E14" s="22">
        <v>7615.38</v>
      </c>
      <c r="F14" s="8">
        <f t="shared" si="0"/>
        <v>45692.28</v>
      </c>
    </row>
    <row r="15" spans="1:6" ht="90" x14ac:dyDescent="0.25">
      <c r="A15" s="18">
        <v>13</v>
      </c>
      <c r="B15" s="2" t="s">
        <v>19</v>
      </c>
      <c r="C15" s="22">
        <v>100</v>
      </c>
      <c r="D15" s="7" t="s">
        <v>20</v>
      </c>
      <c r="E15" s="22">
        <v>429.27</v>
      </c>
      <c r="F15" s="8">
        <f t="shared" si="0"/>
        <v>42927</v>
      </c>
    </row>
    <row r="16" spans="1:6" ht="30" x14ac:dyDescent="0.25">
      <c r="A16" s="18">
        <v>14</v>
      </c>
      <c r="B16" s="2" t="s">
        <v>22</v>
      </c>
      <c r="C16" s="22">
        <v>21</v>
      </c>
      <c r="D16" s="7" t="s">
        <v>48</v>
      </c>
      <c r="E16" s="22">
        <v>1110.75</v>
      </c>
      <c r="F16" s="8">
        <f t="shared" si="0"/>
        <v>23325.75</v>
      </c>
    </row>
    <row r="17" spans="1:6" ht="45" x14ac:dyDescent="0.25">
      <c r="A17" s="18">
        <v>15</v>
      </c>
      <c r="B17" s="2" t="s">
        <v>23</v>
      </c>
      <c r="C17" s="22">
        <v>349</v>
      </c>
      <c r="D17" s="7" t="s">
        <v>48</v>
      </c>
      <c r="E17" s="22">
        <v>214.89</v>
      </c>
      <c r="F17" s="8">
        <f t="shared" si="0"/>
        <v>74996.61</v>
      </c>
    </row>
    <row r="18" spans="1:6" ht="45" x14ac:dyDescent="0.25">
      <c r="A18" s="18">
        <v>16</v>
      </c>
      <c r="B18" s="2" t="s">
        <v>24</v>
      </c>
      <c r="C18" s="22">
        <v>1395</v>
      </c>
      <c r="D18" s="7" t="s">
        <v>49</v>
      </c>
      <c r="E18" s="22">
        <v>22.75</v>
      </c>
      <c r="F18" s="8">
        <f t="shared" si="0"/>
        <v>31736.25</v>
      </c>
    </row>
    <row r="19" spans="1:6" ht="60" x14ac:dyDescent="0.25">
      <c r="A19" s="18">
        <v>17</v>
      </c>
      <c r="B19" s="2" t="s">
        <v>25</v>
      </c>
      <c r="C19" s="22">
        <v>140</v>
      </c>
      <c r="D19" s="7" t="s">
        <v>48</v>
      </c>
      <c r="E19" s="22">
        <v>1308.56</v>
      </c>
      <c r="F19" s="8">
        <f t="shared" si="0"/>
        <v>183198.4</v>
      </c>
    </row>
    <row r="20" spans="1:6" ht="45" x14ac:dyDescent="0.25">
      <c r="A20" s="18">
        <v>18</v>
      </c>
      <c r="B20" s="2" t="s">
        <v>26</v>
      </c>
      <c r="C20" s="22">
        <v>2736</v>
      </c>
      <c r="D20" s="7" t="s">
        <v>48</v>
      </c>
      <c r="E20" s="22">
        <v>123.13</v>
      </c>
      <c r="F20" s="8">
        <f t="shared" si="0"/>
        <v>336883.68</v>
      </c>
    </row>
    <row r="21" spans="1:6" ht="60" x14ac:dyDescent="0.25">
      <c r="A21" s="18">
        <v>19</v>
      </c>
      <c r="B21" s="2" t="s">
        <v>27</v>
      </c>
      <c r="C21" s="22">
        <v>135</v>
      </c>
      <c r="D21" s="7" t="s">
        <v>48</v>
      </c>
      <c r="E21" s="24">
        <v>3758.19</v>
      </c>
      <c r="F21" s="8">
        <f t="shared" si="0"/>
        <v>507355.65</v>
      </c>
    </row>
    <row r="22" spans="1:6" ht="45" x14ac:dyDescent="0.25">
      <c r="A22" s="18">
        <v>20</v>
      </c>
      <c r="B22" s="2" t="s">
        <v>28</v>
      </c>
      <c r="C22" s="22">
        <v>73</v>
      </c>
      <c r="D22" s="7" t="s">
        <v>48</v>
      </c>
      <c r="E22" s="24">
        <v>4244.8500000000004</v>
      </c>
      <c r="F22" s="8">
        <f t="shared" si="0"/>
        <v>309874.05</v>
      </c>
    </row>
    <row r="23" spans="1:6" ht="75" x14ac:dyDescent="0.25">
      <c r="A23" s="18">
        <v>21</v>
      </c>
      <c r="B23" s="2" t="s">
        <v>29</v>
      </c>
      <c r="C23" s="22">
        <v>295</v>
      </c>
      <c r="D23" s="7" t="s">
        <v>50</v>
      </c>
      <c r="E23" s="24">
        <v>165.02</v>
      </c>
      <c r="F23" s="8">
        <f t="shared" si="0"/>
        <v>48680.9</v>
      </c>
    </row>
    <row r="24" spans="1:6" ht="30" x14ac:dyDescent="0.25">
      <c r="A24" s="18">
        <v>22</v>
      </c>
      <c r="B24" s="2" t="s">
        <v>30</v>
      </c>
      <c r="C24" s="22">
        <v>295</v>
      </c>
      <c r="D24" s="7" t="s">
        <v>21</v>
      </c>
      <c r="E24" s="24">
        <v>50.62</v>
      </c>
      <c r="F24" s="8">
        <f t="shared" si="0"/>
        <v>14932.9</v>
      </c>
    </row>
    <row r="25" spans="1:6" ht="75" x14ac:dyDescent="0.25">
      <c r="A25" s="18">
        <v>23</v>
      </c>
      <c r="B25" s="2" t="s">
        <v>31</v>
      </c>
      <c r="C25" s="22">
        <v>52</v>
      </c>
      <c r="D25" s="7" t="s">
        <v>51</v>
      </c>
      <c r="E25" s="24">
        <v>7346.49</v>
      </c>
      <c r="F25" s="8">
        <f t="shared" si="0"/>
        <v>382017.48</v>
      </c>
    </row>
    <row r="26" spans="1:6" ht="75.75" customHeight="1" x14ac:dyDescent="0.25">
      <c r="A26" s="18">
        <v>24</v>
      </c>
      <c r="B26" s="2" t="s">
        <v>32</v>
      </c>
      <c r="C26" s="22">
        <v>1454</v>
      </c>
      <c r="D26" s="7" t="s">
        <v>52</v>
      </c>
      <c r="E26" s="24">
        <v>1462.01</v>
      </c>
      <c r="F26" s="8">
        <f t="shared" si="0"/>
        <v>2125762.54</v>
      </c>
    </row>
    <row r="27" spans="1:6" ht="75.75" customHeight="1" x14ac:dyDescent="0.25">
      <c r="A27" s="18">
        <v>25</v>
      </c>
      <c r="B27" s="2" t="s">
        <v>32</v>
      </c>
      <c r="C27" s="22">
        <v>52</v>
      </c>
      <c r="D27" s="7" t="s">
        <v>52</v>
      </c>
      <c r="E27" s="24">
        <v>1095.18</v>
      </c>
      <c r="F27" s="8">
        <f t="shared" si="0"/>
        <v>56949.36</v>
      </c>
    </row>
    <row r="28" spans="1:6" ht="105" x14ac:dyDescent="0.25">
      <c r="A28" s="18">
        <v>26</v>
      </c>
      <c r="B28" s="2" t="s">
        <v>33</v>
      </c>
      <c r="C28" s="22">
        <v>3231</v>
      </c>
      <c r="D28" s="7" t="s">
        <v>50</v>
      </c>
      <c r="E28" s="24">
        <v>1090.42</v>
      </c>
      <c r="F28" s="8">
        <f t="shared" si="0"/>
        <v>3523147.02</v>
      </c>
    </row>
    <row r="29" spans="1:6" ht="90" x14ac:dyDescent="0.25">
      <c r="A29" s="18">
        <v>27</v>
      </c>
      <c r="B29" s="2" t="s">
        <v>34</v>
      </c>
      <c r="C29" s="22">
        <v>2128</v>
      </c>
      <c r="D29" s="7" t="s">
        <v>52</v>
      </c>
      <c r="E29" s="24">
        <v>901.23</v>
      </c>
      <c r="F29" s="8">
        <f t="shared" si="0"/>
        <v>1917817.44</v>
      </c>
    </row>
    <row r="30" spans="1:6" ht="90" x14ac:dyDescent="0.25">
      <c r="A30" s="18">
        <v>28</v>
      </c>
      <c r="B30" s="2" t="s">
        <v>35</v>
      </c>
      <c r="C30" s="22">
        <v>1530</v>
      </c>
      <c r="D30" s="7" t="s">
        <v>52</v>
      </c>
      <c r="E30" s="24">
        <v>387.92</v>
      </c>
      <c r="F30" s="8">
        <f t="shared" si="0"/>
        <v>593517.6</v>
      </c>
    </row>
    <row r="31" spans="1:6" ht="90" x14ac:dyDescent="0.25">
      <c r="A31" s="18">
        <v>29</v>
      </c>
      <c r="B31" s="2" t="s">
        <v>36</v>
      </c>
      <c r="C31" s="22">
        <v>1948</v>
      </c>
      <c r="D31" s="7" t="s">
        <v>50</v>
      </c>
      <c r="E31" s="24">
        <v>80.680000000000007</v>
      </c>
      <c r="F31" s="8">
        <f t="shared" si="0"/>
        <v>157164.64000000001</v>
      </c>
    </row>
    <row r="32" spans="1:6" ht="60" x14ac:dyDescent="0.25">
      <c r="A32" s="18">
        <v>30</v>
      </c>
      <c r="B32" s="2" t="s">
        <v>37</v>
      </c>
      <c r="C32" s="22">
        <v>18219</v>
      </c>
      <c r="D32" s="7" t="s">
        <v>53</v>
      </c>
      <c r="E32" s="24">
        <v>131.83000000000001</v>
      </c>
      <c r="F32" s="8">
        <f t="shared" si="0"/>
        <v>2401810.77</v>
      </c>
    </row>
    <row r="33" spans="1:6" ht="120" x14ac:dyDescent="0.25">
      <c r="A33" s="18">
        <v>31</v>
      </c>
      <c r="B33" s="2" t="s">
        <v>38</v>
      </c>
      <c r="C33" s="22">
        <v>77</v>
      </c>
      <c r="D33" s="7" t="s">
        <v>54</v>
      </c>
      <c r="E33" s="24">
        <v>4383.3999999999996</v>
      </c>
      <c r="F33" s="8">
        <f t="shared" si="0"/>
        <v>337521.8</v>
      </c>
    </row>
    <row r="34" spans="1:6" ht="45" x14ac:dyDescent="0.25">
      <c r="A34" s="18">
        <v>32</v>
      </c>
      <c r="B34" s="2" t="s">
        <v>39</v>
      </c>
      <c r="C34" s="22">
        <v>935</v>
      </c>
      <c r="D34" s="7" t="s">
        <v>55</v>
      </c>
      <c r="E34" s="24">
        <v>746.43</v>
      </c>
      <c r="F34" s="8">
        <f t="shared" si="0"/>
        <v>697912.05</v>
      </c>
    </row>
    <row r="35" spans="1:6" ht="45" x14ac:dyDescent="0.25">
      <c r="A35" s="18">
        <v>33</v>
      </c>
      <c r="B35" s="2" t="s">
        <v>40</v>
      </c>
      <c r="C35" s="22">
        <v>130</v>
      </c>
      <c r="D35" s="7" t="s">
        <v>48</v>
      </c>
      <c r="E35" s="24">
        <v>215.62</v>
      </c>
      <c r="F35" s="8">
        <f t="shared" si="0"/>
        <v>28030.6</v>
      </c>
    </row>
    <row r="36" spans="1:6" ht="30" x14ac:dyDescent="0.25">
      <c r="A36" s="18">
        <v>34</v>
      </c>
      <c r="B36" s="2" t="s">
        <v>41</v>
      </c>
      <c r="C36" s="22">
        <v>689</v>
      </c>
      <c r="D36" s="7" t="s">
        <v>49</v>
      </c>
      <c r="E36" s="24">
        <v>22.75</v>
      </c>
      <c r="F36" s="8">
        <f t="shared" si="0"/>
        <v>15674.75</v>
      </c>
    </row>
    <row r="37" spans="1:6" ht="90" x14ac:dyDescent="0.25">
      <c r="A37" s="18">
        <v>35</v>
      </c>
      <c r="B37" s="2" t="s">
        <v>42</v>
      </c>
      <c r="C37" s="22">
        <v>121</v>
      </c>
      <c r="D37" s="7" t="s">
        <v>48</v>
      </c>
      <c r="E37" s="24">
        <v>1563.48</v>
      </c>
      <c r="F37" s="8">
        <f t="shared" si="0"/>
        <v>189181.08</v>
      </c>
    </row>
    <row r="38" spans="1:6" ht="90" x14ac:dyDescent="0.25">
      <c r="A38" s="18">
        <v>36</v>
      </c>
      <c r="B38" s="2" t="s">
        <v>43</v>
      </c>
      <c r="C38" s="22">
        <v>522</v>
      </c>
      <c r="D38" s="7" t="s">
        <v>48</v>
      </c>
      <c r="E38" s="24">
        <v>1681.29</v>
      </c>
      <c r="F38" s="8">
        <f t="shared" si="0"/>
        <v>877633.38</v>
      </c>
    </row>
    <row r="39" spans="1:6" ht="45" x14ac:dyDescent="0.25">
      <c r="A39" s="18">
        <v>37</v>
      </c>
      <c r="B39" s="2" t="s">
        <v>44</v>
      </c>
      <c r="C39" s="22">
        <v>605</v>
      </c>
      <c r="D39" s="7" t="s">
        <v>50</v>
      </c>
      <c r="E39" s="24">
        <v>38.75</v>
      </c>
      <c r="F39" s="8">
        <f t="shared" si="0"/>
        <v>23443.75</v>
      </c>
    </row>
    <row r="40" spans="1:6" ht="60" x14ac:dyDescent="0.25">
      <c r="A40" s="18">
        <v>38</v>
      </c>
      <c r="B40" s="2" t="s">
        <v>45</v>
      </c>
      <c r="C40" s="22">
        <v>1080</v>
      </c>
      <c r="D40" s="7" t="s">
        <v>50</v>
      </c>
      <c r="E40" s="24">
        <v>57.64</v>
      </c>
      <c r="F40" s="8">
        <f t="shared" si="0"/>
        <v>62251.199999999997</v>
      </c>
    </row>
    <row r="41" spans="1:6" x14ac:dyDescent="0.25">
      <c r="A41" s="18">
        <v>39</v>
      </c>
      <c r="B41" s="2" t="s">
        <v>46</v>
      </c>
      <c r="C41" s="22">
        <v>1080</v>
      </c>
      <c r="D41" s="7" t="s">
        <v>50</v>
      </c>
      <c r="E41" s="24">
        <v>53.45</v>
      </c>
      <c r="F41" s="8">
        <f t="shared" si="0"/>
        <v>57726</v>
      </c>
    </row>
    <row r="42" spans="1:6" ht="105" x14ac:dyDescent="0.25">
      <c r="A42" s="18">
        <v>40</v>
      </c>
      <c r="B42" s="2" t="s">
        <v>47</v>
      </c>
      <c r="C42" s="22">
        <v>450</v>
      </c>
      <c r="D42" s="7" t="s">
        <v>50</v>
      </c>
      <c r="E42" s="24">
        <v>1736.19</v>
      </c>
      <c r="F42" s="8">
        <f t="shared" si="0"/>
        <v>781285.5</v>
      </c>
    </row>
    <row r="43" spans="1:6" ht="16.5" customHeight="1" x14ac:dyDescent="0.25">
      <c r="E43" s="11" t="s">
        <v>56</v>
      </c>
      <c r="F43" s="12">
        <f>SUM(F3:F42)</f>
        <v>24964187.710000001</v>
      </c>
    </row>
    <row r="44" spans="1:6" ht="18" customHeight="1" x14ac:dyDescent="0.25">
      <c r="A44" s="13"/>
      <c r="B44" s="74" t="s">
        <v>63</v>
      </c>
      <c r="C44" s="74"/>
      <c r="D44" s="74"/>
      <c r="E44" s="74"/>
      <c r="F44" s="74"/>
    </row>
    <row r="45" spans="1:6" ht="30.75" customHeight="1" x14ac:dyDescent="0.25">
      <c r="A45" s="71" t="s">
        <v>57</v>
      </c>
      <c r="B45" s="71"/>
      <c r="C45" s="71"/>
      <c r="D45" s="71"/>
      <c r="E45" s="71"/>
      <c r="F45" s="71"/>
    </row>
    <row r="46" spans="1:6" x14ac:dyDescent="0.25">
      <c r="A46" s="14"/>
      <c r="B46" s="13"/>
      <c r="C46" s="13"/>
      <c r="D46" s="13"/>
      <c r="E46" s="13"/>
      <c r="F46" s="13"/>
    </row>
    <row r="47" spans="1:6" x14ac:dyDescent="0.25">
      <c r="A47" s="72" t="s">
        <v>58</v>
      </c>
      <c r="B47" s="70"/>
      <c r="C47" s="70" t="s">
        <v>58</v>
      </c>
      <c r="D47" s="70"/>
      <c r="E47" s="70"/>
      <c r="F47" s="70"/>
    </row>
    <row r="48" spans="1:6" x14ac:dyDescent="0.25">
      <c r="A48" s="72" t="s">
        <v>59</v>
      </c>
      <c r="B48" s="70"/>
      <c r="C48" s="70" t="s">
        <v>60</v>
      </c>
      <c r="D48" s="70"/>
      <c r="E48" s="70"/>
      <c r="F48" s="70"/>
    </row>
    <row r="49" spans="1:6" x14ac:dyDescent="0.25">
      <c r="A49" s="72" t="s">
        <v>61</v>
      </c>
      <c r="B49" s="70"/>
      <c r="C49" s="70" t="s">
        <v>61</v>
      </c>
      <c r="D49" s="70"/>
      <c r="E49" s="70"/>
      <c r="F49" s="70"/>
    </row>
    <row r="50" spans="1:6" x14ac:dyDescent="0.25">
      <c r="A50" s="72" t="s">
        <v>62</v>
      </c>
      <c r="B50" s="70"/>
      <c r="C50" s="70" t="s">
        <v>62</v>
      </c>
      <c r="D50" s="70"/>
      <c r="E50" s="70"/>
      <c r="F50" s="70"/>
    </row>
    <row r="51" spans="1:6" x14ac:dyDescent="0.25">
      <c r="A51" s="13"/>
      <c r="B51" s="13"/>
      <c r="C51" s="13"/>
      <c r="D51" s="13"/>
      <c r="E51" s="13"/>
      <c r="F51" s="13"/>
    </row>
    <row r="52" spans="1:6" ht="31.5" customHeight="1" x14ac:dyDescent="0.25">
      <c r="A52" s="15">
        <v>1</v>
      </c>
      <c r="B52" s="73" t="s">
        <v>64</v>
      </c>
      <c r="C52" s="73"/>
      <c r="D52" s="73"/>
      <c r="E52" s="73"/>
      <c r="F52" s="73"/>
    </row>
    <row r="53" spans="1:6" x14ac:dyDescent="0.25">
      <c r="A53" s="15">
        <v>2</v>
      </c>
      <c r="B53" s="73" t="s">
        <v>65</v>
      </c>
      <c r="C53" s="73"/>
      <c r="D53" s="73"/>
      <c r="E53" s="73"/>
      <c r="F53" s="73"/>
    </row>
    <row r="54" spans="1:6" x14ac:dyDescent="0.25">
      <c r="A54" s="15">
        <v>3</v>
      </c>
      <c r="B54" s="73" t="s">
        <v>67</v>
      </c>
      <c r="C54" s="73"/>
      <c r="D54" s="73"/>
      <c r="E54" s="73"/>
      <c r="F54" s="73"/>
    </row>
    <row r="55" spans="1:6" ht="46.5" customHeight="1" x14ac:dyDescent="0.25">
      <c r="A55" s="15">
        <v>4</v>
      </c>
      <c r="B55" s="75" t="s">
        <v>66</v>
      </c>
      <c r="C55" s="75"/>
      <c r="D55" s="75"/>
      <c r="E55" s="75"/>
      <c r="F55" s="75"/>
    </row>
    <row r="56" spans="1:6" x14ac:dyDescent="0.25">
      <c r="A56" s="13"/>
      <c r="B56" s="13"/>
      <c r="C56" s="13"/>
      <c r="D56" s="13"/>
      <c r="E56" s="13"/>
      <c r="F56" s="13"/>
    </row>
    <row r="57" spans="1:6" x14ac:dyDescent="0.25">
      <c r="A57" s="13"/>
      <c r="B57" s="13"/>
      <c r="C57" s="13"/>
      <c r="D57" s="13"/>
      <c r="E57" s="13"/>
      <c r="F57" s="13"/>
    </row>
    <row r="58" spans="1:6" x14ac:dyDescent="0.25">
      <c r="A58" s="13"/>
      <c r="B58" s="13"/>
      <c r="C58" s="13"/>
      <c r="D58" s="13"/>
      <c r="E58" s="13"/>
      <c r="F58" s="13"/>
    </row>
    <row r="59" spans="1:6" x14ac:dyDescent="0.25">
      <c r="A59" s="13"/>
      <c r="B59" s="16" t="s">
        <v>68</v>
      </c>
      <c r="C59" s="11"/>
      <c r="D59" s="17" t="s">
        <v>71</v>
      </c>
      <c r="E59" s="13"/>
      <c r="F59" s="13"/>
    </row>
    <row r="60" spans="1:6" x14ac:dyDescent="0.25">
      <c r="A60" s="13"/>
      <c r="B60" s="16" t="s">
        <v>69</v>
      </c>
      <c r="C60" s="11"/>
      <c r="D60" s="17" t="s">
        <v>72</v>
      </c>
      <c r="E60" s="13"/>
      <c r="F60" s="13"/>
    </row>
    <row r="61" spans="1:6" x14ac:dyDescent="0.25">
      <c r="A61" s="13"/>
      <c r="B61" s="16" t="s">
        <v>70</v>
      </c>
      <c r="C61" s="11"/>
      <c r="D61" s="17" t="s">
        <v>70</v>
      </c>
      <c r="E61" s="13"/>
      <c r="F61" s="13"/>
    </row>
  </sheetData>
  <mergeCells count="15">
    <mergeCell ref="B52:F52"/>
    <mergeCell ref="B44:F44"/>
    <mergeCell ref="B53:F53"/>
    <mergeCell ref="B54:F54"/>
    <mergeCell ref="B55:F55"/>
    <mergeCell ref="A49:B49"/>
    <mergeCell ref="A50:B50"/>
    <mergeCell ref="C50:F50"/>
    <mergeCell ref="A1:F1"/>
    <mergeCell ref="C47:F47"/>
    <mergeCell ref="C48:F48"/>
    <mergeCell ref="C49:F49"/>
    <mergeCell ref="A45:F45"/>
    <mergeCell ref="A47:B47"/>
    <mergeCell ref="A48:B48"/>
  </mergeCells>
  <pageMargins left="0.7" right="0.7" top="0.75" bottom="0.75" header="0.3" footer="0.3"/>
  <pageSetup paperSize="9" scale="8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B18" sqref="B18:F18"/>
    </sheetView>
  </sheetViews>
  <sheetFormatPr defaultRowHeight="15" x14ac:dyDescent="0.25"/>
  <cols>
    <col min="2" max="2" width="86.42578125" customWidth="1"/>
    <col min="3" max="3" width="11.7109375" customWidth="1"/>
    <col min="5" max="5" width="12.140625" customWidth="1"/>
    <col min="6" max="6" width="17.85546875" customWidth="1"/>
  </cols>
  <sheetData>
    <row r="1" spans="1:7" ht="38.25" customHeight="1" x14ac:dyDescent="0.25">
      <c r="A1" s="30" t="s">
        <v>74</v>
      </c>
      <c r="B1" s="76" t="s">
        <v>78</v>
      </c>
      <c r="C1" s="76"/>
      <c r="D1" s="76"/>
      <c r="E1" s="76"/>
      <c r="F1" s="76"/>
    </row>
    <row r="2" spans="1:7" ht="15" customHeight="1" x14ac:dyDescent="0.25">
      <c r="B2" s="31"/>
      <c r="C2" s="31"/>
      <c r="D2" s="31"/>
      <c r="E2" s="31"/>
      <c r="F2" s="31"/>
    </row>
    <row r="3" spans="1:7" ht="20.25" x14ac:dyDescent="0.25">
      <c r="A3" s="69" t="s">
        <v>0</v>
      </c>
      <c r="B3" s="69"/>
      <c r="C3" s="69"/>
      <c r="D3" s="69"/>
      <c r="E3" s="69"/>
      <c r="F3" s="69"/>
    </row>
    <row r="4" spans="1:7" ht="63.75" customHeight="1" x14ac:dyDescent="0.25">
      <c r="A4" s="9" t="s">
        <v>1</v>
      </c>
      <c r="B4" s="10" t="s">
        <v>2</v>
      </c>
      <c r="C4" s="10" t="s">
        <v>3</v>
      </c>
      <c r="D4" s="10" t="s">
        <v>4</v>
      </c>
      <c r="E4" s="10" t="s">
        <v>5</v>
      </c>
      <c r="F4" s="10" t="s">
        <v>6</v>
      </c>
    </row>
    <row r="5" spans="1:7" ht="101.25" customHeight="1" x14ac:dyDescent="0.25">
      <c r="A5" s="18">
        <v>1</v>
      </c>
      <c r="B5" s="32" t="s">
        <v>79</v>
      </c>
      <c r="C5" s="20">
        <v>270</v>
      </c>
      <c r="D5" s="4" t="s">
        <v>80</v>
      </c>
      <c r="E5" s="23">
        <v>2150</v>
      </c>
      <c r="F5" s="5">
        <f>ROUND(C5*E5,2)</f>
        <v>580500</v>
      </c>
    </row>
    <row r="6" spans="1:7" ht="90" x14ac:dyDescent="0.25">
      <c r="A6" s="18">
        <v>2</v>
      </c>
      <c r="B6" s="32" t="s">
        <v>81</v>
      </c>
      <c r="C6" s="21">
        <v>1277.4000000000001</v>
      </c>
      <c r="D6" s="3" t="s">
        <v>80</v>
      </c>
      <c r="E6" s="22">
        <v>85</v>
      </c>
      <c r="F6" s="1">
        <f t="shared" ref="F6:F16" si="0">ROUND(C6*E6,2)</f>
        <v>108579</v>
      </c>
    </row>
    <row r="7" spans="1:7" ht="50.25" customHeight="1" x14ac:dyDescent="0.25">
      <c r="A7" s="18">
        <v>3</v>
      </c>
      <c r="B7" s="33" t="s">
        <v>82</v>
      </c>
      <c r="C7" s="21">
        <v>3562.63</v>
      </c>
      <c r="D7" s="3" t="s">
        <v>80</v>
      </c>
      <c r="E7" s="22">
        <v>320</v>
      </c>
      <c r="F7" s="1">
        <f t="shared" si="0"/>
        <v>1140041.6000000001</v>
      </c>
      <c r="G7">
        <f>C7*E7</f>
        <v>1140041.6000000001</v>
      </c>
    </row>
    <row r="8" spans="1:7" ht="75.75" customHeight="1" x14ac:dyDescent="0.25">
      <c r="A8" s="18">
        <v>4</v>
      </c>
      <c r="B8" s="34" t="s">
        <v>83</v>
      </c>
      <c r="C8" s="22">
        <v>1176.25</v>
      </c>
      <c r="D8" s="6" t="s">
        <v>80</v>
      </c>
      <c r="E8" s="22">
        <v>750</v>
      </c>
      <c r="F8" s="1">
        <f t="shared" si="0"/>
        <v>882187.5</v>
      </c>
    </row>
    <row r="9" spans="1:7" ht="37.5" customHeight="1" x14ac:dyDescent="0.25">
      <c r="A9" s="18">
        <v>5</v>
      </c>
      <c r="B9" s="32" t="s">
        <v>84</v>
      </c>
      <c r="C9" s="22">
        <v>3180</v>
      </c>
      <c r="D9" s="6" t="s">
        <v>85</v>
      </c>
      <c r="E9" s="22">
        <v>10</v>
      </c>
      <c r="F9" s="1">
        <f t="shared" si="0"/>
        <v>31800</v>
      </c>
    </row>
    <row r="10" spans="1:7" ht="60" x14ac:dyDescent="0.25">
      <c r="A10" s="18">
        <v>6</v>
      </c>
      <c r="B10" s="32" t="s">
        <v>86</v>
      </c>
      <c r="C10" s="22">
        <v>3180</v>
      </c>
      <c r="D10" s="6" t="s">
        <v>85</v>
      </c>
      <c r="E10" s="24">
        <v>350</v>
      </c>
      <c r="F10" s="1">
        <f t="shared" si="0"/>
        <v>1113000</v>
      </c>
    </row>
    <row r="11" spans="1:7" ht="51.75" customHeight="1" x14ac:dyDescent="0.25">
      <c r="A11" s="18">
        <v>7</v>
      </c>
      <c r="B11" s="33" t="s">
        <v>87</v>
      </c>
      <c r="C11" s="22">
        <v>13.5</v>
      </c>
      <c r="D11" s="6" t="s">
        <v>88</v>
      </c>
      <c r="E11" s="22">
        <v>4180</v>
      </c>
      <c r="F11" s="1">
        <f t="shared" si="0"/>
        <v>56430</v>
      </c>
    </row>
    <row r="12" spans="1:7" ht="47.25" customHeight="1" x14ac:dyDescent="0.25">
      <c r="A12" s="18">
        <v>8</v>
      </c>
      <c r="B12" s="35" t="s">
        <v>89</v>
      </c>
      <c r="C12" s="22">
        <v>180</v>
      </c>
      <c r="D12" s="6" t="s">
        <v>80</v>
      </c>
      <c r="E12" s="22">
        <v>150</v>
      </c>
      <c r="F12" s="1">
        <f t="shared" si="0"/>
        <v>27000</v>
      </c>
    </row>
    <row r="13" spans="1:7" ht="45" x14ac:dyDescent="0.25">
      <c r="A13" s="18">
        <v>9</v>
      </c>
      <c r="B13" s="33" t="s">
        <v>90</v>
      </c>
      <c r="C13" s="22">
        <v>60</v>
      </c>
      <c r="D13" s="7" t="s">
        <v>88</v>
      </c>
      <c r="E13" s="22">
        <v>350</v>
      </c>
      <c r="F13" s="8">
        <f t="shared" si="0"/>
        <v>21000</v>
      </c>
    </row>
    <row r="14" spans="1:7" ht="60" x14ac:dyDescent="0.25">
      <c r="A14" s="18">
        <v>10</v>
      </c>
      <c r="B14" s="32" t="s">
        <v>91</v>
      </c>
      <c r="C14" s="22">
        <v>100</v>
      </c>
      <c r="D14" s="7" t="s">
        <v>92</v>
      </c>
      <c r="E14" s="22">
        <v>135</v>
      </c>
      <c r="F14" s="8">
        <f t="shared" si="0"/>
        <v>13500</v>
      </c>
    </row>
    <row r="15" spans="1:7" ht="60" x14ac:dyDescent="0.25">
      <c r="A15" s="18">
        <v>11</v>
      </c>
      <c r="B15" s="33" t="s">
        <v>93</v>
      </c>
      <c r="C15" s="22">
        <v>20.75</v>
      </c>
      <c r="D15" s="7" t="s">
        <v>88</v>
      </c>
      <c r="E15" s="22">
        <v>3600</v>
      </c>
      <c r="F15" s="8">
        <f t="shared" si="0"/>
        <v>74700</v>
      </c>
    </row>
    <row r="16" spans="1:7" ht="46.5" customHeight="1" x14ac:dyDescent="0.25">
      <c r="A16" s="18">
        <v>12</v>
      </c>
      <c r="B16" s="35" t="s">
        <v>94</v>
      </c>
      <c r="C16" s="22">
        <v>22.46</v>
      </c>
      <c r="D16" s="7" t="s">
        <v>88</v>
      </c>
      <c r="E16" s="22">
        <v>500</v>
      </c>
      <c r="F16" s="8">
        <f t="shared" si="0"/>
        <v>11230</v>
      </c>
    </row>
    <row r="17" spans="1:6" ht="16.5" customHeight="1" x14ac:dyDescent="0.25">
      <c r="E17" s="11" t="s">
        <v>56</v>
      </c>
      <c r="F17" s="12">
        <f>SUM(F5:F16)</f>
        <v>4059968.1</v>
      </c>
    </row>
    <row r="18" spans="1:6" ht="18" customHeight="1" x14ac:dyDescent="0.25">
      <c r="A18" s="13"/>
      <c r="B18" s="77" t="s">
        <v>63</v>
      </c>
      <c r="C18" s="77"/>
      <c r="D18" s="77"/>
      <c r="E18" s="77"/>
      <c r="F18" s="77"/>
    </row>
    <row r="19" spans="1:6" ht="30.75" customHeight="1" x14ac:dyDescent="0.25">
      <c r="A19" s="71" t="s">
        <v>57</v>
      </c>
      <c r="B19" s="71"/>
      <c r="C19" s="71"/>
      <c r="D19" s="71"/>
      <c r="E19" s="71"/>
      <c r="F19" s="71"/>
    </row>
    <row r="20" spans="1:6" x14ac:dyDescent="0.25">
      <c r="A20" s="14"/>
      <c r="B20" s="13"/>
      <c r="C20" s="13"/>
      <c r="D20" s="13"/>
      <c r="E20" s="13"/>
      <c r="F20" s="13"/>
    </row>
    <row r="21" spans="1:6" x14ac:dyDescent="0.25">
      <c r="A21" s="72" t="s">
        <v>58</v>
      </c>
      <c r="B21" s="70"/>
      <c r="C21" s="70" t="s">
        <v>58</v>
      </c>
      <c r="D21" s="70"/>
      <c r="E21" s="70"/>
      <c r="F21" s="70"/>
    </row>
    <row r="22" spans="1:6" x14ac:dyDescent="0.25">
      <c r="A22" s="72" t="s">
        <v>59</v>
      </c>
      <c r="B22" s="70"/>
      <c r="C22" s="70" t="s">
        <v>60</v>
      </c>
      <c r="D22" s="70"/>
      <c r="E22" s="70"/>
      <c r="F22" s="70"/>
    </row>
    <row r="23" spans="1:6" x14ac:dyDescent="0.25">
      <c r="A23" s="72" t="s">
        <v>61</v>
      </c>
      <c r="B23" s="70"/>
      <c r="C23" s="70" t="s">
        <v>61</v>
      </c>
      <c r="D23" s="70"/>
      <c r="E23" s="70"/>
      <c r="F23" s="70"/>
    </row>
    <row r="24" spans="1:6" x14ac:dyDescent="0.25">
      <c r="A24" s="72" t="s">
        <v>62</v>
      </c>
      <c r="B24" s="70"/>
      <c r="C24" s="70" t="s">
        <v>62</v>
      </c>
      <c r="D24" s="70"/>
      <c r="E24" s="70"/>
      <c r="F24" s="70"/>
    </row>
    <row r="25" spans="1:6" x14ac:dyDescent="0.25">
      <c r="A25" s="13"/>
      <c r="B25" s="13"/>
      <c r="C25" s="13"/>
      <c r="D25" s="13"/>
      <c r="E25" s="13"/>
      <c r="F25" s="13"/>
    </row>
    <row r="26" spans="1:6" ht="31.5" customHeight="1" x14ac:dyDescent="0.25">
      <c r="A26" s="15">
        <v>1</v>
      </c>
      <c r="B26" s="73" t="s">
        <v>64</v>
      </c>
      <c r="C26" s="73"/>
      <c r="D26" s="73"/>
      <c r="E26" s="73"/>
      <c r="F26" s="73"/>
    </row>
    <row r="27" spans="1:6" x14ac:dyDescent="0.25">
      <c r="A27" s="15">
        <v>2</v>
      </c>
      <c r="B27" s="73" t="s">
        <v>65</v>
      </c>
      <c r="C27" s="73"/>
      <c r="D27" s="73"/>
      <c r="E27" s="73"/>
      <c r="F27" s="73"/>
    </row>
    <row r="28" spans="1:6" x14ac:dyDescent="0.25">
      <c r="A28" s="15">
        <v>3</v>
      </c>
      <c r="B28" s="73" t="s">
        <v>67</v>
      </c>
      <c r="C28" s="73"/>
      <c r="D28" s="73"/>
      <c r="E28" s="73"/>
      <c r="F28" s="73"/>
    </row>
    <row r="29" spans="1:6" ht="46.5" customHeight="1" x14ac:dyDescent="0.25">
      <c r="A29" s="15">
        <v>4</v>
      </c>
      <c r="B29" s="75" t="s">
        <v>66</v>
      </c>
      <c r="C29" s="75"/>
      <c r="D29" s="75"/>
      <c r="E29" s="75"/>
      <c r="F29" s="75"/>
    </row>
    <row r="30" spans="1:6" x14ac:dyDescent="0.25">
      <c r="A30" s="13"/>
      <c r="B30" s="13"/>
      <c r="C30" s="13"/>
      <c r="D30" s="13"/>
      <c r="E30" s="13"/>
      <c r="F30" s="13"/>
    </row>
    <row r="31" spans="1:6" x14ac:dyDescent="0.25">
      <c r="A31" s="13"/>
      <c r="B31" s="13"/>
      <c r="C31" s="13"/>
      <c r="D31" s="13"/>
      <c r="E31" s="13"/>
      <c r="F31" s="13"/>
    </row>
    <row r="32" spans="1:6" x14ac:dyDescent="0.25">
      <c r="A32" s="13"/>
      <c r="B32" s="13"/>
      <c r="C32" s="13"/>
      <c r="D32" s="13"/>
      <c r="E32" s="13"/>
      <c r="F32" s="13"/>
    </row>
    <row r="33" spans="1:6" x14ac:dyDescent="0.25">
      <c r="A33" s="13"/>
      <c r="B33" s="16" t="s">
        <v>68</v>
      </c>
      <c r="C33" s="11"/>
      <c r="D33" s="17" t="s">
        <v>71</v>
      </c>
      <c r="E33" s="13"/>
      <c r="F33" s="13"/>
    </row>
    <row r="34" spans="1:6" x14ac:dyDescent="0.25">
      <c r="A34" s="13"/>
      <c r="B34" s="16" t="s">
        <v>69</v>
      </c>
      <c r="C34" s="11"/>
      <c r="D34" s="17" t="s">
        <v>72</v>
      </c>
      <c r="E34" s="13"/>
      <c r="F34" s="13"/>
    </row>
    <row r="35" spans="1:6" x14ac:dyDescent="0.25">
      <c r="A35" s="13"/>
      <c r="B35" s="16" t="s">
        <v>70</v>
      </c>
      <c r="C35" s="11"/>
      <c r="D35" s="17" t="s">
        <v>70</v>
      </c>
      <c r="E35" s="13"/>
      <c r="F35" s="13"/>
    </row>
  </sheetData>
  <mergeCells count="16">
    <mergeCell ref="B28:F28"/>
    <mergeCell ref="B29:F29"/>
    <mergeCell ref="B1:F1"/>
    <mergeCell ref="A23:B23"/>
    <mergeCell ref="C23:F23"/>
    <mergeCell ref="A24:B24"/>
    <mergeCell ref="C24:F24"/>
    <mergeCell ref="B26:F26"/>
    <mergeCell ref="B27:F27"/>
    <mergeCell ref="A3:F3"/>
    <mergeCell ref="B18:F18"/>
    <mergeCell ref="A19:F19"/>
    <mergeCell ref="A21:B21"/>
    <mergeCell ref="C21:F21"/>
    <mergeCell ref="A22:B22"/>
    <mergeCell ref="C22:F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sqref="A1:XFD1048576"/>
    </sheetView>
  </sheetViews>
  <sheetFormatPr defaultRowHeight="15" x14ac:dyDescent="0.25"/>
  <cols>
    <col min="2" max="2" width="86.42578125" customWidth="1"/>
    <col min="3" max="3" width="11.7109375" customWidth="1"/>
    <col min="5" max="5" width="12.140625" customWidth="1"/>
    <col min="6" max="6" width="17.85546875" customWidth="1"/>
  </cols>
  <sheetData>
    <row r="1" spans="1:7" ht="38.25" customHeight="1" x14ac:dyDescent="0.25">
      <c r="A1" s="39" t="s">
        <v>74</v>
      </c>
      <c r="B1" s="78" t="s">
        <v>106</v>
      </c>
      <c r="C1" s="78"/>
      <c r="D1" s="78"/>
      <c r="E1" s="78"/>
      <c r="F1" s="78"/>
    </row>
    <row r="2" spans="1:7" ht="15" customHeight="1" x14ac:dyDescent="0.25">
      <c r="B2" s="31"/>
      <c r="C2" s="31"/>
      <c r="D2" s="31"/>
      <c r="E2" s="31"/>
      <c r="F2" s="31"/>
    </row>
    <row r="3" spans="1:7" ht="20.25" x14ac:dyDescent="0.25">
      <c r="A3" s="69" t="s">
        <v>0</v>
      </c>
      <c r="B3" s="69"/>
      <c r="C3" s="69"/>
      <c r="D3" s="69"/>
      <c r="E3" s="69"/>
      <c r="F3" s="69"/>
    </row>
    <row r="4" spans="1:7" ht="63.75" customHeight="1" x14ac:dyDescent="0.25">
      <c r="A4" s="9" t="s">
        <v>1</v>
      </c>
      <c r="B4" s="10" t="s">
        <v>2</v>
      </c>
      <c r="C4" s="10" t="s">
        <v>3</v>
      </c>
      <c r="D4" s="10" t="s">
        <v>4</v>
      </c>
      <c r="E4" s="10" t="s">
        <v>5</v>
      </c>
      <c r="F4" s="10" t="s">
        <v>6</v>
      </c>
    </row>
    <row r="5" spans="1:7" ht="67.5" customHeight="1" x14ac:dyDescent="0.25">
      <c r="A5" s="18">
        <v>1</v>
      </c>
      <c r="B5" s="33" t="s">
        <v>95</v>
      </c>
      <c r="C5" s="36">
        <v>262012</v>
      </c>
      <c r="D5" s="37" t="s">
        <v>50</v>
      </c>
      <c r="E5" s="36">
        <v>6.5</v>
      </c>
      <c r="F5" s="5">
        <f>ROUND(C5*E5,2)</f>
        <v>1703078</v>
      </c>
    </row>
    <row r="6" spans="1:7" ht="45" x14ac:dyDescent="0.25">
      <c r="A6" s="18">
        <v>2</v>
      </c>
      <c r="B6" s="33" t="s">
        <v>96</v>
      </c>
      <c r="C6" s="36">
        <v>440</v>
      </c>
      <c r="D6" s="37" t="s">
        <v>97</v>
      </c>
      <c r="E6" s="36">
        <v>750</v>
      </c>
      <c r="F6" s="1">
        <f t="shared" ref="F6:F12" si="0">ROUND(C6*E6,2)</f>
        <v>330000</v>
      </c>
    </row>
    <row r="7" spans="1:7" ht="50.25" customHeight="1" x14ac:dyDescent="0.25">
      <c r="A7" s="18">
        <v>3</v>
      </c>
      <c r="B7" s="33" t="s">
        <v>98</v>
      </c>
      <c r="C7" s="36">
        <v>260</v>
      </c>
      <c r="D7" s="37" t="s">
        <v>99</v>
      </c>
      <c r="E7" s="36">
        <v>900</v>
      </c>
      <c r="F7" s="1">
        <f t="shared" si="0"/>
        <v>234000</v>
      </c>
      <c r="G7">
        <f>C7*E7</f>
        <v>234000</v>
      </c>
    </row>
    <row r="8" spans="1:7" ht="45" x14ac:dyDescent="0.25">
      <c r="A8" s="18">
        <v>4</v>
      </c>
      <c r="B8" s="33" t="s">
        <v>100</v>
      </c>
      <c r="C8" s="36">
        <v>220</v>
      </c>
      <c r="D8" s="37" t="s">
        <v>97</v>
      </c>
      <c r="E8" s="36">
        <v>900</v>
      </c>
      <c r="F8" s="1">
        <f t="shared" si="0"/>
        <v>198000</v>
      </c>
    </row>
    <row r="9" spans="1:7" ht="50.25" customHeight="1" x14ac:dyDescent="0.25">
      <c r="A9" s="18">
        <v>5</v>
      </c>
      <c r="B9" s="33" t="s">
        <v>101</v>
      </c>
      <c r="C9" s="36">
        <v>7008</v>
      </c>
      <c r="D9" s="38" t="s">
        <v>51</v>
      </c>
      <c r="E9" s="36">
        <v>125</v>
      </c>
      <c r="F9" s="1">
        <f t="shared" si="0"/>
        <v>876000</v>
      </c>
    </row>
    <row r="10" spans="1:7" ht="53.25" customHeight="1" x14ac:dyDescent="0.25">
      <c r="A10" s="18">
        <v>6</v>
      </c>
      <c r="B10" s="32" t="s">
        <v>102</v>
      </c>
      <c r="C10" s="36">
        <v>108</v>
      </c>
      <c r="D10" s="38" t="s">
        <v>51</v>
      </c>
      <c r="E10" s="36">
        <v>220</v>
      </c>
      <c r="F10" s="1">
        <f t="shared" si="0"/>
        <v>23760</v>
      </c>
    </row>
    <row r="11" spans="1:7" ht="51.75" customHeight="1" x14ac:dyDescent="0.25">
      <c r="A11" s="18">
        <v>7</v>
      </c>
      <c r="B11" s="32" t="s">
        <v>103</v>
      </c>
      <c r="C11" s="36">
        <v>7500</v>
      </c>
      <c r="D11" s="38" t="s">
        <v>51</v>
      </c>
      <c r="E11" s="36">
        <v>33.5</v>
      </c>
      <c r="F11" s="1">
        <f t="shared" si="0"/>
        <v>251250</v>
      </c>
    </row>
    <row r="12" spans="1:7" ht="69" customHeight="1" x14ac:dyDescent="0.25">
      <c r="A12" s="18">
        <v>8</v>
      </c>
      <c r="B12" s="33" t="s">
        <v>104</v>
      </c>
      <c r="C12" s="36">
        <v>70854</v>
      </c>
      <c r="D12" s="38" t="s">
        <v>50</v>
      </c>
      <c r="E12" s="36">
        <v>7.5</v>
      </c>
      <c r="F12" s="1">
        <f t="shared" si="0"/>
        <v>531405</v>
      </c>
    </row>
    <row r="13" spans="1:7" ht="16.5" customHeight="1" x14ac:dyDescent="0.25">
      <c r="E13" s="11" t="s">
        <v>56</v>
      </c>
      <c r="F13" s="12">
        <f>SUM(F5:F12)</f>
        <v>4147493</v>
      </c>
    </row>
    <row r="14" spans="1:7" ht="18" customHeight="1" x14ac:dyDescent="0.25">
      <c r="A14" s="13"/>
      <c r="B14" s="79" t="s">
        <v>105</v>
      </c>
      <c r="C14" s="79"/>
      <c r="D14" s="79"/>
      <c r="E14" s="79"/>
      <c r="F14" s="79"/>
    </row>
    <row r="15" spans="1:7" ht="30.75" customHeight="1" x14ac:dyDescent="0.25">
      <c r="A15" s="71" t="s">
        <v>57</v>
      </c>
      <c r="B15" s="71"/>
      <c r="C15" s="71"/>
      <c r="D15" s="71"/>
      <c r="E15" s="71"/>
      <c r="F15" s="71"/>
    </row>
    <row r="16" spans="1:7" x14ac:dyDescent="0.25">
      <c r="A16" s="14"/>
      <c r="B16" s="13"/>
      <c r="C16" s="13"/>
      <c r="D16" s="13"/>
      <c r="E16" s="13"/>
      <c r="F16" s="13"/>
    </row>
    <row r="17" spans="1:6" x14ac:dyDescent="0.25">
      <c r="A17" s="72" t="s">
        <v>58</v>
      </c>
      <c r="B17" s="70"/>
      <c r="C17" s="70" t="s">
        <v>58</v>
      </c>
      <c r="D17" s="70"/>
      <c r="E17" s="70"/>
      <c r="F17" s="70"/>
    </row>
    <row r="18" spans="1:6" x14ac:dyDescent="0.25">
      <c r="A18" s="72" t="s">
        <v>59</v>
      </c>
      <c r="B18" s="70"/>
      <c r="C18" s="70" t="s">
        <v>60</v>
      </c>
      <c r="D18" s="70"/>
      <c r="E18" s="70"/>
      <c r="F18" s="70"/>
    </row>
    <row r="19" spans="1:6" x14ac:dyDescent="0.25">
      <c r="A19" s="72" t="s">
        <v>61</v>
      </c>
      <c r="B19" s="70"/>
      <c r="C19" s="70" t="s">
        <v>61</v>
      </c>
      <c r="D19" s="70"/>
      <c r="E19" s="70"/>
      <c r="F19" s="70"/>
    </row>
    <row r="20" spans="1:6" x14ac:dyDescent="0.25">
      <c r="A20" s="72" t="s">
        <v>62</v>
      </c>
      <c r="B20" s="70"/>
      <c r="C20" s="70" t="s">
        <v>62</v>
      </c>
      <c r="D20" s="70"/>
      <c r="E20" s="70"/>
      <c r="F20" s="70"/>
    </row>
    <row r="21" spans="1:6" x14ac:dyDescent="0.25">
      <c r="A21" s="13"/>
      <c r="B21" s="13"/>
      <c r="C21" s="13"/>
      <c r="D21" s="13"/>
      <c r="E21" s="13"/>
      <c r="F21" s="13"/>
    </row>
    <row r="22" spans="1:6" ht="31.5" customHeight="1" x14ac:dyDescent="0.25">
      <c r="A22" s="15">
        <v>1</v>
      </c>
      <c r="B22" s="73" t="s">
        <v>64</v>
      </c>
      <c r="C22" s="73"/>
      <c r="D22" s="73"/>
      <c r="E22" s="73"/>
      <c r="F22" s="73"/>
    </row>
    <row r="23" spans="1:6" x14ac:dyDescent="0.25">
      <c r="A23" s="15">
        <v>2</v>
      </c>
      <c r="B23" s="73" t="s">
        <v>65</v>
      </c>
      <c r="C23" s="73"/>
      <c r="D23" s="73"/>
      <c r="E23" s="73"/>
      <c r="F23" s="73"/>
    </row>
    <row r="24" spans="1:6" x14ac:dyDescent="0.25">
      <c r="A24" s="15">
        <v>3</v>
      </c>
      <c r="B24" s="73" t="s">
        <v>67</v>
      </c>
      <c r="C24" s="73"/>
      <c r="D24" s="73"/>
      <c r="E24" s="73"/>
      <c r="F24" s="73"/>
    </row>
    <row r="25" spans="1:6" ht="46.5" customHeight="1" x14ac:dyDescent="0.25">
      <c r="A25" s="15">
        <v>4</v>
      </c>
      <c r="B25" s="75" t="s">
        <v>66</v>
      </c>
      <c r="C25" s="75"/>
      <c r="D25" s="75"/>
      <c r="E25" s="75"/>
      <c r="F25" s="75"/>
    </row>
    <row r="26" spans="1:6" x14ac:dyDescent="0.25">
      <c r="A26" s="13"/>
      <c r="B26" s="13"/>
      <c r="C26" s="13"/>
      <c r="D26" s="13"/>
      <c r="E26" s="13"/>
      <c r="F26" s="13"/>
    </row>
    <row r="27" spans="1:6" x14ac:dyDescent="0.25">
      <c r="A27" s="13"/>
      <c r="B27" s="13"/>
      <c r="C27" s="13"/>
      <c r="D27" s="13"/>
      <c r="E27" s="13"/>
      <c r="F27" s="13"/>
    </row>
    <row r="28" spans="1:6" x14ac:dyDescent="0.25">
      <c r="A28" s="13"/>
      <c r="B28" s="13"/>
      <c r="C28" s="13"/>
      <c r="D28" s="13"/>
      <c r="E28" s="13"/>
      <c r="F28" s="13"/>
    </row>
    <row r="29" spans="1:6" x14ac:dyDescent="0.25">
      <c r="A29" s="13"/>
      <c r="B29" s="16" t="s">
        <v>68</v>
      </c>
      <c r="C29" s="11"/>
      <c r="D29" s="17" t="s">
        <v>71</v>
      </c>
      <c r="E29" s="13"/>
      <c r="F29" s="13"/>
    </row>
    <row r="30" spans="1:6" x14ac:dyDescent="0.25">
      <c r="A30" s="13"/>
      <c r="B30" s="16" t="s">
        <v>69</v>
      </c>
      <c r="C30" s="11"/>
      <c r="D30" s="17" t="s">
        <v>72</v>
      </c>
      <c r="E30" s="13"/>
      <c r="F30" s="13"/>
    </row>
    <row r="31" spans="1:6" x14ac:dyDescent="0.25">
      <c r="A31" s="13"/>
      <c r="B31" s="16" t="s">
        <v>70</v>
      </c>
      <c r="C31" s="11"/>
      <c r="D31" s="17" t="s">
        <v>70</v>
      </c>
      <c r="E31" s="13"/>
      <c r="F31" s="13"/>
    </row>
  </sheetData>
  <mergeCells count="16">
    <mergeCell ref="B1:F1"/>
    <mergeCell ref="A3:F3"/>
    <mergeCell ref="B14:F14"/>
    <mergeCell ref="A15:F15"/>
    <mergeCell ref="A17:B17"/>
    <mergeCell ref="C17:F17"/>
    <mergeCell ref="B22:F22"/>
    <mergeCell ref="B23:F23"/>
    <mergeCell ref="B24:F24"/>
    <mergeCell ref="B25:F25"/>
    <mergeCell ref="A18:B18"/>
    <mergeCell ref="C18:F18"/>
    <mergeCell ref="A19:B19"/>
    <mergeCell ref="C19:F19"/>
    <mergeCell ref="A20:B20"/>
    <mergeCell ref="C20:F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H6" sqref="H6"/>
    </sheetView>
  </sheetViews>
  <sheetFormatPr defaultRowHeight="15" x14ac:dyDescent="0.25"/>
  <cols>
    <col min="2" max="2" width="86.42578125" customWidth="1"/>
    <col min="3" max="3" width="11.7109375" customWidth="1"/>
    <col min="5" max="5" width="12.140625" customWidth="1"/>
    <col min="6" max="6" width="17.85546875" customWidth="1"/>
  </cols>
  <sheetData>
    <row r="1" spans="1:7" ht="38.25" customHeight="1" x14ac:dyDescent="0.25">
      <c r="A1" s="39" t="s">
        <v>74</v>
      </c>
      <c r="B1" s="78" t="s">
        <v>107</v>
      </c>
      <c r="C1" s="78"/>
      <c r="D1" s="78"/>
      <c r="E1" s="78"/>
      <c r="F1" s="78"/>
    </row>
    <row r="2" spans="1:7" ht="15" customHeight="1" x14ac:dyDescent="0.25">
      <c r="B2" s="31"/>
      <c r="C2" s="31"/>
      <c r="D2" s="31"/>
      <c r="E2" s="31"/>
      <c r="F2" s="31"/>
    </row>
    <row r="3" spans="1:7" ht="20.25" x14ac:dyDescent="0.25">
      <c r="A3" s="69" t="s">
        <v>0</v>
      </c>
      <c r="B3" s="69"/>
      <c r="C3" s="69"/>
      <c r="D3" s="69"/>
      <c r="E3" s="69"/>
      <c r="F3" s="69"/>
    </row>
    <row r="4" spans="1:7" ht="63.75" customHeight="1" x14ac:dyDescent="0.25">
      <c r="A4" s="9" t="s">
        <v>1</v>
      </c>
      <c r="B4" s="10" t="s">
        <v>2</v>
      </c>
      <c r="C4" s="10" t="s">
        <v>3</v>
      </c>
      <c r="D4" s="10" t="s">
        <v>4</v>
      </c>
      <c r="E4" s="10" t="s">
        <v>5</v>
      </c>
      <c r="F4" s="10" t="s">
        <v>6</v>
      </c>
    </row>
    <row r="5" spans="1:7" ht="93" customHeight="1" x14ac:dyDescent="0.25">
      <c r="A5" s="18">
        <v>1</v>
      </c>
      <c r="B5" s="32" t="s">
        <v>79</v>
      </c>
      <c r="C5" s="20">
        <v>90</v>
      </c>
      <c r="D5" s="4" t="s">
        <v>80</v>
      </c>
      <c r="E5" s="23">
        <v>2150</v>
      </c>
      <c r="F5" s="5">
        <f>ROUND(C5*E5,2)</f>
        <v>193500</v>
      </c>
    </row>
    <row r="6" spans="1:7" ht="90" x14ac:dyDescent="0.25">
      <c r="A6" s="18">
        <v>2</v>
      </c>
      <c r="B6" s="32" t="s">
        <v>81</v>
      </c>
      <c r="C6" s="21">
        <v>1036.0999999999999</v>
      </c>
      <c r="D6" s="3" t="s">
        <v>80</v>
      </c>
      <c r="E6" s="22">
        <v>85</v>
      </c>
      <c r="F6" s="1">
        <f t="shared" ref="F6:F10" si="0">ROUND(C6*E6,2)</f>
        <v>88068.5</v>
      </c>
    </row>
    <row r="7" spans="1:7" ht="50.25" customHeight="1" x14ac:dyDescent="0.25">
      <c r="A7" s="18">
        <v>3</v>
      </c>
      <c r="B7" s="33" t="s">
        <v>82</v>
      </c>
      <c r="C7" s="21">
        <v>1125.5999999999999</v>
      </c>
      <c r="D7" s="3" t="s">
        <v>80</v>
      </c>
      <c r="E7" s="22">
        <v>320</v>
      </c>
      <c r="F7" s="1">
        <f t="shared" si="0"/>
        <v>360192</v>
      </c>
      <c r="G7">
        <f>C7*E7</f>
        <v>360192</v>
      </c>
    </row>
    <row r="8" spans="1:7" ht="75" x14ac:dyDescent="0.25">
      <c r="A8" s="18">
        <v>4</v>
      </c>
      <c r="B8" s="34" t="s">
        <v>83</v>
      </c>
      <c r="C8" s="22">
        <v>2220</v>
      </c>
      <c r="D8" s="6" t="s">
        <v>80</v>
      </c>
      <c r="E8" s="22">
        <v>750</v>
      </c>
      <c r="F8" s="1">
        <f t="shared" si="0"/>
        <v>1665000</v>
      </c>
    </row>
    <row r="9" spans="1:7" ht="39" customHeight="1" x14ac:dyDescent="0.25">
      <c r="A9" s="18">
        <v>5</v>
      </c>
      <c r="B9" s="32" t="s">
        <v>84</v>
      </c>
      <c r="C9" s="22">
        <v>832</v>
      </c>
      <c r="D9" s="6" t="s">
        <v>85</v>
      </c>
      <c r="E9" s="22">
        <v>10</v>
      </c>
      <c r="F9" s="1">
        <f t="shared" si="0"/>
        <v>8320</v>
      </c>
    </row>
    <row r="10" spans="1:7" ht="63.75" customHeight="1" x14ac:dyDescent="0.25">
      <c r="A10" s="18">
        <v>6</v>
      </c>
      <c r="B10" s="32" t="s">
        <v>86</v>
      </c>
      <c r="C10" s="22">
        <v>832</v>
      </c>
      <c r="D10" s="6" t="s">
        <v>85</v>
      </c>
      <c r="E10" s="24">
        <v>350</v>
      </c>
      <c r="F10" s="1">
        <f t="shared" si="0"/>
        <v>291200</v>
      </c>
    </row>
    <row r="11" spans="1:7" ht="16.5" customHeight="1" x14ac:dyDescent="0.25">
      <c r="E11" s="11" t="s">
        <v>56</v>
      </c>
      <c r="F11" s="12">
        <f>SUM(F5:F10)</f>
        <v>2606280.5</v>
      </c>
    </row>
    <row r="12" spans="1:7" ht="18" customHeight="1" x14ac:dyDescent="0.25">
      <c r="A12" s="13"/>
      <c r="B12" s="79" t="s">
        <v>111</v>
      </c>
      <c r="C12" s="79"/>
      <c r="D12" s="79"/>
      <c r="E12" s="79"/>
      <c r="F12" s="79"/>
    </row>
    <row r="13" spans="1:7" ht="30.75" customHeight="1" x14ac:dyDescent="0.25">
      <c r="A13" s="71" t="s">
        <v>57</v>
      </c>
      <c r="B13" s="71"/>
      <c r="C13" s="71"/>
      <c r="D13" s="71"/>
      <c r="E13" s="71"/>
      <c r="F13" s="71"/>
    </row>
    <row r="14" spans="1:7" x14ac:dyDescent="0.25">
      <c r="A14" s="14"/>
      <c r="B14" s="13"/>
      <c r="C14" s="13"/>
      <c r="D14" s="13"/>
      <c r="E14" s="13"/>
      <c r="F14" s="13"/>
    </row>
    <row r="15" spans="1:7" x14ac:dyDescent="0.25">
      <c r="A15" s="72" t="s">
        <v>58</v>
      </c>
      <c r="B15" s="70"/>
      <c r="C15" s="70" t="s">
        <v>58</v>
      </c>
      <c r="D15" s="70"/>
      <c r="E15" s="70"/>
      <c r="F15" s="70"/>
    </row>
    <row r="16" spans="1:7" x14ac:dyDescent="0.25">
      <c r="A16" s="72" t="s">
        <v>59</v>
      </c>
      <c r="B16" s="70"/>
      <c r="C16" s="70" t="s">
        <v>60</v>
      </c>
      <c r="D16" s="70"/>
      <c r="E16" s="70"/>
      <c r="F16" s="70"/>
    </row>
    <row r="17" spans="1:6" x14ac:dyDescent="0.25">
      <c r="A17" s="72" t="s">
        <v>61</v>
      </c>
      <c r="B17" s="70"/>
      <c r="C17" s="70" t="s">
        <v>61</v>
      </c>
      <c r="D17" s="70"/>
      <c r="E17" s="70"/>
      <c r="F17" s="70"/>
    </row>
    <row r="18" spans="1:6" x14ac:dyDescent="0.25">
      <c r="A18" s="72" t="s">
        <v>62</v>
      </c>
      <c r="B18" s="70"/>
      <c r="C18" s="70" t="s">
        <v>62</v>
      </c>
      <c r="D18" s="70"/>
      <c r="E18" s="70"/>
      <c r="F18" s="70"/>
    </row>
    <row r="19" spans="1:6" x14ac:dyDescent="0.25">
      <c r="A19" s="13"/>
      <c r="B19" s="13"/>
      <c r="C19" s="13"/>
      <c r="D19" s="13"/>
      <c r="E19" s="13"/>
      <c r="F19" s="13"/>
    </row>
    <row r="20" spans="1:6" ht="31.5" customHeight="1" x14ac:dyDescent="0.25">
      <c r="A20" s="15">
        <v>1</v>
      </c>
      <c r="B20" s="73" t="s">
        <v>64</v>
      </c>
      <c r="C20" s="73"/>
      <c r="D20" s="73"/>
      <c r="E20" s="73"/>
      <c r="F20" s="73"/>
    </row>
    <row r="21" spans="1:6" x14ac:dyDescent="0.25">
      <c r="A21" s="15">
        <v>2</v>
      </c>
      <c r="B21" s="73" t="s">
        <v>65</v>
      </c>
      <c r="C21" s="73"/>
      <c r="D21" s="73"/>
      <c r="E21" s="73"/>
      <c r="F21" s="73"/>
    </row>
    <row r="22" spans="1:6" x14ac:dyDescent="0.25">
      <c r="A22" s="15">
        <v>3</v>
      </c>
      <c r="B22" s="73" t="s">
        <v>67</v>
      </c>
      <c r="C22" s="73"/>
      <c r="D22" s="73"/>
      <c r="E22" s="73"/>
      <c r="F22" s="73"/>
    </row>
    <row r="23" spans="1:6" ht="46.5" customHeight="1" x14ac:dyDescent="0.25">
      <c r="A23" s="15">
        <v>4</v>
      </c>
      <c r="B23" s="75" t="s">
        <v>66</v>
      </c>
      <c r="C23" s="75"/>
      <c r="D23" s="75"/>
      <c r="E23" s="75"/>
      <c r="F23" s="75"/>
    </row>
    <row r="24" spans="1:6" x14ac:dyDescent="0.25">
      <c r="A24" s="13"/>
      <c r="B24" s="13"/>
      <c r="C24" s="13"/>
      <c r="D24" s="13"/>
      <c r="E24" s="13"/>
      <c r="F24" s="13"/>
    </row>
    <row r="25" spans="1:6" x14ac:dyDescent="0.25">
      <c r="A25" s="13"/>
      <c r="B25" s="13"/>
      <c r="C25" s="13"/>
      <c r="D25" s="13"/>
      <c r="E25" s="13"/>
      <c r="F25" s="13"/>
    </row>
    <row r="26" spans="1:6" x14ac:dyDescent="0.25">
      <c r="A26" s="13"/>
      <c r="B26" s="13"/>
      <c r="C26" s="13"/>
      <c r="D26" s="13"/>
      <c r="E26" s="13"/>
      <c r="F26" s="13"/>
    </row>
    <row r="27" spans="1:6" x14ac:dyDescent="0.25">
      <c r="A27" s="13"/>
      <c r="B27" s="16" t="s">
        <v>68</v>
      </c>
      <c r="C27" s="11"/>
      <c r="D27" s="17" t="s">
        <v>71</v>
      </c>
      <c r="E27" s="13"/>
      <c r="F27" s="13"/>
    </row>
    <row r="28" spans="1:6" x14ac:dyDescent="0.25">
      <c r="A28" s="13"/>
      <c r="B28" s="16" t="s">
        <v>69</v>
      </c>
      <c r="C28" s="11"/>
      <c r="D28" s="17" t="s">
        <v>72</v>
      </c>
      <c r="E28" s="13"/>
      <c r="F28" s="13"/>
    </row>
    <row r="29" spans="1:6" x14ac:dyDescent="0.25">
      <c r="A29" s="13"/>
      <c r="B29" s="16" t="s">
        <v>70</v>
      </c>
      <c r="C29" s="11"/>
      <c r="D29" s="17" t="s">
        <v>70</v>
      </c>
      <c r="E29" s="13"/>
      <c r="F29" s="13"/>
    </row>
  </sheetData>
  <mergeCells count="16">
    <mergeCell ref="B1:F1"/>
    <mergeCell ref="A3:F3"/>
    <mergeCell ref="B12:F12"/>
    <mergeCell ref="A13:F13"/>
    <mergeCell ref="A15:B15"/>
    <mergeCell ref="C15:F15"/>
    <mergeCell ref="B20:F20"/>
    <mergeCell ref="B21:F21"/>
    <mergeCell ref="B22:F22"/>
    <mergeCell ref="B23:F23"/>
    <mergeCell ref="A16:B16"/>
    <mergeCell ref="C16:F16"/>
    <mergeCell ref="A17:B17"/>
    <mergeCell ref="C17:F17"/>
    <mergeCell ref="A18:B18"/>
    <mergeCell ref="C18: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opLeftCell="A7" workbookViewId="0">
      <selection activeCell="B30" sqref="B30"/>
    </sheetView>
  </sheetViews>
  <sheetFormatPr defaultRowHeight="15" x14ac:dyDescent="0.25"/>
  <cols>
    <col min="2" max="2" width="86.42578125" customWidth="1"/>
    <col min="3" max="3" width="11.7109375" customWidth="1"/>
    <col min="5" max="5" width="12.140625" customWidth="1"/>
    <col min="6" max="6" width="17.85546875" customWidth="1"/>
  </cols>
  <sheetData>
    <row r="1" spans="1:6" ht="38.25" customHeight="1" x14ac:dyDescent="0.25">
      <c r="A1" s="39" t="s">
        <v>74</v>
      </c>
      <c r="B1" s="78" t="s">
        <v>109</v>
      </c>
      <c r="C1" s="78"/>
      <c r="D1" s="78"/>
      <c r="E1" s="78"/>
      <c r="F1" s="78"/>
    </row>
    <row r="2" spans="1:6" ht="15" customHeight="1" x14ac:dyDescent="0.25">
      <c r="B2" s="31"/>
      <c r="C2" s="31"/>
      <c r="D2" s="31"/>
      <c r="E2" s="31"/>
      <c r="F2" s="31"/>
    </row>
    <row r="3" spans="1:6" ht="20.25" x14ac:dyDescent="0.25">
      <c r="A3" s="69" t="s">
        <v>0</v>
      </c>
      <c r="B3" s="69"/>
      <c r="C3" s="69"/>
      <c r="D3" s="69"/>
      <c r="E3" s="69"/>
      <c r="F3" s="69"/>
    </row>
    <row r="4" spans="1:6" ht="63.75" customHeight="1" x14ac:dyDescent="0.25">
      <c r="A4" s="9" t="s">
        <v>1</v>
      </c>
      <c r="B4" s="10" t="s">
        <v>2</v>
      </c>
      <c r="C4" s="10" t="s">
        <v>3</v>
      </c>
      <c r="D4" s="10" t="s">
        <v>4</v>
      </c>
      <c r="E4" s="10" t="s">
        <v>5</v>
      </c>
      <c r="F4" s="10" t="s">
        <v>6</v>
      </c>
    </row>
    <row r="5" spans="1:6" ht="67.5" customHeight="1" x14ac:dyDescent="0.25">
      <c r="A5" s="18">
        <v>1</v>
      </c>
      <c r="B5" s="33" t="s">
        <v>95</v>
      </c>
      <c r="C5" s="36">
        <v>119510.09</v>
      </c>
      <c r="D5" s="37" t="s">
        <v>50</v>
      </c>
      <c r="E5" s="36">
        <v>6.5</v>
      </c>
      <c r="F5" s="5">
        <f>ROUND(C5*E5,2)</f>
        <v>776815.59</v>
      </c>
    </row>
    <row r="6" spans="1:6" ht="60" x14ac:dyDescent="0.25">
      <c r="A6" s="18">
        <v>2</v>
      </c>
      <c r="B6" s="33" t="s">
        <v>104</v>
      </c>
      <c r="C6" s="36">
        <v>71496.08</v>
      </c>
      <c r="D6" s="38" t="s">
        <v>50</v>
      </c>
      <c r="E6" s="36">
        <v>7.5</v>
      </c>
      <c r="F6" s="5">
        <f>ROUND(C6*E6,2)</f>
        <v>536220.6</v>
      </c>
    </row>
    <row r="7" spans="1:6" ht="45" x14ac:dyDescent="0.25">
      <c r="A7" s="18">
        <v>3</v>
      </c>
      <c r="B7" s="33" t="s">
        <v>100</v>
      </c>
      <c r="C7" s="36">
        <v>300</v>
      </c>
      <c r="D7" s="37" t="s">
        <v>97</v>
      </c>
      <c r="E7" s="36">
        <v>900</v>
      </c>
      <c r="F7" s="5">
        <f t="shared" ref="F7:F10" si="0">ROUND(C7*E7,2)</f>
        <v>270000</v>
      </c>
    </row>
    <row r="8" spans="1:6" ht="45" x14ac:dyDescent="0.25">
      <c r="A8" s="18">
        <v>4</v>
      </c>
      <c r="B8" s="33" t="s">
        <v>96</v>
      </c>
      <c r="C8" s="36">
        <v>600</v>
      </c>
      <c r="D8" s="37" t="s">
        <v>97</v>
      </c>
      <c r="E8" s="36">
        <v>750</v>
      </c>
      <c r="F8" s="5">
        <f t="shared" si="0"/>
        <v>450000</v>
      </c>
    </row>
    <row r="9" spans="1:6" ht="45" x14ac:dyDescent="0.25">
      <c r="A9" s="18">
        <v>5</v>
      </c>
      <c r="B9" s="33" t="s">
        <v>98</v>
      </c>
      <c r="C9" s="36">
        <v>180</v>
      </c>
      <c r="D9" s="37" t="s">
        <v>99</v>
      </c>
      <c r="E9" s="36">
        <v>900</v>
      </c>
      <c r="F9" s="5">
        <f t="shared" si="0"/>
        <v>162000</v>
      </c>
    </row>
    <row r="10" spans="1:6" ht="45" x14ac:dyDescent="0.25">
      <c r="A10" s="18"/>
      <c r="B10" s="33" t="s">
        <v>101</v>
      </c>
      <c r="C10" s="36">
        <v>6016</v>
      </c>
      <c r="D10" s="38" t="s">
        <v>51</v>
      </c>
      <c r="E10" s="36">
        <v>125</v>
      </c>
      <c r="F10" s="5">
        <f t="shared" si="0"/>
        <v>752000</v>
      </c>
    </row>
    <row r="11" spans="1:6" ht="51.75" customHeight="1" x14ac:dyDescent="0.25">
      <c r="A11" s="18">
        <v>7</v>
      </c>
      <c r="B11" s="32" t="s">
        <v>103</v>
      </c>
      <c r="C11" s="36">
        <v>5200</v>
      </c>
      <c r="D11" s="38" t="s">
        <v>51</v>
      </c>
      <c r="E11" s="36">
        <v>33.5</v>
      </c>
      <c r="F11" s="1">
        <f t="shared" ref="F11" si="1">ROUND(C11*E11,2)</f>
        <v>174200</v>
      </c>
    </row>
    <row r="12" spans="1:6" ht="16.5" customHeight="1" x14ac:dyDescent="0.25">
      <c r="E12" s="11" t="s">
        <v>56</v>
      </c>
      <c r="F12" s="12">
        <f>SUM(F5:F11)</f>
        <v>3121236.19</v>
      </c>
    </row>
    <row r="13" spans="1:6" ht="18" customHeight="1" x14ac:dyDescent="0.25">
      <c r="A13" s="13"/>
      <c r="B13" s="79" t="s">
        <v>108</v>
      </c>
      <c r="C13" s="79"/>
      <c r="D13" s="79"/>
      <c r="E13" s="79"/>
      <c r="F13" s="79"/>
    </row>
    <row r="14" spans="1:6" ht="30.75" customHeight="1" x14ac:dyDescent="0.25">
      <c r="A14" s="71" t="s">
        <v>57</v>
      </c>
      <c r="B14" s="71"/>
      <c r="C14" s="71"/>
      <c r="D14" s="71"/>
      <c r="E14" s="71"/>
      <c r="F14" s="71"/>
    </row>
    <row r="15" spans="1:6" x14ac:dyDescent="0.25">
      <c r="A15" s="14"/>
      <c r="B15" s="13"/>
      <c r="C15" s="13"/>
      <c r="D15" s="13"/>
      <c r="E15" s="13"/>
      <c r="F15" s="13"/>
    </row>
    <row r="16" spans="1:6" x14ac:dyDescent="0.25">
      <c r="A16" s="72" t="s">
        <v>58</v>
      </c>
      <c r="B16" s="70"/>
      <c r="C16" s="70" t="s">
        <v>58</v>
      </c>
      <c r="D16" s="70"/>
      <c r="E16" s="70"/>
      <c r="F16" s="70"/>
    </row>
    <row r="17" spans="1:6" x14ac:dyDescent="0.25">
      <c r="A17" s="72" t="s">
        <v>59</v>
      </c>
      <c r="B17" s="70"/>
      <c r="C17" s="70" t="s">
        <v>60</v>
      </c>
      <c r="D17" s="70"/>
      <c r="E17" s="70"/>
      <c r="F17" s="70"/>
    </row>
    <row r="18" spans="1:6" x14ac:dyDescent="0.25">
      <c r="A18" s="72" t="s">
        <v>61</v>
      </c>
      <c r="B18" s="70"/>
      <c r="C18" s="70" t="s">
        <v>61</v>
      </c>
      <c r="D18" s="70"/>
      <c r="E18" s="70"/>
      <c r="F18" s="70"/>
    </row>
    <row r="19" spans="1:6" x14ac:dyDescent="0.25">
      <c r="A19" s="72" t="s">
        <v>62</v>
      </c>
      <c r="B19" s="70"/>
      <c r="C19" s="70" t="s">
        <v>62</v>
      </c>
      <c r="D19" s="70"/>
      <c r="E19" s="70"/>
      <c r="F19" s="70"/>
    </row>
    <row r="20" spans="1:6" x14ac:dyDescent="0.25">
      <c r="A20" s="13"/>
      <c r="B20" s="13"/>
      <c r="C20" s="13"/>
      <c r="D20" s="13"/>
      <c r="E20" s="13"/>
      <c r="F20" s="13"/>
    </row>
    <row r="21" spans="1:6" ht="31.5" customHeight="1" x14ac:dyDescent="0.25">
      <c r="A21" s="15">
        <v>1</v>
      </c>
      <c r="B21" s="73" t="s">
        <v>64</v>
      </c>
      <c r="C21" s="73"/>
      <c r="D21" s="73"/>
      <c r="E21" s="73"/>
      <c r="F21" s="73"/>
    </row>
    <row r="22" spans="1:6" x14ac:dyDescent="0.25">
      <c r="A22" s="15">
        <v>2</v>
      </c>
      <c r="B22" s="73" t="s">
        <v>65</v>
      </c>
      <c r="C22" s="73"/>
      <c r="D22" s="73"/>
      <c r="E22" s="73"/>
      <c r="F22" s="73"/>
    </row>
    <row r="23" spans="1:6" x14ac:dyDescent="0.25">
      <c r="A23" s="15">
        <v>3</v>
      </c>
      <c r="B23" s="73" t="s">
        <v>67</v>
      </c>
      <c r="C23" s="73"/>
      <c r="D23" s="73"/>
      <c r="E23" s="73"/>
      <c r="F23" s="73"/>
    </row>
    <row r="24" spans="1:6" ht="46.5" customHeight="1" x14ac:dyDescent="0.25">
      <c r="A24" s="15">
        <v>4</v>
      </c>
      <c r="B24" s="75" t="s">
        <v>66</v>
      </c>
      <c r="C24" s="75"/>
      <c r="D24" s="75"/>
      <c r="E24" s="75"/>
      <c r="F24" s="75"/>
    </row>
    <row r="25" spans="1:6" x14ac:dyDescent="0.25">
      <c r="A25" s="13"/>
      <c r="B25" s="13"/>
      <c r="C25" s="13"/>
      <c r="D25" s="13"/>
      <c r="E25" s="13"/>
      <c r="F25" s="13"/>
    </row>
    <row r="26" spans="1:6" x14ac:dyDescent="0.25">
      <c r="A26" s="13"/>
      <c r="B26" s="13"/>
      <c r="C26" s="13"/>
      <c r="D26" s="13"/>
      <c r="E26" s="13"/>
      <c r="F26" s="13"/>
    </row>
    <row r="27" spans="1:6" x14ac:dyDescent="0.25">
      <c r="A27" s="13"/>
      <c r="B27" s="13"/>
      <c r="C27" s="13"/>
      <c r="D27" s="13"/>
      <c r="E27" s="13"/>
      <c r="F27" s="13"/>
    </row>
    <row r="28" spans="1:6" x14ac:dyDescent="0.25">
      <c r="A28" s="13"/>
      <c r="B28" s="16" t="s">
        <v>68</v>
      </c>
      <c r="C28" s="11"/>
      <c r="D28" s="17" t="s">
        <v>71</v>
      </c>
      <c r="E28" s="13"/>
      <c r="F28" s="13"/>
    </row>
    <row r="29" spans="1:6" x14ac:dyDescent="0.25">
      <c r="A29" s="13"/>
      <c r="B29" s="16" t="s">
        <v>69</v>
      </c>
      <c r="C29" s="11"/>
      <c r="D29" s="17" t="s">
        <v>72</v>
      </c>
      <c r="E29" s="13"/>
      <c r="F29" s="13"/>
    </row>
    <row r="30" spans="1:6" x14ac:dyDescent="0.25">
      <c r="A30" s="13"/>
      <c r="B30" s="16" t="s">
        <v>70</v>
      </c>
      <c r="C30" s="11"/>
      <c r="D30" s="17" t="s">
        <v>70</v>
      </c>
      <c r="E30" s="13"/>
      <c r="F30" s="13"/>
    </row>
  </sheetData>
  <mergeCells count="16">
    <mergeCell ref="B1:F1"/>
    <mergeCell ref="A3:F3"/>
    <mergeCell ref="B13:F13"/>
    <mergeCell ref="A14:F14"/>
    <mergeCell ref="A16:B16"/>
    <mergeCell ref="C16:F16"/>
    <mergeCell ref="B21:F21"/>
    <mergeCell ref="B22:F22"/>
    <mergeCell ref="B23:F23"/>
    <mergeCell ref="B24:F24"/>
    <mergeCell ref="A17:B17"/>
    <mergeCell ref="C17:F17"/>
    <mergeCell ref="A18:B18"/>
    <mergeCell ref="C18:F18"/>
    <mergeCell ref="A19:B19"/>
    <mergeCell ref="C19:F1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3" sqref="A3:F3"/>
    </sheetView>
  </sheetViews>
  <sheetFormatPr defaultRowHeight="15" x14ac:dyDescent="0.25"/>
  <cols>
    <col min="1" max="1" width="8" customWidth="1"/>
    <col min="2" max="2" width="102.5703125" customWidth="1"/>
    <col min="3" max="3" width="10.42578125" customWidth="1"/>
    <col min="4" max="4" width="8.85546875" customWidth="1"/>
    <col min="5" max="5" width="10.85546875" customWidth="1"/>
    <col min="6" max="6" width="12" customWidth="1"/>
  </cols>
  <sheetData>
    <row r="1" spans="1:6" ht="43.5" customHeight="1" x14ac:dyDescent="0.25">
      <c r="A1" s="30" t="s">
        <v>74</v>
      </c>
      <c r="B1" s="84" t="s">
        <v>110</v>
      </c>
      <c r="C1" s="84"/>
      <c r="D1" s="84"/>
      <c r="E1" s="84"/>
      <c r="F1" s="84"/>
    </row>
    <row r="2" spans="1:6" ht="15.75" x14ac:dyDescent="0.25">
      <c r="A2" s="25"/>
      <c r="B2" s="28"/>
      <c r="C2" s="28"/>
      <c r="D2" s="28"/>
      <c r="E2" s="28"/>
      <c r="F2" s="28"/>
    </row>
    <row r="3" spans="1:6" ht="15.75" x14ac:dyDescent="0.25">
      <c r="A3" s="85" t="s">
        <v>0</v>
      </c>
      <c r="B3" s="85"/>
      <c r="C3" s="85"/>
      <c r="D3" s="85"/>
      <c r="E3" s="85"/>
      <c r="F3" s="85"/>
    </row>
    <row r="4" spans="1:6" ht="31.5" x14ac:dyDescent="0.25">
      <c r="A4" s="44" t="s">
        <v>1</v>
      </c>
      <c r="B4" s="45" t="s">
        <v>2</v>
      </c>
      <c r="C4" s="45" t="s">
        <v>3</v>
      </c>
      <c r="D4" s="45" t="s">
        <v>4</v>
      </c>
      <c r="E4" s="45" t="s">
        <v>5</v>
      </c>
      <c r="F4" s="45" t="s">
        <v>6</v>
      </c>
    </row>
    <row r="5" spans="1:6" ht="204.75" customHeight="1" x14ac:dyDescent="0.25">
      <c r="A5" s="40">
        <v>1</v>
      </c>
      <c r="B5" s="46" t="s">
        <v>75</v>
      </c>
      <c r="C5" s="47">
        <v>4480</v>
      </c>
      <c r="D5" s="48" t="s">
        <v>20</v>
      </c>
      <c r="E5" s="49">
        <v>433.4</v>
      </c>
      <c r="F5" s="50">
        <f>ROUND(C5*E5,2)</f>
        <v>1941632</v>
      </c>
    </row>
    <row r="6" spans="1:6" x14ac:dyDescent="0.25">
      <c r="A6" s="41"/>
      <c r="B6" s="41"/>
      <c r="C6" s="41"/>
      <c r="D6" s="41"/>
      <c r="E6" s="11" t="s">
        <v>56</v>
      </c>
      <c r="F6" s="12">
        <f>SUM(F5:F5)</f>
        <v>1941632</v>
      </c>
    </row>
    <row r="7" spans="1:6" x14ac:dyDescent="0.25">
      <c r="A7" s="13"/>
      <c r="B7" s="74" t="s">
        <v>76</v>
      </c>
      <c r="C7" s="74"/>
      <c r="D7" s="74"/>
      <c r="E7" s="74"/>
      <c r="F7" s="74"/>
    </row>
    <row r="8" spans="1:6" x14ac:dyDescent="0.25">
      <c r="A8" s="86" t="s">
        <v>57</v>
      </c>
      <c r="B8" s="86"/>
      <c r="C8" s="86"/>
      <c r="D8" s="86"/>
      <c r="E8" s="86"/>
      <c r="F8" s="86"/>
    </row>
    <row r="9" spans="1:6" x14ac:dyDescent="0.25">
      <c r="A9" s="42"/>
      <c r="B9" s="13"/>
      <c r="C9" s="13"/>
      <c r="D9" s="13"/>
      <c r="E9" s="13"/>
      <c r="F9" s="13"/>
    </row>
    <row r="10" spans="1:6" x14ac:dyDescent="0.25">
      <c r="A10" s="82" t="s">
        <v>58</v>
      </c>
      <c r="B10" s="83"/>
      <c r="C10" s="83" t="s">
        <v>58</v>
      </c>
      <c r="D10" s="83"/>
      <c r="E10" s="83"/>
      <c r="F10" s="83"/>
    </row>
    <row r="11" spans="1:6" x14ac:dyDescent="0.25">
      <c r="A11" s="82" t="s">
        <v>59</v>
      </c>
      <c r="B11" s="83"/>
      <c r="C11" s="83" t="s">
        <v>60</v>
      </c>
      <c r="D11" s="83"/>
      <c r="E11" s="83"/>
      <c r="F11" s="83"/>
    </row>
    <row r="12" spans="1:6" x14ac:dyDescent="0.25">
      <c r="A12" s="82" t="s">
        <v>61</v>
      </c>
      <c r="B12" s="83"/>
      <c r="C12" s="83" t="s">
        <v>61</v>
      </c>
      <c r="D12" s="83"/>
      <c r="E12" s="83"/>
      <c r="F12" s="83"/>
    </row>
    <row r="13" spans="1:6" x14ac:dyDescent="0.25">
      <c r="A13" s="82" t="s">
        <v>62</v>
      </c>
      <c r="B13" s="83"/>
      <c r="C13" s="83" t="s">
        <v>62</v>
      </c>
      <c r="D13" s="83"/>
      <c r="E13" s="83"/>
      <c r="F13" s="83"/>
    </row>
    <row r="14" spans="1:6" x14ac:dyDescent="0.25">
      <c r="A14" s="13"/>
      <c r="B14" s="13"/>
      <c r="C14" s="13"/>
      <c r="D14" s="13"/>
      <c r="E14" s="13"/>
      <c r="F14" s="13"/>
    </row>
    <row r="15" spans="1:6" x14ac:dyDescent="0.25">
      <c r="A15" s="43">
        <v>1</v>
      </c>
      <c r="B15" s="80" t="s">
        <v>64</v>
      </c>
      <c r="C15" s="80"/>
      <c r="D15" s="80"/>
      <c r="E15" s="80"/>
      <c r="F15" s="80"/>
    </row>
    <row r="16" spans="1:6" x14ac:dyDescent="0.25">
      <c r="A16" s="43">
        <v>2</v>
      </c>
      <c r="B16" s="80" t="s">
        <v>65</v>
      </c>
      <c r="C16" s="80"/>
      <c r="D16" s="80"/>
      <c r="E16" s="80"/>
      <c r="F16" s="80"/>
    </row>
    <row r="17" spans="1:6" x14ac:dyDescent="0.25">
      <c r="A17" s="43">
        <v>3</v>
      </c>
      <c r="B17" s="80" t="s">
        <v>67</v>
      </c>
      <c r="C17" s="80"/>
      <c r="D17" s="80"/>
      <c r="E17" s="80"/>
      <c r="F17" s="80"/>
    </row>
    <row r="18" spans="1:6" x14ac:dyDescent="0.25">
      <c r="A18" s="43">
        <v>4</v>
      </c>
      <c r="B18" s="81" t="s">
        <v>66</v>
      </c>
      <c r="C18" s="81"/>
      <c r="D18" s="81"/>
      <c r="E18" s="81"/>
      <c r="F18" s="81"/>
    </row>
    <row r="19" spans="1:6" x14ac:dyDescent="0.25">
      <c r="A19" s="13"/>
      <c r="B19" s="13"/>
      <c r="C19" s="13"/>
      <c r="D19" s="13"/>
      <c r="E19" s="13"/>
      <c r="F19" s="13"/>
    </row>
    <row r="20" spans="1:6" x14ac:dyDescent="0.25">
      <c r="A20" s="13"/>
      <c r="B20" s="13"/>
      <c r="C20" s="13"/>
      <c r="D20" s="13"/>
      <c r="E20" s="13"/>
      <c r="F20" s="13"/>
    </row>
    <row r="21" spans="1:6" x14ac:dyDescent="0.25">
      <c r="A21" s="13"/>
      <c r="B21" s="13"/>
      <c r="C21" s="13"/>
      <c r="D21" s="13"/>
      <c r="E21" s="13"/>
      <c r="F21" s="13"/>
    </row>
    <row r="22" spans="1:6" x14ac:dyDescent="0.25">
      <c r="A22" s="13"/>
      <c r="B22" s="16" t="s">
        <v>68</v>
      </c>
      <c r="C22" s="11"/>
      <c r="D22" s="17" t="s">
        <v>71</v>
      </c>
      <c r="E22" s="13"/>
      <c r="F22" s="13"/>
    </row>
    <row r="23" spans="1:6" x14ac:dyDescent="0.25">
      <c r="A23" s="13"/>
      <c r="B23" s="16" t="s">
        <v>69</v>
      </c>
      <c r="C23" s="11"/>
      <c r="D23" s="17" t="s">
        <v>72</v>
      </c>
      <c r="E23" s="13"/>
      <c r="F23" s="13"/>
    </row>
    <row r="24" spans="1:6" x14ac:dyDescent="0.25">
      <c r="A24" s="13"/>
      <c r="B24" s="16" t="s">
        <v>70</v>
      </c>
      <c r="C24" s="11"/>
      <c r="D24" s="17" t="s">
        <v>70</v>
      </c>
      <c r="E24" s="13"/>
      <c r="F24" s="13"/>
    </row>
  </sheetData>
  <mergeCells count="16">
    <mergeCell ref="B1:F1"/>
    <mergeCell ref="A3:F3"/>
    <mergeCell ref="B7:F7"/>
    <mergeCell ref="A8:F8"/>
    <mergeCell ref="A10:B10"/>
    <mergeCell ref="C10:F10"/>
    <mergeCell ref="B15:F15"/>
    <mergeCell ref="B16:F16"/>
    <mergeCell ref="B17:F17"/>
    <mergeCell ref="B18:F18"/>
    <mergeCell ref="A11:B11"/>
    <mergeCell ref="C11:F11"/>
    <mergeCell ref="A12:B12"/>
    <mergeCell ref="C12:F12"/>
    <mergeCell ref="A13:B13"/>
    <mergeCell ref="C13:F13"/>
  </mergeCells>
  <pageMargins left="0.7" right="0.7" top="0.75" bottom="0.75" header="0.3" footer="0.3"/>
  <pageSetup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4" workbookViewId="0">
      <selection activeCell="B5" sqref="B5"/>
    </sheetView>
  </sheetViews>
  <sheetFormatPr defaultRowHeight="15" x14ac:dyDescent="0.25"/>
  <cols>
    <col min="2" max="2" width="86.42578125" customWidth="1"/>
    <col min="3" max="3" width="11.7109375" customWidth="1"/>
    <col min="5" max="5" width="12.140625" customWidth="1"/>
    <col min="6" max="6" width="17.85546875" customWidth="1"/>
  </cols>
  <sheetData>
    <row r="1" spans="1:6" ht="31.5" x14ac:dyDescent="0.25">
      <c r="A1" s="29" t="s">
        <v>74</v>
      </c>
      <c r="B1" s="87" t="s">
        <v>77</v>
      </c>
      <c r="C1" s="87"/>
      <c r="D1" s="87"/>
      <c r="E1" s="87"/>
      <c r="F1" s="87"/>
    </row>
    <row r="2" spans="1:6" ht="15.75" x14ac:dyDescent="0.25">
      <c r="A2" s="25"/>
      <c r="B2" s="28"/>
      <c r="C2" s="28"/>
      <c r="D2" s="28"/>
      <c r="E2" s="28"/>
      <c r="F2" s="28"/>
    </row>
    <row r="3" spans="1:6" ht="20.25" x14ac:dyDescent="0.25">
      <c r="A3" s="69" t="s">
        <v>0</v>
      </c>
      <c r="B3" s="69"/>
      <c r="C3" s="69"/>
      <c r="D3" s="69"/>
      <c r="E3" s="69"/>
      <c r="F3" s="69"/>
    </row>
    <row r="4" spans="1:6" ht="33" x14ac:dyDescent="0.25">
      <c r="A4" s="9" t="s">
        <v>1</v>
      </c>
      <c r="B4" s="10" t="s">
        <v>2</v>
      </c>
      <c r="C4" s="10" t="s">
        <v>3</v>
      </c>
      <c r="D4" s="10" t="s">
        <v>4</v>
      </c>
      <c r="E4" s="10" t="s">
        <v>5</v>
      </c>
      <c r="F4" s="10" t="s">
        <v>6</v>
      </c>
    </row>
    <row r="5" spans="1:6" ht="242.25" x14ac:dyDescent="0.25">
      <c r="A5" s="18">
        <v>1</v>
      </c>
      <c r="B5" s="26" t="s">
        <v>75</v>
      </c>
      <c r="C5" s="20">
        <v>4480</v>
      </c>
      <c r="D5" s="4" t="s">
        <v>20</v>
      </c>
      <c r="E5" s="23">
        <v>433.4</v>
      </c>
      <c r="F5" s="5">
        <f>ROUND(C5*E5,2)</f>
        <v>1941632</v>
      </c>
    </row>
    <row r="6" spans="1:6" x14ac:dyDescent="0.25">
      <c r="E6" s="11" t="s">
        <v>56</v>
      </c>
      <c r="F6" s="12">
        <f>SUM(F5:F5)</f>
        <v>1941632</v>
      </c>
    </row>
    <row r="7" spans="1:6" x14ac:dyDescent="0.25">
      <c r="A7" s="13"/>
      <c r="B7" s="74" t="s">
        <v>76</v>
      </c>
      <c r="C7" s="74"/>
      <c r="D7" s="74"/>
      <c r="E7" s="74"/>
      <c r="F7" s="74"/>
    </row>
    <row r="8" spans="1:6" x14ac:dyDescent="0.25">
      <c r="A8" s="71" t="s">
        <v>57</v>
      </c>
      <c r="B8" s="71"/>
      <c r="C8" s="71"/>
      <c r="D8" s="71"/>
      <c r="E8" s="71"/>
      <c r="F8" s="71"/>
    </row>
    <row r="9" spans="1:6" x14ac:dyDescent="0.25">
      <c r="A9" s="14"/>
      <c r="B9" s="13"/>
      <c r="C9" s="13"/>
      <c r="D9" s="13"/>
      <c r="E9" s="13"/>
      <c r="F9" s="13"/>
    </row>
    <row r="10" spans="1:6" x14ac:dyDescent="0.25">
      <c r="A10" s="72" t="s">
        <v>58</v>
      </c>
      <c r="B10" s="70"/>
      <c r="C10" s="70" t="s">
        <v>58</v>
      </c>
      <c r="D10" s="70"/>
      <c r="E10" s="70"/>
      <c r="F10" s="70"/>
    </row>
    <row r="11" spans="1:6" x14ac:dyDescent="0.25">
      <c r="A11" s="72" t="s">
        <v>59</v>
      </c>
      <c r="B11" s="70"/>
      <c r="C11" s="70" t="s">
        <v>60</v>
      </c>
      <c r="D11" s="70"/>
      <c r="E11" s="70"/>
      <c r="F11" s="70"/>
    </row>
    <row r="12" spans="1:6" x14ac:dyDescent="0.25">
      <c r="A12" s="72" t="s">
        <v>61</v>
      </c>
      <c r="B12" s="70"/>
      <c r="C12" s="70" t="s">
        <v>61</v>
      </c>
      <c r="D12" s="70"/>
      <c r="E12" s="70"/>
      <c r="F12" s="70"/>
    </row>
    <row r="13" spans="1:6" x14ac:dyDescent="0.25">
      <c r="A13" s="72" t="s">
        <v>62</v>
      </c>
      <c r="B13" s="70"/>
      <c r="C13" s="70" t="s">
        <v>62</v>
      </c>
      <c r="D13" s="70"/>
      <c r="E13" s="70"/>
      <c r="F13" s="70"/>
    </row>
    <row r="14" spans="1:6" x14ac:dyDescent="0.25">
      <c r="A14" s="13"/>
      <c r="B14" s="13"/>
      <c r="C14" s="13"/>
      <c r="D14" s="13"/>
      <c r="E14" s="13"/>
      <c r="F14" s="13"/>
    </row>
    <row r="15" spans="1:6" x14ac:dyDescent="0.25">
      <c r="A15" s="27">
        <v>1</v>
      </c>
      <c r="B15" s="73" t="s">
        <v>64</v>
      </c>
      <c r="C15" s="73"/>
      <c r="D15" s="73"/>
      <c r="E15" s="73"/>
      <c r="F15" s="73"/>
    </row>
    <row r="16" spans="1:6" x14ac:dyDescent="0.25">
      <c r="A16" s="27">
        <v>2</v>
      </c>
      <c r="B16" s="73" t="s">
        <v>65</v>
      </c>
      <c r="C16" s="73"/>
      <c r="D16" s="73"/>
      <c r="E16" s="73"/>
      <c r="F16" s="73"/>
    </row>
    <row r="17" spans="1:6" x14ac:dyDescent="0.25">
      <c r="A17" s="27">
        <v>3</v>
      </c>
      <c r="B17" s="73" t="s">
        <v>67</v>
      </c>
      <c r="C17" s="73"/>
      <c r="D17" s="73"/>
      <c r="E17" s="73"/>
      <c r="F17" s="73"/>
    </row>
    <row r="18" spans="1:6" x14ac:dyDescent="0.25">
      <c r="A18" s="27">
        <v>4</v>
      </c>
      <c r="B18" s="75" t="s">
        <v>66</v>
      </c>
      <c r="C18" s="75"/>
      <c r="D18" s="75"/>
      <c r="E18" s="75"/>
      <c r="F18" s="75"/>
    </row>
    <row r="19" spans="1:6" x14ac:dyDescent="0.25">
      <c r="A19" s="13"/>
      <c r="B19" s="13"/>
      <c r="C19" s="13"/>
      <c r="D19" s="13"/>
      <c r="E19" s="13"/>
      <c r="F19" s="13"/>
    </row>
    <row r="20" spans="1:6" x14ac:dyDescent="0.25">
      <c r="A20" s="13"/>
      <c r="B20" s="13"/>
      <c r="C20" s="13"/>
      <c r="D20" s="13"/>
      <c r="E20" s="13"/>
      <c r="F20" s="13"/>
    </row>
    <row r="21" spans="1:6" x14ac:dyDescent="0.25">
      <c r="A21" s="13"/>
      <c r="B21" s="13"/>
      <c r="C21" s="13"/>
      <c r="D21" s="13"/>
      <c r="E21" s="13"/>
      <c r="F21" s="13"/>
    </row>
    <row r="22" spans="1:6" x14ac:dyDescent="0.25">
      <c r="A22" s="13"/>
      <c r="B22" s="16" t="s">
        <v>68</v>
      </c>
      <c r="C22" s="11"/>
      <c r="D22" s="17" t="s">
        <v>71</v>
      </c>
      <c r="E22" s="13"/>
      <c r="F22" s="13"/>
    </row>
    <row r="23" spans="1:6" x14ac:dyDescent="0.25">
      <c r="A23" s="13"/>
      <c r="B23" s="16" t="s">
        <v>69</v>
      </c>
      <c r="C23" s="11"/>
      <c r="D23" s="17" t="s">
        <v>72</v>
      </c>
      <c r="E23" s="13"/>
      <c r="F23" s="13"/>
    </row>
    <row r="24" spans="1:6" x14ac:dyDescent="0.25">
      <c r="A24" s="13"/>
      <c r="B24" s="16" t="s">
        <v>70</v>
      </c>
      <c r="C24" s="11"/>
      <c r="D24" s="17" t="s">
        <v>70</v>
      </c>
      <c r="E24" s="13"/>
      <c r="F24" s="13"/>
    </row>
  </sheetData>
  <mergeCells count="16">
    <mergeCell ref="B1:F1"/>
    <mergeCell ref="A3:F3"/>
    <mergeCell ref="B7:F7"/>
    <mergeCell ref="A8:F8"/>
    <mergeCell ref="A10:B10"/>
    <mergeCell ref="C10:F10"/>
    <mergeCell ref="B15:F15"/>
    <mergeCell ref="B16:F16"/>
    <mergeCell ref="B17:F17"/>
    <mergeCell ref="B18:F18"/>
    <mergeCell ref="A11:B11"/>
    <mergeCell ref="C11:F11"/>
    <mergeCell ref="A12:B12"/>
    <mergeCell ref="C12:F12"/>
    <mergeCell ref="A13:B13"/>
    <mergeCell ref="C13:F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view="pageBreakPreview" zoomScaleNormal="87" zoomScaleSheetLayoutView="100" workbookViewId="0">
      <selection activeCell="B5" sqref="B5"/>
    </sheetView>
  </sheetViews>
  <sheetFormatPr defaultRowHeight="15" x14ac:dyDescent="0.25"/>
  <cols>
    <col min="1" max="1" width="10.85546875" customWidth="1"/>
    <col min="2" max="2" width="99" customWidth="1"/>
    <col min="3" max="3" width="11.7109375" customWidth="1"/>
    <col min="4" max="4" width="9.140625" style="59"/>
    <col min="5" max="5" width="12.140625" style="59" customWidth="1"/>
    <col min="6" max="6" width="15" style="59" customWidth="1"/>
  </cols>
  <sheetData>
    <row r="1" spans="1:7" ht="53.25" customHeight="1" x14ac:dyDescent="0.25">
      <c r="A1" s="39" t="s">
        <v>74</v>
      </c>
      <c r="B1" s="78" t="s">
        <v>125</v>
      </c>
      <c r="C1" s="78"/>
      <c r="D1" s="78"/>
      <c r="E1" s="78"/>
      <c r="F1" s="78"/>
    </row>
    <row r="2" spans="1:7" ht="15" customHeight="1" x14ac:dyDescent="0.25">
      <c r="B2" s="31"/>
      <c r="C2" s="31"/>
      <c r="D2" s="56"/>
      <c r="E2" s="56"/>
      <c r="F2" s="56"/>
    </row>
    <row r="3" spans="1:7" ht="20.25" x14ac:dyDescent="0.25">
      <c r="A3" s="69" t="s">
        <v>0</v>
      </c>
      <c r="B3" s="69"/>
      <c r="C3" s="69"/>
      <c r="D3" s="69"/>
      <c r="E3" s="69"/>
      <c r="F3" s="69"/>
    </row>
    <row r="4" spans="1:7" ht="63.75" customHeight="1" x14ac:dyDescent="0.25">
      <c r="A4" s="51" t="s">
        <v>1</v>
      </c>
      <c r="B4" s="52" t="s">
        <v>2</v>
      </c>
      <c r="C4" s="52" t="s">
        <v>3</v>
      </c>
      <c r="D4" s="52" t="s">
        <v>4</v>
      </c>
      <c r="E4" s="52" t="s">
        <v>5</v>
      </c>
      <c r="F4" s="52" t="s">
        <v>6</v>
      </c>
    </row>
    <row r="5" spans="1:7" ht="252" customHeight="1" x14ac:dyDescent="0.25">
      <c r="A5" s="18">
        <v>1</v>
      </c>
      <c r="B5" s="63" t="s">
        <v>116</v>
      </c>
      <c r="C5" s="66">
        <v>48</v>
      </c>
      <c r="D5" s="66" t="s">
        <v>99</v>
      </c>
      <c r="E5" s="66">
        <v>11364.89</v>
      </c>
      <c r="F5" s="57">
        <f>C5*E5</f>
        <v>545514.72</v>
      </c>
    </row>
    <row r="6" spans="1:7" ht="245.25" customHeight="1" x14ac:dyDescent="0.25">
      <c r="A6" s="18">
        <v>2</v>
      </c>
      <c r="B6" s="63" t="s">
        <v>112</v>
      </c>
      <c r="C6" s="66">
        <v>52</v>
      </c>
      <c r="D6" s="53" t="s">
        <v>99</v>
      </c>
      <c r="E6" s="66">
        <v>10139.98</v>
      </c>
      <c r="F6" s="57">
        <f t="shared" ref="F6:F16" si="0">C6*E6</f>
        <v>527278.96</v>
      </c>
    </row>
    <row r="7" spans="1:7" ht="259.5" customHeight="1" x14ac:dyDescent="0.25">
      <c r="A7" s="18">
        <v>3</v>
      </c>
      <c r="B7" s="63" t="s">
        <v>117</v>
      </c>
      <c r="C7" s="66">
        <v>52</v>
      </c>
      <c r="D7" s="53" t="s">
        <v>99</v>
      </c>
      <c r="E7" s="66">
        <v>27291.33</v>
      </c>
      <c r="F7" s="57">
        <f t="shared" si="0"/>
        <v>1419149.1600000001</v>
      </c>
      <c r="G7" t="e">
        <f>E7*#REF!</f>
        <v>#REF!</v>
      </c>
    </row>
    <row r="8" spans="1:7" ht="271.5" customHeight="1" x14ac:dyDescent="0.25">
      <c r="A8" s="18">
        <v>4</v>
      </c>
      <c r="B8" s="63" t="s">
        <v>118</v>
      </c>
      <c r="C8" s="66">
        <v>15</v>
      </c>
      <c r="D8" s="53" t="s">
        <v>99</v>
      </c>
      <c r="E8" s="66">
        <v>19004.810000000001</v>
      </c>
      <c r="F8" s="57">
        <f t="shared" si="0"/>
        <v>285072.15000000002</v>
      </c>
    </row>
    <row r="9" spans="1:7" ht="135.75" customHeight="1" x14ac:dyDescent="0.25">
      <c r="A9" s="18">
        <v>5</v>
      </c>
      <c r="B9" s="64" t="s">
        <v>119</v>
      </c>
      <c r="C9" s="66">
        <v>1006.5</v>
      </c>
      <c r="D9" s="66" t="s">
        <v>50</v>
      </c>
      <c r="E9" s="66">
        <v>632.46</v>
      </c>
      <c r="F9" s="57">
        <f t="shared" si="0"/>
        <v>636570.99</v>
      </c>
    </row>
    <row r="10" spans="1:7" ht="213.75" x14ac:dyDescent="0.25">
      <c r="A10" s="18">
        <v>6</v>
      </c>
      <c r="B10" s="64" t="s">
        <v>113</v>
      </c>
      <c r="C10" s="66">
        <v>312</v>
      </c>
      <c r="D10" s="66" t="s">
        <v>99</v>
      </c>
      <c r="E10" s="66">
        <v>1027.17</v>
      </c>
      <c r="F10" s="57">
        <f t="shared" si="0"/>
        <v>320477.04000000004</v>
      </c>
    </row>
    <row r="11" spans="1:7" ht="263.25" customHeight="1" x14ac:dyDescent="0.25">
      <c r="A11" s="18">
        <v>7</v>
      </c>
      <c r="B11" s="63" t="s">
        <v>120</v>
      </c>
      <c r="C11" s="66">
        <v>21</v>
      </c>
      <c r="D11" s="66" t="s">
        <v>99</v>
      </c>
      <c r="E11" s="68">
        <v>13173.65</v>
      </c>
      <c r="F11" s="57">
        <f t="shared" si="0"/>
        <v>276646.64999999997</v>
      </c>
    </row>
    <row r="12" spans="1:7" ht="109.5" customHeight="1" x14ac:dyDescent="0.25">
      <c r="A12" s="18">
        <v>8</v>
      </c>
      <c r="B12" s="63" t="s">
        <v>121</v>
      </c>
      <c r="C12" s="66">
        <v>52</v>
      </c>
      <c r="D12" s="66" t="s">
        <v>124</v>
      </c>
      <c r="E12" s="66">
        <v>6474.18</v>
      </c>
      <c r="F12" s="57">
        <f t="shared" si="0"/>
        <v>336657.36</v>
      </c>
    </row>
    <row r="13" spans="1:7" ht="60" customHeight="1" x14ac:dyDescent="0.25">
      <c r="A13" s="18">
        <v>9</v>
      </c>
      <c r="B13" s="55" t="s">
        <v>115</v>
      </c>
      <c r="C13" s="66">
        <v>42</v>
      </c>
      <c r="D13" s="66" t="s">
        <v>52</v>
      </c>
      <c r="E13" s="66">
        <v>2272.5</v>
      </c>
      <c r="F13" s="57">
        <f t="shared" si="0"/>
        <v>95445</v>
      </c>
    </row>
    <row r="14" spans="1:7" ht="69.75" customHeight="1" x14ac:dyDescent="0.25">
      <c r="A14" s="18">
        <v>10</v>
      </c>
      <c r="B14" s="65" t="s">
        <v>114</v>
      </c>
      <c r="C14" s="66">
        <v>54</v>
      </c>
      <c r="D14" s="67" t="s">
        <v>124</v>
      </c>
      <c r="E14" s="67">
        <v>16475.12</v>
      </c>
      <c r="F14" s="57">
        <f t="shared" si="0"/>
        <v>889656.48</v>
      </c>
    </row>
    <row r="15" spans="1:7" ht="150" customHeight="1" x14ac:dyDescent="0.25">
      <c r="A15" s="18">
        <v>11</v>
      </c>
      <c r="B15" s="63" t="s">
        <v>122</v>
      </c>
      <c r="C15" s="66">
        <v>8.1</v>
      </c>
      <c r="D15" s="67" t="s">
        <v>50</v>
      </c>
      <c r="E15" s="66">
        <v>9714.08</v>
      </c>
      <c r="F15" s="57">
        <f t="shared" si="0"/>
        <v>78684.047999999995</v>
      </c>
    </row>
    <row r="16" spans="1:7" ht="84.75" customHeight="1" x14ac:dyDescent="0.25">
      <c r="A16" s="18">
        <v>12</v>
      </c>
      <c r="B16" s="63" t="s">
        <v>115</v>
      </c>
      <c r="C16" s="66">
        <v>54</v>
      </c>
      <c r="D16" s="66" t="s">
        <v>124</v>
      </c>
      <c r="E16" s="66">
        <v>7022.82</v>
      </c>
      <c r="F16" s="57">
        <f t="shared" si="0"/>
        <v>379232.27999999997</v>
      </c>
    </row>
    <row r="17" spans="1:6" ht="16.5" customHeight="1" x14ac:dyDescent="0.25">
      <c r="A17" s="54"/>
      <c r="B17" s="54"/>
      <c r="C17" s="54"/>
      <c r="D17" s="60"/>
      <c r="E17" s="61" t="s">
        <v>56</v>
      </c>
      <c r="F17" s="62">
        <f>SUM(F5:F16)</f>
        <v>5790384.8380000005</v>
      </c>
    </row>
    <row r="18" spans="1:6" ht="18" customHeight="1" x14ac:dyDescent="0.25">
      <c r="A18" s="13"/>
      <c r="B18" s="79" t="s">
        <v>123</v>
      </c>
      <c r="C18" s="79"/>
      <c r="D18" s="79"/>
      <c r="E18" s="79"/>
      <c r="F18" s="79"/>
    </row>
    <row r="19" spans="1:6" ht="30.75" customHeight="1" x14ac:dyDescent="0.25">
      <c r="A19" s="71" t="s">
        <v>57</v>
      </c>
      <c r="B19" s="71"/>
      <c r="C19" s="71"/>
      <c r="D19" s="71"/>
      <c r="E19" s="71"/>
      <c r="F19" s="71"/>
    </row>
    <row r="20" spans="1:6" x14ac:dyDescent="0.25">
      <c r="A20" s="14"/>
      <c r="B20" s="13"/>
      <c r="C20" s="13"/>
      <c r="D20" s="58"/>
      <c r="E20" s="58"/>
      <c r="F20" s="58"/>
    </row>
    <row r="21" spans="1:6" x14ac:dyDescent="0.25">
      <c r="A21" s="72" t="s">
        <v>58</v>
      </c>
      <c r="B21" s="70"/>
      <c r="C21" s="70" t="s">
        <v>58</v>
      </c>
      <c r="D21" s="70"/>
      <c r="E21" s="70"/>
      <c r="F21" s="70"/>
    </row>
    <row r="22" spans="1:6" x14ac:dyDescent="0.25">
      <c r="A22" s="72" t="s">
        <v>59</v>
      </c>
      <c r="B22" s="70"/>
      <c r="C22" s="70" t="s">
        <v>60</v>
      </c>
      <c r="D22" s="70"/>
      <c r="E22" s="70"/>
      <c r="F22" s="70"/>
    </row>
    <row r="23" spans="1:6" x14ac:dyDescent="0.25">
      <c r="A23" s="72" t="s">
        <v>61</v>
      </c>
      <c r="B23" s="70"/>
      <c r="C23" s="70" t="s">
        <v>61</v>
      </c>
      <c r="D23" s="70"/>
      <c r="E23" s="70"/>
      <c r="F23" s="70"/>
    </row>
    <row r="24" spans="1:6" x14ac:dyDescent="0.25">
      <c r="A24" s="72" t="s">
        <v>62</v>
      </c>
      <c r="B24" s="70"/>
      <c r="C24" s="70" t="s">
        <v>62</v>
      </c>
      <c r="D24" s="70"/>
      <c r="E24" s="70"/>
      <c r="F24" s="70"/>
    </row>
    <row r="25" spans="1:6" x14ac:dyDescent="0.25">
      <c r="A25" s="13"/>
      <c r="B25" s="13"/>
      <c r="C25" s="13"/>
      <c r="D25" s="58"/>
      <c r="E25" s="58"/>
      <c r="F25" s="58"/>
    </row>
    <row r="26" spans="1:6" ht="31.5" customHeight="1" x14ac:dyDescent="0.25">
      <c r="A26" s="15">
        <v>1</v>
      </c>
      <c r="B26" s="73" t="s">
        <v>64</v>
      </c>
      <c r="C26" s="73"/>
      <c r="D26" s="73"/>
      <c r="E26" s="73"/>
      <c r="F26" s="73"/>
    </row>
    <row r="27" spans="1:6" x14ac:dyDescent="0.25">
      <c r="A27" s="15">
        <v>2</v>
      </c>
      <c r="B27" s="73" t="s">
        <v>65</v>
      </c>
      <c r="C27" s="73"/>
      <c r="D27" s="73"/>
      <c r="E27" s="73"/>
      <c r="F27" s="73"/>
    </row>
    <row r="28" spans="1:6" x14ac:dyDescent="0.25">
      <c r="A28" s="15">
        <v>3</v>
      </c>
      <c r="B28" s="73" t="s">
        <v>67</v>
      </c>
      <c r="C28" s="73"/>
      <c r="D28" s="73"/>
      <c r="E28" s="73"/>
      <c r="F28" s="73"/>
    </row>
    <row r="29" spans="1:6" ht="46.5" customHeight="1" x14ac:dyDescent="0.25">
      <c r="A29" s="15">
        <v>4</v>
      </c>
      <c r="B29" s="75" t="s">
        <v>66</v>
      </c>
      <c r="C29" s="75"/>
      <c r="D29" s="75"/>
      <c r="E29" s="75"/>
      <c r="F29" s="75"/>
    </row>
    <row r="30" spans="1:6" x14ac:dyDescent="0.25">
      <c r="A30" s="13"/>
      <c r="B30" s="13"/>
      <c r="C30" s="13"/>
      <c r="D30" s="58"/>
      <c r="E30" s="58"/>
      <c r="F30" s="58"/>
    </row>
    <row r="31" spans="1:6" x14ac:dyDescent="0.25">
      <c r="A31" s="13"/>
      <c r="B31" s="13"/>
      <c r="C31" s="13"/>
      <c r="D31" s="58"/>
      <c r="E31" s="58"/>
      <c r="F31" s="58"/>
    </row>
    <row r="32" spans="1:6" x14ac:dyDescent="0.25">
      <c r="A32" s="13"/>
      <c r="B32" s="13"/>
      <c r="C32" s="13"/>
      <c r="D32" s="58"/>
      <c r="E32" s="58"/>
      <c r="F32" s="58"/>
    </row>
    <row r="33" spans="1:6" x14ac:dyDescent="0.25">
      <c r="A33" s="13"/>
      <c r="B33" s="16" t="s">
        <v>68</v>
      </c>
      <c r="C33" s="11"/>
      <c r="D33" s="17" t="s">
        <v>71</v>
      </c>
      <c r="E33" s="58"/>
      <c r="F33" s="58"/>
    </row>
    <row r="34" spans="1:6" x14ac:dyDescent="0.25">
      <c r="A34" s="13"/>
      <c r="B34" s="16" t="s">
        <v>69</v>
      </c>
      <c r="C34" s="11"/>
      <c r="D34" s="17" t="s">
        <v>72</v>
      </c>
      <c r="E34" s="58"/>
      <c r="F34" s="58"/>
    </row>
    <row r="35" spans="1:6" x14ac:dyDescent="0.25">
      <c r="A35" s="13"/>
      <c r="B35" s="16" t="s">
        <v>70</v>
      </c>
      <c r="C35" s="11"/>
      <c r="D35" s="17" t="s">
        <v>70</v>
      </c>
      <c r="E35" s="58"/>
      <c r="F35" s="58"/>
    </row>
  </sheetData>
  <mergeCells count="16">
    <mergeCell ref="B26:F26"/>
    <mergeCell ref="B27:F27"/>
    <mergeCell ref="B28:F28"/>
    <mergeCell ref="B29:F29"/>
    <mergeCell ref="A22:B22"/>
    <mergeCell ref="C22:F22"/>
    <mergeCell ref="A23:B23"/>
    <mergeCell ref="C23:F23"/>
    <mergeCell ref="A24:B24"/>
    <mergeCell ref="C24:F24"/>
    <mergeCell ref="B1:F1"/>
    <mergeCell ref="A3:F3"/>
    <mergeCell ref="B18:F18"/>
    <mergeCell ref="A19:F19"/>
    <mergeCell ref="A21:B21"/>
    <mergeCell ref="C21:F21"/>
  </mergeCells>
  <pageMargins left="0.7" right="0.7" top="0.75" bottom="0.75" header="0.3" footer="0.3"/>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Sheet1</vt:lpstr>
      <vt:lpstr>1811</vt:lpstr>
      <vt:lpstr>1812</vt:lpstr>
      <vt:lpstr>1813</vt:lpstr>
      <vt:lpstr>1814</vt:lpstr>
      <vt:lpstr>Sheet7</vt:lpstr>
      <vt:lpstr>Sheet8</vt:lpstr>
      <vt:lpstr>Sheet2</vt:lpstr>
      <vt:lpstr>Sheet2!Print_Area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2026-06-06T11:38:46Z</dcterms:modified>
</cp:coreProperties>
</file>