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26-27\SR ESTIMATE ROAD  -2025\"/>
    </mc:Choice>
  </mc:AlternateContent>
  <xr:revisionPtr revIDLastSave="0" documentId="13_ncr:1_{95A760E4-1AC6-4A20-82CE-59AB1672FEB6}" xr6:coauthVersionLast="47" xr6:coauthVersionMax="47" xr10:uidLastSave="{00000000-0000-0000-0000-000000000000}"/>
  <bookViews>
    <workbookView xWindow="-108" yWindow="-108" windowWidth="23256" windowHeight="12456" xr2:uid="{00000000-000D-0000-FFFF-FFFF00000000}"/>
  </bookViews>
  <sheets>
    <sheet name="Sheet2" sheetId="11" r:id="rId1"/>
    <sheet name="Sheet4" sheetId="14" r:id="rId2"/>
    <sheet name="Sheet1" sheetId="12" r:id="rId3"/>
  </sheets>
  <externalReferences>
    <externalReference r:id="rId4"/>
    <externalReference r:id="rId5"/>
    <externalReference r:id="rId6"/>
    <externalReference r:id="rId7"/>
  </externalReferences>
  <definedNames>
    <definedName name="_xlnm.Print_Titles" localSheetId="0">Sheet2!$8:$9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11" l="1"/>
  <c r="F17" i="11"/>
  <c r="F23" i="11"/>
  <c r="F18" i="11"/>
  <c r="F22" i="11"/>
  <c r="F21" i="11"/>
  <c r="F20" i="11"/>
  <c r="F19" i="11"/>
  <c r="G18" i="11"/>
  <c r="H18" i="11"/>
  <c r="K18" i="11" s="1"/>
  <c r="H16" i="11"/>
  <c r="K16" i="11"/>
  <c r="G16" i="11"/>
  <c r="D15" i="11"/>
  <c r="D14" i="11"/>
  <c r="D13" i="11"/>
  <c r="D12" i="11"/>
  <c r="D11" i="11"/>
  <c r="D10" i="11"/>
  <c r="H22" i="14"/>
  <c r="K22" i="14" s="1"/>
  <c r="G22" i="14"/>
  <c r="E22" i="14"/>
  <c r="H21" i="14"/>
  <c r="K21" i="14" s="1"/>
  <c r="G21" i="14"/>
  <c r="E21" i="14"/>
  <c r="H20" i="14"/>
  <c r="K20" i="14" s="1"/>
  <c r="G20" i="14"/>
  <c r="E20" i="14"/>
  <c r="H19" i="14"/>
  <c r="K19" i="14" s="1"/>
  <c r="G19" i="14"/>
  <c r="E19" i="14"/>
  <c r="H18" i="14"/>
  <c r="K18" i="14" s="1"/>
  <c r="G18" i="14"/>
  <c r="E18" i="14"/>
  <c r="H17" i="14"/>
  <c r="K17" i="14" s="1"/>
  <c r="G17" i="14"/>
  <c r="E17" i="14"/>
  <c r="H16" i="14"/>
  <c r="K16" i="14" s="1"/>
  <c r="G16" i="14"/>
  <c r="E16" i="14"/>
  <c r="G15" i="14"/>
  <c r="G14" i="14"/>
  <c r="G13" i="14"/>
  <c r="F12" i="14"/>
  <c r="G12" i="14" s="1"/>
  <c r="G11" i="14"/>
  <c r="G10" i="14"/>
  <c r="G23" i="14" s="1"/>
  <c r="H6" i="14"/>
  <c r="N1" i="14"/>
  <c r="C13" i="12"/>
  <c r="C14" i="12" s="1"/>
  <c r="G17" i="11"/>
  <c r="G12" i="11"/>
  <c r="G11" i="11"/>
  <c r="H6" i="11"/>
  <c r="G13" i="11"/>
  <c r="G14" i="11"/>
  <c r="G15" i="11"/>
  <c r="G10" i="11"/>
  <c r="E17" i="11"/>
  <c r="E19" i="11"/>
  <c r="E20" i="11"/>
  <c r="E21" i="11"/>
  <c r="E22" i="11"/>
  <c r="E23" i="11"/>
  <c r="E24" i="11"/>
  <c r="N1" i="11"/>
  <c r="D15" i="14" l="1"/>
  <c r="H24" i="11"/>
  <c r="K24" i="11" s="1"/>
  <c r="H23" i="11"/>
  <c r="K23" i="11" s="1"/>
  <c r="G23" i="11"/>
  <c r="G22" i="11"/>
  <c r="H22" i="11"/>
  <c r="K22" i="11" s="1"/>
  <c r="G21" i="11"/>
  <c r="H21" i="11"/>
  <c r="K21" i="11" s="1"/>
  <c r="G20" i="11"/>
  <c r="H20" i="11"/>
  <c r="K20" i="11" s="1"/>
  <c r="H19" i="11"/>
  <c r="K19" i="11" s="1"/>
  <c r="G19" i="11"/>
  <c r="H17" i="11"/>
  <c r="K17" i="11" s="1"/>
  <c r="H15" i="14" l="1"/>
  <c r="K15" i="14" s="1"/>
  <c r="E15" i="14"/>
  <c r="E15" i="11"/>
  <c r="H15" i="11"/>
  <c r="K15" i="11" s="1"/>
  <c r="G25" i="11"/>
  <c r="D10" i="14" l="1"/>
  <c r="E10" i="14" l="1"/>
  <c r="H10" i="14"/>
  <c r="K10" i="14" s="1"/>
  <c r="H10" i="11"/>
  <c r="K10" i="11" s="1"/>
  <c r="E10" i="11"/>
  <c r="D11" i="14"/>
  <c r="E11" i="14" l="1"/>
  <c r="H11" i="14"/>
  <c r="K11" i="14" s="1"/>
  <c r="H11" i="11"/>
  <c r="K11" i="11" s="1"/>
  <c r="E11" i="11"/>
  <c r="D12" i="14" l="1"/>
  <c r="E12" i="14" l="1"/>
  <c r="H12" i="14"/>
  <c r="K12" i="14" s="1"/>
  <c r="H12" i="11"/>
  <c r="K12" i="11" s="1"/>
  <c r="E12" i="11"/>
  <c r="D14" i="14"/>
  <c r="D13" i="14"/>
  <c r="E14" i="14" l="1"/>
  <c r="H14" i="14"/>
  <c r="K14" i="14" s="1"/>
  <c r="E14" i="11"/>
  <c r="H14" i="11"/>
  <c r="K14" i="11" s="1"/>
  <c r="E13" i="14"/>
  <c r="H13" i="14"/>
  <c r="K13" i="14" s="1"/>
  <c r="H13" i="11"/>
  <c r="K13" i="11" s="1"/>
  <c r="K25" i="11" s="1"/>
  <c r="E13" i="11"/>
  <c r="E23" i="14" l="1"/>
  <c r="E25" i="11"/>
  <c r="K23" i="14"/>
  <c r="K24" i="14" l="1"/>
  <c r="L1" i="14" s="1"/>
  <c r="M1" i="14"/>
  <c r="K26" i="11"/>
  <c r="L1" i="11" s="1"/>
  <c r="M1" i="11"/>
</calcChain>
</file>

<file path=xl/sharedStrings.xml><?xml version="1.0" encoding="utf-8"?>
<sst xmlns="http://schemas.openxmlformats.org/spreadsheetml/2006/main" count="121" uniqueCount="55">
  <si>
    <t>AMOUNT</t>
  </si>
  <si>
    <t>Cum</t>
  </si>
  <si>
    <t>S. No.</t>
  </si>
  <si>
    <t>QTY</t>
  </si>
  <si>
    <t>UNIT</t>
  </si>
  <si>
    <t>RATE</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</si>
  <si>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</si>
  <si>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</si>
  <si>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 xml:space="preserve">Total Amount : </t>
  </si>
  <si>
    <t>Say In Lakh :</t>
  </si>
  <si>
    <t>Item</t>
  </si>
  <si>
    <t xml:space="preserve">ITEM  No. 
</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</si>
  <si>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(b) For Sub-base cum drainage layer or upper sub-base with (i) Grading-V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</si>
  <si>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</si>
  <si>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Plain cement concrete complete as per drawing and Technical Specifications  (i) PCC Grade M 15</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</si>
  <si>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</si>
  <si>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Urla</t>
  </si>
  <si>
    <t>Ahiwara</t>
  </si>
  <si>
    <t>Providing 1st class bedding below pipes with graded sand or other granular materials passing through 5.6 mm sieve as per clause 2904.</t>
  </si>
  <si>
    <t xml:space="preserve">Providing and laying Reinforced Cement Concrete pipe NP 3    / prestressed concrete pipe. Laying Reinforced cement concrete pipe NP3 /prestressed concrete pipe complying to IS:458, with ends casted as per the requirements of flush jointing of pipes for culverts including joints duely filled and finished with cement mortar 1:2 but excluding bedding below pipes, excavation, protection works, backfilling, concrete and masonry works in head walls and parapets. (B) 600 mm dia
.   </t>
  </si>
  <si>
    <t xml:space="preserve">Providing and laying Reinforced Cement Concrete pipe NP 3    / prestressed concrete pipe. Laying Reinforced cement concrete pipe NP3 /prestressed concrete pipe complying to IS:458, with ends casted as per the requirements of flush jointing of pipes for culverts including joints duely filled and finished with cement mortar 1:2 but excluding bedding below pipes, excavation, protection works, backfilling, concrete and masonry works in head walls and parapets.(C) 900 mm dia
.   </t>
  </si>
  <si>
    <t>Construction of RCC Drain/Cover/Chamber (i) Excavation for drain chamber by Mannual means (Earth work in excavation for drain/chamber as per drawing and technical specification, including setting out, construction of shoring and bracing, removal of stumps and other deleterious matter, dressing of sides and bottom and backfilling with approved material.)</t>
  </si>
  <si>
    <t>Construction of embankment with Material Obtained from Borrow Pits/Borrow Area Construction of embankment with approved material/selected soil having C.B.R. &gt; 5 (unless specified otherwise in the contract) obtained from borrow pits/borrow area with all lifts and leads, transporting to site, spreading, grading to required slope and compacting to meet requirement of table 300-2.</t>
  </si>
  <si>
    <t xml:space="preserve">Construction of RCC drain/chamber/cover, placing in position, providing shuttering and concreting by using concrete mixer, compaction by vibration etc complete as per drawings and technical specifications excluding reinforcement, with RCC M-20
</t>
  </si>
  <si>
    <t>Supplying, Fitting and Placing un-coated HYSD bar Reinforcement in drain/cover/chamber complete as per Drawing and Technical Specifications.</t>
  </si>
  <si>
    <t>9.5 (B)</t>
  </si>
  <si>
    <t>9.5(C)</t>
  </si>
  <si>
    <t>Meter</t>
  </si>
  <si>
    <t>cum</t>
  </si>
  <si>
    <t>MT</t>
  </si>
  <si>
    <t>P.A.C.- 25.00 LAKH</t>
  </si>
  <si>
    <t>NAME OF WORK</t>
  </si>
  <si>
    <t>AMOUNT (IN LAKH)</t>
  </si>
  <si>
    <t>TOTAL Rs. :-</t>
  </si>
  <si>
    <t>NIT SCHEDULE FOR SPECIAL REPAIR WORK OF BRIDGE AND CULVERT OF VARIOUS ROAD UNDER SUB DIVISION NO.03 DIST.- DURG (C.G.)</t>
  </si>
  <si>
    <t>CONSTRUCTION OF TOE WALL &amp; PROTECTION WORK AT URLA KURUDDIH BATANG AMERI ROAD LENGTH - 10.50 KM. (CH-3/8 KM.)</t>
  </si>
  <si>
    <t>CONSTRUCTION OF CULVERT SINGLE R.C.C. HUME PIPE (NP3) &amp; CULVERT RAHATADHA DARGAON TO MOHRENGA ROAD &amp; DARGAON TO BIRODA ROAD AT AHIWARA SECTION</t>
  </si>
  <si>
    <t>GENERAL ABSTRACT</t>
  </si>
  <si>
    <t>S.NO.</t>
  </si>
  <si>
    <t>PARTICULAR</t>
  </si>
  <si>
    <t xml:space="preserve">TOTAL  </t>
  </si>
  <si>
    <t>DETAILED ESTIMATE FOR SPECIAL REPAIR WORK OF BRIDGE AND CULVERT OF VARIOUS ROAD UNDER SUB DIVISION NO.03 DIST.- DURG (C.G.)</t>
  </si>
  <si>
    <t>SAY (In Lakh):-</t>
  </si>
  <si>
    <t>3.25 (i)</t>
  </si>
  <si>
    <t>3.25(ii)</t>
  </si>
  <si>
    <t>3.25(iii)</t>
  </si>
  <si>
    <t>4.13 B</t>
  </si>
  <si>
    <t>2.1(i)</t>
  </si>
  <si>
    <t>3.6 A (a) (i)</t>
  </si>
  <si>
    <t>Providing and laying Plain/Reinforced cement concrete in sub-structure complete as per drawing and technical specifications section 1500, 1700 and 2200 Height upto 5m Using batch type concrete mixer with integrated weigher. (i) PCC Grade M 15</t>
  </si>
  <si>
    <t>Excavation for Structures Earth work in excavation of foundation of structures as per drawing and technical specification, including setting out, construction of shoring and bracing, removal of stumps and other deleterious matter, dressing of sides and bottom and backfdling with approved material as per Clause 304, loading the unserviceable material in tipper and unloading with all leads &amp; lifts as directed by Engineer-in-Charge.</t>
  </si>
  <si>
    <t>Plain cement concrete complete as per drawing and Technical Specifications PCC Grade M 15</t>
  </si>
  <si>
    <t>3.27 (i)</t>
  </si>
  <si>
    <t>3.27(ii)</t>
  </si>
  <si>
    <t>3.27(iii)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</si>
</sst>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35" x14ac:knownFonts="1">
    <font>
      <sz val="11"/>
      <color theme="1"/>
      <name val="Calibri"/>
      <family val="2"/>
      <scheme val="minor"/>
    </font>
    <font>
      <sz val="11"/>
      <color theme="1"/>
      <name val="Calibri"/>
      <family val="2"/>
      <scheme val="minor"/>
    </font>
    <font>
      <sz val="10"/>
      <name val="Arial"/>
      <family val="2"/>
    </font>
    <font>
      <b/>
      <sz val="12"/>
      <name val="Times New Roman"/>
      <family val="1"/>
    </font>
    <font>
      <b/>
      <sz val="10"/>
      <name val="Arial"/>
      <family val="2"/>
    </font>
    <font>
      <sz val="11"/>
      <name val="Calibri Light"/>
      <family val="1"/>
      <scheme val="major"/>
    </font>
    <font>
      <b/>
      <sz val="11"/>
      <name val="Calibri Light"/>
      <family val="1"/>
      <scheme val="major"/>
    </font>
    <font>
      <b/>
      <sz val="12"/>
      <name val="Arial Black"/>
      <family val="2"/>
    </font>
    <font>
      <sz val="11"/>
      <name val="Calibri"/>
      <family val="2"/>
      <scheme val="minor"/>
    </font>
    <font>
      <b/>
      <sz val="12"/>
      <name val="Calibri"/>
      <family val="2"/>
      <scheme val="minor"/>
    </font>
    <font>
      <b/>
      <sz val="11"/>
      <color theme="1"/>
      <name val="Arial"/>
      <family val="2"/>
    </font>
    <font>
      <sz val="11"/>
      <color theme="1"/>
      <name val="Arial"/>
      <family val="2"/>
    </font>
    <font>
      <b/>
      <sz val="11"/>
      <color theme="1"/>
      <name val="Calibri"/>
      <family val="2"/>
      <scheme val="minor"/>
    </font>
    <font>
      <sz val="14"/>
      <name val="Times New Roman"/>
      <family val="1"/>
    </font>
    <font>
      <sz val="12"/>
      <color theme="1"/>
      <name val="Times New Roman"/>
      <family val="1"/>
    </font>
    <font>
      <sz val="12"/>
      <name val="Calibri"/>
      <family val="2"/>
      <scheme val="minor"/>
    </font>
    <font>
      <b/>
      <sz val="9"/>
      <name val="Arial Black"/>
      <family val="2"/>
    </font>
    <font>
      <b/>
      <sz val="14"/>
      <name val="Arial Black"/>
      <family val="2"/>
    </font>
    <font>
      <b/>
      <sz val="14"/>
      <name val="Calibri Light"/>
      <family val="1"/>
      <scheme val="major"/>
    </font>
    <font>
      <b/>
      <sz val="14"/>
      <name val="Calibri"/>
      <family val="2"/>
      <scheme val="minor"/>
    </font>
    <font>
      <sz val="10"/>
      <name val="Calibri"/>
      <family val="2"/>
      <scheme val="minor"/>
    </font>
    <font>
      <sz val="10"/>
      <color theme="1"/>
      <name val="Calibri"/>
      <family val="2"/>
      <scheme val="minor"/>
    </font>
    <font>
      <b/>
      <sz val="12"/>
      <name val="Calibri Light"/>
      <family val="1"/>
      <scheme val="major"/>
    </font>
    <font>
      <sz val="11"/>
      <color theme="1"/>
      <name val="Calibri"/>
      <family val="2"/>
      <scheme val="minor"/>
    </font>
    <font>
      <b/>
      <sz val="11"/>
      <color theme="1"/>
      <name val="Calibri Light"/>
      <family val="1"/>
      <scheme val="major"/>
    </font>
    <font>
      <sz val="11"/>
      <color theme="1"/>
      <name val="Calibri Light"/>
      <family val="1"/>
      <scheme val="major"/>
    </font>
    <font>
      <sz val="10"/>
      <name val="Calibri Light"/>
      <family val="1"/>
      <scheme val="major"/>
    </font>
    <font>
      <b/>
      <sz val="11"/>
      <color indexed="8"/>
      <name val="Calibri Light"/>
      <family val="1"/>
      <scheme val="major"/>
    </font>
    <font>
      <b/>
      <sz val="12"/>
      <color indexed="8"/>
      <name val="Calibri Light"/>
      <family val="1"/>
      <scheme val="major"/>
    </font>
    <font>
      <sz val="12"/>
      <color theme="1"/>
      <name val="Calibri Light"/>
      <family val="1"/>
      <scheme val="major"/>
    </font>
    <font>
      <b/>
      <u/>
      <sz val="20"/>
      <color theme="1"/>
      <name val="Calibri Light"/>
      <family val="1"/>
      <scheme val="major"/>
    </font>
    <font>
      <b/>
      <sz val="16"/>
      <color theme="1"/>
      <name val="Calibri Light"/>
      <family val="1"/>
      <scheme val="major"/>
    </font>
    <font>
      <b/>
      <sz val="12"/>
      <color indexed="8"/>
      <name val="Calibri"/>
      <family val="2"/>
      <scheme val="minor"/>
    </font>
    <font>
      <b/>
      <sz val="14"/>
      <color theme="1"/>
      <name val="Arial Black"/>
      <family val="2"/>
    </font>
    <font>
      <b/>
      <sz val="11"/>
      <color indexed="8"/>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9"/>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2" fillId="0" borderId="0"/>
    <xf numFmtId="0" fontId="2" fillId="0" borderId="0"/>
    <xf numFmtId="0" fontId="1" fillId="0" borderId="0"/>
    <xf numFmtId="0" fontId="2" fillId="0" borderId="0"/>
    <xf numFmtId="0" fontId="2" fillId="0" borderId="0"/>
    <xf numFmtId="0" fontId="23" fillId="0" borderId="0"/>
  </cellStyleXfs>
  <cellXfs count="127">
    <xf numFmtId="0" fontId="0" fillId="0" borderId="0" xfId="0"/>
    <xf numFmtId="0" fontId="2" fillId="0" borderId="0" xfId="2"/>
    <xf numFmtId="0" fontId="4" fillId="0" borderId="0" xfId="2" applyFont="1" applyAlignment="1">
      <alignment vertical="top"/>
    </xf>
    <xf numFmtId="0" fontId="4" fillId="0" borderId="0" xfId="2" applyFont="1" applyAlignment="1">
      <alignment horizontal="center" vertical="top"/>
    </xf>
    <xf numFmtId="0" fontId="2" fillId="0" borderId="0" xfId="2" applyAlignment="1">
      <alignment horizontal="center"/>
    </xf>
    <xf numFmtId="2" fontId="5" fillId="0" borderId="0" xfId="0" applyNumberFormat="1" applyFont="1"/>
    <xf numFmtId="0" fontId="5" fillId="0" borderId="0" xfId="0" applyFont="1"/>
    <xf numFmtId="0" fontId="8" fillId="0" borderId="5" xfId="0" applyFont="1" applyBorder="1" applyAlignment="1">
      <alignment horizontal="center" vertical="center" wrapText="1"/>
    </xf>
    <xf numFmtId="2" fontId="8" fillId="0" borderId="5" xfId="0" applyNumberFormat="1" applyFont="1" applyBorder="1" applyAlignment="1">
      <alignment horizontal="center" vertical="center" wrapText="1"/>
    </xf>
    <xf numFmtId="0" fontId="9" fillId="0" borderId="0" xfId="0" applyFont="1"/>
    <xf numFmtId="0" fontId="10" fillId="0" borderId="0" xfId="1" applyFont="1" applyAlignment="1">
      <alignment horizontal="left" vertical="top"/>
    </xf>
    <xf numFmtId="0" fontId="10" fillId="0" borderId="0" xfId="1" applyFont="1" applyAlignment="1">
      <alignment vertical="top"/>
    </xf>
    <xf numFmtId="0" fontId="11" fillId="0" borderId="0" xfId="1" applyFont="1" applyAlignment="1">
      <alignment vertical="top"/>
    </xf>
    <xf numFmtId="0" fontId="2" fillId="0" borderId="5" xfId="0" applyFont="1" applyBorder="1" applyAlignment="1">
      <alignment horizontal="center" vertical="center" wrapText="1"/>
    </xf>
    <xf numFmtId="0" fontId="4" fillId="0" borderId="5" xfId="0" applyFont="1" applyBorder="1" applyAlignment="1">
      <alignment horizontal="center" vertical="center" wrapText="1"/>
    </xf>
    <xf numFmtId="2" fontId="2" fillId="0" borderId="5"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xf>
    <xf numFmtId="2" fontId="4" fillId="0" borderId="5" xfId="0" applyNumberFormat="1" applyFont="1" applyBorder="1" applyAlignment="1">
      <alignment horizontal="center"/>
    </xf>
    <xf numFmtId="0" fontId="9" fillId="2" borderId="4" xfId="0" applyFont="1" applyFill="1" applyBorder="1" applyAlignment="1">
      <alignment horizontal="center" vertical="center" wrapText="1"/>
    </xf>
    <xf numFmtId="2" fontId="3" fillId="0" borderId="5" xfId="6" applyNumberFormat="1" applyFont="1" applyBorder="1" applyAlignment="1">
      <alignment horizontal="center" wrapText="1"/>
    </xf>
    <xf numFmtId="2" fontId="14" fillId="0" borderId="5" xfId="6" applyNumberFormat="1" applyFont="1" applyBorder="1" applyAlignment="1">
      <alignment horizontal="center" wrapText="1"/>
    </xf>
    <xf numFmtId="2" fontId="5" fillId="0" borderId="5" xfId="0" applyNumberFormat="1" applyFont="1" applyBorder="1" applyAlignment="1">
      <alignment horizontal="center"/>
    </xf>
    <xf numFmtId="2" fontId="5" fillId="0" borderId="5" xfId="0" applyNumberFormat="1" applyFont="1" applyBorder="1" applyAlignment="1">
      <alignment horizontal="center" vertical="center"/>
    </xf>
    <xf numFmtId="0" fontId="5" fillId="0" borderId="5" xfId="0" applyFont="1" applyBorder="1" applyAlignment="1">
      <alignment horizontal="center" vertical="center"/>
    </xf>
    <xf numFmtId="2" fontId="13" fillId="0" borderId="5" xfId="5" applyNumberFormat="1" applyFont="1" applyBorder="1" applyAlignment="1">
      <alignment horizontal="center"/>
    </xf>
    <xf numFmtId="2" fontId="2" fillId="0" borderId="5" xfId="0" applyNumberFormat="1" applyFont="1" applyBorder="1" applyAlignment="1">
      <alignment horizontal="center" vertical="top" wrapText="1"/>
    </xf>
    <xf numFmtId="2" fontId="9" fillId="2" borderId="5" xfId="0" applyNumberFormat="1" applyFont="1" applyFill="1" applyBorder="1" applyAlignment="1">
      <alignment vertical="center" wrapText="1"/>
    </xf>
    <xf numFmtId="0" fontId="7" fillId="0" borderId="5" xfId="0" applyFont="1" applyBorder="1" applyAlignment="1">
      <alignment vertical="center" wrapText="1"/>
    </xf>
    <xf numFmtId="0" fontId="16" fillId="0" borderId="5" xfId="0" applyFont="1" applyBorder="1" applyAlignment="1">
      <alignment vertical="center" wrapText="1"/>
    </xf>
    <xf numFmtId="0" fontId="15" fillId="0" borderId="5" xfId="0" applyFont="1" applyBorder="1" applyAlignment="1">
      <alignment vertical="center" wrapText="1"/>
    </xf>
    <xf numFmtId="0" fontId="20" fillId="0" borderId="5" xfId="0" applyFont="1" applyBorder="1" applyAlignment="1">
      <alignment horizontal="center" vertical="center"/>
    </xf>
    <xf numFmtId="0" fontId="20" fillId="0" borderId="5" xfId="5" applyFont="1" applyBorder="1" applyAlignment="1">
      <alignment horizontal="center" vertical="center"/>
    </xf>
    <xf numFmtId="0" fontId="8" fillId="0" borderId="5" xfId="0" applyFont="1" applyBorder="1" applyAlignment="1">
      <alignment horizontal="center" vertical="center"/>
    </xf>
    <xf numFmtId="2" fontId="8" fillId="0" borderId="5" xfId="0" applyNumberFormat="1" applyFont="1" applyBorder="1" applyAlignment="1">
      <alignment horizontal="center" vertical="center"/>
    </xf>
    <xf numFmtId="2" fontId="8" fillId="0" borderId="3" xfId="0" applyNumberFormat="1" applyFont="1" applyBorder="1" applyAlignment="1">
      <alignment horizontal="center" vertical="center" wrapText="1"/>
    </xf>
    <xf numFmtId="2" fontId="20" fillId="0" borderId="3" xfId="0" applyNumberFormat="1" applyFont="1" applyBorder="1" applyAlignment="1">
      <alignment horizontal="center" vertical="center"/>
    </xf>
    <xf numFmtId="2" fontId="0" fillId="0" borderId="5" xfId="0" applyNumberFormat="1" applyBorder="1" applyAlignment="1">
      <alignment horizontal="center" vertical="center"/>
    </xf>
    <xf numFmtId="165" fontId="20" fillId="0" borderId="3" xfId="5" applyNumberFormat="1" applyFont="1" applyBorder="1" applyAlignment="1">
      <alignment horizontal="center" vertical="center"/>
    </xf>
    <xf numFmtId="165" fontId="20" fillId="0" borderId="7" xfId="5" applyNumberFormat="1" applyFont="1" applyBorder="1" applyAlignment="1">
      <alignment horizontal="center" vertical="center"/>
    </xf>
    <xf numFmtId="0" fontId="21" fillId="0" borderId="7" xfId="6" applyFont="1" applyBorder="1" applyAlignment="1">
      <alignment horizontal="center" vertical="center"/>
    </xf>
    <xf numFmtId="0" fontId="20" fillId="0" borderId="7" xfId="6" applyFont="1" applyBorder="1" applyAlignment="1">
      <alignment horizontal="center" vertical="center"/>
    </xf>
    <xf numFmtId="165" fontId="8" fillId="3" borderId="0" xfId="5" applyNumberFormat="1" applyFont="1" applyFill="1" applyAlignment="1">
      <alignment horizontal="center" vertical="center"/>
    </xf>
    <xf numFmtId="0" fontId="8" fillId="0" borderId="5" xfId="5" applyFont="1" applyBorder="1" applyAlignment="1">
      <alignment horizontal="center" vertical="center"/>
    </xf>
    <xf numFmtId="0" fontId="8" fillId="0" borderId="5" xfId="0" applyFont="1" applyBorder="1" applyAlignment="1">
      <alignment horizontal="left" vertical="top" wrapText="1"/>
    </xf>
    <xf numFmtId="0" fontId="8" fillId="3" borderId="4" xfId="5" applyFont="1" applyFill="1" applyBorder="1" applyAlignment="1">
      <alignment horizontal="left" vertical="top" wrapText="1"/>
    </xf>
    <xf numFmtId="0" fontId="8" fillId="0" borderId="5" xfId="6" applyFont="1" applyBorder="1" applyAlignment="1">
      <alignment horizontal="left" vertical="top" wrapText="1"/>
    </xf>
    <xf numFmtId="0" fontId="8" fillId="0" borderId="4" xfId="6" applyFont="1" applyBorder="1" applyAlignment="1">
      <alignment horizontal="left" vertical="top" wrapText="1"/>
    </xf>
    <xf numFmtId="0" fontId="0" fillId="0" borderId="5" xfId="0" applyBorder="1" applyAlignment="1">
      <alignment horizontal="left" vertical="top" wrapText="1"/>
    </xf>
    <xf numFmtId="0" fontId="0" fillId="0" borderId="4" xfId="6" applyFont="1" applyBorder="1" applyAlignment="1">
      <alignment horizontal="left" vertical="top" wrapText="1"/>
    </xf>
    <xf numFmtId="0" fontId="9" fillId="0" borderId="5" xfId="0" applyFont="1" applyBorder="1" applyAlignment="1">
      <alignment horizontal="center"/>
    </xf>
    <xf numFmtId="0" fontId="8" fillId="0" borderId="4" xfId="5" applyFont="1" applyBorder="1" applyAlignment="1">
      <alignment horizontal="left" vertical="top" wrapText="1"/>
    </xf>
    <xf numFmtId="164" fontId="4" fillId="0" borderId="5" xfId="0" applyNumberFormat="1" applyFont="1" applyBorder="1" applyAlignment="1">
      <alignment horizontal="center"/>
    </xf>
    <xf numFmtId="0" fontId="23" fillId="0" borderId="0" xfId="7"/>
    <xf numFmtId="0" fontId="25" fillId="0" borderId="0" xfId="7" applyFont="1"/>
    <xf numFmtId="0" fontId="26" fillId="0" borderId="0" xfId="7" applyFont="1"/>
    <xf numFmtId="0" fontId="26" fillId="0" borderId="0" xfId="7" applyFont="1" applyAlignment="1">
      <alignment horizontal="center" vertical="top"/>
    </xf>
    <xf numFmtId="0" fontId="25" fillId="0" borderId="0" xfId="7" applyFont="1" applyAlignment="1">
      <alignment horizontal="center" vertical="center"/>
    </xf>
    <xf numFmtId="0" fontId="25" fillId="0" borderId="0" xfId="7" applyFont="1" applyAlignment="1">
      <alignment vertical="center"/>
    </xf>
    <xf numFmtId="0" fontId="29" fillId="0" borderId="0" xfId="7" applyFont="1" applyAlignment="1">
      <alignment vertical="center" wrapText="1"/>
    </xf>
    <xf numFmtId="2" fontId="25" fillId="0" borderId="0" xfId="7" applyNumberFormat="1" applyFont="1" applyAlignment="1">
      <alignment horizontal="center"/>
    </xf>
    <xf numFmtId="2" fontId="24" fillId="0" borderId="0" xfId="7" applyNumberFormat="1" applyFont="1" applyAlignment="1">
      <alignment horizontal="center" vertical="center"/>
    </xf>
    <xf numFmtId="0" fontId="28" fillId="0" borderId="0" xfId="7" applyFont="1" applyAlignment="1">
      <alignment horizontal="right" vertical="center"/>
    </xf>
    <xf numFmtId="4" fontId="27" fillId="0" borderId="0" xfId="7" applyNumberFormat="1" applyFont="1" applyAlignment="1">
      <alignment horizontal="center" vertical="center"/>
    </xf>
    <xf numFmtId="0" fontId="27" fillId="0" borderId="5" xfId="7" applyFont="1" applyBorder="1" applyAlignment="1">
      <alignment horizontal="center" vertical="center"/>
    </xf>
    <xf numFmtId="3" fontId="6" fillId="0" borderId="5" xfId="7" applyNumberFormat="1" applyFont="1" applyBorder="1" applyAlignment="1">
      <alignment horizontal="center" vertical="center"/>
    </xf>
    <xf numFmtId="0" fontId="24" fillId="0" borderId="0" xfId="7" applyFont="1" applyAlignment="1">
      <alignment horizontal="center" vertical="center"/>
    </xf>
    <xf numFmtId="0" fontId="12" fillId="0" borderId="0" xfId="0" applyFont="1"/>
    <xf numFmtId="0" fontId="32" fillId="0" borderId="5" xfId="7" applyFont="1" applyBorder="1" applyAlignment="1">
      <alignment horizontal="center"/>
    </xf>
    <xf numFmtId="0" fontId="12" fillId="0" borderId="0" xfId="7" applyFont="1" applyAlignment="1">
      <alignment horizontal="center" vertical="center"/>
    </xf>
    <xf numFmtId="0" fontId="12" fillId="0" borderId="0" xfId="7" applyFont="1"/>
    <xf numFmtId="0" fontId="24" fillId="0" borderId="0" xfId="7" applyFont="1" applyAlignment="1">
      <alignment vertical="center"/>
    </xf>
    <xf numFmtId="0" fontId="27" fillId="0" borderId="5" xfId="7" applyFont="1" applyBorder="1" applyAlignment="1">
      <alignment horizontal="left" vertical="top" wrapText="1"/>
    </xf>
    <xf numFmtId="0" fontId="9" fillId="0" borderId="5" xfId="0" applyFont="1" applyBorder="1"/>
    <xf numFmtId="2" fontId="9" fillId="0" borderId="5" xfId="0" applyNumberFormat="1" applyFont="1" applyBorder="1"/>
    <xf numFmtId="2" fontId="9" fillId="0" borderId="5" xfId="0" applyNumberFormat="1" applyFont="1" applyBorder="1" applyAlignment="1">
      <alignment horizontal="center" wrapText="1"/>
    </xf>
    <xf numFmtId="0" fontId="22" fillId="0" borderId="0" xfId="0" applyFont="1"/>
    <xf numFmtId="2" fontId="22" fillId="0" borderId="0" xfId="0" applyNumberFormat="1" applyFont="1"/>
    <xf numFmtId="0" fontId="9" fillId="0" borderId="1" xfId="0" applyFont="1" applyBorder="1"/>
    <xf numFmtId="2" fontId="9" fillId="0" borderId="5" xfId="0" applyNumberFormat="1" applyFont="1" applyBorder="1" applyAlignment="1">
      <alignment horizontal="center"/>
    </xf>
    <xf numFmtId="0" fontId="34" fillId="0" borderId="5" xfId="7" applyFont="1" applyBorder="1" applyAlignment="1">
      <alignment vertical="center"/>
    </xf>
    <xf numFmtId="0" fontId="34" fillId="0" borderId="5" xfId="7" applyFont="1" applyBorder="1" applyAlignment="1">
      <alignment horizontal="right" vertical="center"/>
    </xf>
    <xf numFmtId="4" fontId="34" fillId="0" borderId="5" xfId="7" applyNumberFormat="1" applyFont="1" applyBorder="1" applyAlignment="1">
      <alignment horizontal="center" vertical="center"/>
    </xf>
    <xf numFmtId="0" fontId="1" fillId="0" borderId="0" xfId="7" applyFont="1" applyAlignment="1">
      <alignment horizontal="center" vertical="center"/>
    </xf>
    <xf numFmtId="0" fontId="1" fillId="0" borderId="0" xfId="7" applyFont="1"/>
    <xf numFmtId="2" fontId="1" fillId="0" borderId="0" xfId="7" applyNumberFormat="1" applyFont="1" applyAlignment="1">
      <alignment horizontal="center" vertical="center"/>
    </xf>
    <xf numFmtId="0" fontId="1" fillId="0" borderId="0" xfId="0" applyFont="1"/>
    <xf numFmtId="0" fontId="1" fillId="0" borderId="5" xfId="7" applyFont="1" applyBorder="1" applyAlignment="1">
      <alignment vertical="center"/>
    </xf>
    <xf numFmtId="0" fontId="32" fillId="0" borderId="5" xfId="7" applyFont="1" applyBorder="1" applyAlignment="1">
      <alignment horizontal="right" vertical="center"/>
    </xf>
    <xf numFmtId="2" fontId="12" fillId="0" borderId="0" xfId="7" applyNumberFormat="1" applyFont="1" applyAlignment="1">
      <alignment horizontal="center" vertical="center"/>
    </xf>
    <xf numFmtId="2" fontId="20" fillId="0" borderId="5" xfId="0" applyNumberFormat="1" applyFont="1" applyBorder="1" applyAlignment="1">
      <alignment horizontal="center" vertical="center"/>
    </xf>
    <xf numFmtId="165" fontId="8" fillId="3" borderId="5" xfId="5" applyNumberFormat="1" applyFont="1" applyFill="1" applyBorder="1" applyAlignment="1">
      <alignment horizontal="center" vertical="center"/>
    </xf>
    <xf numFmtId="0" fontId="8" fillId="0" borderId="4" xfId="0" applyFont="1" applyBorder="1" applyAlignment="1">
      <alignment horizontal="left" vertical="top" wrapText="1"/>
    </xf>
    <xf numFmtId="165" fontId="8" fillId="3" borderId="3" xfId="5" applyNumberFormat="1" applyFont="1" applyFill="1" applyBorder="1" applyAlignment="1">
      <alignment horizontal="center" vertical="center"/>
    </xf>
    <xf numFmtId="165" fontId="2" fillId="0" borderId="5" xfId="5" applyNumberForma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9" fillId="0" borderId="1" xfId="0" applyFont="1" applyBorder="1" applyAlignment="1">
      <alignment horizontal="right" vertical="center" wrapText="1"/>
    </xf>
    <xf numFmtId="0" fontId="9" fillId="0" borderId="2" xfId="0" applyFont="1" applyBorder="1" applyAlignment="1">
      <alignment horizontal="right" vertical="center" wrapText="1"/>
    </xf>
    <xf numFmtId="0" fontId="9" fillId="0" borderId="3" xfId="0" applyFont="1" applyBorder="1" applyAlignment="1">
      <alignment horizontal="right" vertical="center" wrapText="1"/>
    </xf>
    <xf numFmtId="2" fontId="19" fillId="0" borderId="1" xfId="0" applyNumberFormat="1" applyFont="1" applyBorder="1" applyAlignment="1">
      <alignment horizontal="center" vertical="center" wrapText="1"/>
    </xf>
    <xf numFmtId="2" fontId="19" fillId="0" borderId="2" xfId="0" applyNumberFormat="1" applyFont="1" applyBorder="1" applyAlignment="1">
      <alignment horizontal="center" vertical="center" wrapText="1"/>
    </xf>
    <xf numFmtId="2" fontId="19" fillId="0" borderId="3" xfId="0" applyNumberFormat="1" applyFont="1" applyBorder="1" applyAlignment="1">
      <alignment horizontal="center" vertical="center" wrapText="1"/>
    </xf>
    <xf numFmtId="0" fontId="5" fillId="0" borderId="0" xfId="0" applyFont="1" applyAlignment="1">
      <alignment horizontal="center" vertical="center"/>
    </xf>
    <xf numFmtId="2" fontId="9" fillId="0" borderId="5" xfId="0" applyNumberFormat="1" applyFont="1" applyBorder="1" applyAlignment="1">
      <alignment horizont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9" fillId="2" borderId="5" xfId="0" applyFont="1" applyFill="1" applyBorder="1" applyAlignment="1">
      <alignment horizontal="center" vertical="center" wrapText="1"/>
    </xf>
    <xf numFmtId="2" fontId="9" fillId="2" borderId="5"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7" fillId="0" borderId="1" xfId="0" applyFont="1" applyBorder="1" applyAlignment="1">
      <alignment horizontal="right"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33" fillId="0" borderId="0" xfId="7" applyFont="1" applyAlignment="1">
      <alignment horizontal="center" wrapText="1"/>
    </xf>
    <xf numFmtId="0" fontId="30" fillId="0" borderId="0" xfId="7" applyFont="1" applyAlignment="1">
      <alignment horizontal="center" vertical="center"/>
    </xf>
    <xf numFmtId="0" fontId="31" fillId="0" borderId="0" xfId="7" applyFont="1" applyAlignment="1">
      <alignment horizontal="center" vertical="center" wrapText="1"/>
    </xf>
  </cellXfs>
  <cellStyles count="8">
    <cellStyle name="Normal" xfId="0" builtinId="0"/>
    <cellStyle name="Normal 10 2" xfId="3" xr:uid="{2CE1CB66-67A1-47B9-B408-E13675EF84DF}"/>
    <cellStyle name="Normal 12" xfId="6" xr:uid="{A24F3553-FF0C-4E0F-884B-689DCC4A6582}"/>
    <cellStyle name="Normal 15" xfId="1" xr:uid="{A9F62ED1-0982-4DC6-8022-07D90CDCAB12}"/>
    <cellStyle name="Normal 2" xfId="2" xr:uid="{E1479BC6-2572-484C-BFCC-DB0DA82F0868}"/>
    <cellStyle name="Normal 2 4" xfId="5" xr:uid="{97EE768F-2BB8-4841-BBB7-4A4717155163}"/>
    <cellStyle name="Normal 3" xfId="7" xr:uid="{9CADDE1A-2AD4-4FA0-9F1D-A5A68DD1865A}"/>
    <cellStyle name="Normal 7 2" xfId="4" xr:uid="{EA45357D-D589-4B1E-B4C8-1013E7EA4D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1501140</xdr:colOff>
      <xdr:row>46</xdr:row>
      <xdr:rowOff>0</xdr:rowOff>
    </xdr:from>
    <xdr:to>
      <xdr:col>3</xdr:col>
      <xdr:colOff>0</xdr:colOff>
      <xdr:row>46</xdr:row>
      <xdr:rowOff>44735</xdr:rowOff>
    </xdr:to>
    <xdr:sp macro="" textlink="">
      <xdr:nvSpPr>
        <xdr:cNvPr id="2" name="Text Box 2">
          <a:extLst>
            <a:ext uri="{FF2B5EF4-FFF2-40B4-BE49-F238E27FC236}">
              <a16:creationId xmlns:a16="http://schemas.microsoft.com/office/drawing/2014/main" id="{F95A32B9-0B8F-45C6-90EF-F081D9A9273B}"/>
            </a:ext>
          </a:extLst>
        </xdr:cNvPr>
        <xdr:cNvSpPr txBox="1">
          <a:spLocks noChangeArrowheads="1"/>
        </xdr:cNvSpPr>
      </xdr:nvSpPr>
      <xdr:spPr bwMode="auto">
        <a:xfrm>
          <a:off x="2179320" y="15506700"/>
          <a:ext cx="4021477" cy="4473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Divisional</a:t>
          </a:r>
          <a:r>
            <a:rPr lang="en-IN" sz="1000" b="1" i="0" strike="noStrike" baseline="0">
              <a:solidFill>
                <a:srgbClr val="000000"/>
              </a:solidFill>
              <a:latin typeface="Arial"/>
              <a:cs typeface="Arial"/>
            </a:rPr>
            <a:t> </a:t>
          </a:r>
          <a:r>
            <a:rPr lang="en-IN" sz="1000" b="1" i="0" strike="noStrike">
              <a:solidFill>
                <a:srgbClr val="000000"/>
              </a:solidFill>
              <a:latin typeface="Arial"/>
              <a:cs typeface="Arial"/>
            </a:rPr>
            <a:t>Officer</a:t>
          </a:r>
        </a:p>
        <a:p>
          <a:pPr algn="ctr" rtl="1">
            <a:defRPr sz="1000"/>
          </a:pP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No. 3 Durg</a:t>
          </a:r>
        </a:p>
      </xdr:txBody>
    </xdr:sp>
    <xdr:clientData/>
  </xdr:twoCellAnchor>
  <xdr:twoCellAnchor>
    <xdr:from>
      <xdr:col>7</xdr:col>
      <xdr:colOff>736</xdr:colOff>
      <xdr:row>46</xdr:row>
      <xdr:rowOff>0</xdr:rowOff>
    </xdr:from>
    <xdr:to>
      <xdr:col>11</xdr:col>
      <xdr:colOff>30480</xdr:colOff>
      <xdr:row>46</xdr:row>
      <xdr:rowOff>44735</xdr:rowOff>
    </xdr:to>
    <xdr:sp macro="" textlink="">
      <xdr:nvSpPr>
        <xdr:cNvPr id="3" name="Text Box 2">
          <a:extLst>
            <a:ext uri="{FF2B5EF4-FFF2-40B4-BE49-F238E27FC236}">
              <a16:creationId xmlns:a16="http://schemas.microsoft.com/office/drawing/2014/main" id="{C57F75DE-42A7-4E45-B886-672FB63828AE}"/>
            </a:ext>
          </a:extLst>
        </xdr:cNvPr>
        <xdr:cNvSpPr txBox="1">
          <a:spLocks noChangeArrowheads="1"/>
        </xdr:cNvSpPr>
      </xdr:nvSpPr>
      <xdr:spPr bwMode="auto">
        <a:xfrm>
          <a:off x="6332956" y="15506700"/>
          <a:ext cx="2734844" cy="4473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2</xdr:col>
      <xdr:colOff>1211580</xdr:colOff>
      <xdr:row>29</xdr:row>
      <xdr:rowOff>13808</xdr:rowOff>
    </xdr:from>
    <xdr:to>
      <xdr:col>3</xdr:col>
      <xdr:colOff>0</xdr:colOff>
      <xdr:row>32</xdr:row>
      <xdr:rowOff>44735</xdr:rowOff>
    </xdr:to>
    <xdr:sp macro="" textlink="">
      <xdr:nvSpPr>
        <xdr:cNvPr id="4" name="Text Box 2">
          <a:extLst>
            <a:ext uri="{FF2B5EF4-FFF2-40B4-BE49-F238E27FC236}">
              <a16:creationId xmlns:a16="http://schemas.microsoft.com/office/drawing/2014/main" id="{44378AA7-3073-418A-BE68-739D97AB2231}"/>
            </a:ext>
          </a:extLst>
        </xdr:cNvPr>
        <xdr:cNvSpPr txBox="1">
          <a:spLocks noChangeArrowheads="1"/>
        </xdr:cNvSpPr>
      </xdr:nvSpPr>
      <xdr:spPr bwMode="auto">
        <a:xfrm>
          <a:off x="1889760" y="12434408"/>
          <a:ext cx="4366260" cy="556707"/>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Divisional</a:t>
          </a:r>
          <a:r>
            <a:rPr lang="en-IN" sz="1000" b="1" i="0" strike="noStrike" baseline="0">
              <a:solidFill>
                <a:srgbClr val="000000"/>
              </a:solidFill>
              <a:latin typeface="Arial"/>
              <a:cs typeface="Arial"/>
            </a:rPr>
            <a:t> </a:t>
          </a:r>
          <a:r>
            <a:rPr lang="en-IN" sz="1000" b="1" i="0" strike="noStrike">
              <a:solidFill>
                <a:srgbClr val="000000"/>
              </a:solidFill>
              <a:latin typeface="Arial"/>
              <a:cs typeface="Arial"/>
            </a:rPr>
            <a:t>Officer</a:t>
          </a:r>
        </a:p>
        <a:p>
          <a:pPr algn="ctr" rtl="1">
            <a:defRPr sz="1000"/>
          </a:pP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No. 3 Durg</a:t>
          </a:r>
        </a:p>
      </xdr:txBody>
    </xdr:sp>
    <xdr:clientData/>
  </xdr:twoCellAnchor>
  <xdr:twoCellAnchor>
    <xdr:from>
      <xdr:col>7</xdr:col>
      <xdr:colOff>0</xdr:colOff>
      <xdr:row>29</xdr:row>
      <xdr:rowOff>13808</xdr:rowOff>
    </xdr:from>
    <xdr:to>
      <xdr:col>11</xdr:col>
      <xdr:colOff>144780</xdr:colOff>
      <xdr:row>32</xdr:row>
      <xdr:rowOff>44735</xdr:rowOff>
    </xdr:to>
    <xdr:sp macro="" textlink="">
      <xdr:nvSpPr>
        <xdr:cNvPr id="5" name="Text Box 2">
          <a:extLst>
            <a:ext uri="{FF2B5EF4-FFF2-40B4-BE49-F238E27FC236}">
              <a16:creationId xmlns:a16="http://schemas.microsoft.com/office/drawing/2014/main" id="{D9D8B2BC-E454-41F3-A7FE-EF12AD3F1286}"/>
            </a:ext>
          </a:extLst>
        </xdr:cNvPr>
        <xdr:cNvSpPr txBox="1">
          <a:spLocks noChangeArrowheads="1"/>
        </xdr:cNvSpPr>
      </xdr:nvSpPr>
      <xdr:spPr bwMode="auto">
        <a:xfrm>
          <a:off x="5524500" y="12434408"/>
          <a:ext cx="3657600" cy="556707"/>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0</xdr:col>
      <xdr:colOff>62865</xdr:colOff>
      <xdr:row>28</xdr:row>
      <xdr:rowOff>365760</xdr:rowOff>
    </xdr:from>
    <xdr:to>
      <xdr:col>2</xdr:col>
      <xdr:colOff>929640</xdr:colOff>
      <xdr:row>31</xdr:row>
      <xdr:rowOff>164385</xdr:rowOff>
    </xdr:to>
    <xdr:sp macro="" textlink="">
      <xdr:nvSpPr>
        <xdr:cNvPr id="6" name="Text Box 2">
          <a:extLst>
            <a:ext uri="{FF2B5EF4-FFF2-40B4-BE49-F238E27FC236}">
              <a16:creationId xmlns:a16="http://schemas.microsoft.com/office/drawing/2014/main" id="{777D42A6-BD9E-4528-BD2C-AED518CC7CEE}"/>
            </a:ext>
          </a:extLst>
        </xdr:cNvPr>
        <xdr:cNvSpPr txBox="1">
          <a:spLocks noChangeArrowheads="1"/>
        </xdr:cNvSpPr>
      </xdr:nvSpPr>
      <xdr:spPr bwMode="auto">
        <a:xfrm>
          <a:off x="62865" y="12397740"/>
          <a:ext cx="1544955" cy="53776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Engineer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1501140</xdr:colOff>
      <xdr:row>44</xdr:row>
      <xdr:rowOff>0</xdr:rowOff>
    </xdr:from>
    <xdr:to>
      <xdr:col>3</xdr:col>
      <xdr:colOff>0</xdr:colOff>
      <xdr:row>44</xdr:row>
      <xdr:rowOff>44735</xdr:rowOff>
    </xdr:to>
    <xdr:sp macro="" textlink="">
      <xdr:nvSpPr>
        <xdr:cNvPr id="2" name="Text Box 2">
          <a:extLst>
            <a:ext uri="{FF2B5EF4-FFF2-40B4-BE49-F238E27FC236}">
              <a16:creationId xmlns:a16="http://schemas.microsoft.com/office/drawing/2014/main" id="{3E1B811A-6A76-4143-97C1-7C5926F1E6BB}"/>
            </a:ext>
          </a:extLst>
        </xdr:cNvPr>
        <xdr:cNvSpPr txBox="1">
          <a:spLocks noChangeArrowheads="1"/>
        </xdr:cNvSpPr>
      </xdr:nvSpPr>
      <xdr:spPr bwMode="auto">
        <a:xfrm>
          <a:off x="2240280" y="10363200"/>
          <a:ext cx="2537460" cy="4473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Divisional</a:t>
          </a:r>
          <a:r>
            <a:rPr lang="en-IN" sz="1000" b="1" i="0" strike="noStrike" baseline="0">
              <a:solidFill>
                <a:srgbClr val="000000"/>
              </a:solidFill>
              <a:latin typeface="Arial"/>
              <a:cs typeface="Arial"/>
            </a:rPr>
            <a:t> </a:t>
          </a:r>
          <a:r>
            <a:rPr lang="en-IN" sz="1000" b="1" i="0" strike="noStrike">
              <a:solidFill>
                <a:srgbClr val="000000"/>
              </a:solidFill>
              <a:latin typeface="Arial"/>
              <a:cs typeface="Arial"/>
            </a:rPr>
            <a:t>Officer</a:t>
          </a:r>
        </a:p>
        <a:p>
          <a:pPr algn="ctr" rtl="1">
            <a:defRPr sz="1000"/>
          </a:pP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No. 3 Durg</a:t>
          </a:r>
        </a:p>
      </xdr:txBody>
    </xdr:sp>
    <xdr:clientData/>
  </xdr:twoCellAnchor>
  <xdr:twoCellAnchor>
    <xdr:from>
      <xdr:col>7</xdr:col>
      <xdr:colOff>736</xdr:colOff>
      <xdr:row>44</xdr:row>
      <xdr:rowOff>0</xdr:rowOff>
    </xdr:from>
    <xdr:to>
      <xdr:col>11</xdr:col>
      <xdr:colOff>30480</xdr:colOff>
      <xdr:row>44</xdr:row>
      <xdr:rowOff>44735</xdr:rowOff>
    </xdr:to>
    <xdr:sp macro="" textlink="">
      <xdr:nvSpPr>
        <xdr:cNvPr id="3" name="Text Box 2">
          <a:extLst>
            <a:ext uri="{FF2B5EF4-FFF2-40B4-BE49-F238E27FC236}">
              <a16:creationId xmlns:a16="http://schemas.microsoft.com/office/drawing/2014/main" id="{5F78336F-13F9-43E2-9A63-BD3E19EBF169}"/>
            </a:ext>
          </a:extLst>
        </xdr:cNvPr>
        <xdr:cNvSpPr txBox="1">
          <a:spLocks noChangeArrowheads="1"/>
        </xdr:cNvSpPr>
      </xdr:nvSpPr>
      <xdr:spPr bwMode="auto">
        <a:xfrm>
          <a:off x="4778476" y="10363200"/>
          <a:ext cx="2734844" cy="4473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2</xdr:col>
      <xdr:colOff>1211580</xdr:colOff>
      <xdr:row>27</xdr:row>
      <xdr:rowOff>13808</xdr:rowOff>
    </xdr:from>
    <xdr:to>
      <xdr:col>3</xdr:col>
      <xdr:colOff>0</xdr:colOff>
      <xdr:row>30</xdr:row>
      <xdr:rowOff>44735</xdr:rowOff>
    </xdr:to>
    <xdr:sp macro="" textlink="">
      <xdr:nvSpPr>
        <xdr:cNvPr id="4" name="Text Box 2">
          <a:extLst>
            <a:ext uri="{FF2B5EF4-FFF2-40B4-BE49-F238E27FC236}">
              <a16:creationId xmlns:a16="http://schemas.microsoft.com/office/drawing/2014/main" id="{7F736040-7E83-4496-99B3-DB33472AF690}"/>
            </a:ext>
          </a:extLst>
        </xdr:cNvPr>
        <xdr:cNvSpPr txBox="1">
          <a:spLocks noChangeArrowheads="1"/>
        </xdr:cNvSpPr>
      </xdr:nvSpPr>
      <xdr:spPr bwMode="auto">
        <a:xfrm>
          <a:off x="1950720" y="7290908"/>
          <a:ext cx="2827020" cy="556707"/>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Divisional</a:t>
          </a:r>
          <a:r>
            <a:rPr lang="en-IN" sz="1000" b="1" i="0" strike="noStrike" baseline="0">
              <a:solidFill>
                <a:srgbClr val="000000"/>
              </a:solidFill>
              <a:latin typeface="Arial"/>
              <a:cs typeface="Arial"/>
            </a:rPr>
            <a:t> </a:t>
          </a:r>
          <a:r>
            <a:rPr lang="en-IN" sz="1000" b="1" i="0" strike="noStrike">
              <a:solidFill>
                <a:srgbClr val="000000"/>
              </a:solidFill>
              <a:latin typeface="Arial"/>
              <a:cs typeface="Arial"/>
            </a:rPr>
            <a:t>Officer</a:t>
          </a:r>
        </a:p>
        <a:p>
          <a:pPr algn="ctr" rtl="1">
            <a:defRPr sz="1000"/>
          </a:pP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No. 3 Durg</a:t>
          </a:r>
        </a:p>
      </xdr:txBody>
    </xdr:sp>
    <xdr:clientData/>
  </xdr:twoCellAnchor>
  <xdr:twoCellAnchor>
    <xdr:from>
      <xdr:col>7</xdr:col>
      <xdr:colOff>0</xdr:colOff>
      <xdr:row>27</xdr:row>
      <xdr:rowOff>13808</xdr:rowOff>
    </xdr:from>
    <xdr:to>
      <xdr:col>11</xdr:col>
      <xdr:colOff>144780</xdr:colOff>
      <xdr:row>30</xdr:row>
      <xdr:rowOff>44735</xdr:rowOff>
    </xdr:to>
    <xdr:sp macro="" textlink="">
      <xdr:nvSpPr>
        <xdr:cNvPr id="5" name="Text Box 2">
          <a:extLst>
            <a:ext uri="{FF2B5EF4-FFF2-40B4-BE49-F238E27FC236}">
              <a16:creationId xmlns:a16="http://schemas.microsoft.com/office/drawing/2014/main" id="{B35B83F6-CAE6-4DC6-A501-EE9BDE01744F}"/>
            </a:ext>
          </a:extLst>
        </xdr:cNvPr>
        <xdr:cNvSpPr txBox="1">
          <a:spLocks noChangeArrowheads="1"/>
        </xdr:cNvSpPr>
      </xdr:nvSpPr>
      <xdr:spPr bwMode="auto">
        <a:xfrm>
          <a:off x="4777740" y="7290908"/>
          <a:ext cx="2849880" cy="556707"/>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0</xdr:col>
      <xdr:colOff>62865</xdr:colOff>
      <xdr:row>26</xdr:row>
      <xdr:rowOff>365760</xdr:rowOff>
    </xdr:from>
    <xdr:to>
      <xdr:col>2</xdr:col>
      <xdr:colOff>929640</xdr:colOff>
      <xdr:row>29</xdr:row>
      <xdr:rowOff>164385</xdr:rowOff>
    </xdr:to>
    <xdr:sp macro="" textlink="">
      <xdr:nvSpPr>
        <xdr:cNvPr id="6" name="Text Box 2">
          <a:extLst>
            <a:ext uri="{FF2B5EF4-FFF2-40B4-BE49-F238E27FC236}">
              <a16:creationId xmlns:a16="http://schemas.microsoft.com/office/drawing/2014/main" id="{0D39A9DF-1E3D-4BD1-A109-BF682A4536BD}"/>
            </a:ext>
          </a:extLst>
        </xdr:cNvPr>
        <xdr:cNvSpPr txBox="1">
          <a:spLocks noChangeArrowheads="1"/>
        </xdr:cNvSpPr>
      </xdr:nvSpPr>
      <xdr:spPr bwMode="auto">
        <a:xfrm>
          <a:off x="62865" y="7254240"/>
          <a:ext cx="1605915" cy="53776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Engineer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1699260</xdr:colOff>
      <xdr:row>16</xdr:row>
      <xdr:rowOff>13808</xdr:rowOff>
    </xdr:from>
    <xdr:to>
      <xdr:col>1</xdr:col>
      <xdr:colOff>3383280</xdr:colOff>
      <xdr:row>19</xdr:row>
      <xdr:rowOff>44735</xdr:rowOff>
    </xdr:to>
    <xdr:sp macro="" textlink="">
      <xdr:nvSpPr>
        <xdr:cNvPr id="2" name="Text Box 2">
          <a:extLst>
            <a:ext uri="{FF2B5EF4-FFF2-40B4-BE49-F238E27FC236}">
              <a16:creationId xmlns:a16="http://schemas.microsoft.com/office/drawing/2014/main" id="{5E1BA520-F1E5-4216-AE06-1B99FE566F66}"/>
            </a:ext>
          </a:extLst>
        </xdr:cNvPr>
        <xdr:cNvSpPr txBox="1">
          <a:spLocks noChangeArrowheads="1"/>
        </xdr:cNvSpPr>
      </xdr:nvSpPr>
      <xdr:spPr bwMode="auto">
        <a:xfrm>
          <a:off x="2308860" y="5431628"/>
          <a:ext cx="1684020" cy="556707"/>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Divisional</a:t>
          </a:r>
          <a:r>
            <a:rPr lang="en-IN" sz="1000" b="1" i="0" strike="noStrike" baseline="0">
              <a:solidFill>
                <a:srgbClr val="000000"/>
              </a:solidFill>
              <a:latin typeface="Arial"/>
              <a:cs typeface="Arial"/>
            </a:rPr>
            <a:t> </a:t>
          </a:r>
          <a:r>
            <a:rPr lang="en-IN" sz="1000" b="1" i="0" strike="noStrike">
              <a:solidFill>
                <a:srgbClr val="000000"/>
              </a:solidFill>
              <a:latin typeface="Arial"/>
              <a:cs typeface="Arial"/>
            </a:rPr>
            <a:t>Officer</a:t>
          </a:r>
        </a:p>
        <a:p>
          <a:pPr algn="ctr" rtl="1">
            <a:defRPr sz="1000"/>
          </a:pP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No. 3 Durg</a:t>
          </a:r>
        </a:p>
      </xdr:txBody>
    </xdr:sp>
    <xdr:clientData/>
  </xdr:twoCellAnchor>
  <xdr:twoCellAnchor>
    <xdr:from>
      <xdr:col>1</xdr:col>
      <xdr:colOff>3131820</xdr:colOff>
      <xdr:row>16</xdr:row>
      <xdr:rowOff>13808</xdr:rowOff>
    </xdr:from>
    <xdr:to>
      <xdr:col>3</xdr:col>
      <xdr:colOff>381000</xdr:colOff>
      <xdr:row>19</xdr:row>
      <xdr:rowOff>44735</xdr:rowOff>
    </xdr:to>
    <xdr:sp macro="" textlink="">
      <xdr:nvSpPr>
        <xdr:cNvPr id="3" name="Text Box 2">
          <a:extLst>
            <a:ext uri="{FF2B5EF4-FFF2-40B4-BE49-F238E27FC236}">
              <a16:creationId xmlns:a16="http://schemas.microsoft.com/office/drawing/2014/main" id="{AC644F99-4120-4ED7-AD77-7D0CA7FACB41}"/>
            </a:ext>
          </a:extLst>
        </xdr:cNvPr>
        <xdr:cNvSpPr txBox="1">
          <a:spLocks noChangeArrowheads="1"/>
        </xdr:cNvSpPr>
      </xdr:nvSpPr>
      <xdr:spPr bwMode="auto">
        <a:xfrm flipH="1">
          <a:off x="3741420" y="5431628"/>
          <a:ext cx="2979420" cy="556707"/>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0</xdr:col>
      <xdr:colOff>62865</xdr:colOff>
      <xdr:row>16</xdr:row>
      <xdr:rowOff>0</xdr:rowOff>
    </xdr:from>
    <xdr:to>
      <xdr:col>1</xdr:col>
      <xdr:colOff>876300</xdr:colOff>
      <xdr:row>18</xdr:row>
      <xdr:rowOff>164385</xdr:rowOff>
    </xdr:to>
    <xdr:sp macro="" textlink="">
      <xdr:nvSpPr>
        <xdr:cNvPr id="4" name="Text Box 2">
          <a:extLst>
            <a:ext uri="{FF2B5EF4-FFF2-40B4-BE49-F238E27FC236}">
              <a16:creationId xmlns:a16="http://schemas.microsoft.com/office/drawing/2014/main" id="{08D2CADC-348A-4AB9-A309-CCF8D78965BE}"/>
            </a:ext>
          </a:extLst>
        </xdr:cNvPr>
        <xdr:cNvSpPr txBox="1">
          <a:spLocks noChangeArrowheads="1"/>
        </xdr:cNvSpPr>
      </xdr:nvSpPr>
      <xdr:spPr bwMode="auto">
        <a:xfrm>
          <a:off x="62865" y="5417820"/>
          <a:ext cx="1423035" cy="51490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Engineer</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UB%20DIV%20NO.%2002/ESTIMATE%20Road%20ccm/CCMGH%20ROAD%20-1.35%20KM/CCM%20Road%201.35%20Km%20TS%20ESTIMATE-C.xlsx" TargetMode="External"/><Relationship Id="rId2" Type="http://schemas.openxmlformats.org/officeDocument/2006/relationships/externalLinkPath" Target="file:///D:\SUB%20DIV%20NO.%2002\ESTIMATE%20Road%20ccm\CCMGH%20ROAD%20-1.35%20KM\CCM%20Road%201.35%20Km%20TS%20ESTIMATE-C.xlsx" TargetMode="External"/><Relationship Id="rId1" Type="http://schemas.openxmlformats.org/officeDocument/2006/relationships/externalLinkPath" Target="/SUB%20DIV%20NO.%2002/ESTIMATE%20Road%20ccm/CCMGH%20ROAD%20-1.35%20KM/CCM%20Road%201.35%20Km%20TS%20ESTIMATE-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6-27\SR%20ESTIMATE%20ROAD%20%20-2015\SR%20URLA%20BATANG%20AMERI-10.50%20KM%2019.98%20LAKH%20OLD%20RATE.xlsx" TargetMode="External"/><Relationship Id="rId1" Type="http://schemas.openxmlformats.org/officeDocument/2006/relationships/externalLinkPath" Target="SR%20URLA%20BATANG%20AMERI-10.50%20KM%2019.98%20LAKH%20OLD%20RA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26-27\SR%20ESTIMATE%20ROAD%20%20-2015\Ahiwara%20(1).xlsx" TargetMode="External"/><Relationship Id="rId1" Type="http://schemas.openxmlformats.org/officeDocument/2006/relationships/externalLinkPath" Target="Ahiwara%20(1).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SR%20ESTIMATE%20ROAD%20%20-2015/SR%20URLA%20BATANG%20AMERI-10.50%20KM%2019.98%20LAKH%20-%20NEW%20RATE.xlsx" TargetMode="External"/><Relationship Id="rId2" Type="http://schemas.openxmlformats.org/officeDocument/2006/relationships/externalLinkPath" Target="file:///D:\26-27\SR%20ESTIMATE%20ROAD\SR%20URLA%20BATANG%20AMERI-10.50%20KM%2019.98%20LAKH%20-%20NEW%20RATE.xlsx" TargetMode="External"/><Relationship Id="rId1" Type="http://schemas.openxmlformats.org/officeDocument/2006/relationships/externalLinkPath" Target="/26-27/SR%20ESTIMATE%20ROAD%20%20-2015/SR%20URLA%20BATANG%20AMERI-10.50%20KM%2019.98%20LAKH%20-%20NEW%20R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FRONT PAGE"/>
      <sheetName val="Finance"/>
      <sheetName val="Praman Patra"/>
      <sheetName val="REPORT SPEC"/>
      <sheetName val="Sheet2"/>
      <sheetName val="Gen Abs"/>
      <sheetName val="Sheet1"/>
      <sheetName val="ROAD (5.50)"/>
      <sheetName val="Road Furniture"/>
      <sheetName val="Drain Estimate (1.0 x 1.0)"/>
      <sheetName val="PCU"/>
      <sheetName val="IIT Design"/>
      <sheetName val="il"/>
      <sheetName val="EMB"/>
      <sheetName val="FRL"/>
      <sheetName val="Culvert  Abs"/>
      <sheetName val="LOCATION OF CULVERT"/>
      <sheetName val="1000 Dia single row (12.50M)"/>
      <sheetName val="1000 dia double row"/>
      <sheetName val="4.00 m Span Slab Culvert(10)"/>
      <sheetName val="Culvert  Abs (Toe &amp; Retaining)"/>
      <sheetName val="protection work"/>
      <sheetName val="Retaining wall-5.50"/>
      <sheetName val="RetainingWall RCC (5.50 M.)"/>
      <sheetName val="Sheet4"/>
    </sheetNames>
    <sheetDataSet>
      <sheetData sheetId="0"/>
      <sheetData sheetId="1"/>
      <sheetData sheetId="2"/>
      <sheetData sheetId="3"/>
      <sheetData sheetId="4"/>
      <sheetData sheetId="5">
        <row r="23">
          <cell r="D23">
            <v>251.04339999999999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R &amp; S"/>
      <sheetName val="Abstract"/>
      <sheetName val="esti-1"/>
      <sheetName val="Sheet1"/>
      <sheetName val="Sheet3"/>
      <sheetName val="Sheet4"/>
    </sheetNames>
    <sheetDataSet>
      <sheetData sheetId="0" refreshError="1"/>
      <sheetData sheetId="1" refreshError="1"/>
      <sheetData sheetId="2" refreshError="1"/>
      <sheetData sheetId="3">
        <row r="10">
          <cell r="H10">
            <v>235.3125</v>
          </cell>
        </row>
        <row r="16">
          <cell r="H16">
            <v>164.05200000000002</v>
          </cell>
        </row>
        <row r="25">
          <cell r="H25">
            <v>182.93099999999998</v>
          </cell>
        </row>
        <row r="29">
          <cell r="H29">
            <v>87.884999999999991</v>
          </cell>
        </row>
        <row r="33">
          <cell r="H33">
            <v>131.82750000000001</v>
          </cell>
        </row>
        <row r="36">
          <cell r="H36">
            <v>480</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900mm E PIPE (NEW)"/>
    </sheetNames>
    <sheetDataSet>
      <sheetData sheetId="0">
        <row r="13">
          <cell r="J13">
            <v>32.204999999999998</v>
          </cell>
        </row>
        <row r="23">
          <cell r="J23">
            <v>20</v>
          </cell>
        </row>
        <row r="24">
          <cell r="J24">
            <v>10</v>
          </cell>
        </row>
        <row r="26">
          <cell r="J26">
            <v>75</v>
          </cell>
        </row>
        <row r="30">
          <cell r="J30">
            <v>85.28</v>
          </cell>
        </row>
        <row r="33">
          <cell r="J33">
            <v>10.4</v>
          </cell>
        </row>
        <row r="39">
          <cell r="J39">
            <v>20.2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ver page"/>
      <sheetName val="Sheet5"/>
      <sheetName val="Sheet6"/>
      <sheetName val="R &amp; S"/>
      <sheetName val="Abstract"/>
      <sheetName val="esti-1"/>
      <sheetName val="Sheet2"/>
      <sheetName val="Sheet1"/>
      <sheetName val="Sheet3"/>
      <sheetName val="Sheet4"/>
    </sheetNames>
    <sheetDataSet>
      <sheetData sheetId="0"/>
      <sheetData sheetId="1"/>
      <sheetData sheetId="2"/>
      <sheetData sheetId="3"/>
      <sheetData sheetId="4"/>
      <sheetData sheetId="5">
        <row r="10">
          <cell r="H10">
            <v>271.5</v>
          </cell>
        </row>
        <row r="16">
          <cell r="H16">
            <v>192.024</v>
          </cell>
        </row>
        <row r="24">
          <cell r="H24">
            <v>214.12200000000001</v>
          </cell>
        </row>
        <row r="28">
          <cell r="H28">
            <v>102.87</v>
          </cell>
        </row>
        <row r="32">
          <cell r="H32">
            <v>154.30500000000001</v>
          </cell>
        </row>
        <row r="35">
          <cell r="H35">
            <v>480</v>
          </cell>
        </row>
      </sheetData>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8F6F8-6D76-48DF-B4F7-C6FB04F95039}">
  <dimension ref="A1:S40"/>
  <sheetViews>
    <sheetView tabSelected="1" topLeftCell="A4" workbookViewId="0">
      <selection activeCell="D8" sqref="D1:G1048576"/>
    </sheetView>
  </sheetViews>
  <sheetFormatPr defaultColWidth="8.88671875" defaultRowHeight="14.4" x14ac:dyDescent="0.3"/>
  <cols>
    <col min="1" max="1" width="3.6640625" style="6" customWidth="1"/>
    <col min="2" max="2" width="7.109375" style="6" customWidth="1"/>
    <col min="3" max="3" width="58.88671875" style="6" customWidth="1"/>
    <col min="4" max="4" width="7.44140625" style="6" hidden="1" customWidth="1"/>
    <col min="5" max="5" width="14.44140625" style="6" hidden="1" customWidth="1"/>
    <col min="6" max="6" width="7.33203125" style="6" hidden="1" customWidth="1"/>
    <col min="7" max="7" width="10.44140625" style="6" hidden="1" customWidth="1"/>
    <col min="8" max="8" width="9.109375" style="6" customWidth="1"/>
    <col min="9" max="9" width="7" style="6" customWidth="1"/>
    <col min="10" max="10" width="9.44140625" style="6" bestFit="1" customWidth="1"/>
    <col min="11" max="11" width="13.88671875" style="6" customWidth="1"/>
    <col min="12" max="12" width="15.6640625" style="6" customWidth="1"/>
    <col min="13" max="13" width="11.5546875" style="6" bestFit="1" customWidth="1"/>
    <col min="14" max="16384" width="8.88671875" style="6"/>
  </cols>
  <sheetData>
    <row r="1" spans="1:19" ht="51.6" customHeight="1" x14ac:dyDescent="0.3">
      <c r="A1" s="115" t="s">
        <v>34</v>
      </c>
      <c r="B1" s="116"/>
      <c r="C1" s="116"/>
      <c r="D1" s="116"/>
      <c r="E1" s="116"/>
      <c r="F1" s="116"/>
      <c r="G1" s="116"/>
      <c r="H1" s="116"/>
      <c r="I1" s="116"/>
      <c r="J1" s="116"/>
      <c r="K1" s="116"/>
      <c r="L1" s="5">
        <f>K26</f>
        <v>24.997039999999998</v>
      </c>
      <c r="M1" s="5">
        <f>K25</f>
        <v>2499704</v>
      </c>
      <c r="N1" s="5">
        <f>'[1]Gen Abs'!D23</f>
        <v>251.04339999999999</v>
      </c>
    </row>
    <row r="2" spans="1:19" ht="22.8" customHeight="1" x14ac:dyDescent="0.3">
      <c r="A2" s="121" t="s">
        <v>30</v>
      </c>
      <c r="B2" s="122"/>
      <c r="C2" s="122"/>
      <c r="D2" s="122"/>
      <c r="E2" s="122"/>
      <c r="F2" s="122"/>
      <c r="G2" s="122"/>
      <c r="H2" s="122"/>
      <c r="I2" s="122"/>
      <c r="J2" s="122"/>
      <c r="K2" s="123"/>
      <c r="L2" s="5"/>
      <c r="M2" s="5"/>
      <c r="N2" s="5"/>
    </row>
    <row r="3" spans="1:19" ht="22.8" customHeight="1" x14ac:dyDescent="0.3">
      <c r="A3" s="29" t="s">
        <v>2</v>
      </c>
      <c r="B3" s="95" t="s">
        <v>31</v>
      </c>
      <c r="C3" s="96"/>
      <c r="D3" s="96"/>
      <c r="E3" s="96"/>
      <c r="F3" s="96"/>
      <c r="G3" s="97"/>
      <c r="H3" s="95" t="s">
        <v>32</v>
      </c>
      <c r="I3" s="96"/>
      <c r="J3" s="96"/>
      <c r="K3" s="97"/>
      <c r="L3" s="5"/>
      <c r="M3" s="5"/>
      <c r="N3" s="5"/>
    </row>
    <row r="4" spans="1:19" ht="45" customHeight="1" x14ac:dyDescent="0.3">
      <c r="A4" s="30">
        <v>1</v>
      </c>
      <c r="B4" s="101" t="s">
        <v>35</v>
      </c>
      <c r="C4" s="102"/>
      <c r="D4" s="102"/>
      <c r="E4" s="102"/>
      <c r="F4" s="102"/>
      <c r="G4" s="103"/>
      <c r="H4" s="104">
        <v>19.98</v>
      </c>
      <c r="I4" s="105"/>
      <c r="J4" s="105"/>
      <c r="K4" s="106"/>
      <c r="L4" s="5"/>
      <c r="M4" s="5"/>
      <c r="N4" s="5"/>
    </row>
    <row r="5" spans="1:19" ht="45" customHeight="1" x14ac:dyDescent="0.3">
      <c r="A5" s="30">
        <v>2</v>
      </c>
      <c r="B5" s="101" t="s">
        <v>36</v>
      </c>
      <c r="C5" s="102"/>
      <c r="D5" s="102"/>
      <c r="E5" s="102"/>
      <c r="F5" s="102"/>
      <c r="G5" s="103"/>
      <c r="H5" s="104">
        <v>5.0199999999999996</v>
      </c>
      <c r="I5" s="105"/>
      <c r="J5" s="105"/>
      <c r="K5" s="106"/>
      <c r="L5" s="5"/>
      <c r="M5" s="5"/>
      <c r="N5" s="5"/>
    </row>
    <row r="6" spans="1:19" ht="22.8" customHeight="1" x14ac:dyDescent="0.3">
      <c r="A6" s="28"/>
      <c r="B6" s="107" t="s">
        <v>33</v>
      </c>
      <c r="C6" s="108"/>
      <c r="D6" s="108"/>
      <c r="E6" s="108"/>
      <c r="F6" s="108"/>
      <c r="G6" s="109"/>
      <c r="H6" s="110">
        <f>H4+H5</f>
        <v>25</v>
      </c>
      <c r="I6" s="111"/>
      <c r="J6" s="111"/>
      <c r="K6" s="112"/>
      <c r="L6" s="5"/>
      <c r="M6" s="5"/>
      <c r="N6" s="5"/>
    </row>
    <row r="7" spans="1:19" ht="22.8" customHeight="1" x14ac:dyDescent="0.3">
      <c r="A7" s="95"/>
      <c r="B7" s="96"/>
      <c r="C7" s="96"/>
      <c r="D7" s="96"/>
      <c r="E7" s="96"/>
      <c r="F7" s="96"/>
      <c r="G7" s="96"/>
      <c r="H7" s="96"/>
      <c r="I7" s="96"/>
      <c r="J7" s="96"/>
      <c r="K7" s="97"/>
      <c r="L7" s="5"/>
      <c r="M7" s="5"/>
      <c r="N7" s="5"/>
    </row>
    <row r="8" spans="1:19" s="9" customFormat="1" ht="11.4" customHeight="1" x14ac:dyDescent="0.3">
      <c r="A8" s="117" t="s">
        <v>2</v>
      </c>
      <c r="B8" s="117" t="s">
        <v>11</v>
      </c>
      <c r="C8" s="117" t="s">
        <v>10</v>
      </c>
      <c r="D8" s="119" t="s">
        <v>16</v>
      </c>
      <c r="E8" s="19"/>
      <c r="F8" s="119" t="s">
        <v>17</v>
      </c>
      <c r="G8" s="118" t="s">
        <v>0</v>
      </c>
      <c r="H8" s="118" t="s">
        <v>3</v>
      </c>
      <c r="I8" s="118" t="s">
        <v>4</v>
      </c>
      <c r="J8" s="118" t="s">
        <v>5</v>
      </c>
      <c r="K8" s="118" t="s">
        <v>0</v>
      </c>
    </row>
    <row r="9" spans="1:19" s="9" customFormat="1" ht="17.399999999999999" customHeight="1" x14ac:dyDescent="0.3">
      <c r="A9" s="117"/>
      <c r="B9" s="117"/>
      <c r="C9" s="117"/>
      <c r="D9" s="120"/>
      <c r="E9" s="27" t="s">
        <v>0</v>
      </c>
      <c r="F9" s="120"/>
      <c r="G9" s="118"/>
      <c r="H9" s="118"/>
      <c r="I9" s="118"/>
      <c r="J9" s="118"/>
      <c r="K9" s="118"/>
    </row>
    <row r="10" spans="1:19" ht="115.2" x14ac:dyDescent="0.3">
      <c r="A10" s="7">
        <v>1</v>
      </c>
      <c r="B10" s="13">
        <v>4.0999999999999996</v>
      </c>
      <c r="C10" s="44" t="s">
        <v>12</v>
      </c>
      <c r="D10" s="23">
        <f>'[2]esti-1'!$H$10</f>
        <v>235.3125</v>
      </c>
      <c r="E10" s="22">
        <f t="shared" ref="E10:E24" si="0">ROUND(D10*J10,0)</f>
        <v>370147</v>
      </c>
      <c r="F10" s="14"/>
      <c r="G10" s="22">
        <f>ROUND(F10*J10,0)</f>
        <v>0</v>
      </c>
      <c r="H10" s="34">
        <f t="shared" ref="H10:H24" si="1">D10+F10</f>
        <v>235.3125</v>
      </c>
      <c r="I10" s="8" t="s">
        <v>1</v>
      </c>
      <c r="J10" s="35">
        <v>1573</v>
      </c>
      <c r="K10" s="8">
        <f t="shared" ref="K10:K16" si="2">ROUND(H10*J10,0)</f>
        <v>370147</v>
      </c>
      <c r="M10" s="5"/>
    </row>
    <row r="11" spans="1:19" ht="72" x14ac:dyDescent="0.3">
      <c r="A11" s="7">
        <v>2</v>
      </c>
      <c r="B11" s="13" t="s">
        <v>47</v>
      </c>
      <c r="C11" s="48" t="s">
        <v>13</v>
      </c>
      <c r="D11" s="23">
        <f>'[2]esti-1'!$H$16</f>
        <v>164.05200000000002</v>
      </c>
      <c r="E11" s="22">
        <f t="shared" si="0"/>
        <v>26412</v>
      </c>
      <c r="F11" s="15"/>
      <c r="G11" s="22">
        <f>ROUND(F11*J11,0)</f>
        <v>0</v>
      </c>
      <c r="H11" s="34">
        <f t="shared" si="1"/>
        <v>164.05200000000002</v>
      </c>
      <c r="I11" s="8" t="s">
        <v>1</v>
      </c>
      <c r="J11" s="35">
        <v>161</v>
      </c>
      <c r="K11" s="8">
        <f>ROUND(H11*J11,0)</f>
        <v>26412</v>
      </c>
      <c r="O11" s="113"/>
      <c r="P11" s="113"/>
      <c r="Q11" s="113"/>
      <c r="R11" s="113"/>
      <c r="S11" s="113"/>
    </row>
    <row r="12" spans="1:19" ht="57.6" x14ac:dyDescent="0.3">
      <c r="A12" s="7">
        <v>3</v>
      </c>
      <c r="B12" s="13" t="s">
        <v>48</v>
      </c>
      <c r="C12" s="48" t="s">
        <v>49</v>
      </c>
      <c r="D12" s="23">
        <f>'[2]esti-1'!$H$25</f>
        <v>182.93099999999998</v>
      </c>
      <c r="E12" s="22">
        <f t="shared" si="0"/>
        <v>926911</v>
      </c>
      <c r="F12" s="15"/>
      <c r="G12" s="22">
        <f>ROUND(F12*J12,0)</f>
        <v>0</v>
      </c>
      <c r="H12" s="34">
        <f t="shared" si="1"/>
        <v>182.93099999999998</v>
      </c>
      <c r="I12" s="8" t="s">
        <v>1</v>
      </c>
      <c r="J12" s="35">
        <v>5067</v>
      </c>
      <c r="K12" s="8">
        <f t="shared" si="2"/>
        <v>926911</v>
      </c>
      <c r="M12" s="5"/>
    </row>
    <row r="13" spans="1:19" ht="57.6" x14ac:dyDescent="0.3">
      <c r="A13" s="7">
        <v>4</v>
      </c>
      <c r="B13" s="13">
        <v>9.1199999999999992</v>
      </c>
      <c r="C13" s="44" t="s">
        <v>6</v>
      </c>
      <c r="D13" s="23">
        <f>'[2]esti-1'!$H$29</f>
        <v>87.884999999999991</v>
      </c>
      <c r="E13" s="22">
        <f t="shared" si="0"/>
        <v>196159</v>
      </c>
      <c r="F13" s="26"/>
      <c r="G13" s="22">
        <f t="shared" ref="G13:G24" si="3">ROUND(F13*J13,0)</f>
        <v>0</v>
      </c>
      <c r="H13" s="34">
        <f t="shared" si="1"/>
        <v>87.884999999999991</v>
      </c>
      <c r="I13" s="8" t="s">
        <v>1</v>
      </c>
      <c r="J13" s="35">
        <v>2232</v>
      </c>
      <c r="K13" s="8">
        <f t="shared" si="2"/>
        <v>196159</v>
      </c>
      <c r="M13" s="5"/>
    </row>
    <row r="14" spans="1:19" ht="57.6" x14ac:dyDescent="0.3">
      <c r="A14" s="7">
        <v>5</v>
      </c>
      <c r="B14" s="15">
        <v>9.11</v>
      </c>
      <c r="C14" s="44" t="s">
        <v>7</v>
      </c>
      <c r="D14" s="23">
        <f>'[2]esti-1'!$H$33</f>
        <v>131.82750000000001</v>
      </c>
      <c r="E14" s="22">
        <f t="shared" si="0"/>
        <v>327723</v>
      </c>
      <c r="F14" s="26"/>
      <c r="G14" s="22">
        <f t="shared" si="3"/>
        <v>0</v>
      </c>
      <c r="H14" s="34">
        <f t="shared" si="1"/>
        <v>131.82750000000001</v>
      </c>
      <c r="I14" s="8" t="s">
        <v>1</v>
      </c>
      <c r="J14" s="35">
        <v>2486</v>
      </c>
      <c r="K14" s="8">
        <f t="shared" si="2"/>
        <v>327723</v>
      </c>
      <c r="M14" s="5"/>
    </row>
    <row r="15" spans="1:19" ht="100.8" x14ac:dyDescent="0.3">
      <c r="A15" s="7">
        <v>6</v>
      </c>
      <c r="B15" s="16" t="s">
        <v>46</v>
      </c>
      <c r="C15" s="44" t="s">
        <v>15</v>
      </c>
      <c r="D15" s="23">
        <f>'[2]esti-1'!$H$36</f>
        <v>480</v>
      </c>
      <c r="E15" s="22">
        <f t="shared" si="0"/>
        <v>150240</v>
      </c>
      <c r="F15" s="18"/>
      <c r="G15" s="22">
        <f t="shared" si="3"/>
        <v>0</v>
      </c>
      <c r="H15" s="34">
        <f t="shared" si="1"/>
        <v>480</v>
      </c>
      <c r="I15" s="31" t="s">
        <v>1</v>
      </c>
      <c r="J15" s="36">
        <v>313</v>
      </c>
      <c r="K15" s="37">
        <f t="shared" si="2"/>
        <v>150240</v>
      </c>
    </row>
    <row r="16" spans="1:19" ht="100.8" x14ac:dyDescent="0.3">
      <c r="A16" s="7">
        <v>7</v>
      </c>
      <c r="B16" s="16">
        <v>9.1</v>
      </c>
      <c r="C16" s="44" t="s">
        <v>50</v>
      </c>
      <c r="D16" s="23"/>
      <c r="E16" s="22"/>
      <c r="F16" s="18">
        <v>26.222000000000001</v>
      </c>
      <c r="G16" s="22">
        <f t="shared" si="3"/>
        <v>3409</v>
      </c>
      <c r="H16" s="34">
        <f t="shared" si="1"/>
        <v>26.222000000000001</v>
      </c>
      <c r="I16" s="31" t="s">
        <v>1</v>
      </c>
      <c r="J16" s="90">
        <v>130</v>
      </c>
      <c r="K16" s="37">
        <f t="shared" si="2"/>
        <v>3409</v>
      </c>
    </row>
    <row r="17" spans="1:13" ht="28.8" x14ac:dyDescent="0.3">
      <c r="A17" s="7">
        <v>8</v>
      </c>
      <c r="B17" s="16">
        <v>9.6</v>
      </c>
      <c r="C17" s="44" t="s">
        <v>18</v>
      </c>
      <c r="D17" s="23"/>
      <c r="E17" s="22">
        <f t="shared" si="0"/>
        <v>0</v>
      </c>
      <c r="F17" s="52">
        <f>'[3]900mm E PIPE (NEW)'!$J$13</f>
        <v>32.204999999999998</v>
      </c>
      <c r="G17" s="22">
        <f>ROUND(F17*J17,0)</f>
        <v>24122</v>
      </c>
      <c r="H17" s="34">
        <f t="shared" si="1"/>
        <v>32.204999999999998</v>
      </c>
      <c r="I17" s="43" t="s">
        <v>27</v>
      </c>
      <c r="J17" s="91">
        <v>749</v>
      </c>
      <c r="K17" s="37">
        <f t="shared" ref="K17:K24" si="4">ROUND(H17*J17,0)</f>
        <v>24122</v>
      </c>
    </row>
    <row r="18" spans="1:13" ht="28.8" x14ac:dyDescent="0.3">
      <c r="A18" s="7">
        <v>9</v>
      </c>
      <c r="B18" s="16">
        <v>9.8000000000000007</v>
      </c>
      <c r="C18" s="92" t="s">
        <v>51</v>
      </c>
      <c r="D18" s="23"/>
      <c r="E18" s="22"/>
      <c r="F18" s="52">
        <f>41.755+'[3]900mm E PIPE (NEW)'!$J$33</f>
        <v>52.155000000000001</v>
      </c>
      <c r="G18" s="22">
        <f>ROUND(F18*J18,0)</f>
        <v>198971</v>
      </c>
      <c r="H18" s="34">
        <f t="shared" si="1"/>
        <v>52.155000000000001</v>
      </c>
      <c r="I18" s="31" t="s">
        <v>1</v>
      </c>
      <c r="J18" s="93">
        <v>3815</v>
      </c>
      <c r="K18" s="37">
        <f t="shared" si="4"/>
        <v>198971</v>
      </c>
    </row>
    <row r="19" spans="1:13" ht="102" customHeight="1" x14ac:dyDescent="0.3">
      <c r="A19" s="7">
        <v>10</v>
      </c>
      <c r="B19" s="16" t="s">
        <v>25</v>
      </c>
      <c r="C19" s="45" t="s">
        <v>19</v>
      </c>
      <c r="D19" s="24"/>
      <c r="E19" s="22">
        <f t="shared" si="0"/>
        <v>0</v>
      </c>
      <c r="F19" s="22">
        <f>'[3]900mm E PIPE (NEW)'!$J$23</f>
        <v>20</v>
      </c>
      <c r="G19" s="22">
        <f t="shared" si="3"/>
        <v>45280</v>
      </c>
      <c r="H19" s="34">
        <f t="shared" si="1"/>
        <v>20</v>
      </c>
      <c r="I19" s="43" t="s">
        <v>27</v>
      </c>
      <c r="J19" s="94">
        <v>2264</v>
      </c>
      <c r="K19" s="37">
        <f t="shared" si="4"/>
        <v>45280</v>
      </c>
      <c r="M19" s="5">
        <v>480</v>
      </c>
    </row>
    <row r="20" spans="1:13" ht="103.8" customHeight="1" x14ac:dyDescent="0.3">
      <c r="A20" s="7">
        <v>11</v>
      </c>
      <c r="B20" s="16" t="s">
        <v>26</v>
      </c>
      <c r="C20" s="45" t="s">
        <v>20</v>
      </c>
      <c r="D20" s="24"/>
      <c r="E20" s="22">
        <f t="shared" si="0"/>
        <v>0</v>
      </c>
      <c r="F20" s="22">
        <f>'[3]900mm E PIPE (NEW)'!$J$24</f>
        <v>10</v>
      </c>
      <c r="G20" s="22">
        <f t="shared" si="3"/>
        <v>44400</v>
      </c>
      <c r="H20" s="34">
        <f t="shared" si="1"/>
        <v>10</v>
      </c>
      <c r="I20" s="43" t="s">
        <v>27</v>
      </c>
      <c r="J20" s="94">
        <v>4440</v>
      </c>
      <c r="K20" s="37">
        <f t="shared" si="4"/>
        <v>44400</v>
      </c>
      <c r="M20" s="5"/>
    </row>
    <row r="21" spans="1:13" ht="86.4" x14ac:dyDescent="0.35">
      <c r="A21" s="7">
        <v>12</v>
      </c>
      <c r="B21" s="17">
        <v>3.12</v>
      </c>
      <c r="C21" s="51" t="s">
        <v>22</v>
      </c>
      <c r="D21" s="24"/>
      <c r="E21" s="22">
        <f t="shared" si="0"/>
        <v>0</v>
      </c>
      <c r="F21" s="25">
        <f>'[3]900mm E PIPE (NEW)'!$J$26</f>
        <v>75</v>
      </c>
      <c r="G21" s="22">
        <f t="shared" si="3"/>
        <v>17850</v>
      </c>
      <c r="H21" s="34">
        <f t="shared" si="1"/>
        <v>75</v>
      </c>
      <c r="I21" s="32" t="s">
        <v>28</v>
      </c>
      <c r="J21" s="38">
        <v>238</v>
      </c>
      <c r="K21" s="37">
        <f t="shared" si="4"/>
        <v>17850</v>
      </c>
      <c r="M21" s="5"/>
    </row>
    <row r="22" spans="1:13" ht="86.4" x14ac:dyDescent="0.3">
      <c r="A22" s="7">
        <v>13</v>
      </c>
      <c r="B22" s="16" t="s">
        <v>52</v>
      </c>
      <c r="C22" s="49" t="s">
        <v>21</v>
      </c>
      <c r="D22" s="24"/>
      <c r="E22" s="22">
        <f t="shared" si="0"/>
        <v>0</v>
      </c>
      <c r="F22" s="21">
        <f>'[3]900mm E PIPE (NEW)'!$J$30</f>
        <v>85.28</v>
      </c>
      <c r="G22" s="22">
        <f t="shared" si="3"/>
        <v>20211</v>
      </c>
      <c r="H22" s="34">
        <f t="shared" si="1"/>
        <v>85.28</v>
      </c>
      <c r="I22" s="32" t="s">
        <v>28</v>
      </c>
      <c r="J22" s="40">
        <v>237</v>
      </c>
      <c r="K22" s="37">
        <f t="shared" si="4"/>
        <v>20211</v>
      </c>
      <c r="M22" s="5"/>
    </row>
    <row r="23" spans="1:13" ht="72" x14ac:dyDescent="0.3">
      <c r="A23" s="7">
        <v>14</v>
      </c>
      <c r="B23" s="16" t="s">
        <v>53</v>
      </c>
      <c r="C23" s="46" t="s">
        <v>23</v>
      </c>
      <c r="D23" s="24"/>
      <c r="E23" s="22">
        <f t="shared" si="0"/>
        <v>0</v>
      </c>
      <c r="F23" s="20">
        <f>'[3]900mm E PIPE (NEW)'!$J$39</f>
        <v>20.2</v>
      </c>
      <c r="G23" s="22">
        <f t="shared" si="3"/>
        <v>95425</v>
      </c>
      <c r="H23" s="34">
        <f t="shared" si="1"/>
        <v>20.2</v>
      </c>
      <c r="I23" s="32" t="s">
        <v>28</v>
      </c>
      <c r="J23" s="41">
        <v>4724</v>
      </c>
      <c r="K23" s="37">
        <f t="shared" si="4"/>
        <v>95425</v>
      </c>
      <c r="M23" s="5"/>
    </row>
    <row r="24" spans="1:13" ht="43.2" x14ac:dyDescent="0.3">
      <c r="A24" s="7">
        <v>15</v>
      </c>
      <c r="B24" s="16" t="s">
        <v>54</v>
      </c>
      <c r="C24" s="47" t="s">
        <v>24</v>
      </c>
      <c r="D24" s="24"/>
      <c r="E24" s="22">
        <f t="shared" si="0"/>
        <v>0</v>
      </c>
      <c r="F24" s="20">
        <v>0.80147999999999997</v>
      </c>
      <c r="G24" s="22">
        <f>ROUND(F24*J24,0)</f>
        <v>52444</v>
      </c>
      <c r="H24" s="34">
        <f t="shared" si="1"/>
        <v>0.80147999999999997</v>
      </c>
      <c r="I24" s="33" t="s">
        <v>29</v>
      </c>
      <c r="J24" s="41">
        <v>65434</v>
      </c>
      <c r="K24" s="37">
        <f t="shared" si="4"/>
        <v>52444</v>
      </c>
      <c r="M24" s="5"/>
    </row>
    <row r="25" spans="1:13" s="76" customFormat="1" ht="26.4" customHeight="1" x14ac:dyDescent="0.3">
      <c r="A25" s="50"/>
      <c r="B25" s="73"/>
      <c r="C25" s="73"/>
      <c r="D25" s="73"/>
      <c r="E25" s="74">
        <f>SUM(E10:E24)</f>
        <v>1997592</v>
      </c>
      <c r="F25" s="73"/>
      <c r="G25" s="74">
        <f>SUM(G10:G24)</f>
        <v>502112</v>
      </c>
      <c r="H25" s="114" t="s">
        <v>8</v>
      </c>
      <c r="I25" s="114"/>
      <c r="J25" s="114"/>
      <c r="K25" s="75">
        <f>SUM(K10:K24)</f>
        <v>2499704</v>
      </c>
      <c r="L25" s="76">
        <v>9547.5499999999993</v>
      </c>
      <c r="M25" s="77">
        <v>954754.99999999988</v>
      </c>
    </row>
    <row r="26" spans="1:13" s="76" customFormat="1" ht="26.4" customHeight="1" x14ac:dyDescent="0.3">
      <c r="A26" s="73"/>
      <c r="B26" s="73"/>
      <c r="C26" s="73"/>
      <c r="D26" s="78"/>
      <c r="E26" s="78"/>
      <c r="F26" s="78"/>
      <c r="G26" s="78"/>
      <c r="H26" s="98" t="s">
        <v>9</v>
      </c>
      <c r="I26" s="99"/>
      <c r="J26" s="100"/>
      <c r="K26" s="79">
        <f>K25/100000</f>
        <v>24.997039999999998</v>
      </c>
    </row>
    <row r="27" spans="1:13" ht="15" customHeight="1" x14ac:dyDescent="0.3"/>
    <row r="28" spans="1:13" ht="25.8" customHeight="1" x14ac:dyDescent="0.3"/>
    <row r="29" spans="1:13" customFormat="1" ht="30.6" customHeight="1" x14ac:dyDescent="0.3"/>
    <row r="30" spans="1:13" s="12" customFormat="1" ht="13.8" x14ac:dyDescent="0.3">
      <c r="A30" s="10"/>
      <c r="B30" s="10"/>
      <c r="C30" s="11"/>
      <c r="D30" s="11"/>
      <c r="E30" s="11"/>
      <c r="F30" s="11"/>
      <c r="G30" s="11"/>
    </row>
    <row r="31" spans="1:13" s="12" customFormat="1" ht="13.8" x14ac:dyDescent="0.3">
      <c r="A31" s="10"/>
      <c r="B31" s="10"/>
      <c r="C31" s="11"/>
      <c r="D31" s="11"/>
      <c r="E31" s="11"/>
      <c r="F31" s="11"/>
      <c r="G31" s="11"/>
    </row>
    <row r="32" spans="1:13" s="12" customFormat="1" ht="13.8" x14ac:dyDescent="0.3">
      <c r="A32" s="10"/>
      <c r="B32" s="10"/>
      <c r="C32" s="11"/>
      <c r="D32" s="11"/>
      <c r="E32" s="11"/>
      <c r="F32" s="11"/>
      <c r="G32" s="11"/>
    </row>
    <row r="33" spans="1:7" s="1" customFormat="1" ht="13.2" x14ac:dyDescent="0.25">
      <c r="A33" s="3"/>
      <c r="B33" s="2"/>
      <c r="C33" s="4"/>
      <c r="D33" s="4"/>
      <c r="E33" s="4"/>
      <c r="F33" s="4"/>
      <c r="G33" s="4"/>
    </row>
    <row r="34" spans="1:7" ht="11.4" customHeight="1" x14ac:dyDescent="0.3"/>
    <row r="35" spans="1:7" ht="11.4" customHeight="1" x14ac:dyDescent="0.3"/>
    <row r="36" spans="1:7" ht="11.4" customHeight="1" x14ac:dyDescent="0.3"/>
    <row r="37" spans="1:7" ht="11.4" customHeight="1" x14ac:dyDescent="0.3"/>
    <row r="38" spans="1:7" ht="11.4" customHeight="1" x14ac:dyDescent="0.3"/>
    <row r="39" spans="1:7" ht="21.6" customHeight="1" x14ac:dyDescent="0.3"/>
    <row r="40" spans="1:7" ht="23.4" customHeight="1" x14ac:dyDescent="0.3"/>
  </sheetData>
  <mergeCells count="24">
    <mergeCell ref="H3:K3"/>
    <mergeCell ref="B3:G3"/>
    <mergeCell ref="O11:S11"/>
    <mergeCell ref="H25:J25"/>
    <mergeCell ref="A1:K1"/>
    <mergeCell ref="A8:A9"/>
    <mergeCell ref="B8:B9"/>
    <mergeCell ref="C8:C9"/>
    <mergeCell ref="H8:H9"/>
    <mergeCell ref="I8:I9"/>
    <mergeCell ref="J8:J9"/>
    <mergeCell ref="K8:K9"/>
    <mergeCell ref="D8:D9"/>
    <mergeCell ref="F8:F9"/>
    <mergeCell ref="G8:G9"/>
    <mergeCell ref="A2:K2"/>
    <mergeCell ref="A7:K7"/>
    <mergeCell ref="H26:J26"/>
    <mergeCell ref="B4:G4"/>
    <mergeCell ref="B5:G5"/>
    <mergeCell ref="H4:K4"/>
    <mergeCell ref="H5:K5"/>
    <mergeCell ref="B6:G6"/>
    <mergeCell ref="H6:K6"/>
  </mergeCells>
  <pageMargins left="0.51181102362204722" right="0.11811023622047245" top="0.35433070866141736" bottom="0.15748031496062992" header="0" footer="0"/>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9E686-99C4-4302-A00D-049C419CD27E}">
  <dimension ref="A1:S38"/>
  <sheetViews>
    <sheetView topLeftCell="A10" workbookViewId="0">
      <selection activeCell="B5" sqref="B5:G5"/>
    </sheetView>
  </sheetViews>
  <sheetFormatPr defaultColWidth="8.88671875" defaultRowHeight="14.4" x14ac:dyDescent="0.3"/>
  <cols>
    <col min="1" max="1" width="3.6640625" style="6" customWidth="1"/>
    <col min="2" max="2" width="7.109375" style="6" customWidth="1"/>
    <col min="3" max="3" width="58.88671875" style="6" customWidth="1"/>
    <col min="4" max="4" width="7.44140625" style="6" hidden="1" customWidth="1"/>
    <col min="5" max="5" width="14.44140625" style="6" hidden="1" customWidth="1"/>
    <col min="6" max="6" width="7.33203125" style="6" hidden="1" customWidth="1"/>
    <col min="7" max="7" width="10.44140625" style="6" hidden="1" customWidth="1"/>
    <col min="8" max="8" width="9.109375" style="6" customWidth="1"/>
    <col min="9" max="9" width="7" style="6" customWidth="1"/>
    <col min="10" max="10" width="9.44140625" style="6" bestFit="1" customWidth="1"/>
    <col min="11" max="11" width="13.88671875" style="6" customWidth="1"/>
    <col min="12" max="12" width="15.6640625" style="6" customWidth="1"/>
    <col min="13" max="13" width="11.5546875" style="6" bestFit="1" customWidth="1"/>
    <col min="14" max="16384" width="8.88671875" style="6"/>
  </cols>
  <sheetData>
    <row r="1" spans="1:19" ht="51.6" customHeight="1" x14ac:dyDescent="0.3">
      <c r="A1" s="115" t="s">
        <v>34</v>
      </c>
      <c r="B1" s="116"/>
      <c r="C1" s="116"/>
      <c r="D1" s="116"/>
      <c r="E1" s="116"/>
      <c r="F1" s="116"/>
      <c r="G1" s="116"/>
      <c r="H1" s="116"/>
      <c r="I1" s="116"/>
      <c r="J1" s="116"/>
      <c r="K1" s="116"/>
      <c r="L1" s="5">
        <f>K24</f>
        <v>23.360589999999998</v>
      </c>
      <c r="M1" s="5">
        <f>K23</f>
        <v>2336059</v>
      </c>
      <c r="N1" s="5">
        <f>'[1]Gen Abs'!D23</f>
        <v>251.04339999999999</v>
      </c>
    </row>
    <row r="2" spans="1:19" ht="22.8" customHeight="1" x14ac:dyDescent="0.3">
      <c r="A2" s="121" t="s">
        <v>30</v>
      </c>
      <c r="B2" s="122"/>
      <c r="C2" s="122"/>
      <c r="D2" s="122"/>
      <c r="E2" s="122"/>
      <c r="F2" s="122"/>
      <c r="G2" s="122"/>
      <c r="H2" s="122"/>
      <c r="I2" s="122"/>
      <c r="J2" s="122"/>
      <c r="K2" s="123"/>
      <c r="L2" s="5"/>
      <c r="M2" s="5"/>
      <c r="N2" s="5"/>
    </row>
    <row r="3" spans="1:19" ht="22.8" customHeight="1" x14ac:dyDescent="0.3">
      <c r="A3" s="29" t="s">
        <v>2</v>
      </c>
      <c r="B3" s="95" t="s">
        <v>31</v>
      </c>
      <c r="C3" s="96"/>
      <c r="D3" s="96"/>
      <c r="E3" s="96"/>
      <c r="F3" s="96"/>
      <c r="G3" s="97"/>
      <c r="H3" s="95" t="s">
        <v>32</v>
      </c>
      <c r="I3" s="96"/>
      <c r="J3" s="96"/>
      <c r="K3" s="97"/>
      <c r="L3" s="5"/>
      <c r="M3" s="5"/>
      <c r="N3" s="5"/>
    </row>
    <row r="4" spans="1:19" ht="45" customHeight="1" x14ac:dyDescent="0.3">
      <c r="A4" s="30">
        <v>1</v>
      </c>
      <c r="B4" s="101" t="s">
        <v>35</v>
      </c>
      <c r="C4" s="102"/>
      <c r="D4" s="102"/>
      <c r="E4" s="102"/>
      <c r="F4" s="102"/>
      <c r="G4" s="103"/>
      <c r="H4" s="104">
        <v>19.98</v>
      </c>
      <c r="I4" s="105"/>
      <c r="J4" s="105"/>
      <c r="K4" s="106"/>
      <c r="L4" s="5"/>
      <c r="M4" s="5"/>
      <c r="N4" s="5"/>
    </row>
    <row r="5" spans="1:19" ht="45" customHeight="1" x14ac:dyDescent="0.3">
      <c r="A5" s="30">
        <v>2</v>
      </c>
      <c r="B5" s="101" t="s">
        <v>36</v>
      </c>
      <c r="C5" s="102"/>
      <c r="D5" s="102"/>
      <c r="E5" s="102"/>
      <c r="F5" s="102"/>
      <c r="G5" s="103"/>
      <c r="H5" s="104">
        <v>5.0199999999999996</v>
      </c>
      <c r="I5" s="105"/>
      <c r="J5" s="105"/>
      <c r="K5" s="106"/>
      <c r="L5" s="5"/>
      <c r="M5" s="5"/>
      <c r="N5" s="5"/>
    </row>
    <row r="6" spans="1:19" ht="22.8" customHeight="1" x14ac:dyDescent="0.3">
      <c r="A6" s="28"/>
      <c r="B6" s="107" t="s">
        <v>33</v>
      </c>
      <c r="C6" s="108"/>
      <c r="D6" s="108"/>
      <c r="E6" s="108"/>
      <c r="F6" s="108"/>
      <c r="G6" s="109"/>
      <c r="H6" s="110">
        <f>H4+H5</f>
        <v>25</v>
      </c>
      <c r="I6" s="111"/>
      <c r="J6" s="111"/>
      <c r="K6" s="112"/>
      <c r="L6" s="5"/>
      <c r="M6" s="5"/>
      <c r="N6" s="5"/>
    </row>
    <row r="7" spans="1:19" ht="22.8" customHeight="1" x14ac:dyDescent="0.3">
      <c r="A7" s="95"/>
      <c r="B7" s="96"/>
      <c r="C7" s="96"/>
      <c r="D7" s="96"/>
      <c r="E7" s="96"/>
      <c r="F7" s="96"/>
      <c r="G7" s="96"/>
      <c r="H7" s="96"/>
      <c r="I7" s="96"/>
      <c r="J7" s="96"/>
      <c r="K7" s="97"/>
      <c r="L7" s="5"/>
      <c r="M7" s="5"/>
      <c r="N7" s="5"/>
    </row>
    <row r="8" spans="1:19" s="9" customFormat="1" ht="11.4" customHeight="1" x14ac:dyDescent="0.3">
      <c r="A8" s="117" t="s">
        <v>2</v>
      </c>
      <c r="B8" s="117" t="s">
        <v>11</v>
      </c>
      <c r="C8" s="117" t="s">
        <v>10</v>
      </c>
      <c r="D8" s="119" t="s">
        <v>16</v>
      </c>
      <c r="E8" s="19"/>
      <c r="F8" s="119" t="s">
        <v>17</v>
      </c>
      <c r="G8" s="118" t="s">
        <v>0</v>
      </c>
      <c r="H8" s="118" t="s">
        <v>3</v>
      </c>
      <c r="I8" s="118" t="s">
        <v>4</v>
      </c>
      <c r="J8" s="118" t="s">
        <v>5</v>
      </c>
      <c r="K8" s="118" t="s">
        <v>0</v>
      </c>
    </row>
    <row r="9" spans="1:19" s="9" customFormat="1" ht="17.399999999999999" customHeight="1" x14ac:dyDescent="0.3">
      <c r="A9" s="117"/>
      <c r="B9" s="117"/>
      <c r="C9" s="117"/>
      <c r="D9" s="120"/>
      <c r="E9" s="27" t="s">
        <v>0</v>
      </c>
      <c r="F9" s="120"/>
      <c r="G9" s="118"/>
      <c r="H9" s="118"/>
      <c r="I9" s="118"/>
      <c r="J9" s="118"/>
      <c r="K9" s="118"/>
    </row>
    <row r="10" spans="1:19" ht="14.4" customHeight="1" x14ac:dyDescent="0.3">
      <c r="A10" s="7">
        <v>1</v>
      </c>
      <c r="B10" s="13">
        <v>4.0999999999999996</v>
      </c>
      <c r="C10" s="44" t="s">
        <v>12</v>
      </c>
      <c r="D10" s="23">
        <f>'[4]esti-1'!$H$10</f>
        <v>271.5</v>
      </c>
      <c r="E10" s="22">
        <f t="shared" ref="E10:E22" si="0">ROUND(D10*J10,0)</f>
        <v>356751</v>
      </c>
      <c r="F10" s="14"/>
      <c r="G10" s="22">
        <f>ROUND(F10*J10,0)</f>
        <v>0</v>
      </c>
      <c r="H10" s="34">
        <f t="shared" ref="H10:H22" si="1">D10+F10</f>
        <v>271.5</v>
      </c>
      <c r="I10" s="8" t="s">
        <v>1</v>
      </c>
      <c r="J10" s="35">
        <v>1314</v>
      </c>
      <c r="K10" s="8">
        <f t="shared" ref="K10:K22" si="2">ROUND(H10*J10,0)</f>
        <v>356751</v>
      </c>
      <c r="M10" s="5"/>
    </row>
    <row r="11" spans="1:19" ht="14.4" customHeight="1" x14ac:dyDescent="0.3">
      <c r="A11" s="7">
        <v>2</v>
      </c>
      <c r="B11" s="13">
        <v>9.1</v>
      </c>
      <c r="C11" s="48" t="s">
        <v>13</v>
      </c>
      <c r="D11" s="23">
        <f>'[4]esti-1'!$H$16</f>
        <v>192.024</v>
      </c>
      <c r="E11" s="22">
        <f t="shared" si="0"/>
        <v>26691</v>
      </c>
      <c r="F11" s="15">
        <v>26.222000000000001</v>
      </c>
      <c r="G11" s="22">
        <f>ROUND(F11*J11,0)</f>
        <v>3645</v>
      </c>
      <c r="H11" s="34">
        <f t="shared" si="1"/>
        <v>218.24600000000001</v>
      </c>
      <c r="I11" s="8" t="s">
        <v>1</v>
      </c>
      <c r="J11" s="35">
        <v>139</v>
      </c>
      <c r="K11" s="8">
        <f>ROUND(H11*J11,0)</f>
        <v>30336</v>
      </c>
      <c r="O11" s="113"/>
      <c r="P11" s="113"/>
      <c r="Q11" s="113"/>
      <c r="R11" s="113"/>
      <c r="S11" s="113"/>
    </row>
    <row r="12" spans="1:19" ht="14.4" customHeight="1" x14ac:dyDescent="0.3">
      <c r="A12" s="7">
        <v>3</v>
      </c>
      <c r="B12" s="13">
        <v>9.8000000000000007</v>
      </c>
      <c r="C12" s="48" t="s">
        <v>14</v>
      </c>
      <c r="D12" s="23">
        <f>'[4]esti-1'!$H$24</f>
        <v>214.12200000000001</v>
      </c>
      <c r="E12" s="22">
        <f t="shared" si="0"/>
        <v>766343</v>
      </c>
      <c r="F12" s="15">
        <f>41.755+9.36</f>
        <v>51.115000000000002</v>
      </c>
      <c r="G12" s="22">
        <f>ROUND(F12*J12,0)</f>
        <v>182941</v>
      </c>
      <c r="H12" s="34">
        <f t="shared" si="1"/>
        <v>265.23700000000002</v>
      </c>
      <c r="I12" s="8" t="s">
        <v>1</v>
      </c>
      <c r="J12" s="35">
        <v>3579</v>
      </c>
      <c r="K12" s="8">
        <f t="shared" si="2"/>
        <v>949283</v>
      </c>
      <c r="M12" s="5"/>
    </row>
    <row r="13" spans="1:19" ht="14.4" customHeight="1" x14ac:dyDescent="0.3">
      <c r="A13" s="7">
        <v>4</v>
      </c>
      <c r="B13" s="13">
        <v>9.1199999999999992</v>
      </c>
      <c r="C13" s="44" t="s">
        <v>6</v>
      </c>
      <c r="D13" s="23">
        <f>'[4]esti-1'!$H$28</f>
        <v>102.87</v>
      </c>
      <c r="E13" s="22">
        <f t="shared" si="0"/>
        <v>203168</v>
      </c>
      <c r="F13" s="26"/>
      <c r="G13" s="22">
        <f t="shared" ref="G13:G22" si="3">ROUND(F13*J13,0)</f>
        <v>0</v>
      </c>
      <c r="H13" s="34">
        <f t="shared" si="1"/>
        <v>102.87</v>
      </c>
      <c r="I13" s="8" t="s">
        <v>1</v>
      </c>
      <c r="J13" s="35">
        <v>1975</v>
      </c>
      <c r="K13" s="8">
        <f t="shared" si="2"/>
        <v>203168</v>
      </c>
      <c r="M13" s="5"/>
    </row>
    <row r="14" spans="1:19" ht="14.4" customHeight="1" x14ac:dyDescent="0.3">
      <c r="A14" s="7">
        <v>5</v>
      </c>
      <c r="B14" s="15">
        <v>9.11</v>
      </c>
      <c r="C14" s="44" t="s">
        <v>7</v>
      </c>
      <c r="D14" s="23">
        <f>'[4]esti-1'!$H$32</f>
        <v>154.30500000000001</v>
      </c>
      <c r="E14" s="22">
        <f t="shared" si="0"/>
        <v>353667</v>
      </c>
      <c r="F14" s="26"/>
      <c r="G14" s="22">
        <f t="shared" si="3"/>
        <v>0</v>
      </c>
      <c r="H14" s="34">
        <f t="shared" si="1"/>
        <v>154.30500000000001</v>
      </c>
      <c r="I14" s="8" t="s">
        <v>1</v>
      </c>
      <c r="J14" s="35">
        <v>2292</v>
      </c>
      <c r="K14" s="8">
        <f t="shared" si="2"/>
        <v>353667</v>
      </c>
      <c r="M14" s="5"/>
    </row>
    <row r="15" spans="1:19" ht="14.4" customHeight="1" x14ac:dyDescent="0.3">
      <c r="A15" s="7">
        <v>6</v>
      </c>
      <c r="B15" s="16" t="s">
        <v>46</v>
      </c>
      <c r="C15" s="44" t="s">
        <v>15</v>
      </c>
      <c r="D15" s="23">
        <f>'[4]esti-1'!$H$35</f>
        <v>480</v>
      </c>
      <c r="E15" s="22">
        <f t="shared" si="0"/>
        <v>127200</v>
      </c>
      <c r="F15" s="18"/>
      <c r="G15" s="22">
        <f t="shared" si="3"/>
        <v>0</v>
      </c>
      <c r="H15" s="34">
        <f t="shared" si="1"/>
        <v>480</v>
      </c>
      <c r="I15" s="31" t="s">
        <v>1</v>
      </c>
      <c r="J15" s="36">
        <v>265</v>
      </c>
      <c r="K15" s="37">
        <f t="shared" si="2"/>
        <v>127200</v>
      </c>
    </row>
    <row r="16" spans="1:19" ht="14.4" customHeight="1" x14ac:dyDescent="0.3">
      <c r="A16" s="7">
        <v>7</v>
      </c>
      <c r="B16" s="16">
        <v>9.6</v>
      </c>
      <c r="C16" s="44" t="s">
        <v>18</v>
      </c>
      <c r="D16" s="23"/>
      <c r="E16" s="22">
        <f t="shared" si="0"/>
        <v>0</v>
      </c>
      <c r="F16" s="52">
        <v>32.204999999999998</v>
      </c>
      <c r="G16" s="22">
        <f>ROUND(F16*J16,0)</f>
        <v>23220</v>
      </c>
      <c r="H16" s="34">
        <f t="shared" si="1"/>
        <v>32.204999999999998</v>
      </c>
      <c r="I16" s="43" t="s">
        <v>27</v>
      </c>
      <c r="J16" s="42">
        <v>721</v>
      </c>
      <c r="K16" s="37">
        <f t="shared" si="2"/>
        <v>23220</v>
      </c>
    </row>
    <row r="17" spans="1:13" ht="14.4" customHeight="1" x14ac:dyDescent="0.3">
      <c r="A17" s="7">
        <v>8</v>
      </c>
      <c r="B17" s="16" t="s">
        <v>25</v>
      </c>
      <c r="C17" s="45" t="s">
        <v>19</v>
      </c>
      <c r="D17" s="24"/>
      <c r="E17" s="22">
        <f t="shared" si="0"/>
        <v>0</v>
      </c>
      <c r="F17" s="22">
        <v>20</v>
      </c>
      <c r="G17" s="22">
        <f t="shared" si="3"/>
        <v>46700</v>
      </c>
      <c r="H17" s="34">
        <f t="shared" si="1"/>
        <v>20</v>
      </c>
      <c r="I17" s="43" t="s">
        <v>27</v>
      </c>
      <c r="J17" s="38">
        <v>2335</v>
      </c>
      <c r="K17" s="37">
        <f t="shared" si="2"/>
        <v>46700</v>
      </c>
      <c r="M17" s="5">
        <v>480</v>
      </c>
    </row>
    <row r="18" spans="1:13" ht="14.4" customHeight="1" x14ac:dyDescent="0.3">
      <c r="A18" s="7">
        <v>9</v>
      </c>
      <c r="B18" s="16" t="s">
        <v>26</v>
      </c>
      <c r="C18" s="45" t="s">
        <v>20</v>
      </c>
      <c r="D18" s="24"/>
      <c r="E18" s="22">
        <f t="shared" si="0"/>
        <v>0</v>
      </c>
      <c r="F18" s="22">
        <v>10</v>
      </c>
      <c r="G18" s="22">
        <f t="shared" si="3"/>
        <v>46290</v>
      </c>
      <c r="H18" s="34">
        <f t="shared" si="1"/>
        <v>10</v>
      </c>
      <c r="I18" s="43" t="s">
        <v>27</v>
      </c>
      <c r="J18" s="39">
        <v>4629</v>
      </c>
      <c r="K18" s="37">
        <f t="shared" si="2"/>
        <v>46290</v>
      </c>
      <c r="M18" s="5"/>
    </row>
    <row r="19" spans="1:13" ht="14.4" customHeight="1" x14ac:dyDescent="0.35">
      <c r="A19" s="7">
        <v>10</v>
      </c>
      <c r="B19" s="17">
        <v>3.12</v>
      </c>
      <c r="C19" s="51" t="s">
        <v>22</v>
      </c>
      <c r="D19" s="24"/>
      <c r="E19" s="22">
        <f t="shared" si="0"/>
        <v>0</v>
      </c>
      <c r="F19" s="25">
        <v>56.3</v>
      </c>
      <c r="G19" s="22">
        <f t="shared" si="3"/>
        <v>11767</v>
      </c>
      <c r="H19" s="34">
        <f t="shared" si="1"/>
        <v>56.3</v>
      </c>
      <c r="I19" s="32" t="s">
        <v>28</v>
      </c>
      <c r="J19" s="38">
        <v>209</v>
      </c>
      <c r="K19" s="37">
        <f t="shared" si="2"/>
        <v>11767</v>
      </c>
      <c r="M19" s="5"/>
    </row>
    <row r="20" spans="1:13" ht="14.4" customHeight="1" x14ac:dyDescent="0.3">
      <c r="A20" s="7">
        <v>11</v>
      </c>
      <c r="B20" s="16" t="s">
        <v>43</v>
      </c>
      <c r="C20" s="49" t="s">
        <v>21</v>
      </c>
      <c r="D20" s="24"/>
      <c r="E20" s="22">
        <f t="shared" si="0"/>
        <v>0</v>
      </c>
      <c r="F20" s="21">
        <v>76.75</v>
      </c>
      <c r="G20" s="22">
        <f t="shared" si="3"/>
        <v>10054</v>
      </c>
      <c r="H20" s="34">
        <f t="shared" si="1"/>
        <v>76.75</v>
      </c>
      <c r="I20" s="32" t="s">
        <v>28</v>
      </c>
      <c r="J20" s="40">
        <v>131</v>
      </c>
      <c r="K20" s="37">
        <f t="shared" si="2"/>
        <v>10054</v>
      </c>
      <c r="M20" s="5"/>
    </row>
    <row r="21" spans="1:13" ht="14.4" customHeight="1" x14ac:dyDescent="0.3">
      <c r="A21" s="7">
        <v>12</v>
      </c>
      <c r="B21" s="16" t="s">
        <v>44</v>
      </c>
      <c r="C21" s="46" t="s">
        <v>23</v>
      </c>
      <c r="D21" s="24"/>
      <c r="E21" s="22">
        <f t="shared" si="0"/>
        <v>0</v>
      </c>
      <c r="F21" s="20">
        <v>29.82</v>
      </c>
      <c r="G21" s="22">
        <f t="shared" si="3"/>
        <v>115881</v>
      </c>
      <c r="H21" s="34">
        <f t="shared" si="1"/>
        <v>29.82</v>
      </c>
      <c r="I21" s="32" t="s">
        <v>28</v>
      </c>
      <c r="J21" s="41">
        <v>3886</v>
      </c>
      <c r="K21" s="37">
        <f t="shared" si="2"/>
        <v>115881</v>
      </c>
      <c r="M21" s="5"/>
    </row>
    <row r="22" spans="1:13" ht="14.4" customHeight="1" x14ac:dyDescent="0.3">
      <c r="A22" s="7">
        <v>13</v>
      </c>
      <c r="B22" s="16" t="s">
        <v>45</v>
      </c>
      <c r="C22" s="47" t="s">
        <v>24</v>
      </c>
      <c r="D22" s="24"/>
      <c r="E22" s="22">
        <f t="shared" si="0"/>
        <v>0</v>
      </c>
      <c r="F22" s="20">
        <v>1.17</v>
      </c>
      <c r="G22" s="22">
        <f t="shared" si="3"/>
        <v>61742</v>
      </c>
      <c r="H22" s="34">
        <f t="shared" si="1"/>
        <v>1.17</v>
      </c>
      <c r="I22" s="33" t="s">
        <v>29</v>
      </c>
      <c r="J22" s="41">
        <v>52771</v>
      </c>
      <c r="K22" s="37">
        <f t="shared" si="2"/>
        <v>61742</v>
      </c>
      <c r="M22" s="5"/>
    </row>
    <row r="23" spans="1:13" s="76" customFormat="1" ht="26.4" customHeight="1" x14ac:dyDescent="0.3">
      <c r="A23" s="50"/>
      <c r="B23" s="73"/>
      <c r="C23" s="73"/>
      <c r="D23" s="73"/>
      <c r="E23" s="74">
        <f>SUM(E10:E22)</f>
        <v>1833820</v>
      </c>
      <c r="F23" s="73"/>
      <c r="G23" s="74">
        <f>SUM(G10:G22)</f>
        <v>502240</v>
      </c>
      <c r="H23" s="114" t="s">
        <v>8</v>
      </c>
      <c r="I23" s="114"/>
      <c r="J23" s="114"/>
      <c r="K23" s="75">
        <f>SUM(K10:K22)</f>
        <v>2336059</v>
      </c>
      <c r="L23" s="76">
        <v>9547.5499999999993</v>
      </c>
      <c r="M23" s="77">
        <v>954754.99999999988</v>
      </c>
    </row>
    <row r="24" spans="1:13" s="76" customFormat="1" ht="26.4" customHeight="1" x14ac:dyDescent="0.3">
      <c r="A24" s="73"/>
      <c r="B24" s="73"/>
      <c r="C24" s="73"/>
      <c r="D24" s="78"/>
      <c r="E24" s="78"/>
      <c r="F24" s="78"/>
      <c r="G24" s="78"/>
      <c r="H24" s="98" t="s">
        <v>9</v>
      </c>
      <c r="I24" s="99"/>
      <c r="J24" s="100"/>
      <c r="K24" s="79">
        <f>K23/100000</f>
        <v>23.360589999999998</v>
      </c>
    </row>
    <row r="25" spans="1:13" ht="15" customHeight="1" x14ac:dyDescent="0.3"/>
    <row r="26" spans="1:13" ht="25.8" customHeight="1" x14ac:dyDescent="0.3"/>
    <row r="27" spans="1:13" customFormat="1" ht="30.6" customHeight="1" x14ac:dyDescent="0.3"/>
    <row r="28" spans="1:13" s="12" customFormat="1" ht="13.8" x14ac:dyDescent="0.3">
      <c r="A28" s="10"/>
      <c r="B28" s="10"/>
      <c r="C28" s="11"/>
      <c r="D28" s="11"/>
      <c r="E28" s="11"/>
      <c r="F28" s="11"/>
      <c r="G28" s="11"/>
    </row>
    <row r="29" spans="1:13" s="12" customFormat="1" ht="13.8" x14ac:dyDescent="0.3">
      <c r="A29" s="10"/>
      <c r="B29" s="10"/>
      <c r="C29" s="11"/>
      <c r="D29" s="11"/>
      <c r="E29" s="11"/>
      <c r="F29" s="11"/>
      <c r="G29" s="11"/>
    </row>
    <row r="30" spans="1:13" s="12" customFormat="1" ht="13.8" x14ac:dyDescent="0.3">
      <c r="A30" s="10"/>
      <c r="B30" s="10"/>
      <c r="C30" s="11"/>
      <c r="D30" s="11"/>
      <c r="E30" s="11"/>
      <c r="F30" s="11"/>
      <c r="G30" s="11"/>
    </row>
    <row r="31" spans="1:13" s="1" customFormat="1" ht="13.2" x14ac:dyDescent="0.25">
      <c r="A31" s="3"/>
      <c r="B31" s="2"/>
      <c r="C31" s="4"/>
      <c r="D31" s="4"/>
      <c r="E31" s="4"/>
      <c r="F31" s="4"/>
      <c r="G31" s="4"/>
    </row>
    <row r="32" spans="1:13" ht="11.4" customHeight="1" x14ac:dyDescent="0.3"/>
    <row r="33" s="6" customFormat="1" ht="11.4" customHeight="1" x14ac:dyDescent="0.3"/>
    <row r="34" s="6" customFormat="1" ht="11.4" customHeight="1" x14ac:dyDescent="0.3"/>
    <row r="35" s="6" customFormat="1" ht="11.4" customHeight="1" x14ac:dyDescent="0.3"/>
    <row r="36" s="6" customFormat="1" ht="11.4" customHeight="1" x14ac:dyDescent="0.3"/>
    <row r="37" s="6" customFormat="1" ht="21.6" customHeight="1" x14ac:dyDescent="0.3"/>
    <row r="38" s="6" customFormat="1" ht="23.4" customHeight="1" x14ac:dyDescent="0.3"/>
  </sheetData>
  <mergeCells count="24">
    <mergeCell ref="H23:J23"/>
    <mergeCell ref="H24:J24"/>
    <mergeCell ref="G8:G9"/>
    <mergeCell ref="H8:H9"/>
    <mergeCell ref="I8:I9"/>
    <mergeCell ref="J8:J9"/>
    <mergeCell ref="K8:K9"/>
    <mergeCell ref="O11:S11"/>
    <mergeCell ref="B5:G5"/>
    <mergeCell ref="H5:K5"/>
    <mergeCell ref="B6:G6"/>
    <mergeCell ref="H6:K6"/>
    <mergeCell ref="A7:K7"/>
    <mergeCell ref="A8:A9"/>
    <mergeCell ref="B8:B9"/>
    <mergeCell ref="C8:C9"/>
    <mergeCell ref="D8:D9"/>
    <mergeCell ref="F8:F9"/>
    <mergeCell ref="A1:K1"/>
    <mergeCell ref="A2:K2"/>
    <mergeCell ref="B3:G3"/>
    <mergeCell ref="H3:K3"/>
    <mergeCell ref="B4:G4"/>
    <mergeCell ref="H4:K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10A41-342A-40BB-94F6-468F40B4CE3D}">
  <dimension ref="A1:H30"/>
  <sheetViews>
    <sheetView workbookViewId="0">
      <selection activeCell="G14" sqref="G14"/>
    </sheetView>
  </sheetViews>
  <sheetFormatPr defaultRowHeight="14.4" x14ac:dyDescent="0.3"/>
  <cols>
    <col min="2" max="2" width="51.6640625" customWidth="1"/>
    <col min="3" max="3" width="31.88671875" customWidth="1"/>
  </cols>
  <sheetData>
    <row r="1" spans="1:8" ht="68.400000000000006" customHeight="1" x14ac:dyDescent="0.5">
      <c r="A1" s="124" t="s">
        <v>41</v>
      </c>
      <c r="B1" s="124"/>
      <c r="C1" s="124"/>
      <c r="D1" s="59"/>
      <c r="E1" s="59"/>
      <c r="F1" s="53"/>
      <c r="G1" s="53"/>
      <c r="H1" s="53"/>
    </row>
    <row r="2" spans="1:8" ht="21" x14ac:dyDescent="0.3">
      <c r="A2" s="126"/>
      <c r="B2" s="126"/>
      <c r="C2" s="126"/>
      <c r="D2" s="59"/>
      <c r="E2" s="59"/>
      <c r="F2" s="53"/>
      <c r="G2" s="53"/>
      <c r="H2" s="53"/>
    </row>
    <row r="3" spans="1:8" x14ac:dyDescent="0.3">
      <c r="A3" s="53"/>
      <c r="B3" s="53"/>
      <c r="C3" s="53"/>
      <c r="D3" s="53"/>
      <c r="E3" s="53"/>
      <c r="F3" s="53"/>
      <c r="G3" s="53"/>
      <c r="H3" s="53"/>
    </row>
    <row r="4" spans="1:8" ht="25.8" x14ac:dyDescent="0.3">
      <c r="A4" s="125" t="s">
        <v>37</v>
      </c>
      <c r="B4" s="125"/>
      <c r="C4" s="125"/>
      <c r="D4" s="53"/>
      <c r="E4" s="53"/>
      <c r="F4" s="53"/>
      <c r="G4" s="53"/>
      <c r="H4" s="53"/>
    </row>
    <row r="6" spans="1:8" x14ac:dyDescent="0.3">
      <c r="A6" s="54"/>
      <c r="B6" s="54"/>
      <c r="C6" s="54"/>
      <c r="D6" s="54"/>
      <c r="E6" s="54"/>
      <c r="F6" s="54"/>
      <c r="G6" s="54"/>
      <c r="H6" s="54"/>
    </row>
    <row r="7" spans="1:8" x14ac:dyDescent="0.3">
      <c r="A7" s="54"/>
      <c r="B7" s="54"/>
      <c r="C7" s="54"/>
      <c r="D7" s="54"/>
      <c r="E7" s="54"/>
      <c r="F7" s="54"/>
      <c r="G7" s="54"/>
      <c r="H7" s="54"/>
    </row>
    <row r="8" spans="1:8" ht="30.6" customHeight="1" x14ac:dyDescent="0.3">
      <c r="A8" s="54"/>
      <c r="B8" s="54"/>
      <c r="C8" s="54"/>
      <c r="D8" s="54"/>
      <c r="E8" s="54"/>
      <c r="F8" s="54"/>
      <c r="G8" s="54"/>
      <c r="H8" s="54"/>
    </row>
    <row r="9" spans="1:8" s="67" customFormat="1" ht="15.6" x14ac:dyDescent="0.3">
      <c r="A9" s="68" t="s">
        <v>38</v>
      </c>
      <c r="B9" s="68" t="s">
        <v>39</v>
      </c>
      <c r="C9" s="68" t="s">
        <v>0</v>
      </c>
      <c r="D9" s="69"/>
      <c r="E9" s="70"/>
      <c r="F9" s="70"/>
      <c r="G9" s="70"/>
      <c r="H9" s="70"/>
    </row>
    <row r="10" spans="1:8" s="67" customFormat="1" x14ac:dyDescent="0.3">
      <c r="A10" s="64">
        <v>1</v>
      </c>
      <c r="B10" s="64">
        <v>2</v>
      </c>
      <c r="C10" s="64">
        <v>3</v>
      </c>
      <c r="D10" s="66"/>
      <c r="E10" s="71"/>
      <c r="F10" s="71"/>
      <c r="G10" s="71"/>
      <c r="H10" s="71"/>
    </row>
    <row r="11" spans="1:8" ht="54.6" customHeight="1" x14ac:dyDescent="0.3">
      <c r="A11" s="64">
        <v>1</v>
      </c>
      <c r="B11" s="72" t="s">
        <v>35</v>
      </c>
      <c r="C11" s="65">
        <v>1997592</v>
      </c>
      <c r="D11" s="57"/>
      <c r="E11" s="54"/>
      <c r="F11" s="54"/>
      <c r="G11" s="54"/>
      <c r="H11" s="60"/>
    </row>
    <row r="12" spans="1:8" ht="54.6" customHeight="1" x14ac:dyDescent="0.3">
      <c r="A12" s="64">
        <v>2</v>
      </c>
      <c r="B12" s="72" t="s">
        <v>36</v>
      </c>
      <c r="C12" s="65">
        <v>502112</v>
      </c>
      <c r="D12" s="57"/>
      <c r="E12" s="54"/>
      <c r="F12" s="54"/>
      <c r="G12" s="54"/>
      <c r="H12" s="60"/>
    </row>
    <row r="13" spans="1:8" s="86" customFormat="1" ht="26.4" customHeight="1" x14ac:dyDescent="0.3">
      <c r="A13" s="80"/>
      <c r="B13" s="81" t="s">
        <v>40</v>
      </c>
      <c r="C13" s="82">
        <f>SUM(C11:C12)</f>
        <v>2499704</v>
      </c>
      <c r="D13" s="83"/>
      <c r="E13" s="84"/>
      <c r="F13" s="84"/>
      <c r="G13" s="85"/>
      <c r="H13" s="84"/>
    </row>
    <row r="14" spans="1:8" s="86" customFormat="1" ht="26.4" customHeight="1" x14ac:dyDescent="0.3">
      <c r="A14" s="87"/>
      <c r="B14" s="88" t="s">
        <v>42</v>
      </c>
      <c r="C14" s="82">
        <f>C13/100000</f>
        <v>24.997039999999998</v>
      </c>
      <c r="D14" s="83"/>
      <c r="E14" s="84"/>
      <c r="F14" s="84"/>
      <c r="G14" s="89"/>
      <c r="H14" s="84"/>
    </row>
    <row r="15" spans="1:8" ht="58.2" customHeight="1" x14ac:dyDescent="0.3">
      <c r="A15" s="58"/>
      <c r="B15" s="62"/>
      <c r="C15" s="63"/>
      <c r="D15" s="57"/>
      <c r="E15" s="54"/>
      <c r="F15" s="54"/>
      <c r="G15" s="61"/>
      <c r="H15" s="54"/>
    </row>
    <row r="16" spans="1:8" ht="15.6" x14ac:dyDescent="0.3">
      <c r="A16" s="58"/>
      <c r="B16" s="62"/>
      <c r="C16" s="63"/>
      <c r="D16" s="57"/>
      <c r="E16" s="54"/>
      <c r="F16" s="54"/>
      <c r="G16" s="61"/>
      <c r="H16" s="54"/>
    </row>
    <row r="17" spans="1:7" s="12" customFormat="1" ht="13.8" x14ac:dyDescent="0.3">
      <c r="A17" s="10"/>
      <c r="B17" s="10"/>
      <c r="C17" s="11"/>
      <c r="D17" s="11"/>
      <c r="E17" s="11"/>
      <c r="F17" s="11"/>
      <c r="G17" s="11"/>
    </row>
    <row r="18" spans="1:7" s="12" customFormat="1" ht="13.8" x14ac:dyDescent="0.3">
      <c r="A18" s="10"/>
      <c r="B18" s="10"/>
      <c r="C18" s="11"/>
      <c r="D18" s="11"/>
      <c r="E18" s="11"/>
      <c r="F18" s="11"/>
      <c r="G18" s="11"/>
    </row>
    <row r="19" spans="1:7" s="12" customFormat="1" ht="13.8" x14ac:dyDescent="0.3">
      <c r="A19" s="10"/>
      <c r="B19" s="10"/>
      <c r="C19" s="11"/>
      <c r="D19" s="11"/>
      <c r="E19" s="11"/>
      <c r="F19" s="11"/>
      <c r="G19" s="11"/>
    </row>
    <row r="20" spans="1:7" x14ac:dyDescent="0.3">
      <c r="A20" s="54"/>
      <c r="B20" s="54"/>
      <c r="C20" s="54"/>
      <c r="D20" s="54"/>
      <c r="E20" s="54"/>
      <c r="F20" s="54"/>
      <c r="G20" s="54"/>
    </row>
    <row r="21" spans="1:7" x14ac:dyDescent="0.3">
      <c r="A21" s="54"/>
      <c r="B21" s="54"/>
      <c r="C21" s="54"/>
      <c r="D21" s="54"/>
      <c r="E21" s="54"/>
      <c r="F21" s="54"/>
      <c r="G21" s="54"/>
    </row>
    <row r="22" spans="1:7" x14ac:dyDescent="0.3">
      <c r="A22" s="56"/>
      <c r="B22" s="56"/>
      <c r="C22" s="56"/>
      <c r="D22" s="56"/>
      <c r="E22" s="55"/>
      <c r="F22" s="54"/>
      <c r="G22" s="54"/>
    </row>
    <row r="23" spans="1:7" x14ac:dyDescent="0.3">
      <c r="A23" s="56"/>
      <c r="B23" s="56"/>
      <c r="C23" s="56"/>
      <c r="D23" s="56"/>
      <c r="E23" s="55"/>
      <c r="F23" s="54"/>
      <c r="G23" s="54"/>
    </row>
    <row r="25" spans="1:7" x14ac:dyDescent="0.3">
      <c r="A25" s="54"/>
      <c r="B25" s="54"/>
      <c r="C25" s="54"/>
      <c r="D25" s="54"/>
      <c r="E25" s="54"/>
      <c r="F25" s="54"/>
      <c r="G25" s="54"/>
    </row>
    <row r="26" spans="1:7" x14ac:dyDescent="0.3">
      <c r="A26" s="56"/>
      <c r="B26" s="56"/>
      <c r="C26" s="56"/>
      <c r="D26" s="56"/>
      <c r="E26" s="55"/>
      <c r="F26" s="54"/>
      <c r="G26" s="54"/>
    </row>
    <row r="27" spans="1:7" x14ac:dyDescent="0.3">
      <c r="A27" s="56"/>
      <c r="B27" s="56"/>
      <c r="C27" s="56"/>
      <c r="D27" s="56"/>
      <c r="E27" s="55"/>
      <c r="F27" s="54"/>
      <c r="G27" s="54"/>
    </row>
    <row r="28" spans="1:7" x14ac:dyDescent="0.3">
      <c r="A28" s="54"/>
      <c r="B28" s="54"/>
      <c r="C28" s="54"/>
      <c r="D28" s="54"/>
      <c r="E28" s="54"/>
      <c r="F28" s="54"/>
      <c r="G28" s="54"/>
    </row>
    <row r="29" spans="1:7" x14ac:dyDescent="0.3">
      <c r="A29" s="54"/>
      <c r="B29" s="54"/>
      <c r="C29" s="54"/>
      <c r="D29" s="54"/>
      <c r="E29" s="54"/>
      <c r="F29" s="54"/>
      <c r="G29" s="54"/>
    </row>
    <row r="30" spans="1:7" x14ac:dyDescent="0.3">
      <c r="A30" s="54"/>
      <c r="B30" s="54"/>
      <c r="C30" s="54"/>
      <c r="D30" s="54"/>
      <c r="E30" s="54"/>
      <c r="F30" s="54"/>
      <c r="G30" s="54"/>
    </row>
  </sheetData>
  <mergeCells count="3">
    <mergeCell ref="A1:C1"/>
    <mergeCell ref="A4:C4"/>
    <mergeCell ref="A2:C2"/>
  </mergeCells>
  <pageMargins left="0.51181102362204722" right="0.5118110236220472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Sheet2</vt:lpstr>
      <vt:lpstr>Sheet4</vt:lpstr>
      <vt:lpstr>Sheet1</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Mantosh Poddar</cp:lastModifiedBy>
  <cp:lastPrinted>2026-05-18T07:23:06Z</cp:lastPrinted>
  <dcterms:created xsi:type="dcterms:W3CDTF">2015-06-05T18:17:20Z</dcterms:created>
  <dcterms:modified xsi:type="dcterms:W3CDTF">2026-05-18T07:24:46Z</dcterms:modified>
</cp:coreProperties>
</file>