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1840" windowHeight="13740"/>
  </bookViews>
  <sheets>
    <sheet name="NIT" sheetId="1" r:id="rId1"/>
  </sheets>
  <definedNames>
    <definedName name="_xlnm.Print_Titles" localSheetId="0">NIT!$5:$6</definedName>
  </definedNames>
  <calcPr calcId="19102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8" i="1"/>
  <c r="J17"/>
  <c r="J8"/>
  <c r="K3" l="1"/>
  <c r="J7"/>
  <c r="J15"/>
  <c r="J16"/>
  <c r="J14"/>
  <c r="J12"/>
  <c r="J10"/>
  <c r="J9"/>
  <c r="J13" l="1"/>
  <c r="J11"/>
</calcChain>
</file>

<file path=xl/sharedStrings.xml><?xml version="1.0" encoding="utf-8"?>
<sst xmlns="http://schemas.openxmlformats.org/spreadsheetml/2006/main" count="88" uniqueCount="44">
  <si>
    <t>SERIAL No.</t>
  </si>
  <si>
    <t>Department</t>
  </si>
  <si>
    <t>SOR</t>
  </si>
  <si>
    <t>Year</t>
  </si>
  <si>
    <t>Item Code</t>
  </si>
  <si>
    <t>Description</t>
  </si>
  <si>
    <t>UOM</t>
  </si>
  <si>
    <t>Rate</t>
  </si>
  <si>
    <t>Quantity</t>
  </si>
  <si>
    <t>Amount</t>
  </si>
  <si>
    <t>Ref Serial No</t>
  </si>
  <si>
    <t>CREDIT ITEM (0/1)</t>
  </si>
  <si>
    <t>Calc Field(Y/N)</t>
  </si>
  <si>
    <t>PWD</t>
  </si>
  <si>
    <t>N</t>
  </si>
  <si>
    <t>Total</t>
  </si>
  <si>
    <t>Sub Engineer</t>
  </si>
  <si>
    <t>Sub Divisional Officer</t>
  </si>
  <si>
    <t>Executive Engineer</t>
  </si>
  <si>
    <t xml:space="preserve">Public Work Department </t>
  </si>
  <si>
    <t>Sub Division No. 1, Bilaspur</t>
  </si>
  <si>
    <t>Division No. 1, Bilaspur</t>
  </si>
  <si>
    <t>PWD ROAD</t>
  </si>
  <si>
    <t>Add extra to the Rate of Dense Bituminous Macadam with bitumen, if bitumen grade VG-40 is used instead of bitumen grade VG-30 in the items above.</t>
  </si>
  <si>
    <t>Add extra to the Rate of Bituminous Concrete with bitumen, if Bitumen Grade VG-40 is used instead of Bitumen Grade VG-30 in the items above.</t>
  </si>
  <si>
    <t>Construction of Embankment/sub-grade with Material Deposited from Roadway Cutting Construction of embankment/sub-grade with approved materials having required C.B.R. for embankment/sub-grade (unless specified otherwise in the contract) deposited at site from roadway cutting and excavation from drain and foundation of other structures graded and compacted to meet requirement of table 300-2.</t>
  </si>
  <si>
    <t>sqm</t>
  </si>
  <si>
    <t>cum</t>
  </si>
  <si>
    <t>iii)</t>
  </si>
  <si>
    <t>V)</t>
  </si>
  <si>
    <t>Excavation in Soil (by Mechanical Means.) Excavation for roadway in soil using mechanical means including loading in tipper for carrying of cut earth to embankment site and unloading with all leads &amp; lifts as per relevant clauses of section 300.</t>
  </si>
  <si>
    <t>NIT Schedule For Recarpeting of Runway at Bilasa Devi Kevat Airport Bilaspur</t>
  </si>
  <si>
    <t xml:space="preserve">Superintending Engineer </t>
  </si>
  <si>
    <t>Bilaspur Circle, Bilaspur</t>
  </si>
  <si>
    <t>Say</t>
  </si>
  <si>
    <t>PAC</t>
  </si>
  <si>
    <t>Dense Bituminous Macadam (Providing and laying dense graded bituminous macadam with 100-120 TPH capacity Batch type HMP using crushed aggregates of specified grading, premixed with bituminous binder @ 4.0 to 4.5 per cent by weight of total mix and filler, transporting the hot mix to work site, laying with a hydrostatic paver finisher to the required grade, level and alignment, rolling with smooth wheeled, vibratory and tandem rollers to achieve the desired compaction as per MoRTH specification clause No. 505 complete in all respects. 
(A) With sensor paver finisher
(ii) for Grading-II(26.5 mm nominal size bitumen content 4.50%)</t>
  </si>
  <si>
    <t>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(A) With sensor paver finisher
(iii) for Grading II(13.2 mm nominal size) with  bitumen 6.0 %</t>
  </si>
  <si>
    <t>Painting Lines, Dashes, Arrows etc on Roads in Two Coats on New Work (Painting lines, dashes, arrows etc on roads in two coats on new work with ready mixed road marking paint conforming to IS: 164 on bituminous surface, including cleaning the surface of all dirt, dust and other foreign matter, demarcation at site and traffic control)
(i) Over 10 cm in width</t>
  </si>
  <si>
    <t>Tack coat Providing and applying tack coat with bitumen emulsion (RS-1,  grade  confirming  to  IS:8887)  using  emulsion  pressure distributor on the prepared bituminous/granular surface cleaned with mechanical broom and as per clause 503.
(i) Bituminous surface @ 0.25 kg /Sqm</t>
  </si>
  <si>
    <t>Providing and laying leveling course / profile corrective course with bituminous macadam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(A) With Sensor paver</t>
  </si>
  <si>
    <t>Concrete Surface @ 0.35 kg /Sqm</t>
  </si>
  <si>
    <t>Concrete pipe NP 4 / prestressed concrete pipe Laying Reinforced cement concrete pipe NP4/prestressed concrete pipe complying to IS:458, with ends casted as per the requirements of flush jointing of pipes for culverts including joints duely filled and finished with cement mortar 1:2 but excluding bedding below pipe, excavation, protection works, backfilling, concrete and masonry works in head walls and parapets.
(c) 1000 mm dia</t>
  </si>
  <si>
    <t>Rs. 1160.49 Lacs</t>
  </si>
</sst>
</file>

<file path=xl/styles.xml><?xml version="1.0" encoding="utf-8"?>
<styleSheet xmlns="http://schemas.openxmlformats.org/spreadsheetml/2006/main">
  <numFmts count="2">
    <numFmt numFmtId="164" formatCode="_ * #,##0.00_ ;_ * \-#,##0.00_ ;_ * &quot;-&quot;??_ ;_ @_ "/>
    <numFmt numFmtId="165" formatCode="_ * #,##0_ ;_ * \-#,##0_ ;_ * &quot;-&quot;??_ ;_ @_ "/>
  </numFmts>
  <fonts count="12">
    <font>
      <sz val="11"/>
      <color theme="1"/>
      <name val="Calibri"/>
      <family val="2"/>
      <scheme val="minor"/>
    </font>
    <font>
      <sz val="11"/>
      <color theme="1"/>
      <name val="Calibri"/>
      <family val="2"/>
      <scheme val="minor"/>
    </font>
    <font>
      <sz val="10"/>
      <name val="Arial"/>
      <family val="2"/>
    </font>
    <font>
      <sz val="11"/>
      <color indexed="8"/>
      <name val="Calibri"/>
      <family val="2"/>
      <scheme val="minor"/>
    </font>
    <font>
      <b/>
      <sz val="11"/>
      <color theme="1"/>
      <name val="Arial"/>
      <family val="2"/>
    </font>
    <font>
      <b/>
      <sz val="11"/>
      <name val="Arial"/>
      <family val="2"/>
    </font>
    <font>
      <sz val="11"/>
      <color theme="1"/>
      <name val="Arial"/>
      <family val="2"/>
    </font>
    <font>
      <sz val="11"/>
      <name val="Arial"/>
      <family val="2"/>
    </font>
    <font>
      <b/>
      <sz val="11"/>
      <color indexed="8"/>
      <name val="Arial"/>
      <family val="2"/>
    </font>
    <font>
      <sz val="11"/>
      <color indexed="8"/>
      <name val="Arial"/>
      <family val="2"/>
    </font>
    <font>
      <sz val="11"/>
      <color rgb="FF000000"/>
      <name val="Arial"/>
      <family val="2"/>
    </font>
    <font>
      <b/>
      <sz val="18"/>
      <color indexed="8"/>
      <name val="Arial"/>
      <family val="2"/>
    </font>
  </fonts>
  <fills count="4">
    <fill>
      <patternFill patternType="none"/>
    </fill>
    <fill>
      <patternFill patternType="gray125"/>
    </fill>
    <fill>
      <patternFill patternType="solid">
        <fgColor theme="0"/>
        <bgColor indexed="64"/>
      </patternFill>
    </fill>
    <fill>
      <patternFill patternType="solid">
        <fgColor theme="7"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1" fillId="0" borderId="0"/>
    <xf numFmtId="0" fontId="2" fillId="0" borderId="0"/>
    <xf numFmtId="0" fontId="2" fillId="0" borderId="0"/>
    <xf numFmtId="0" fontId="3" fillId="0" borderId="0"/>
    <xf numFmtId="0" fontId="2" fillId="0" borderId="0"/>
    <xf numFmtId="0" fontId="2" fillId="0" borderId="0"/>
    <xf numFmtId="164" fontId="1" fillId="0" borderId="0" applyFont="0" applyFill="0" applyBorder="0" applyAlignment="0" applyProtection="0"/>
  </cellStyleXfs>
  <cellXfs count="53">
    <xf numFmtId="0" fontId="0" fillId="0" borderId="0" xfId="0"/>
    <xf numFmtId="0" fontId="6" fillId="0" borderId="1" xfId="0" applyFont="1" applyBorder="1" applyAlignment="1">
      <alignment horizontal="justify" vertical="top" wrapText="1"/>
    </xf>
    <xf numFmtId="0" fontId="6" fillId="0" borderId="0" xfId="0" applyFont="1" applyAlignment="1">
      <alignment vertical="top"/>
    </xf>
    <xf numFmtId="0" fontId="6" fillId="2" borderId="1" xfId="0" applyFont="1" applyFill="1" applyBorder="1" applyAlignment="1">
      <alignment vertical="top" wrapText="1"/>
    </xf>
    <xf numFmtId="0" fontId="9" fillId="0" borderId="0" xfId="1" applyFont="1" applyAlignment="1">
      <alignment vertical="top"/>
    </xf>
    <xf numFmtId="0" fontId="9" fillId="0" borderId="0" xfId="1" applyFont="1" applyAlignment="1">
      <alignment horizontal="center" vertical="top"/>
    </xf>
    <xf numFmtId="0" fontId="9" fillId="0" borderId="1" xfId="1" applyFont="1" applyBorder="1" applyAlignment="1" applyProtection="1">
      <alignment horizontal="center" vertical="top"/>
      <protection locked="0"/>
    </xf>
    <xf numFmtId="0" fontId="6" fillId="0" borderId="1" xfId="0" applyFont="1" applyBorder="1" applyAlignment="1">
      <alignment horizontal="center" vertical="top"/>
    </xf>
    <xf numFmtId="0" fontId="6" fillId="0" borderId="1" xfId="0" applyFont="1" applyBorder="1" applyAlignment="1">
      <alignment horizontal="center" vertical="top" wrapText="1"/>
    </xf>
    <xf numFmtId="2" fontId="7" fillId="0" borderId="1" xfId="1" applyNumberFormat="1" applyFont="1" applyBorder="1" applyAlignment="1">
      <alignment horizontal="center" vertical="top"/>
    </xf>
    <xf numFmtId="0" fontId="7" fillId="0" borderId="0" xfId="1" applyFont="1" applyAlignment="1">
      <alignment horizontal="center" vertical="top"/>
    </xf>
    <xf numFmtId="0" fontId="9" fillId="0" borderId="0" xfId="1" applyFont="1" applyAlignment="1" applyProtection="1">
      <alignment horizontal="center" vertical="top"/>
      <protection locked="0"/>
    </xf>
    <xf numFmtId="0" fontId="10" fillId="0" borderId="0" xfId="1" applyFont="1" applyAlignment="1">
      <alignment horizontal="center" vertical="top" wrapText="1"/>
    </xf>
    <xf numFmtId="0" fontId="7" fillId="0" borderId="0" xfId="1" applyFont="1" applyAlignment="1">
      <alignment horizontal="justify" vertical="top" wrapText="1"/>
    </xf>
    <xf numFmtId="2" fontId="7" fillId="0" borderId="0" xfId="1" applyNumberFormat="1" applyFont="1" applyAlignment="1">
      <alignment horizontal="center" vertical="top" wrapText="1"/>
    </xf>
    <xf numFmtId="2" fontId="7" fillId="0" borderId="0" xfId="1" applyNumberFormat="1" applyFont="1" applyAlignment="1">
      <alignment horizontal="right" vertical="top"/>
    </xf>
    <xf numFmtId="1" fontId="9" fillId="0" borderId="0" xfId="1" applyNumberFormat="1" applyFont="1" applyAlignment="1">
      <alignment horizontal="right" vertical="top"/>
    </xf>
    <xf numFmtId="2" fontId="5" fillId="0" borderId="0" xfId="1" applyNumberFormat="1" applyFont="1" applyAlignment="1">
      <alignment horizontal="right" vertical="top"/>
    </xf>
    <xf numFmtId="1" fontId="8" fillId="0" borderId="0" xfId="1" applyNumberFormat="1" applyFont="1" applyAlignment="1">
      <alignment horizontal="left" vertical="top"/>
    </xf>
    <xf numFmtId="0" fontId="6" fillId="0" borderId="0" xfId="0" applyFont="1" applyAlignment="1">
      <alignment horizontal="center" vertical="top"/>
    </xf>
    <xf numFmtId="0" fontId="7" fillId="0" borderId="1" xfId="1" applyFont="1" applyBorder="1" applyAlignment="1">
      <alignment horizontal="center" vertical="top"/>
    </xf>
    <xf numFmtId="0" fontId="9" fillId="0" borderId="0" xfId="1" applyFont="1" applyAlignment="1">
      <alignment horizontal="right" vertical="top"/>
    </xf>
    <xf numFmtId="2" fontId="9" fillId="0" borderId="0" xfId="1" applyNumberFormat="1" applyFont="1" applyAlignment="1">
      <alignment horizontal="right" vertical="top"/>
    </xf>
    <xf numFmtId="0" fontId="7" fillId="0" borderId="1" xfId="1" applyFont="1" applyBorder="1" applyAlignment="1">
      <alignment vertical="top" wrapText="1"/>
    </xf>
    <xf numFmtId="0" fontId="6" fillId="0" borderId="0" xfId="1" applyFont="1" applyAlignment="1">
      <alignment horizontal="center" vertical="top"/>
    </xf>
    <xf numFmtId="0" fontId="6" fillId="0" borderId="1" xfId="0" applyFont="1" applyBorder="1" applyAlignment="1">
      <alignment horizontal="center"/>
    </xf>
    <xf numFmtId="0" fontId="9" fillId="0" borderId="1" xfId="1" applyFont="1" applyBorder="1" applyAlignment="1" applyProtection="1">
      <alignment horizontal="center"/>
      <protection locked="0"/>
    </xf>
    <xf numFmtId="0" fontId="6" fillId="0" borderId="1" xfId="0" applyFont="1" applyBorder="1" applyAlignment="1" applyProtection="1">
      <alignment horizontal="center"/>
      <protection locked="0"/>
    </xf>
    <xf numFmtId="165" fontId="6" fillId="0" borderId="1" xfId="7" applyNumberFormat="1" applyFont="1" applyFill="1" applyBorder="1" applyAlignment="1">
      <alignment horizontal="center"/>
    </xf>
    <xf numFmtId="165" fontId="6" fillId="0" borderId="1" xfId="7" applyNumberFormat="1" applyFont="1" applyBorder="1" applyAlignment="1">
      <alignment horizontal="center"/>
    </xf>
    <xf numFmtId="2" fontId="6" fillId="0" borderId="1" xfId="0" applyNumberFormat="1" applyFont="1" applyBorder="1" applyAlignment="1">
      <alignment horizontal="right"/>
    </xf>
    <xf numFmtId="165" fontId="4" fillId="0" borderId="2" xfId="7" applyNumberFormat="1" applyFont="1" applyBorder="1" applyAlignment="1">
      <alignment horizontal="center" vertical="top"/>
    </xf>
    <xf numFmtId="0" fontId="6" fillId="0" borderId="3" xfId="0" applyFont="1" applyBorder="1" applyAlignment="1">
      <alignment horizontal="center" vertical="top"/>
    </xf>
    <xf numFmtId="0" fontId="9" fillId="0" borderId="3" xfId="1" applyFont="1" applyBorder="1" applyAlignment="1" applyProtection="1">
      <alignment horizontal="center" vertical="top"/>
      <protection locked="0"/>
    </xf>
    <xf numFmtId="0" fontId="6" fillId="0" borderId="3" xfId="1" applyFont="1" applyBorder="1" applyAlignment="1">
      <alignment horizontal="center" vertical="top" wrapText="1"/>
    </xf>
    <xf numFmtId="0" fontId="7" fillId="0" borderId="3" xfId="0" applyFont="1" applyBorder="1" applyAlignment="1">
      <alignment vertical="top" wrapText="1"/>
    </xf>
    <xf numFmtId="0" fontId="6" fillId="0" borderId="3" xfId="0" applyFont="1" applyBorder="1" applyAlignment="1" applyProtection="1">
      <alignment horizontal="center"/>
      <protection locked="0"/>
    </xf>
    <xf numFmtId="2" fontId="6" fillId="0" borderId="3" xfId="0" applyNumberFormat="1" applyFont="1" applyBorder="1" applyAlignment="1">
      <alignment horizontal="right"/>
    </xf>
    <xf numFmtId="165" fontId="6" fillId="0" borderId="3" xfId="7" applyNumberFormat="1" applyFont="1" applyBorder="1" applyAlignment="1">
      <alignment horizontal="center"/>
    </xf>
    <xf numFmtId="0" fontId="9" fillId="0" borderId="3" xfId="1" applyFont="1" applyBorder="1" applyAlignment="1" applyProtection="1">
      <alignment horizontal="center"/>
      <protection locked="0"/>
    </xf>
    <xf numFmtId="0" fontId="7" fillId="0" borderId="0" xfId="1" applyFont="1" applyAlignment="1">
      <alignment horizontal="center" vertical="top" wrapText="1"/>
    </xf>
    <xf numFmtId="0" fontId="5" fillId="0" borderId="2" xfId="1" applyFont="1" applyBorder="1" applyAlignment="1">
      <alignment horizontal="center" vertical="top" wrapText="1"/>
    </xf>
    <xf numFmtId="0" fontId="11" fillId="0" borderId="0" xfId="1" applyFont="1" applyAlignment="1">
      <alignment horizontal="center" vertical="top" wrapText="1"/>
    </xf>
    <xf numFmtId="2" fontId="6" fillId="0" borderId="0" xfId="0" applyNumberFormat="1" applyFont="1" applyAlignment="1">
      <alignment horizontal="center"/>
    </xf>
    <xf numFmtId="2" fontId="8" fillId="0" borderId="0" xfId="1" applyNumberFormat="1" applyFont="1" applyAlignment="1">
      <alignment horizontal="right" vertical="top"/>
    </xf>
    <xf numFmtId="2" fontId="7" fillId="0" borderId="1" xfId="3" applyNumberFormat="1" applyFont="1" applyBorder="1" applyAlignment="1">
      <alignment horizontal="right"/>
    </xf>
    <xf numFmtId="2" fontId="7" fillId="0" borderId="0" xfId="1" applyNumberFormat="1" applyFont="1" applyAlignment="1">
      <alignment horizontal="right" vertical="top" wrapText="1"/>
    </xf>
    <xf numFmtId="2" fontId="6" fillId="0" borderId="0" xfId="1" applyNumberFormat="1" applyFont="1" applyAlignment="1">
      <alignment horizontal="center" vertical="top"/>
    </xf>
    <xf numFmtId="0" fontId="7" fillId="3" borderId="1" xfId="1" applyFont="1" applyFill="1" applyBorder="1" applyAlignment="1">
      <alignment horizontal="center" vertical="top" wrapText="1"/>
    </xf>
    <xf numFmtId="0" fontId="6" fillId="3" borderId="1" xfId="1" applyFont="1" applyFill="1" applyBorder="1" applyAlignment="1">
      <alignment horizontal="center" vertical="top" wrapText="1"/>
    </xf>
    <xf numFmtId="0" fontId="11" fillId="0" borderId="0" xfId="1" applyFont="1" applyAlignment="1">
      <alignment horizontal="center" vertical="top" wrapText="1"/>
    </xf>
    <xf numFmtId="1" fontId="8" fillId="0" borderId="0" xfId="1" applyNumberFormat="1" applyFont="1" applyAlignment="1">
      <alignment horizontal="left" vertical="top"/>
    </xf>
    <xf numFmtId="0" fontId="8" fillId="0" borderId="0" xfId="1" applyFont="1" applyAlignment="1">
      <alignment horizontal="left" vertical="top"/>
    </xf>
  </cellXfs>
  <cellStyles count="8">
    <cellStyle name="Comma" xfId="7" builtinId="3"/>
    <cellStyle name="Normal" xfId="0" builtinId="0"/>
    <cellStyle name="Normal 13" xfId="4"/>
    <cellStyle name="Normal 2 2" xfId="1"/>
    <cellStyle name="Normal 2 2 2" xfId="2"/>
    <cellStyle name="Normal 5 4" xfId="5"/>
    <cellStyle name="Normal 6 2" xfId="3"/>
    <cellStyle name="Normal 6 5" xfId="6"/>
  </cellStyles>
  <dxfs count="2">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topLeftCell="A8" zoomScaleNormal="125" zoomScaleSheetLayoutView="100" workbookViewId="0">
      <selection activeCell="F9" sqref="F9"/>
    </sheetView>
  </sheetViews>
  <sheetFormatPr defaultColWidth="8.85546875" defaultRowHeight="14.25"/>
  <cols>
    <col min="1" max="1" width="9" style="19" bestFit="1" customWidth="1"/>
    <col min="2" max="2" width="9" style="2" bestFit="1" customWidth="1"/>
    <col min="3" max="3" width="13.5703125" style="2" customWidth="1"/>
    <col min="4" max="4" width="7" style="2" customWidth="1"/>
    <col min="5" max="5" width="9" style="2" bestFit="1" customWidth="1"/>
    <col min="6" max="6" width="54" style="2" customWidth="1"/>
    <col min="7" max="7" width="9" style="2" bestFit="1" customWidth="1"/>
    <col min="8" max="9" width="9.5703125" style="2" bestFit="1" customWidth="1"/>
    <col min="10" max="10" width="14.42578125" style="2" customWidth="1"/>
    <col min="11" max="11" width="9" style="2" bestFit="1" customWidth="1"/>
    <col min="12" max="12" width="8" style="2" customWidth="1"/>
    <col min="13" max="13" width="7.85546875" style="2" customWidth="1"/>
    <col min="14" max="16384" width="8.85546875" style="2"/>
  </cols>
  <sheetData>
    <row r="1" spans="1:14" s="4" customFormat="1" ht="23.25">
      <c r="A1" s="50" t="s">
        <v>31</v>
      </c>
      <c r="B1" s="50"/>
      <c r="C1" s="50"/>
      <c r="D1" s="50"/>
      <c r="E1" s="50"/>
      <c r="F1" s="50"/>
      <c r="G1" s="50"/>
      <c r="H1" s="50"/>
      <c r="I1" s="50"/>
      <c r="J1" s="50"/>
      <c r="K1" s="50"/>
      <c r="L1" s="50"/>
      <c r="M1" s="50"/>
    </row>
    <row r="2" spans="1:14" s="4" customFormat="1" ht="23.25">
      <c r="A2" s="42"/>
      <c r="B2" s="42"/>
      <c r="C2" s="42"/>
      <c r="D2" s="42"/>
      <c r="E2" s="42"/>
      <c r="F2" s="42"/>
      <c r="G2" s="42"/>
      <c r="H2" s="42"/>
      <c r="I2" s="42"/>
      <c r="J2" s="42"/>
      <c r="K2" s="42"/>
      <c r="L2" s="42"/>
      <c r="M2" s="42"/>
    </row>
    <row r="3" spans="1:14" s="4" customFormat="1" ht="15">
      <c r="A3" s="5"/>
      <c r="B3" s="5"/>
      <c r="C3" s="5"/>
      <c r="D3" s="5"/>
      <c r="E3" s="5"/>
      <c r="H3" s="21"/>
      <c r="I3" s="21"/>
      <c r="J3" s="44" t="s">
        <v>35</v>
      </c>
      <c r="K3" s="51" t="str">
        <f>J20</f>
        <v>Rs. 1160.49 Lacs</v>
      </c>
      <c r="L3" s="52"/>
      <c r="M3" s="52"/>
    </row>
    <row r="4" spans="1:14" s="4" customFormat="1">
      <c r="A4" s="5"/>
      <c r="B4" s="5"/>
      <c r="C4" s="5"/>
      <c r="D4" s="5"/>
      <c r="E4" s="5"/>
      <c r="H4" s="21"/>
      <c r="I4" s="21"/>
      <c r="J4" s="22"/>
      <c r="K4" s="5"/>
      <c r="L4" s="5"/>
      <c r="M4" s="5"/>
    </row>
    <row r="5" spans="1:14" s="5" customFormat="1" ht="42.75">
      <c r="A5" s="48" t="s">
        <v>0</v>
      </c>
      <c r="B5" s="48" t="s">
        <v>1</v>
      </c>
      <c r="C5" s="48" t="s">
        <v>2</v>
      </c>
      <c r="D5" s="48" t="s">
        <v>3</v>
      </c>
      <c r="E5" s="48" t="s">
        <v>4</v>
      </c>
      <c r="F5" s="48" t="s">
        <v>5</v>
      </c>
      <c r="G5" s="48" t="s">
        <v>6</v>
      </c>
      <c r="H5" s="49" t="s">
        <v>7</v>
      </c>
      <c r="I5" s="48" t="s">
        <v>8</v>
      </c>
      <c r="J5" s="48" t="s">
        <v>9</v>
      </c>
      <c r="K5" s="48" t="s">
        <v>10</v>
      </c>
      <c r="L5" s="48" t="s">
        <v>11</v>
      </c>
      <c r="M5" s="48" t="s">
        <v>12</v>
      </c>
    </row>
    <row r="6" spans="1:14" s="5" customFormat="1">
      <c r="A6" s="48">
        <v>1</v>
      </c>
      <c r="B6" s="48">
        <v>2</v>
      </c>
      <c r="C6" s="48">
        <v>3</v>
      </c>
      <c r="D6" s="48">
        <v>4</v>
      </c>
      <c r="E6" s="48">
        <v>5</v>
      </c>
      <c r="F6" s="48">
        <v>6</v>
      </c>
      <c r="G6" s="48">
        <v>7</v>
      </c>
      <c r="H6" s="49">
        <v>8</v>
      </c>
      <c r="I6" s="48">
        <v>9</v>
      </c>
      <c r="J6" s="48">
        <v>10</v>
      </c>
      <c r="K6" s="48">
        <v>11</v>
      </c>
      <c r="L6" s="48">
        <v>12</v>
      </c>
      <c r="M6" s="48">
        <v>13</v>
      </c>
      <c r="N6" s="4"/>
    </row>
    <row r="7" spans="1:14" s="4" customFormat="1" ht="85.5">
      <c r="A7" s="20">
        <v>1</v>
      </c>
      <c r="B7" s="6" t="s">
        <v>13</v>
      </c>
      <c r="C7" s="6" t="s">
        <v>22</v>
      </c>
      <c r="D7" s="7">
        <v>2025</v>
      </c>
      <c r="E7" s="8">
        <v>5.2</v>
      </c>
      <c r="F7" s="1" t="s">
        <v>39</v>
      </c>
      <c r="G7" s="25" t="s">
        <v>26</v>
      </c>
      <c r="H7" s="30">
        <v>15</v>
      </c>
      <c r="I7" s="30">
        <v>56589.5</v>
      </c>
      <c r="J7" s="28">
        <f t="shared" ref="J7:J16" si="0">ROUNDDOWN(I7*H7,0)</f>
        <v>848842</v>
      </c>
      <c r="K7" s="26">
        <v>0</v>
      </c>
      <c r="L7" s="26">
        <v>0</v>
      </c>
      <c r="M7" s="26" t="s">
        <v>14</v>
      </c>
    </row>
    <row r="8" spans="1:14" s="4" customFormat="1">
      <c r="A8" s="20">
        <v>2</v>
      </c>
      <c r="B8" s="6" t="s">
        <v>13</v>
      </c>
      <c r="C8" s="6" t="s">
        <v>22</v>
      </c>
      <c r="D8" s="7">
        <v>2025</v>
      </c>
      <c r="E8" s="8" t="s">
        <v>28</v>
      </c>
      <c r="F8" s="1" t="s">
        <v>41</v>
      </c>
      <c r="G8" s="25" t="s">
        <v>26</v>
      </c>
      <c r="H8" s="30">
        <v>20</v>
      </c>
      <c r="I8" s="30">
        <v>16390</v>
      </c>
      <c r="J8" s="28">
        <f t="shared" ref="J8" si="1">ROUNDDOWN(I8*H8,0)</f>
        <v>327800</v>
      </c>
      <c r="K8" s="26">
        <v>0</v>
      </c>
      <c r="L8" s="26">
        <v>0</v>
      </c>
      <c r="M8" s="26" t="s">
        <v>14</v>
      </c>
    </row>
    <row r="9" spans="1:14" ht="142.5">
      <c r="A9" s="7">
        <v>3</v>
      </c>
      <c r="B9" s="6" t="s">
        <v>13</v>
      </c>
      <c r="C9" s="6" t="s">
        <v>22</v>
      </c>
      <c r="D9" s="7">
        <v>2025</v>
      </c>
      <c r="E9" s="8">
        <v>5.21</v>
      </c>
      <c r="F9" s="1" t="s">
        <v>40</v>
      </c>
      <c r="G9" s="25" t="s">
        <v>27</v>
      </c>
      <c r="H9" s="45">
        <v>5533</v>
      </c>
      <c r="I9" s="30">
        <v>1151.7</v>
      </c>
      <c r="J9" s="29">
        <f t="shared" si="0"/>
        <v>6372356</v>
      </c>
      <c r="K9" s="26">
        <v>0</v>
      </c>
      <c r="L9" s="26">
        <v>0</v>
      </c>
      <c r="M9" s="26" t="s">
        <v>14</v>
      </c>
    </row>
    <row r="10" spans="1:14" ht="199.5">
      <c r="A10" s="20">
        <v>4</v>
      </c>
      <c r="B10" s="6" t="s">
        <v>13</v>
      </c>
      <c r="C10" s="6" t="s">
        <v>22</v>
      </c>
      <c r="D10" s="7">
        <v>2025</v>
      </c>
      <c r="E10" s="8">
        <v>5.5</v>
      </c>
      <c r="F10" s="1" t="s">
        <v>36</v>
      </c>
      <c r="G10" s="25" t="s">
        <v>27</v>
      </c>
      <c r="H10" s="45">
        <v>8060</v>
      </c>
      <c r="I10" s="30">
        <v>7347.12</v>
      </c>
      <c r="J10" s="29">
        <f t="shared" si="0"/>
        <v>59217787</v>
      </c>
      <c r="K10" s="26">
        <v>0</v>
      </c>
      <c r="L10" s="26">
        <v>0</v>
      </c>
      <c r="M10" s="26" t="s">
        <v>14</v>
      </c>
    </row>
    <row r="11" spans="1:14" ht="42.75">
      <c r="A11" s="20">
        <v>5</v>
      </c>
      <c r="B11" s="6" t="s">
        <v>13</v>
      </c>
      <c r="C11" s="6" t="s">
        <v>22</v>
      </c>
      <c r="D11" s="7">
        <v>2025</v>
      </c>
      <c r="E11" s="8" t="s">
        <v>28</v>
      </c>
      <c r="F11" s="3" t="s">
        <v>23</v>
      </c>
      <c r="G11" s="25" t="s">
        <v>27</v>
      </c>
      <c r="H11" s="30">
        <v>322.39999999999998</v>
      </c>
      <c r="I11" s="30">
        <v>7347.12</v>
      </c>
      <c r="J11" s="29">
        <f t="shared" si="0"/>
        <v>2368711</v>
      </c>
      <c r="K11" s="26">
        <v>0</v>
      </c>
      <c r="L11" s="26">
        <v>0</v>
      </c>
      <c r="M11" s="26" t="s">
        <v>14</v>
      </c>
    </row>
    <row r="12" spans="1:14" ht="199.5">
      <c r="A12" s="7">
        <v>6</v>
      </c>
      <c r="B12" s="6" t="s">
        <v>13</v>
      </c>
      <c r="C12" s="6" t="s">
        <v>22</v>
      </c>
      <c r="D12" s="7">
        <v>2025</v>
      </c>
      <c r="E12" s="8">
        <v>5.7</v>
      </c>
      <c r="F12" s="1" t="s">
        <v>37</v>
      </c>
      <c r="G12" s="25" t="s">
        <v>27</v>
      </c>
      <c r="H12" s="30">
        <v>9881</v>
      </c>
      <c r="I12" s="30">
        <v>4311.0600000000004</v>
      </c>
      <c r="J12" s="29">
        <f t="shared" si="0"/>
        <v>42597583</v>
      </c>
      <c r="K12" s="26">
        <v>0</v>
      </c>
      <c r="L12" s="26">
        <v>0</v>
      </c>
      <c r="M12" s="26" t="s">
        <v>14</v>
      </c>
    </row>
    <row r="13" spans="1:14" ht="42.75">
      <c r="A13" s="20">
        <v>7</v>
      </c>
      <c r="B13" s="6" t="s">
        <v>13</v>
      </c>
      <c r="C13" s="6" t="s">
        <v>22</v>
      </c>
      <c r="D13" s="7">
        <v>2025</v>
      </c>
      <c r="E13" s="8" t="s">
        <v>29</v>
      </c>
      <c r="F13" s="3" t="s">
        <v>24</v>
      </c>
      <c r="G13" s="25" t="s">
        <v>27</v>
      </c>
      <c r="H13" s="30">
        <v>395.24</v>
      </c>
      <c r="I13" s="30">
        <v>4311.0600000000004</v>
      </c>
      <c r="J13" s="29">
        <f t="shared" si="0"/>
        <v>1703903</v>
      </c>
      <c r="K13" s="26">
        <v>0</v>
      </c>
      <c r="L13" s="26">
        <v>0</v>
      </c>
      <c r="M13" s="26" t="s">
        <v>14</v>
      </c>
    </row>
    <row r="14" spans="1:14" ht="114">
      <c r="A14" s="20">
        <v>8</v>
      </c>
      <c r="B14" s="6" t="s">
        <v>13</v>
      </c>
      <c r="C14" s="6" t="s">
        <v>22</v>
      </c>
      <c r="D14" s="7">
        <v>2025</v>
      </c>
      <c r="E14" s="9">
        <v>8.1999999999999993</v>
      </c>
      <c r="F14" s="23" t="s">
        <v>38</v>
      </c>
      <c r="G14" s="25" t="s">
        <v>26</v>
      </c>
      <c r="H14" s="30">
        <v>150</v>
      </c>
      <c r="I14" s="30">
        <v>9462.5</v>
      </c>
      <c r="J14" s="29">
        <f t="shared" si="0"/>
        <v>1419375</v>
      </c>
      <c r="K14" s="26">
        <v>0</v>
      </c>
      <c r="L14" s="26">
        <v>0</v>
      </c>
      <c r="M14" s="26" t="s">
        <v>14</v>
      </c>
    </row>
    <row r="15" spans="1:14" ht="71.25">
      <c r="A15" s="7">
        <v>9</v>
      </c>
      <c r="B15" s="33" t="s">
        <v>13</v>
      </c>
      <c r="C15" s="33" t="s">
        <v>22</v>
      </c>
      <c r="D15" s="32">
        <v>2025</v>
      </c>
      <c r="E15" s="34">
        <v>3.2</v>
      </c>
      <c r="F15" s="35" t="s">
        <v>30</v>
      </c>
      <c r="G15" s="36" t="s">
        <v>27</v>
      </c>
      <c r="H15" s="37">
        <v>103</v>
      </c>
      <c r="I15" s="37">
        <v>4304</v>
      </c>
      <c r="J15" s="38">
        <f t="shared" si="0"/>
        <v>443312</v>
      </c>
      <c r="K15" s="39">
        <v>0</v>
      </c>
      <c r="L15" s="39">
        <v>0</v>
      </c>
      <c r="M15" s="39" t="s">
        <v>14</v>
      </c>
    </row>
    <row r="16" spans="1:14" ht="114">
      <c r="A16" s="20">
        <v>10</v>
      </c>
      <c r="B16" s="6" t="s">
        <v>13</v>
      </c>
      <c r="C16" s="6" t="s">
        <v>22</v>
      </c>
      <c r="D16" s="7">
        <v>2025</v>
      </c>
      <c r="E16" s="8">
        <v>3.14</v>
      </c>
      <c r="F16" s="1" t="s">
        <v>25</v>
      </c>
      <c r="G16" s="27" t="s">
        <v>27</v>
      </c>
      <c r="H16" s="30">
        <v>82</v>
      </c>
      <c r="I16" s="30">
        <v>4304</v>
      </c>
      <c r="J16" s="29">
        <f t="shared" si="0"/>
        <v>352928</v>
      </c>
      <c r="K16" s="26">
        <v>0</v>
      </c>
      <c r="L16" s="26">
        <v>0</v>
      </c>
      <c r="M16" s="26" t="s">
        <v>14</v>
      </c>
    </row>
    <row r="17" spans="1:13" ht="128.25">
      <c r="A17" s="20">
        <v>11</v>
      </c>
      <c r="B17" s="6" t="s">
        <v>13</v>
      </c>
      <c r="C17" s="6" t="s">
        <v>22</v>
      </c>
      <c r="D17" s="7">
        <v>2025</v>
      </c>
      <c r="E17" s="8">
        <v>9.3000000000000007</v>
      </c>
      <c r="F17" s="1" t="s">
        <v>42</v>
      </c>
      <c r="G17" s="27" t="s">
        <v>27</v>
      </c>
      <c r="H17" s="30">
        <v>6605</v>
      </c>
      <c r="I17" s="30">
        <v>60</v>
      </c>
      <c r="J17" s="29">
        <f t="shared" ref="J17" si="2">ROUNDDOWN(I17*H17,0)</f>
        <v>396300</v>
      </c>
      <c r="K17" s="26">
        <v>0</v>
      </c>
      <c r="L17" s="26">
        <v>0</v>
      </c>
      <c r="M17" s="26" t="s">
        <v>14</v>
      </c>
    </row>
    <row r="18" spans="1:13" ht="15">
      <c r="A18" s="10"/>
      <c r="B18" s="11"/>
      <c r="C18" s="11"/>
      <c r="D18" s="11"/>
      <c r="E18" s="12"/>
      <c r="G18" s="40"/>
      <c r="H18" s="40"/>
      <c r="I18" s="41" t="s">
        <v>15</v>
      </c>
      <c r="J18" s="31">
        <f>SUM(J7:J17)</f>
        <v>116048897</v>
      </c>
      <c r="K18" s="11"/>
      <c r="L18" s="11"/>
      <c r="M18" s="11"/>
    </row>
    <row r="19" spans="1:13">
      <c r="A19" s="10"/>
      <c r="B19" s="11"/>
      <c r="C19" s="11"/>
      <c r="D19" s="11"/>
      <c r="E19" s="12"/>
      <c r="F19" s="13"/>
      <c r="G19" s="14"/>
      <c r="H19" s="46"/>
      <c r="I19" s="15"/>
      <c r="J19" s="16"/>
      <c r="K19" s="11"/>
      <c r="L19" s="11"/>
      <c r="M19" s="11"/>
    </row>
    <row r="20" spans="1:13" ht="15">
      <c r="A20" s="10"/>
      <c r="B20" s="11"/>
      <c r="C20" s="11"/>
      <c r="D20" s="11"/>
      <c r="E20" s="12"/>
      <c r="F20" s="13"/>
      <c r="G20" s="14"/>
      <c r="H20" s="46"/>
      <c r="I20" s="17" t="s">
        <v>34</v>
      </c>
      <c r="J20" s="18" t="s">
        <v>43</v>
      </c>
      <c r="K20" s="11"/>
      <c r="L20" s="11"/>
      <c r="M20" s="11"/>
    </row>
    <row r="27" spans="1:13" s="4" customFormat="1">
      <c r="A27" s="10"/>
      <c r="B27" s="11"/>
      <c r="C27" s="11"/>
      <c r="D27" s="11"/>
      <c r="E27" s="12"/>
      <c r="F27" s="13"/>
      <c r="G27" s="14"/>
      <c r="H27" s="46"/>
      <c r="I27" s="15"/>
      <c r="J27" s="16"/>
      <c r="K27" s="11"/>
      <c r="L27" s="11"/>
      <c r="M27" s="11"/>
    </row>
    <row r="28" spans="1:13" s="4" customFormat="1">
      <c r="A28" s="10"/>
      <c r="B28" s="11"/>
      <c r="C28" s="24" t="s">
        <v>16</v>
      </c>
      <c r="D28" s="10"/>
      <c r="E28" s="24"/>
      <c r="F28" s="24" t="s">
        <v>17</v>
      </c>
      <c r="H28" s="47" t="s">
        <v>18</v>
      </c>
      <c r="I28" s="24"/>
      <c r="K28" s="43" t="s">
        <v>32</v>
      </c>
      <c r="L28" s="11"/>
      <c r="M28" s="11"/>
    </row>
    <row r="29" spans="1:13" s="4" customFormat="1">
      <c r="A29" s="10"/>
      <c r="B29" s="11"/>
      <c r="C29" s="24" t="s">
        <v>19</v>
      </c>
      <c r="D29" s="10"/>
      <c r="E29" s="24"/>
      <c r="F29" s="24" t="s">
        <v>19</v>
      </c>
      <c r="H29" s="47" t="s">
        <v>19</v>
      </c>
      <c r="I29" s="24"/>
      <c r="K29" s="43" t="s">
        <v>19</v>
      </c>
      <c r="L29" s="11"/>
      <c r="M29" s="11"/>
    </row>
    <row r="30" spans="1:13" s="4" customFormat="1">
      <c r="A30" s="10"/>
      <c r="B30" s="11"/>
      <c r="C30" s="24" t="s">
        <v>20</v>
      </c>
      <c r="D30" s="10"/>
      <c r="E30" s="24"/>
      <c r="F30" s="24" t="s">
        <v>20</v>
      </c>
      <c r="H30" s="24" t="s">
        <v>21</v>
      </c>
      <c r="I30" s="24"/>
      <c r="K30" s="19" t="s">
        <v>33</v>
      </c>
      <c r="L30" s="11"/>
      <c r="M30" s="11"/>
    </row>
  </sheetData>
  <mergeCells count="2">
    <mergeCell ref="A1:M1"/>
    <mergeCell ref="K3:M3"/>
  </mergeCells>
  <conditionalFormatting sqref="I7:J8 I9:I10 J9:J18">
    <cfRule type="cellIs" dxfId="1" priority="1" operator="equal">
      <formula>0</formula>
    </cfRule>
    <cfRule type="cellIs" dxfId="0" priority="2" stopIfTrue="1" operator="lessThan">
      <formula>0.00001</formula>
    </cfRule>
  </conditionalFormatting>
  <dataValidations count="4">
    <dataValidation allowBlank="1" showErrorMessage="1" sqref="C28:C29 F28:F29 H28:I29 K28:K29"/>
    <dataValidation type="list" allowBlank="1" showErrorMessage="1" sqref="D18:D20 D27">
      <formula1>"2016,2015,2014,2013,2012,2011,2010,2009,2008,2007,2006"</formula1>
    </dataValidation>
    <dataValidation type="list" allowBlank="1" showErrorMessage="1" sqref="M27:M30 M7:M20">
      <formula1>"Y,N"</formula1>
    </dataValidation>
    <dataValidation type="list" allowBlank="1" showErrorMessage="1" sqref="L27:L30 L7:L20">
      <formula1>"0,1"</formula1>
    </dataValidation>
  </dataValidations>
  <pageMargins left="0.51181102362204722" right="0.11811023622047245" top="0.35433070866141736" bottom="0.35433070866141736" header="0.31496062992125984" footer="0.31496062992125984"/>
  <pageSetup paperSize="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HP</cp:lastModifiedBy>
  <cp:lastPrinted>2026-01-07T09:50:22Z</cp:lastPrinted>
  <dcterms:created xsi:type="dcterms:W3CDTF">2025-09-10T11:03:38Z</dcterms:created>
  <dcterms:modified xsi:type="dcterms:W3CDTF">2026-06-17T11:38:10Z</dcterms:modified>
</cp:coreProperties>
</file>