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sangamesh\Downloads\"/>
    </mc:Choice>
  </mc:AlternateContent>
  <xr:revisionPtr revIDLastSave="0" documentId="13_ncr:1_{84F7DC48-E4AA-4015-8CD3-449FC03F5FFD}" xr6:coauthVersionLast="47" xr6:coauthVersionMax="47" xr10:uidLastSave="{00000000-0000-0000-0000-000000000000}"/>
  <bookViews>
    <workbookView xWindow="-110" yWindow="-110" windowWidth="19420" windowHeight="10420" xr2:uid="{00000000-000D-0000-FFFF-FFFF00000000}"/>
  </bookViews>
  <sheets>
    <sheet name="AFZAL-305-ms" sheetId="1" r:id="rId1"/>
  </sheets>
  <definedNames>
    <definedName name="CEMENT" localSheetId="0">#REF!</definedName>
    <definedName name="METAL" localSheetId="0">#REF!</definedName>
    <definedName name="plasti" localSheetId="0">#REF!</definedName>
    <definedName name="plastisizer" localSheetId="0">#REF!</definedName>
    <definedName name="_xlnm.Print_Area" localSheetId="0">'AFZAL-305-ms'!$A$1:$X$90</definedName>
    <definedName name="_xlnm.Print_Titles" localSheetId="0">'AFZAL-305-ms'!$A:$C,'AFZAL-305-ms'!$5:$7</definedName>
    <definedName name="SAND" localSheetId="0">#REF!</definedName>
  </definedNames>
  <calcPr calcId="191029"/>
</workbook>
</file>

<file path=xl/calcChain.xml><?xml version="1.0" encoding="utf-8"?>
<calcChain xmlns="http://schemas.openxmlformats.org/spreadsheetml/2006/main">
  <c r="U70" i="1" l="1"/>
  <c r="V70" i="1" s="1"/>
  <c r="T70" i="1"/>
  <c r="R70" i="1"/>
  <c r="P70" i="1"/>
  <c r="N70" i="1"/>
  <c r="M70" i="1"/>
  <c r="L70" i="1"/>
  <c r="J70" i="1"/>
  <c r="H70" i="1"/>
  <c r="F70" i="1"/>
  <c r="V69" i="1"/>
  <c r="U69" i="1"/>
  <c r="T69" i="1"/>
  <c r="R69" i="1"/>
  <c r="P69" i="1"/>
  <c r="M69" i="1"/>
  <c r="N69" i="1" s="1"/>
  <c r="L69" i="1"/>
  <c r="J69" i="1"/>
  <c r="H69" i="1"/>
  <c r="F69" i="1"/>
  <c r="U68" i="1"/>
  <c r="V68" i="1" s="1"/>
  <c r="T68" i="1"/>
  <c r="R68" i="1"/>
  <c r="P68" i="1"/>
  <c r="M68" i="1"/>
  <c r="N68" i="1" s="1"/>
  <c r="L68" i="1"/>
  <c r="J68" i="1"/>
  <c r="H68" i="1"/>
  <c r="F68" i="1"/>
  <c r="U67" i="1"/>
  <c r="V67" i="1" s="1"/>
  <c r="T67" i="1"/>
  <c r="R67" i="1"/>
  <c r="P67" i="1"/>
  <c r="M67" i="1"/>
  <c r="N67" i="1" s="1"/>
  <c r="L67" i="1"/>
  <c r="J67" i="1"/>
  <c r="H67" i="1"/>
  <c r="F67" i="1"/>
  <c r="U66" i="1"/>
  <c r="V66" i="1" s="1"/>
  <c r="T66" i="1"/>
  <c r="R66" i="1"/>
  <c r="P66" i="1"/>
  <c r="N66" i="1"/>
  <c r="M66" i="1"/>
  <c r="L66" i="1"/>
  <c r="J66" i="1"/>
  <c r="H66" i="1"/>
  <c r="F66" i="1"/>
  <c r="V65" i="1"/>
  <c r="U65" i="1"/>
  <c r="T65" i="1"/>
  <c r="R65" i="1"/>
  <c r="P65" i="1"/>
  <c r="M65" i="1"/>
  <c r="N65" i="1" s="1"/>
  <c r="L65" i="1"/>
  <c r="J65" i="1"/>
  <c r="H65" i="1"/>
  <c r="F65" i="1"/>
  <c r="U64" i="1"/>
  <c r="V64" i="1" s="1"/>
  <c r="T64" i="1"/>
  <c r="R64" i="1"/>
  <c r="P64" i="1"/>
  <c r="M64" i="1"/>
  <c r="N64" i="1" s="1"/>
  <c r="L64" i="1"/>
  <c r="J64" i="1"/>
  <c r="H64" i="1"/>
  <c r="F64" i="1"/>
  <c r="U63" i="1"/>
  <c r="V63" i="1" s="1"/>
  <c r="T63" i="1"/>
  <c r="R63" i="1"/>
  <c r="P63" i="1"/>
  <c r="M63" i="1"/>
  <c r="N63" i="1" s="1"/>
  <c r="L63" i="1"/>
  <c r="J63" i="1"/>
  <c r="H63" i="1"/>
  <c r="F63" i="1"/>
  <c r="U62" i="1"/>
  <c r="V62" i="1" s="1"/>
  <c r="T62" i="1"/>
  <c r="R62" i="1"/>
  <c r="P62" i="1"/>
  <c r="M62" i="1"/>
  <c r="N62" i="1" s="1"/>
  <c r="L62" i="1"/>
  <c r="J62" i="1"/>
  <c r="H62" i="1"/>
  <c r="F62" i="1"/>
  <c r="U61" i="1"/>
  <c r="V61" i="1" s="1"/>
  <c r="T61" i="1"/>
  <c r="R61" i="1"/>
  <c r="P61" i="1"/>
  <c r="M61" i="1"/>
  <c r="N61" i="1" s="1"/>
  <c r="L61" i="1"/>
  <c r="J61" i="1"/>
  <c r="H61" i="1"/>
  <c r="F61" i="1"/>
  <c r="U60" i="1"/>
  <c r="V60" i="1" s="1"/>
  <c r="T60" i="1"/>
  <c r="R60" i="1"/>
  <c r="P60" i="1"/>
  <c r="M60" i="1"/>
  <c r="N60" i="1" s="1"/>
  <c r="L60" i="1"/>
  <c r="J60" i="1"/>
  <c r="H60" i="1"/>
  <c r="F60" i="1"/>
  <c r="U59" i="1"/>
  <c r="V59" i="1" s="1"/>
  <c r="T59" i="1"/>
  <c r="R59" i="1"/>
  <c r="P59" i="1"/>
  <c r="M59" i="1"/>
  <c r="N59" i="1" s="1"/>
  <c r="L59" i="1"/>
  <c r="J59" i="1"/>
  <c r="H59" i="1"/>
  <c r="F59" i="1"/>
  <c r="U58" i="1"/>
  <c r="V58" i="1" s="1"/>
  <c r="W58" i="1" s="1"/>
  <c r="T58" i="1"/>
  <c r="R58" i="1"/>
  <c r="P58" i="1"/>
  <c r="M58" i="1"/>
  <c r="N58" i="1" s="1"/>
  <c r="L58" i="1"/>
  <c r="J58" i="1"/>
  <c r="H58" i="1"/>
  <c r="F58" i="1"/>
  <c r="U57" i="1"/>
  <c r="V57" i="1" s="1"/>
  <c r="T57" i="1"/>
  <c r="R57" i="1"/>
  <c r="P57" i="1"/>
  <c r="M57" i="1"/>
  <c r="N57" i="1" s="1"/>
  <c r="L57" i="1"/>
  <c r="J57" i="1"/>
  <c r="H57" i="1"/>
  <c r="F57" i="1"/>
  <c r="U56" i="1"/>
  <c r="V56" i="1" s="1"/>
  <c r="T56" i="1"/>
  <c r="R56" i="1"/>
  <c r="P56" i="1"/>
  <c r="M56" i="1"/>
  <c r="N56" i="1" s="1"/>
  <c r="L56" i="1"/>
  <c r="J56" i="1"/>
  <c r="H56" i="1"/>
  <c r="F56" i="1"/>
  <c r="U55" i="1"/>
  <c r="V55" i="1" s="1"/>
  <c r="T55" i="1"/>
  <c r="R55" i="1"/>
  <c r="P55" i="1"/>
  <c r="M55" i="1"/>
  <c r="N55" i="1" s="1"/>
  <c r="L55" i="1"/>
  <c r="J55" i="1"/>
  <c r="H55" i="1"/>
  <c r="F55" i="1"/>
  <c r="U54" i="1"/>
  <c r="V54" i="1" s="1"/>
  <c r="T54" i="1"/>
  <c r="R54" i="1"/>
  <c r="P54" i="1"/>
  <c r="M54" i="1"/>
  <c r="N54" i="1" s="1"/>
  <c r="L54" i="1"/>
  <c r="J54" i="1"/>
  <c r="H54" i="1"/>
  <c r="F54" i="1"/>
  <c r="U53" i="1"/>
  <c r="V53" i="1" s="1"/>
  <c r="T53" i="1"/>
  <c r="R53" i="1"/>
  <c r="P53" i="1"/>
  <c r="M53" i="1"/>
  <c r="N53" i="1" s="1"/>
  <c r="L53" i="1"/>
  <c r="J53" i="1"/>
  <c r="H53" i="1"/>
  <c r="F53" i="1"/>
  <c r="U52" i="1"/>
  <c r="V52" i="1" s="1"/>
  <c r="W52" i="1" s="1"/>
  <c r="T52" i="1"/>
  <c r="R52" i="1"/>
  <c r="P52" i="1"/>
  <c r="N52" i="1"/>
  <c r="M52" i="1"/>
  <c r="L52" i="1"/>
  <c r="J52" i="1"/>
  <c r="H52" i="1"/>
  <c r="F52" i="1"/>
  <c r="U51" i="1"/>
  <c r="V51" i="1" s="1"/>
  <c r="W51" i="1" s="1"/>
  <c r="T51" i="1"/>
  <c r="R51" i="1"/>
  <c r="P51" i="1"/>
  <c r="M51" i="1"/>
  <c r="N51" i="1" s="1"/>
  <c r="L51" i="1"/>
  <c r="J51" i="1"/>
  <c r="H51" i="1"/>
  <c r="F51" i="1"/>
  <c r="U50" i="1"/>
  <c r="V50" i="1" s="1"/>
  <c r="T50" i="1"/>
  <c r="R50" i="1"/>
  <c r="P50" i="1"/>
  <c r="N50" i="1"/>
  <c r="M50" i="1"/>
  <c r="L50" i="1"/>
  <c r="J50" i="1"/>
  <c r="H50" i="1"/>
  <c r="F50" i="1"/>
  <c r="V49" i="1"/>
  <c r="U49" i="1"/>
  <c r="T49" i="1"/>
  <c r="R49" i="1"/>
  <c r="P49" i="1"/>
  <c r="M49" i="1"/>
  <c r="N49" i="1" s="1"/>
  <c r="L49" i="1"/>
  <c r="J49" i="1"/>
  <c r="H49" i="1"/>
  <c r="F49" i="1"/>
  <c r="U48" i="1"/>
  <c r="V48" i="1" s="1"/>
  <c r="T48" i="1"/>
  <c r="R48" i="1"/>
  <c r="P48" i="1"/>
  <c r="M48" i="1"/>
  <c r="N48" i="1" s="1"/>
  <c r="L48" i="1"/>
  <c r="J48" i="1"/>
  <c r="H48" i="1"/>
  <c r="F48" i="1"/>
  <c r="U47" i="1"/>
  <c r="V47" i="1" s="1"/>
  <c r="T47" i="1"/>
  <c r="R47" i="1"/>
  <c r="P47" i="1"/>
  <c r="M47" i="1"/>
  <c r="N47" i="1" s="1"/>
  <c r="L47" i="1"/>
  <c r="J47" i="1"/>
  <c r="H47" i="1"/>
  <c r="F47" i="1"/>
  <c r="U46" i="1"/>
  <c r="V46" i="1" s="1"/>
  <c r="T46" i="1"/>
  <c r="R46" i="1"/>
  <c r="P46" i="1"/>
  <c r="M46" i="1"/>
  <c r="N46" i="1" s="1"/>
  <c r="L46" i="1"/>
  <c r="J46" i="1"/>
  <c r="H46" i="1"/>
  <c r="F46" i="1"/>
  <c r="U45" i="1"/>
  <c r="V45" i="1" s="1"/>
  <c r="T45" i="1"/>
  <c r="R45" i="1"/>
  <c r="P45" i="1"/>
  <c r="M45" i="1"/>
  <c r="N45" i="1" s="1"/>
  <c r="L45" i="1"/>
  <c r="J45" i="1"/>
  <c r="H45" i="1"/>
  <c r="F45" i="1"/>
  <c r="U44" i="1"/>
  <c r="V44" i="1" s="1"/>
  <c r="T44" i="1"/>
  <c r="R44" i="1"/>
  <c r="P44" i="1"/>
  <c r="N44" i="1"/>
  <c r="M44" i="1"/>
  <c r="L44" i="1"/>
  <c r="J44" i="1"/>
  <c r="H44" i="1"/>
  <c r="F44" i="1"/>
  <c r="U43" i="1"/>
  <c r="V43" i="1" s="1"/>
  <c r="T43" i="1"/>
  <c r="R43" i="1"/>
  <c r="P43" i="1"/>
  <c r="M43" i="1"/>
  <c r="N43" i="1" s="1"/>
  <c r="L43" i="1"/>
  <c r="J43" i="1"/>
  <c r="H43" i="1"/>
  <c r="F43" i="1"/>
  <c r="U42" i="1"/>
  <c r="V42" i="1" s="1"/>
  <c r="T42" i="1"/>
  <c r="R42" i="1"/>
  <c r="P42" i="1"/>
  <c r="M42" i="1"/>
  <c r="N42" i="1" s="1"/>
  <c r="L42" i="1"/>
  <c r="J42" i="1"/>
  <c r="H42" i="1"/>
  <c r="F42" i="1"/>
  <c r="U41" i="1"/>
  <c r="V41" i="1" s="1"/>
  <c r="T41" i="1"/>
  <c r="R41" i="1"/>
  <c r="P41" i="1"/>
  <c r="M41" i="1"/>
  <c r="N41" i="1" s="1"/>
  <c r="L41" i="1"/>
  <c r="J41" i="1"/>
  <c r="H41" i="1"/>
  <c r="F41" i="1"/>
  <c r="U40" i="1"/>
  <c r="V40" i="1" s="1"/>
  <c r="T40" i="1"/>
  <c r="R40" i="1"/>
  <c r="P40" i="1"/>
  <c r="M40" i="1"/>
  <c r="N40" i="1" s="1"/>
  <c r="L40" i="1"/>
  <c r="J40" i="1"/>
  <c r="H40" i="1"/>
  <c r="F40" i="1"/>
  <c r="V39" i="1"/>
  <c r="U39" i="1"/>
  <c r="T39" i="1"/>
  <c r="R39" i="1"/>
  <c r="P39" i="1"/>
  <c r="M39" i="1"/>
  <c r="N39" i="1" s="1"/>
  <c r="L39" i="1"/>
  <c r="J39" i="1"/>
  <c r="H39" i="1"/>
  <c r="F39" i="1"/>
  <c r="U38" i="1"/>
  <c r="V38" i="1" s="1"/>
  <c r="T38" i="1"/>
  <c r="R38" i="1"/>
  <c r="P38" i="1"/>
  <c r="M38" i="1"/>
  <c r="N38" i="1" s="1"/>
  <c r="L38" i="1"/>
  <c r="J38" i="1"/>
  <c r="H38" i="1"/>
  <c r="F38" i="1"/>
  <c r="U37" i="1"/>
  <c r="V37" i="1" s="1"/>
  <c r="T37" i="1"/>
  <c r="R37" i="1"/>
  <c r="P37" i="1"/>
  <c r="M37" i="1"/>
  <c r="N37" i="1" s="1"/>
  <c r="L37" i="1"/>
  <c r="J37" i="1"/>
  <c r="H37" i="1"/>
  <c r="F37" i="1"/>
  <c r="U36" i="1"/>
  <c r="V36" i="1" s="1"/>
  <c r="T36" i="1"/>
  <c r="R36" i="1"/>
  <c r="P36" i="1"/>
  <c r="M36" i="1"/>
  <c r="N36" i="1" s="1"/>
  <c r="L36" i="1"/>
  <c r="J36" i="1"/>
  <c r="H36" i="1"/>
  <c r="F36" i="1"/>
  <c r="U35" i="1"/>
  <c r="V35" i="1" s="1"/>
  <c r="T35" i="1"/>
  <c r="R35" i="1"/>
  <c r="P35" i="1"/>
  <c r="M35" i="1"/>
  <c r="N35" i="1" s="1"/>
  <c r="L35" i="1"/>
  <c r="J35" i="1"/>
  <c r="H35" i="1"/>
  <c r="F35" i="1"/>
  <c r="U34" i="1"/>
  <c r="V34" i="1" s="1"/>
  <c r="T34" i="1"/>
  <c r="R34" i="1"/>
  <c r="P34" i="1"/>
  <c r="M34" i="1"/>
  <c r="N34" i="1" s="1"/>
  <c r="L34" i="1"/>
  <c r="J34" i="1"/>
  <c r="H34" i="1"/>
  <c r="F34" i="1"/>
  <c r="U33" i="1"/>
  <c r="V33" i="1" s="1"/>
  <c r="T33" i="1"/>
  <c r="R33" i="1"/>
  <c r="P33" i="1"/>
  <c r="N33" i="1"/>
  <c r="M33" i="1"/>
  <c r="L33" i="1"/>
  <c r="J33" i="1"/>
  <c r="H33" i="1"/>
  <c r="F33" i="1"/>
  <c r="U32" i="1"/>
  <c r="V32" i="1" s="1"/>
  <c r="T32" i="1"/>
  <c r="R32" i="1"/>
  <c r="P32" i="1"/>
  <c r="M32" i="1"/>
  <c r="N32" i="1" s="1"/>
  <c r="L32" i="1"/>
  <c r="J32" i="1"/>
  <c r="H32" i="1"/>
  <c r="F32" i="1"/>
  <c r="U31" i="1"/>
  <c r="V31" i="1" s="1"/>
  <c r="T31" i="1"/>
  <c r="R31" i="1"/>
  <c r="P31" i="1"/>
  <c r="M31" i="1"/>
  <c r="N31" i="1" s="1"/>
  <c r="L31" i="1"/>
  <c r="J31" i="1"/>
  <c r="H31" i="1"/>
  <c r="F31" i="1"/>
  <c r="U30" i="1"/>
  <c r="V30" i="1" s="1"/>
  <c r="T30" i="1"/>
  <c r="R30" i="1"/>
  <c r="P30" i="1"/>
  <c r="M30" i="1"/>
  <c r="N30" i="1" s="1"/>
  <c r="L30" i="1"/>
  <c r="J30" i="1"/>
  <c r="H30" i="1"/>
  <c r="F30" i="1"/>
  <c r="U29" i="1"/>
  <c r="V29" i="1" s="1"/>
  <c r="T29" i="1"/>
  <c r="R29" i="1"/>
  <c r="P29" i="1"/>
  <c r="M29" i="1"/>
  <c r="N29" i="1" s="1"/>
  <c r="L29" i="1"/>
  <c r="J29" i="1"/>
  <c r="H29" i="1"/>
  <c r="F29" i="1"/>
  <c r="U28" i="1"/>
  <c r="V28" i="1" s="1"/>
  <c r="T28" i="1"/>
  <c r="R28" i="1"/>
  <c r="P28" i="1"/>
  <c r="M28" i="1"/>
  <c r="N28" i="1" s="1"/>
  <c r="L28" i="1"/>
  <c r="J28" i="1"/>
  <c r="H28" i="1"/>
  <c r="F28" i="1"/>
  <c r="U27" i="1"/>
  <c r="V27" i="1" s="1"/>
  <c r="T27" i="1"/>
  <c r="R27" i="1"/>
  <c r="P27" i="1"/>
  <c r="M27" i="1"/>
  <c r="N27" i="1" s="1"/>
  <c r="L27" i="1"/>
  <c r="J27" i="1"/>
  <c r="H27" i="1"/>
  <c r="F27" i="1"/>
  <c r="U26" i="1"/>
  <c r="V26" i="1" s="1"/>
  <c r="T26" i="1"/>
  <c r="R26" i="1"/>
  <c r="P26" i="1"/>
  <c r="M26" i="1"/>
  <c r="N26" i="1" s="1"/>
  <c r="L26" i="1"/>
  <c r="J26" i="1"/>
  <c r="H26" i="1"/>
  <c r="F26" i="1"/>
  <c r="U25" i="1"/>
  <c r="V25" i="1" s="1"/>
  <c r="T25" i="1"/>
  <c r="R25" i="1"/>
  <c r="P25" i="1"/>
  <c r="M25" i="1"/>
  <c r="N25" i="1" s="1"/>
  <c r="L25" i="1"/>
  <c r="J25" i="1"/>
  <c r="H25" i="1"/>
  <c r="F25" i="1"/>
  <c r="U24" i="1"/>
  <c r="V24" i="1" s="1"/>
  <c r="T24" i="1"/>
  <c r="R24" i="1"/>
  <c r="P24" i="1"/>
  <c r="N24" i="1"/>
  <c r="M24" i="1"/>
  <c r="L24" i="1"/>
  <c r="J24" i="1"/>
  <c r="H24" i="1"/>
  <c r="F24" i="1"/>
  <c r="U23" i="1"/>
  <c r="V23" i="1" s="1"/>
  <c r="T23" i="1"/>
  <c r="R23" i="1"/>
  <c r="P23" i="1"/>
  <c r="M23" i="1"/>
  <c r="N23" i="1" s="1"/>
  <c r="L23" i="1"/>
  <c r="J23" i="1"/>
  <c r="H23" i="1"/>
  <c r="F23" i="1"/>
  <c r="U22" i="1"/>
  <c r="V22" i="1" s="1"/>
  <c r="T22" i="1"/>
  <c r="R22" i="1"/>
  <c r="P22" i="1"/>
  <c r="M22" i="1"/>
  <c r="N22" i="1" s="1"/>
  <c r="L22" i="1"/>
  <c r="H22" i="1"/>
  <c r="F22" i="1"/>
  <c r="U21" i="1"/>
  <c r="V21" i="1" s="1"/>
  <c r="T21" i="1"/>
  <c r="R21" i="1"/>
  <c r="P21" i="1"/>
  <c r="M21" i="1"/>
  <c r="N21" i="1" s="1"/>
  <c r="L21" i="1"/>
  <c r="J21" i="1"/>
  <c r="H21" i="1"/>
  <c r="F21" i="1"/>
  <c r="U20" i="1"/>
  <c r="V20" i="1" s="1"/>
  <c r="T20" i="1"/>
  <c r="R20" i="1"/>
  <c r="P20" i="1"/>
  <c r="M20" i="1"/>
  <c r="N20" i="1" s="1"/>
  <c r="L20" i="1"/>
  <c r="J20" i="1"/>
  <c r="H20" i="1"/>
  <c r="F20" i="1"/>
  <c r="U19" i="1"/>
  <c r="V19" i="1" s="1"/>
  <c r="T19" i="1"/>
  <c r="R19" i="1"/>
  <c r="P19" i="1"/>
  <c r="M19" i="1"/>
  <c r="N19" i="1" s="1"/>
  <c r="L19" i="1"/>
  <c r="J19" i="1"/>
  <c r="H19" i="1"/>
  <c r="F19" i="1"/>
  <c r="U18" i="1"/>
  <c r="V18" i="1" s="1"/>
  <c r="T18" i="1"/>
  <c r="R18" i="1"/>
  <c r="P18" i="1"/>
  <c r="M18" i="1"/>
  <c r="N18" i="1" s="1"/>
  <c r="L18" i="1"/>
  <c r="J18" i="1"/>
  <c r="H18" i="1"/>
  <c r="F18" i="1"/>
  <c r="U17" i="1"/>
  <c r="V17" i="1" s="1"/>
  <c r="T17" i="1"/>
  <c r="R17" i="1"/>
  <c r="P17" i="1"/>
  <c r="M17" i="1"/>
  <c r="N17" i="1" s="1"/>
  <c r="L17" i="1"/>
  <c r="J17" i="1"/>
  <c r="H17" i="1"/>
  <c r="F17" i="1"/>
  <c r="U16" i="1"/>
  <c r="V16" i="1" s="1"/>
  <c r="W16" i="1" s="1"/>
  <c r="T16" i="1"/>
  <c r="R16" i="1"/>
  <c r="P16" i="1"/>
  <c r="M16" i="1"/>
  <c r="N16" i="1" s="1"/>
  <c r="L16" i="1"/>
  <c r="J16" i="1"/>
  <c r="H16" i="1"/>
  <c r="F16" i="1"/>
  <c r="U15" i="1"/>
  <c r="V15" i="1" s="1"/>
  <c r="T15" i="1"/>
  <c r="R15" i="1"/>
  <c r="P15" i="1"/>
  <c r="M15" i="1"/>
  <c r="N15" i="1" s="1"/>
  <c r="L15" i="1"/>
  <c r="J15" i="1"/>
  <c r="H15" i="1"/>
  <c r="F15" i="1"/>
  <c r="U14" i="1"/>
  <c r="V14" i="1" s="1"/>
  <c r="T14" i="1"/>
  <c r="R14" i="1"/>
  <c r="P14" i="1"/>
  <c r="M14" i="1"/>
  <c r="N14" i="1" s="1"/>
  <c r="L14" i="1"/>
  <c r="J14" i="1"/>
  <c r="H14" i="1"/>
  <c r="F14" i="1"/>
  <c r="U13" i="1"/>
  <c r="V13" i="1" s="1"/>
  <c r="T13" i="1"/>
  <c r="R13" i="1"/>
  <c r="P13" i="1"/>
  <c r="M13" i="1"/>
  <c r="N13" i="1" s="1"/>
  <c r="L13" i="1"/>
  <c r="J13" i="1"/>
  <c r="H13" i="1"/>
  <c r="F13" i="1"/>
  <c r="U12" i="1"/>
  <c r="V12" i="1" s="1"/>
  <c r="T12" i="1"/>
  <c r="R12" i="1"/>
  <c r="P12" i="1"/>
  <c r="M12" i="1"/>
  <c r="N12" i="1" s="1"/>
  <c r="L12" i="1"/>
  <c r="J12" i="1"/>
  <c r="H12" i="1"/>
  <c r="F12" i="1"/>
  <c r="U11" i="1"/>
  <c r="V11" i="1" s="1"/>
  <c r="T11" i="1"/>
  <c r="R11" i="1"/>
  <c r="P11" i="1"/>
  <c r="M11" i="1"/>
  <c r="N11" i="1" s="1"/>
  <c r="L11" i="1"/>
  <c r="J11" i="1"/>
  <c r="H11" i="1"/>
  <c r="F11" i="1"/>
  <c r="U10" i="1"/>
  <c r="V10" i="1" s="1"/>
  <c r="T10" i="1"/>
  <c r="R10" i="1"/>
  <c r="P10" i="1"/>
  <c r="N10" i="1"/>
  <c r="M10" i="1"/>
  <c r="L10" i="1"/>
  <c r="J10" i="1"/>
  <c r="H10" i="1"/>
  <c r="F10" i="1"/>
  <c r="V9" i="1"/>
  <c r="U9" i="1"/>
  <c r="T9" i="1"/>
  <c r="R9" i="1"/>
  <c r="P9" i="1"/>
  <c r="M9" i="1"/>
  <c r="N9" i="1" s="1"/>
  <c r="L9" i="1"/>
  <c r="J9" i="1"/>
  <c r="H9" i="1"/>
  <c r="F9" i="1"/>
  <c r="U8" i="1"/>
  <c r="V8" i="1" s="1"/>
  <c r="T8" i="1"/>
  <c r="R8" i="1"/>
  <c r="P8" i="1"/>
  <c r="N8" i="1"/>
  <c r="M8" i="1"/>
  <c r="L8" i="1"/>
  <c r="L71" i="1" s="1"/>
  <c r="J8" i="1"/>
  <c r="H8" i="1"/>
  <c r="F8" i="1"/>
  <c r="H71" i="1" l="1"/>
  <c r="P71" i="1"/>
  <c r="R71" i="1"/>
  <c r="T71" i="1"/>
  <c r="P73" i="1" s="1"/>
  <c r="J71" i="1"/>
  <c r="I81" i="1" s="1"/>
  <c r="W59" i="1"/>
  <c r="W49" i="1"/>
  <c r="W66" i="1"/>
  <c r="AA66" i="1" s="1"/>
  <c r="W9" i="1"/>
  <c r="AA10" i="1"/>
  <c r="AA24" i="1"/>
  <c r="AA44" i="1"/>
  <c r="AA50" i="1"/>
  <c r="N71" i="1"/>
  <c r="G72" i="1" s="1"/>
  <c r="I76" i="1" s="1"/>
  <c r="K76" i="1" s="1"/>
  <c r="W10" i="1"/>
  <c r="W24" i="1"/>
  <c r="W44" i="1"/>
  <c r="W50" i="1"/>
  <c r="W17" i="1"/>
  <c r="AA17" i="1" s="1"/>
  <c r="W33" i="1"/>
  <c r="W40" i="1"/>
  <c r="AA52" i="1"/>
  <c r="AA59" i="1"/>
  <c r="W70" i="1"/>
  <c r="I80" i="1"/>
  <c r="W8" i="1"/>
  <c r="AA8" i="1" s="1"/>
  <c r="V71" i="1"/>
  <c r="V73" i="1" s="1"/>
  <c r="W14" i="1"/>
  <c r="AA14" i="1" s="1"/>
  <c r="W20" i="1"/>
  <c r="AA20" i="1" s="1"/>
  <c r="W28" i="1"/>
  <c r="AA28" i="1" s="1"/>
  <c r="W32" i="1"/>
  <c r="AA32" i="1" s="1"/>
  <c r="W35" i="1"/>
  <c r="AA35" i="1" s="1"/>
  <c r="AA41" i="1"/>
  <c r="W41" i="1"/>
  <c r="W48" i="1"/>
  <c r="AA48" i="1" s="1"/>
  <c r="W56" i="1"/>
  <c r="AA56" i="1" s="1"/>
  <c r="W62" i="1"/>
  <c r="AA62" i="1" s="1"/>
  <c r="W65" i="1"/>
  <c r="AA65" i="1" s="1"/>
  <c r="AA68" i="1"/>
  <c r="W68" i="1"/>
  <c r="W13" i="1"/>
  <c r="AA13" i="1" s="1"/>
  <c r="AA19" i="1"/>
  <c r="W19" i="1"/>
  <c r="W27" i="1"/>
  <c r="AA27" i="1" s="1"/>
  <c r="AA31" i="1"/>
  <c r="W31" i="1"/>
  <c r="W34" i="1"/>
  <c r="AA34" i="1" s="1"/>
  <c r="W38" i="1"/>
  <c r="AA38" i="1" s="1"/>
  <c r="W47" i="1"/>
  <c r="AA47" i="1" s="1"/>
  <c r="W55" i="1"/>
  <c r="AA55" i="1" s="1"/>
  <c r="W61" i="1"/>
  <c r="AA61" i="1" s="1"/>
  <c r="AA67" i="1"/>
  <c r="W67" i="1"/>
  <c r="AA70" i="1"/>
  <c r="I82" i="1"/>
  <c r="L80" i="1"/>
  <c r="I86" i="1"/>
  <c r="L82" i="1"/>
  <c r="L86" i="1"/>
  <c r="W12" i="1"/>
  <c r="AA12" i="1" s="1"/>
  <c r="AA16" i="1"/>
  <c r="W18" i="1"/>
  <c r="AA18" i="1" s="1"/>
  <c r="AA23" i="1"/>
  <c r="W23" i="1"/>
  <c r="W26" i="1"/>
  <c r="AA26" i="1" s="1"/>
  <c r="AA30" i="1"/>
  <c r="W30" i="1"/>
  <c r="W37" i="1"/>
  <c r="AA37" i="1" s="1"/>
  <c r="AA40" i="1"/>
  <c r="W43" i="1"/>
  <c r="AA43" i="1" s="1"/>
  <c r="AA46" i="1"/>
  <c r="W46" i="1"/>
  <c r="W54" i="1"/>
  <c r="AA54" i="1" s="1"/>
  <c r="AA58" i="1"/>
  <c r="W60" i="1"/>
  <c r="AA60" i="1" s="1"/>
  <c r="W64" i="1"/>
  <c r="AA64" i="1" s="1"/>
  <c r="W69" i="1"/>
  <c r="AA69" i="1" s="1"/>
  <c r="J73" i="1"/>
  <c r="L81" i="1"/>
  <c r="AA9" i="1"/>
  <c r="W11" i="1"/>
  <c r="AA11" i="1" s="1"/>
  <c r="AA15" i="1"/>
  <c r="W15" i="1"/>
  <c r="W21" i="1"/>
  <c r="AA21" i="1" s="1"/>
  <c r="W22" i="1"/>
  <c r="AA22" i="1" s="1"/>
  <c r="W25" i="1"/>
  <c r="AA25" i="1" s="1"/>
  <c r="W29" i="1"/>
  <c r="AA29" i="1" s="1"/>
  <c r="AA33" i="1"/>
  <c r="W36" i="1"/>
  <c r="AA36" i="1" s="1"/>
  <c r="W39" i="1"/>
  <c r="AA39" i="1" s="1"/>
  <c r="W42" i="1"/>
  <c r="AA42" i="1" s="1"/>
  <c r="W45" i="1"/>
  <c r="AA45" i="1" s="1"/>
  <c r="AA49" i="1"/>
  <c r="AA51" i="1"/>
  <c r="W53" i="1"/>
  <c r="AA53" i="1" s="1"/>
  <c r="AA57" i="1"/>
  <c r="W57" i="1"/>
  <c r="W63" i="1"/>
  <c r="AA63" i="1" s="1"/>
  <c r="F71" i="1"/>
  <c r="H73" i="1" l="1"/>
  <c r="L73" i="1"/>
  <c r="L87" i="1"/>
  <c r="R73" i="1"/>
  <c r="I85" i="1"/>
  <c r="L85" i="1"/>
  <c r="I87" i="1"/>
  <c r="I88" i="1" s="1"/>
  <c r="T73" i="1"/>
  <c r="F73" i="1" s="1"/>
  <c r="W71" i="1"/>
  <c r="AA71" i="1" s="1"/>
  <c r="I83" i="1"/>
  <c r="L83" i="1"/>
  <c r="O72" i="1"/>
  <c r="I77" i="1" s="1"/>
  <c r="K77" i="1" s="1"/>
  <c r="L88" i="1" l="1"/>
</calcChain>
</file>

<file path=xl/sharedStrings.xml><?xml version="1.0" encoding="utf-8"?>
<sst xmlns="http://schemas.openxmlformats.org/spreadsheetml/2006/main" count="171" uniqueCount="96">
  <si>
    <t>MILE STONE</t>
  </si>
  <si>
    <t xml:space="preserve">Providing Irrigation Facility to Sy. No. 305, 256, 314, 245 &amp; 307 through Pipeline in Afzalpur Town in Afzalpur Taluka Kalaburagi District </t>
  </si>
  <si>
    <t>Sl. No.</t>
  </si>
  <si>
    <t>Description of Item</t>
  </si>
  <si>
    <t>Unit</t>
  </si>
  <si>
    <t>Quantity</t>
  </si>
  <si>
    <t xml:space="preserve">Rate </t>
  </si>
  <si>
    <t>Amount (Rs.)</t>
  </si>
  <si>
    <t>Milestone-1
(for 1st three months)</t>
  </si>
  <si>
    <t>Milestone-2
(for 2nd three months)</t>
  </si>
  <si>
    <t>Total Amount</t>
  </si>
  <si>
    <t>Remarks</t>
  </si>
  <si>
    <t>1st month</t>
  </si>
  <si>
    <t>2nd month</t>
  </si>
  <si>
    <t>3rd month</t>
  </si>
  <si>
    <t>Amount</t>
  </si>
  <si>
    <t>Qty</t>
  </si>
  <si>
    <t>Supply and delivery of 10 HP, size 80x65 Head 34.50M, Discharge 840 LPM centrifugal pumpset at site brand new best make and with discharge duty confirming to ISI standards and its latest amendments with all leads and lifts, etc. complete and as per the direction of the Engineer-in-charge.</t>
  </si>
  <si>
    <t>No.</t>
  </si>
  <si>
    <t>Supply and delivery at site brand new best make starter/ control panel suitable for 7.5-10 HP centrifugal pump confirming with ISI mark and its latest amendments with all leads and lifts, etc. complete and as per the direction of the Engineer-in-charge.</t>
  </si>
  <si>
    <t>Supply, delivery, erection and commissioning at site lighting distribution board suitable for monoblock centrifugal pump confirming with ISI mark and its latest amendments with all leads and lifts, etc. complete and as per the direction of the Engineer-in-charge.</t>
  </si>
  <si>
    <t>Supply, installing, testing and commissioning COMMON control panel consisting of the following INCOMING: 1 No set of Phase indicating lamps with SFU of suitable rating 1 No, Analog Ammeter, 1 No Analog Voltmeter 1ni with Phase selector switch, Isolating switch OUTGOING for Main Electrical Pump: 1 No. MCB 1 No. Direct Online Starter (DOL) of Star-delta (SD) Starter suitable for 6 to 15 HP pumps 1 No. Electrcal Protection Like single Phase preventor, under voltage over Volage, under current over current &amp; dry run protection suitable for the pump described above 1 No. for outdoor type with all leads and lifts, etc. complete and as per the direction of the Engineer-in-charge.</t>
  </si>
  <si>
    <t>Supply and delivery at site best indigenous brand new power capacitor as per IS 2834/1986 with latest amendments with KPTCL authorities and erection, electrification and commissioning of the same at the location of respective pump sets with all leads and lifts, etc. complete and as per the direction of the Engineer-in-charge.</t>
  </si>
  <si>
    <t>KVAR</t>
  </si>
  <si>
    <t>Providing up to 4Cx50 Sqmm Epoxy Terminating Kit (Pothead) suitable for 1.1 kV, LTUG Cable with all leads and lifts, etc. complete and as per the direction of the Engineer-in-charge.</t>
  </si>
  <si>
    <t>Supply, delivery, erection and commissioning at site ELCB suitable for monoblock centrifugal pump confirming with ISI mark and its latest amendments with all leads and lifts, etc. complete and as per the direction of the Engineer-in-charge.</t>
  </si>
  <si>
    <t>Labour charges for providing connection using 3½ x 16 sqmm insulated sheathed steel wire cable as per IS 1554/ 1988 with latest amendments from KPTCL pole to meter board unit, with all necessary materials ,tools and equipments,as per specificationswith testing with all leads and lifts, etc. complete and as per the direction of the Engineer-in-charge.</t>
  </si>
  <si>
    <t>m</t>
  </si>
  <si>
    <t>Supply and delivery at site Brand new best make 1x3x6 Sqm PVC insulated cable of Flat 3 core (sheathed) of nominal cross sectional area as per IS 694-1990 with ISI Mark and as per its latest amendments with all leads and lifts, etc. complete and as per the direction of the Engineer-in-charge.</t>
  </si>
  <si>
    <t>Labour charges for erection of indoor type panel board and meter board units with all necessary materials and labour tools and equipments including cement concrete for foundation/bed etc,complete as per specification, with testing with all leads and lifts, etc. complete and as per the direction of the Engineer-in-charge.</t>
  </si>
  <si>
    <t>Job</t>
  </si>
  <si>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with all leads and lifts, etc. complete and as per the direction of the Engineer-in-charge.</t>
  </si>
  <si>
    <t>Earthing: Providing and fixing and wiring earth electrode for grounding circuits IC cutouts and other equipments on the meter board in the pit. The pits should be filled up with equal proportion of salt and charcoal 150mm around the pipe to complete depth. The connection from the pipe to the conduits etc. is to established through GI wire of sizes as per clause 7.3.3 of IS 732 using 12mm bolts, nuts, washers and check nuts, the pipe shall have 16 through holes of 12mm dia with all leads and lifts, etc. complete and as per the direction of the Engineer-in-charge.</t>
  </si>
  <si>
    <t>Earth work excavation for Foundation by mechanical means in all kinds of soils upto 3 m  depth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with all leads and lifts, etc. complete and as per the direction of the Engineer-in-charge.</t>
  </si>
  <si>
    <t>Cum</t>
  </si>
  <si>
    <t>Providing and installing at site of work 160 mm dia (weight of pipe-3.923 kg) 8 Kg/m² P.V.C. pipes including cost of pipes and specials and labour, including lowering into trenches, laying true to line, level and perfect linking at joints leak proof including jointing of approved type with all labour charges and all lift charges, handling charges   including encasing the pipe around to a depth not less than 15 cms with gravel or selected earth available from the excavation with all leads and lifts, etc. complete and as per the direction of the Engineer-in-charge.</t>
  </si>
  <si>
    <t>Refilling available earth around trenches/ pipelines, cables in layers not exceeding 20 cms in depth, compacting each deposited layer by ramming after watering with a lead upto 50 m, and lift upto 1.5 m. Including cost of all labour complete with all leads and lifts, etc. complete and as per the direction of the Engineer-in-charge.</t>
  </si>
  <si>
    <t>Providing, laying and jointing 75 mm dia HDPE pipes PE80-PN6.0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bends, reducers (Contractor will make his own arrangements for procuring water for testing) with all leads and lifts, etc. complete and as per the direction of the Engineer-in-charge.</t>
  </si>
  <si>
    <t>Providing, laying and fixing of light Duty 100 mm dia GI pipes conforming to IS 1239: 1990 with latest amendments complete with GI fittings (excluding the cost of fittings) with cuts and threads wherever necessary, including testing for water tightness, and commissioning with all leads and lifts, etc. complete and as per the direction of the Engineer-in-charge.</t>
  </si>
  <si>
    <t>Supply and delivery at site wrought middle steel (galvanized) 100 mm dia GI bend confirming to IS 1239-II, 1991 with latest amendments if any  with all leads and lifts, etc. complete and as per the direction of the Engineer-in-charge.</t>
  </si>
  <si>
    <t>Supply and delivery at site wrought middle steel (galvanized) 100 mm dia GI union confirming to IS 1239-II, 1991 with latest amendments if any with all leads and lifts, etc. complete and as per the direction of the Engineer-in-charge.</t>
  </si>
  <si>
    <t>Supply and delivery at site of brand new best make 80 mm non-return valve as per IS 778/1984 with ISI Mark and as per its latest amendments with all leads and lifts, etc. complete and as per the direction of the Engineer-in-charge.</t>
  </si>
  <si>
    <t>Providing and fixing 80 mm dia kinetic air valve of PN 16.0 for automatic discharge of accumulate air during working condition, conforming to IS 14845/ EN 1074-4. Body and bonnet of DI conforming to IS-1865 of grade GGG-40/50, seals are made of approved EPDM, SS 304 float, guide and internals. Flange drilling according to IS-1538 with appurtenances complete. Body and bonnet shall be coated with electrostatically applied epoxy powder coating with a coating thickness of 250 micron both inside and outside etc. complete For K Air Valves of 80mm dia with all leads and lifts, etc. complete and as per the direction of the Engineer-in-charge.</t>
  </si>
  <si>
    <t>Providing and fixing DI Resilient seated soft sealing PN10.0 and 80 mm sluice valve of variouis dia. with body bonnet of Ductile Iron (DI) conforming ti IS-1865 with the latest amendments and of grade GGG 40/ 50, shaft of stainless steel, wedge fully rubber lined with EDPM seals of NBR and the valves should be vacum tight and 100% leak proof with face to face dimensions as per IS 14846-2000 with the latest amendments only. The stem sealing should be with toroidal sealing rings (minimum 2 "O" rings). Body and bonnet should be coated with Electrostatically applied Epoxy Powder Coating with minimum coating thickness of 250 micron both inside and outside. The rate is inclusive of cost of valves, TP set, galvanized bolts &amp; nuts and rubber insertions etc. but excluding earth work. For PN-10: (Note: TP set should be considered only for DI pipes estimate. For MS pipes estimates, TP sets cost of corresponding dia shall be deducted from the SR rates of valves and provision for corresponding dia MS flanges should be made in the estimate) with all leads and lifts, etc. complete and as per the direction of the Engineer-in-charge.</t>
  </si>
  <si>
    <t>Supply and delivery at site GM (copper alloy) 80 mm dia gate valves confirming to Class-I as per IS 778 with latest amendments, 1 No. screwed in bonnet inside screw, rising spring spindle integral seat screwed females ends confirming to IS 554/ 1990 body hydraulically tested 1.5HP seat standard tested 1 HP with IS mark with all leads and lifts, etc. complete and as per the direction of the Engineer-in-charge.</t>
  </si>
  <si>
    <t>Providing casing embankment using semi-pervious/ pervious approved soil from borrow areas in layers of 250 to 300 mm (before compaction) including cost of all materials, machinery, labour, all other operations such as collection of soil, spreading soil in layer of specified thickness, sorting out, breaking clods, levelling, sectioning edges/ sides, watering, compacting each layer to density control of not less than 95 percent or as stipulated using power roller and all other ancillary operations with all leads and lifts, etc. complete and as per the direction of the Engineer-in-charge.</t>
  </si>
  <si>
    <t>Earth work in surface excavation by mechanical means for lowering &amp; leveling the ground in all kinds of soils upto 300 mm depth for all works other than foundation in all kinds of soils &amp; upto depth not exceeding 300 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with all leads and lifts, etc. complete and as per the direction of the Engineer-in-charge.</t>
  </si>
  <si>
    <t>Providing and laying in position cement concrete mix 1:3:6 Using 40 mm nominal size graded crushed coarse aggregates for levelling course for all works in foundation. The granite/ trap/ 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with all leads and lifts, etc. complete and as per the direction of the Engineer-in-charge.</t>
  </si>
  <si>
    <t>Providing size stone masonry with hard stone in foundation &amp; plinth with cement mortar 1:6 (1 cement:  6 coarse sand) with all leads and lifts, etc. complete and as per the direction of the Engineer-in-charge.</t>
  </si>
  <si>
    <t>Providing and laying in position cement concrete mix 1:2:4 using 20 mm nominal size graded crushed coarse aggregates for levelling course for all works in foundation. The granite/ trap/ 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with all leads and lifts, etc. complete and as per the direction of the Engineer-in-charge.</t>
  </si>
  <si>
    <t>Providing 20 mm cement plaster of mix: 1:4 (1 cement: 4 fine sand) to brick/stone masonry including rounding off corners wherever required smooth rendering, providing and removing scaffolding, including cost of materials, labour, curing with all leads and lifts, etc. complete and as per the direction of the Engineer-in-charge.</t>
  </si>
  <si>
    <t>Sqm</t>
  </si>
  <si>
    <t>RCC hume pipe Circular pump house: Providing precast RCC Circular Hume pipe pump house with M.S door and RCC conical roof as per specification and drawings - Internal dia Mtr. 1200 mm &amp; height of 2.5 Mtr With Wall thickness 65mm with all leads and lifts, etc. complete and as per the direction of the Engineer-in-charge.</t>
  </si>
  <si>
    <t>Erection and positioning of RCC Hume pipe pump house/ Cistern on size stone masory platform including transportation charges and handling,finishing with all necessary tools ,plants and materials with all leads and lifts, etc. complete and as per the direction of the Engineer-in-charge.</t>
  </si>
  <si>
    <t>HT Line: Supplying and erection of PSCC Pole-8 Mtr Long, 200 Kg WL including digging of pit, transportation of pole etc. complete (Dwg No. BESCOM/ GM/ QS&amp;S/02 Dtd 24.11.2018) as per IS-785 with all leads and lifts, etc. complete and as per the direction of the Engineer-in-charge.</t>
  </si>
  <si>
    <t>Each</t>
  </si>
  <si>
    <t>Providing &amp; fixing of 11 kV, Horizontal Cross Arm-Mild Steel (MS) (Dwg No. BESCOM/ GM/ QS&amp;S/ 04 Dtd 24.11.2018) with all leads and lifts, etc. complete and as per the direction of the Engineer-in-charge.</t>
  </si>
  <si>
    <t>Supply and fixing at site guy set with 2-No. of No. 15 strain insulator &amp; concreting material galvanized steel wire with turn buckle and anchoring with all accessories with all leads and lifts, etc. complete and as per the direction of the Engineer-in-charge.</t>
  </si>
  <si>
    <t>Set</t>
  </si>
  <si>
    <t>Providing 11 kV Ceramic Pin Insulator (Shell Only) with all leads and lifts, etc. complete and as per the direction of the Engineer-in-charge.</t>
  </si>
  <si>
    <t>Providing DISC Insulator 45 kN Porcelain with all leads and lifts, etc. complete and as per the direction of the Engineer-in-charge.</t>
  </si>
  <si>
    <t>Providing 11 kV GI Pin for 11 kV Ceramic Shell Insulator with all leads and lifts, etc. complete and as per the direction of the Engineer-in-charge.</t>
  </si>
  <si>
    <t>Providing and stringing of Rabbit ACSR (6/3.35 mm Al + 1/3.35 mm St), Std Wt: 214 Kg/Km  with all leads and lifts, etc. complete and as per the direction of the Engineer-in-charge.</t>
  </si>
  <si>
    <t>Km</t>
  </si>
  <si>
    <t>Supply of Caution/ Danger Board with all leads and lifts, etc. complete and as per the direction of the Engineer-in-charge.</t>
  </si>
  <si>
    <t>Supply of GI barbed wire (12 mtr/ Kg) with all leads and lifts, etc. complete and as per the direction of the Engineer-in-charge.</t>
  </si>
  <si>
    <t>Double pole TC set for erection of transformer on RCC/ PSCC 9-m long poles as per IS 1977 for 100/300 kVA 4/5 star rated transformer with all leads and lifts, etc. complete and as per the direction of the Engineer-in-charge.</t>
  </si>
  <si>
    <t>Digging of Pit 1.8 Mtr depth in ordinary soil with all leads and lifts, etc. complete and as per the direction of the Engineer-in-charge.</t>
  </si>
  <si>
    <t>Pit</t>
  </si>
  <si>
    <t>Providing 8 SWG GI Wire (4.064 mm Dia), Std Wt: 131 Kg/ Km with all leads and lifts, etc. complete and as per the direction of the Engineer-in-charge.</t>
  </si>
  <si>
    <t>Kg</t>
  </si>
  <si>
    <t>Providing 7/10 SWG Guy Wire (7/3.251 mm Dia), Std Wt: 680 Kg/ Km with all leads and lifts, etc. complete and as per the direction of the Engineer-in-charge.</t>
  </si>
  <si>
    <t>Providing Earthing including GI Grounding pipe, B-Class, 42 mm dia, 2.5 m long, 3.2 mm thick with bolt, nut, GI Strips and washer complete Minimum Weight of GI Pipe: 7.3 Kg including cost of charcoal and salt packed in 30 &amp; 50 Kg gunny bags respectively with all leads and lifts, etc. complete and as per the direction of the Engineer-in-charge.</t>
  </si>
  <si>
    <t>Providing &amp; fixing of 1.1 KV Class HR (Heat Resistant) 120 sqmm PVC Insulated &amp; unsheathed Aluminium Wires Multistrand Single Core Lead wires as per IS-694: 2010 with all leads and lifts, etc. complete and as per the direction of the Engineer-in-charge.</t>
  </si>
  <si>
    <t>Wiring for lighting/power circuit using one of FRLS PVC insulted 1.1 kV grade multi strand copper with low conductor resistance 2.5 Sqmm single core wire in open are concealed system of wiring with specified IS-694-1990 and conform into GTP of group A with all leads and lifts, etc. complete and as per the direction of the Engineer-in-charge.</t>
  </si>
  <si>
    <t>Providing LT protection kit as per Dwg No. BESCOM/GM/QS&amp;S/10 Dtd 24.11.2018 with all leads and lifts, etc. complete and as per the direction of the Engineer-in-charge.</t>
  </si>
  <si>
    <t>Providing 11 kV, HG Fuse Unit with Solid Core Insulator (Dwg No. BESCOM/GM/QS&amp;S/21 Dtd 24.11.2018) with all leads and lifts, etc. complete and as per the direction of the Engineer-in-charge.</t>
  </si>
  <si>
    <t>Supply of 11 kV, 200 amps single break GOS as per Dwg No. BESCOM/ GM/ QS&amp;S/ 23 dt: 24.11.2018) with all leads and lifts, etc. complete and as per the direction of the Engineer-in-charge.</t>
  </si>
  <si>
    <t>Providing 100 kVA aluminium wdg, 4-star rated 3-phase 11 KV/ 433V distribution transformer-stacked CRGO core with oil with all leads and lifts, etc. complete and as per the direction of the Engineer-in-charge.</t>
  </si>
  <si>
    <t>LT Metering Box for housing the ETV Meter without CT's busbar wiring etc. with all leads and lifts, etc. complete and as per the direction of the Engineer-in-charge.</t>
  </si>
  <si>
    <t>SMC metering box as above With CT Ratio 150/5 for 100 kVA DTC with all leads and lifts, etc. complete and as per the direction of the Engineer-in-charge.</t>
  </si>
  <si>
    <t>LT Line: Supplying and erection of PSCC Pole-8 Mtr Long, 200 Kg WL including digging of pit, transportation of pole etc. complete (Dwg No. BESCOM/GM/QS&amp;S/02 Dtd 24.11.2018) as per IS-785 with all leads and lifts, etc. complete and as per the direction of the Engineer-in-charge.</t>
  </si>
  <si>
    <t>Supplying and erection of RCC Pole-8 Mtr Long, 115 Kg WL including digging of pit, transportation of pole etc. complete (Dwg No. BESCOM/GM/QS&amp;S/02 Dtd 24.11.2018) as per IS-785 with all leads and lifts, etc. complete and as per the direction of the Engineer-in-charge.</t>
  </si>
  <si>
    <t>Supply and delivery at site MS LT-4 pin cross arms with clamps, bolts, nuts &amp; washers with braces with all accessories with all leads and lifts, etc. complete and as per the direction of the Engineer-in-charge.</t>
  </si>
  <si>
    <t>Providing 1.1 kV Ceramic Pin Insulator (Shell Only) with all leads and lifts, etc. complete and as per the direction of the Engineer-in-charge.</t>
  </si>
  <si>
    <t>Providing 1.1 kV GI Pin for 11 kV Ceramic Shell Insulator with all leads and lifts, etc. complete and as per the direction of the Engineer-in-charge.</t>
  </si>
  <si>
    <t>Providing No. 8 strain insulator with all leads and lifts, etc. complete and as per the direction of the Engineer-in-charge.</t>
  </si>
  <si>
    <t>Supply and stringing Weasel ACSR conductors with 1.5% sag with all accessories with all leads and lifts, etc. complete and as per the direction of the Engineer-in-charge.</t>
  </si>
  <si>
    <t>Total</t>
  </si>
  <si>
    <t>Cumulative Milestone</t>
  </si>
  <si>
    <t xml:space="preserve">The liquidated damages </t>
  </si>
  <si>
    <t>For Milestone 1:</t>
  </si>
  <si>
    <t xml:space="preserve">Rs.  </t>
  </si>
  <si>
    <t xml:space="preserve">per day </t>
  </si>
  <si>
    <t>Lakhs/Day</t>
  </si>
  <si>
    <t>For Milestone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</si>
</sst>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 #,##0.00_);_(* \(#,##0.00\);_(* &quot;-&quot;??_);_(@_)"/>
    <numFmt numFmtId="165" formatCode="_(* ###0.00_);_(* \(###0.00\);_(* &quot;--&quot;??_);_(@_)"/>
    <numFmt numFmtId="166" formatCode="_(* ###0_);_(* \(###0\);_(* &quot;--&quot;??_);_(@_)"/>
    <numFmt numFmtId="167" formatCode="_(* ###0.000_);_(* \(###0.000\);_(* &quot;--&quot;??_);_(@_)"/>
    <numFmt numFmtId="168" formatCode="0_);\(0\)"/>
    <numFmt numFmtId="169" formatCode="_(* ###0.0_);_(* \(###0.0\);_(* &quot;--&quot;??_);_(@_)"/>
    <numFmt numFmtId="170" formatCode="0.000"/>
  </numFmts>
  <fonts count="17">
    <font>
      <sz val="11"/>
      <color theme="1"/>
      <name val="Calibri"/>
      <family val="2"/>
      <scheme val="minor"/>
    </font>
    <font>
      <sz val="11"/>
      <color theme="1"/>
      <name val="Calibri"/>
      <family val="2"/>
      <scheme val="minor"/>
    </font>
    <font>
      <sz val="10"/>
      <name val="Tahoma"/>
      <family val="2"/>
    </font>
    <font>
      <b/>
      <u/>
      <sz val="14"/>
      <name val="Arial Black"/>
      <family val="2"/>
    </font>
    <font>
      <b/>
      <sz val="14"/>
      <name val="Tahoma"/>
      <family val="2"/>
    </font>
    <font>
      <b/>
      <sz val="13"/>
      <name val="Tahoma"/>
      <family val="2"/>
    </font>
    <font>
      <sz val="13"/>
      <name val="Tahoma"/>
      <family val="2"/>
    </font>
    <font>
      <sz val="12"/>
      <name val="Tahoma"/>
      <family val="2"/>
    </font>
    <font>
      <b/>
      <sz val="10"/>
      <name val="Tahoma"/>
      <family val="2"/>
    </font>
    <font>
      <sz val="10"/>
      <name val="Arial"/>
      <family val="2"/>
    </font>
    <font>
      <sz val="10"/>
      <color theme="1"/>
      <name val="Tahoma"/>
      <family val="2"/>
    </font>
    <font>
      <sz val="10"/>
      <name val="Bookman Old Style"/>
      <family val="1"/>
    </font>
    <font>
      <sz val="11"/>
      <color theme="1"/>
      <name val="Calibri"/>
      <family val="2"/>
    </font>
    <font>
      <sz val="11"/>
      <color theme="1"/>
      <name val="Tahoma"/>
      <family val="2"/>
    </font>
    <font>
      <sz val="10"/>
      <name val="Times New Roman"/>
      <family val="1"/>
    </font>
    <font>
      <sz val="11"/>
      <color indexed="8"/>
      <name val="Calibri"/>
      <family val="2"/>
    </font>
    <font>
      <sz val="10"/>
      <name val="Helv"/>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2">
    <xf numFmtId="0" fontId="0" fillId="0" borderId="0"/>
    <xf numFmtId="0" fontId="2" fillId="0" borderId="0"/>
    <xf numFmtId="0" fontId="2" fillId="0" borderId="0"/>
    <xf numFmtId="0" fontId="1" fillId="0" borderId="0"/>
    <xf numFmtId="0" fontId="9" fillId="0" borderId="0"/>
    <xf numFmtId="165" fontId="1"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9" fillId="0" borderId="0"/>
    <xf numFmtId="0" fontId="9" fillId="0" borderId="0"/>
    <xf numFmtId="0" fontId="1" fillId="0" borderId="0"/>
    <xf numFmtId="0" fontId="1" fillId="0" borderId="0"/>
    <xf numFmtId="0" fontId="1" fillId="0" borderId="0"/>
    <xf numFmtId="0" fontId="1" fillId="0" borderId="0"/>
    <xf numFmtId="0" fontId="2" fillId="0" borderId="0"/>
    <xf numFmtId="0" fontId="12" fillId="0" borderId="0"/>
    <xf numFmtId="0" fontId="2" fillId="0" borderId="0"/>
    <xf numFmtId="0" fontId="2" fillId="0" borderId="0"/>
    <xf numFmtId="0" fontId="9" fillId="0" borderId="0"/>
    <xf numFmtId="0" fontId="9" fillId="0" borderId="0"/>
    <xf numFmtId="0" fontId="9" fillId="0" borderId="0"/>
    <xf numFmtId="0" fontId="9" fillId="0" borderId="0"/>
    <xf numFmtId="0" fontId="1" fillId="0" borderId="0"/>
    <xf numFmtId="0" fontId="13" fillId="0" borderId="0"/>
    <xf numFmtId="0" fontId="1" fillId="0" borderId="0"/>
    <xf numFmtId="0" fontId="14" fillId="0" borderId="0"/>
    <xf numFmtId="0" fontId="15" fillId="0" borderId="0"/>
    <xf numFmtId="0" fontId="1" fillId="0" borderId="0"/>
    <xf numFmtId="0" fontId="1" fillId="0" borderId="0"/>
    <xf numFmtId="0" fontId="1" fillId="0" borderId="0"/>
    <xf numFmtId="0" fontId="2" fillId="0" borderId="0"/>
    <xf numFmtId="0" fontId="9" fillId="0" borderId="0"/>
    <xf numFmtId="0" fontId="2" fillId="0" borderId="0"/>
    <xf numFmtId="0" fontId="2" fillId="0" borderId="0"/>
    <xf numFmtId="0" fontId="1" fillId="0" borderId="0"/>
    <xf numFmtId="0" fontId="2" fillId="0" borderId="0"/>
    <xf numFmtId="0" fontId="9" fillId="0" borderId="0"/>
    <xf numFmtId="0" fontId="2" fillId="0" borderId="0"/>
    <xf numFmtId="0" fontId="2" fillId="0" borderId="0"/>
    <xf numFmtId="0" fontId="2" fillId="0" borderId="0"/>
    <xf numFmtId="9" fontId="15" fillId="0" borderId="0" applyFont="0" applyFill="0" applyBorder="0" applyAlignment="0" applyProtection="0"/>
    <xf numFmtId="0" fontId="16" fillId="0" borderId="0"/>
  </cellStyleXfs>
  <cellXfs count="95">
    <xf numFmtId="0" fontId="0" fillId="0" borderId="0" xfId="0"/>
    <xf numFmtId="0" fontId="3" fillId="0" borderId="0" xfId="1" applyFont="1" applyAlignment="1">
      <alignment horizontal="centerContinuous" vertical="top" wrapText="1"/>
    </xf>
    <xf numFmtId="0" fontId="2" fillId="0" borderId="0" xfId="1" applyAlignment="1">
      <alignment horizontal="centerContinuous" vertical="top" wrapText="1"/>
    </xf>
    <xf numFmtId="0" fontId="4" fillId="0" borderId="0" xfId="1" applyFont="1" applyAlignment="1">
      <alignment vertical="top"/>
    </xf>
    <xf numFmtId="0" fontId="5" fillId="0" borderId="0" xfId="1" applyFont="1" applyAlignment="1">
      <alignment horizontal="centerContinuous" vertical="top" wrapText="1"/>
    </xf>
    <xf numFmtId="0" fontId="6" fillId="0" borderId="0" xfId="1" applyFont="1" applyAlignment="1">
      <alignment horizontal="centerContinuous" vertical="top" wrapText="1"/>
    </xf>
    <xf numFmtId="0" fontId="7" fillId="0" borderId="0" xfId="1" applyFont="1" applyAlignment="1">
      <alignment vertical="top"/>
    </xf>
    <xf numFmtId="0" fontId="2" fillId="0" borderId="0" xfId="1"/>
    <xf numFmtId="164" fontId="2" fillId="0" borderId="0" xfId="1" applyNumberFormat="1"/>
    <xf numFmtId="0" fontId="8" fillId="0" borderId="2" xfId="1" applyFont="1" applyBorder="1" applyAlignment="1">
      <alignment horizontal="centerContinuous" vertical="center" wrapText="1"/>
    </xf>
    <xf numFmtId="0" fontId="8" fillId="0" borderId="2" xfId="1" applyFont="1" applyBorder="1" applyAlignment="1">
      <alignment horizontal="center" vertical="center" wrapText="1"/>
    </xf>
    <xf numFmtId="0" fontId="8" fillId="0" borderId="0" xfId="1" applyFont="1" applyAlignment="1">
      <alignment horizontal="center" vertical="center" wrapText="1"/>
    </xf>
    <xf numFmtId="0" fontId="2" fillId="0" borderId="2" xfId="2" applyBorder="1" applyAlignment="1">
      <alignment horizontal="center" vertical="top"/>
    </xf>
    <xf numFmtId="0" fontId="2" fillId="0" borderId="2" xfId="3" applyFont="1" applyBorder="1" applyAlignment="1">
      <alignment horizontal="justify" vertical="top" wrapText="1"/>
    </xf>
    <xf numFmtId="0" fontId="2" fillId="0" borderId="2" xfId="4" applyFont="1" applyBorder="1" applyAlignment="1">
      <alignment horizontal="center" vertical="top" wrapText="1"/>
    </xf>
    <xf numFmtId="165" fontId="2" fillId="0" borderId="2" xfId="5" applyFont="1" applyBorder="1" applyAlignment="1">
      <alignment vertical="top" wrapText="1"/>
    </xf>
    <xf numFmtId="166" fontId="2" fillId="0" borderId="2" xfId="6" applyNumberFormat="1" applyBorder="1" applyAlignment="1">
      <alignment vertical="top"/>
    </xf>
    <xf numFmtId="165" fontId="2" fillId="0" borderId="2" xfId="1" applyNumberFormat="1" applyBorder="1" applyAlignment="1">
      <alignment vertical="top"/>
    </xf>
    <xf numFmtId="166" fontId="2" fillId="0" borderId="2" xfId="1" applyNumberFormat="1" applyBorder="1" applyAlignment="1">
      <alignment vertical="top"/>
    </xf>
    <xf numFmtId="166" fontId="2" fillId="0" borderId="2" xfId="7" applyNumberFormat="1" applyBorder="1" applyAlignment="1">
      <alignment vertical="top"/>
    </xf>
    <xf numFmtId="0" fontId="2" fillId="0" borderId="0" xfId="1" applyAlignment="1">
      <alignment vertical="top"/>
    </xf>
    <xf numFmtId="165" fontId="2" fillId="0" borderId="0" xfId="8" applyNumberFormat="1" applyFont="1" applyAlignment="1">
      <alignment vertical="top" wrapText="1"/>
    </xf>
    <xf numFmtId="0" fontId="10" fillId="0" borderId="2" xfId="1" applyFont="1" applyBorder="1" applyAlignment="1">
      <alignment horizontal="center" vertical="top"/>
    </xf>
    <xf numFmtId="0" fontId="2" fillId="0" borderId="2" xfId="0" applyFont="1" applyBorder="1" applyAlignment="1">
      <alignment horizontal="justify" vertical="top" wrapText="1"/>
    </xf>
    <xf numFmtId="2" fontId="2" fillId="0" borderId="0" xfId="1" applyNumberFormat="1" applyAlignment="1">
      <alignment vertical="top"/>
    </xf>
    <xf numFmtId="0" fontId="10" fillId="0" borderId="2" xfId="0" applyFont="1" applyBorder="1" applyAlignment="1">
      <alignment horizontal="justify" vertical="top"/>
    </xf>
    <xf numFmtId="0" fontId="2" fillId="0" borderId="0" xfId="2" applyAlignment="1">
      <alignment vertical="top"/>
    </xf>
    <xf numFmtId="0" fontId="10" fillId="0" borderId="2" xfId="0" applyFont="1" applyBorder="1" applyAlignment="1">
      <alignment horizontal="justify" vertical="top" wrapText="1"/>
    </xf>
    <xf numFmtId="0" fontId="8" fillId="0" borderId="0" xfId="1" applyFont="1" applyAlignment="1">
      <alignment vertical="top" wrapText="1"/>
    </xf>
    <xf numFmtId="0" fontId="2" fillId="0" borderId="0" xfId="1" applyAlignment="1">
      <alignment vertical="top" wrapText="1"/>
    </xf>
    <xf numFmtId="0" fontId="2" fillId="0" borderId="0" xfId="9" applyAlignment="1">
      <alignment vertical="top"/>
    </xf>
    <xf numFmtId="167" fontId="2" fillId="0" borderId="2" xfId="5" applyNumberFormat="1" applyFont="1" applyBorder="1" applyAlignment="1">
      <alignment vertical="top" wrapText="1"/>
    </xf>
    <xf numFmtId="0" fontId="8" fillId="0" borderId="2" xfId="9" applyFont="1" applyBorder="1" applyAlignment="1">
      <alignment horizontal="center" vertical="center"/>
    </xf>
    <xf numFmtId="0" fontId="8" fillId="0" borderId="2" xfId="1" applyFont="1" applyBorder="1" applyAlignment="1">
      <alignment horizontal="justify" vertical="center" wrapText="1"/>
    </xf>
    <xf numFmtId="2" fontId="8" fillId="0" borderId="2" xfId="9" applyNumberFormat="1" applyFont="1" applyBorder="1" applyAlignment="1">
      <alignment vertical="center"/>
    </xf>
    <xf numFmtId="165" fontId="8" fillId="0" borderId="2" xfId="8" applyNumberFormat="1" applyFont="1" applyBorder="1" applyAlignment="1">
      <alignment horizontal="right" vertical="center"/>
    </xf>
    <xf numFmtId="166" fontId="8" fillId="0" borderId="2" xfId="8" applyNumberFormat="1" applyFont="1" applyBorder="1" applyAlignment="1">
      <alignment vertical="center"/>
    </xf>
    <xf numFmtId="167" fontId="8" fillId="0" borderId="2" xfId="1" applyNumberFormat="1" applyFont="1" applyBorder="1" applyAlignment="1">
      <alignment horizontal="justify" vertical="center" wrapText="1"/>
    </xf>
    <xf numFmtId="167" fontId="8" fillId="0" borderId="2" xfId="9" applyNumberFormat="1" applyFont="1" applyBorder="1" applyAlignment="1">
      <alignment horizontal="center" vertical="center"/>
    </xf>
    <xf numFmtId="167" fontId="8" fillId="0" borderId="2" xfId="9" applyNumberFormat="1" applyFont="1" applyBorder="1" applyAlignment="1">
      <alignment vertical="center"/>
    </xf>
    <xf numFmtId="165" fontId="8" fillId="0" borderId="2" xfId="8" applyNumberFormat="1" applyFont="1" applyBorder="1" applyAlignment="1">
      <alignment vertical="center"/>
    </xf>
    <xf numFmtId="167" fontId="8" fillId="0" borderId="2" xfId="8" applyNumberFormat="1" applyFont="1" applyBorder="1" applyAlignment="1">
      <alignment vertical="center"/>
    </xf>
    <xf numFmtId="2" fontId="8" fillId="0" borderId="2" xfId="8" applyNumberFormat="1" applyFont="1" applyBorder="1" applyAlignment="1">
      <alignment vertical="center"/>
    </xf>
    <xf numFmtId="0" fontId="2" fillId="0" borderId="0" xfId="1" applyAlignment="1">
      <alignment vertical="center" wrapText="1"/>
    </xf>
    <xf numFmtId="168" fontId="8" fillId="0" borderId="2" xfId="1" applyNumberFormat="1" applyFont="1" applyBorder="1" applyAlignment="1">
      <alignment horizontal="centerContinuous" vertical="center"/>
    </xf>
    <xf numFmtId="165" fontId="8" fillId="0" borderId="2" xfId="1" applyNumberFormat="1" applyFont="1" applyBorder="1" applyAlignment="1">
      <alignment horizontal="centerContinuous" vertical="center" wrapText="1"/>
    </xf>
    <xf numFmtId="165" fontId="8" fillId="0" borderId="2" xfId="1" applyNumberFormat="1" applyFont="1" applyBorder="1" applyAlignment="1">
      <alignment horizontal="centerContinuous" vertical="center"/>
    </xf>
    <xf numFmtId="0" fontId="8" fillId="0" borderId="2" xfId="1" applyFont="1" applyBorder="1" applyAlignment="1">
      <alignment horizontal="center" vertical="center"/>
    </xf>
    <xf numFmtId="0" fontId="8" fillId="0" borderId="2" xfId="4" applyFont="1" applyBorder="1" applyAlignment="1">
      <alignment horizontal="center" vertical="center" wrapText="1"/>
    </xf>
    <xf numFmtId="165" fontId="8" fillId="0" borderId="2" xfId="9" applyNumberFormat="1" applyFont="1" applyBorder="1" applyAlignment="1">
      <alignment vertical="center"/>
    </xf>
    <xf numFmtId="165" fontId="8" fillId="0" borderId="2" xfId="8" applyNumberFormat="1" applyFont="1" applyBorder="1" applyAlignment="1">
      <alignment horizontal="center" vertical="center"/>
    </xf>
    <xf numFmtId="166" fontId="8" fillId="0" borderId="2" xfId="8" applyNumberFormat="1" applyFont="1" applyBorder="1" applyAlignment="1">
      <alignment horizontal="center" vertical="center"/>
    </xf>
    <xf numFmtId="167" fontId="8" fillId="0" borderId="2" xfId="1" applyNumberFormat="1" applyFont="1" applyBorder="1" applyAlignment="1">
      <alignment vertical="center" wrapText="1"/>
    </xf>
    <xf numFmtId="166" fontId="8" fillId="0" borderId="2" xfId="1" applyNumberFormat="1" applyFont="1" applyBorder="1" applyAlignment="1">
      <alignment vertical="center" wrapText="1"/>
    </xf>
    <xf numFmtId="164" fontId="8" fillId="0" borderId="2" xfId="1" applyNumberFormat="1" applyFont="1" applyBorder="1" applyAlignment="1">
      <alignment vertical="center" wrapText="1"/>
    </xf>
    <xf numFmtId="0" fontId="8" fillId="0" borderId="2" xfId="1" applyFont="1" applyBorder="1" applyAlignment="1">
      <alignment vertical="center" wrapText="1"/>
    </xf>
    <xf numFmtId="0" fontId="8" fillId="0" borderId="0" xfId="1" applyFont="1" applyAlignment="1">
      <alignment vertical="center" wrapText="1"/>
    </xf>
    <xf numFmtId="0" fontId="8" fillId="0" borderId="0" xfId="1" applyFont="1" applyAlignment="1">
      <alignment horizontal="center" vertical="center"/>
    </xf>
    <xf numFmtId="0" fontId="8" fillId="0" borderId="0" xfId="1" applyFont="1" applyAlignment="1">
      <alignment horizontal="justify" vertical="center" wrapText="1"/>
    </xf>
    <xf numFmtId="0" fontId="8" fillId="0" borderId="0" xfId="4" applyFont="1" applyAlignment="1">
      <alignment horizontal="center" vertical="center" wrapText="1"/>
    </xf>
    <xf numFmtId="165" fontId="8" fillId="0" borderId="0" xfId="9" applyNumberFormat="1" applyFont="1" applyAlignment="1">
      <alignment vertical="center"/>
    </xf>
    <xf numFmtId="165" fontId="8" fillId="0" borderId="0" xfId="8" applyNumberFormat="1" applyFont="1" applyBorder="1" applyAlignment="1">
      <alignment vertical="center"/>
    </xf>
    <xf numFmtId="164" fontId="8" fillId="0" borderId="0" xfId="1" applyNumberFormat="1" applyFont="1" applyAlignment="1">
      <alignment vertical="center" wrapText="1"/>
    </xf>
    <xf numFmtId="167" fontId="8" fillId="0" borderId="0" xfId="1" applyNumberFormat="1" applyFont="1" applyAlignment="1">
      <alignment vertical="center" wrapText="1"/>
    </xf>
    <xf numFmtId="165" fontId="8" fillId="0" borderId="0" xfId="1" applyNumberFormat="1" applyFont="1" applyAlignment="1">
      <alignment vertical="center" wrapText="1"/>
    </xf>
    <xf numFmtId="0" fontId="2" fillId="0" borderId="0" xfId="1" applyAlignment="1">
      <alignment horizontal="right" vertical="top"/>
    </xf>
    <xf numFmtId="0" fontId="2" fillId="0" borderId="0" xfId="1" applyAlignment="1">
      <alignment horizontal="left" vertical="top" wrapText="1"/>
    </xf>
    <xf numFmtId="2" fontId="8" fillId="0" borderId="5" xfId="0" applyNumberFormat="1" applyFont="1" applyBorder="1" applyAlignment="1">
      <alignment horizontal="centerContinuous" vertical="center"/>
    </xf>
    <xf numFmtId="2" fontId="8" fillId="0" borderId="6" xfId="0" applyNumberFormat="1" applyFont="1" applyBorder="1" applyAlignment="1">
      <alignment horizontal="centerContinuous" vertical="center"/>
    </xf>
    <xf numFmtId="2" fontId="8" fillId="0" borderId="7" xfId="0" applyNumberFormat="1" applyFont="1" applyBorder="1" applyAlignment="1">
      <alignment horizontal="centerContinuous" vertical="center"/>
    </xf>
    <xf numFmtId="167" fontId="2" fillId="0" borderId="0" xfId="1" applyNumberFormat="1" applyAlignment="1">
      <alignment vertical="top"/>
    </xf>
    <xf numFmtId="164" fontId="2" fillId="0" borderId="0" xfId="1" applyNumberFormat="1" applyAlignment="1">
      <alignment vertical="top"/>
    </xf>
    <xf numFmtId="0" fontId="2" fillId="0" borderId="0" xfId="1" applyAlignment="1">
      <alignment horizontal="right" vertical="center"/>
    </xf>
    <xf numFmtId="0" fontId="2" fillId="0" borderId="0" xfId="1" applyAlignment="1">
      <alignment horizontal="left" vertical="center" wrapText="1"/>
    </xf>
    <xf numFmtId="0" fontId="2" fillId="0" borderId="0" xfId="1" applyAlignment="1">
      <alignment vertical="center"/>
    </xf>
    <xf numFmtId="0" fontId="2" fillId="0" borderId="2" xfId="0" applyFont="1" applyBorder="1" applyAlignment="1">
      <alignment horizontal="right" vertical="center"/>
    </xf>
    <xf numFmtId="169" fontId="2" fillId="0" borderId="2" xfId="1" applyNumberFormat="1" applyBorder="1" applyAlignment="1">
      <alignment vertical="center"/>
    </xf>
    <xf numFmtId="0" fontId="2" fillId="0" borderId="2" xfId="0" applyFont="1" applyBorder="1" applyAlignment="1">
      <alignment vertical="center"/>
    </xf>
    <xf numFmtId="170" fontId="2" fillId="0" borderId="2" xfId="0" applyNumberFormat="1" applyFont="1" applyBorder="1" applyAlignment="1">
      <alignment horizontal="left" vertical="center"/>
    </xf>
    <xf numFmtId="167" fontId="2" fillId="0" borderId="2" xfId="1" applyNumberFormat="1" applyBorder="1" applyAlignment="1">
      <alignment horizontal="left" vertical="center"/>
    </xf>
    <xf numFmtId="0" fontId="2" fillId="0" borderId="0" xfId="0" applyFont="1" applyAlignment="1">
      <alignment vertical="center"/>
    </xf>
    <xf numFmtId="170" fontId="2" fillId="0" borderId="0" xfId="1" applyNumberFormat="1" applyAlignment="1">
      <alignment vertical="center"/>
    </xf>
    <xf numFmtId="167" fontId="2" fillId="0" borderId="0" xfId="1" applyNumberFormat="1" applyAlignment="1">
      <alignment vertical="center"/>
    </xf>
    <xf numFmtId="167" fontId="2" fillId="0" borderId="0" xfId="1" applyNumberFormat="1" applyAlignment="1">
      <alignment horizontal="left" vertical="center"/>
    </xf>
    <xf numFmtId="169" fontId="2" fillId="0" borderId="0" xfId="1" applyNumberFormat="1" applyAlignment="1">
      <alignment vertical="top"/>
    </xf>
    <xf numFmtId="166" fontId="2" fillId="0" borderId="0" xfId="1" applyNumberFormat="1" applyAlignment="1">
      <alignment vertical="top"/>
    </xf>
    <xf numFmtId="166" fontId="2" fillId="0" borderId="8" xfId="1" applyNumberFormat="1" applyBorder="1" applyAlignment="1">
      <alignment vertical="top"/>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8" fillId="0" borderId="2" xfId="1" applyFont="1" applyBorder="1" applyAlignment="1">
      <alignment horizontal="center"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8" fillId="0" borderId="3" xfId="1" applyFont="1" applyBorder="1" applyAlignment="1">
      <alignment horizontal="center" vertical="center" wrapText="1"/>
    </xf>
    <xf numFmtId="0" fontId="0" fillId="0" borderId="4" xfId="0" applyBorder="1" applyAlignment="1">
      <alignment horizontal="center" vertical="center" wrapText="1"/>
    </xf>
  </cellXfs>
  <cellStyles count="52">
    <cellStyle name="Comma 11" xfId="8" xr:uid="{00000000-0005-0000-0000-000000000000}"/>
    <cellStyle name="Comma 13" xfId="10" xr:uid="{00000000-0005-0000-0000-000001000000}"/>
    <cellStyle name="Comma 2" xfId="11" xr:uid="{00000000-0005-0000-0000-000002000000}"/>
    <cellStyle name="Comma 2 21" xfId="12" xr:uid="{00000000-0005-0000-0000-000003000000}"/>
    <cellStyle name="Comma 2 21 2" xfId="13" xr:uid="{00000000-0005-0000-0000-000004000000}"/>
    <cellStyle name="Comma 3" xfId="14" xr:uid="{00000000-0005-0000-0000-000005000000}"/>
    <cellStyle name="Comma 3 2" xfId="15" xr:uid="{00000000-0005-0000-0000-000006000000}"/>
    <cellStyle name="Comma 3 2 3" xfId="16" xr:uid="{00000000-0005-0000-0000-000007000000}"/>
    <cellStyle name="Comma 4" xfId="17" xr:uid="{00000000-0005-0000-0000-000008000000}"/>
    <cellStyle name="Comma 60" xfId="5" xr:uid="{00000000-0005-0000-0000-000009000000}"/>
    <cellStyle name="Normal" xfId="0" builtinId="0"/>
    <cellStyle name="Normal - Style1 2" xfId="18" xr:uid="{00000000-0005-0000-0000-00000B000000}"/>
    <cellStyle name="Normal 10" xfId="19" xr:uid="{00000000-0005-0000-0000-00000C000000}"/>
    <cellStyle name="Normal 10 2 2 2 2" xfId="20" xr:uid="{00000000-0005-0000-0000-00000D000000}"/>
    <cellStyle name="Normal 10 2 2 2 2 2" xfId="21" xr:uid="{00000000-0005-0000-0000-00000E000000}"/>
    <cellStyle name="Normal 10 2 2 2 2 3" xfId="22" xr:uid="{00000000-0005-0000-0000-00000F000000}"/>
    <cellStyle name="Normal 10 2 2 2 2 4" xfId="23" xr:uid="{00000000-0005-0000-0000-000010000000}"/>
    <cellStyle name="Normal 11 10" xfId="24" xr:uid="{00000000-0005-0000-0000-000011000000}"/>
    <cellStyle name="Normal 13" xfId="25" xr:uid="{00000000-0005-0000-0000-000012000000}"/>
    <cellStyle name="Normal 14" xfId="26" xr:uid="{00000000-0005-0000-0000-000013000000}"/>
    <cellStyle name="Normal 145" xfId="27" xr:uid="{00000000-0005-0000-0000-000014000000}"/>
    <cellStyle name="Normal 2" xfId="28" xr:uid="{00000000-0005-0000-0000-000015000000}"/>
    <cellStyle name="Normal 2 10 2" xfId="29" xr:uid="{00000000-0005-0000-0000-000016000000}"/>
    <cellStyle name="Normal 2 2" xfId="30" xr:uid="{00000000-0005-0000-0000-000017000000}"/>
    <cellStyle name="Normal 2 2 2" xfId="31" xr:uid="{00000000-0005-0000-0000-000018000000}"/>
    <cellStyle name="Normal 209" xfId="32" xr:uid="{00000000-0005-0000-0000-000019000000}"/>
    <cellStyle name="Normal 210" xfId="33" xr:uid="{00000000-0005-0000-0000-00001A000000}"/>
    <cellStyle name="Normal 221" xfId="34" xr:uid="{00000000-0005-0000-0000-00001B000000}"/>
    <cellStyle name="Normal 28" xfId="35" xr:uid="{00000000-0005-0000-0000-00001C000000}"/>
    <cellStyle name="Normal 3" xfId="36" xr:uid="{00000000-0005-0000-0000-00001D000000}"/>
    <cellStyle name="Normal 3 10 2" xfId="3" xr:uid="{00000000-0005-0000-0000-00001E000000}"/>
    <cellStyle name="Normal 3 10 2 2" xfId="37" xr:uid="{00000000-0005-0000-0000-00001F000000}"/>
    <cellStyle name="Normal 3 10 2 3" xfId="38" xr:uid="{00000000-0005-0000-0000-000020000000}"/>
    <cellStyle name="Normal 3 10 2 4" xfId="39" xr:uid="{00000000-0005-0000-0000-000021000000}"/>
    <cellStyle name="Normal 3 2" xfId="1" xr:uid="{00000000-0005-0000-0000-000022000000}"/>
    <cellStyle name="Normal 3 2 2" xfId="40" xr:uid="{00000000-0005-0000-0000-000023000000}"/>
    <cellStyle name="Normal 3 2 3 2" xfId="41" xr:uid="{00000000-0005-0000-0000-000024000000}"/>
    <cellStyle name="Normal 4" xfId="42" xr:uid="{00000000-0005-0000-0000-000025000000}"/>
    <cellStyle name="Normal 4 3" xfId="43" xr:uid="{00000000-0005-0000-0000-000026000000}"/>
    <cellStyle name="Normal 5" xfId="44" xr:uid="{00000000-0005-0000-0000-000027000000}"/>
    <cellStyle name="Normal 5 2" xfId="45" xr:uid="{00000000-0005-0000-0000-000028000000}"/>
    <cellStyle name="Normal 6" xfId="46" xr:uid="{00000000-0005-0000-0000-000029000000}"/>
    <cellStyle name="Normal 7" xfId="47" xr:uid="{00000000-0005-0000-0000-00002A000000}"/>
    <cellStyle name="Normal 8" xfId="48" xr:uid="{00000000-0005-0000-0000-00002B000000}"/>
    <cellStyle name="Normal 8 2" xfId="49" xr:uid="{00000000-0005-0000-0000-00002C000000}"/>
    <cellStyle name="Normal_BLIS-ESTI-FORM 2" xfId="2" xr:uid="{00000000-0005-0000-0000-00002D000000}"/>
    <cellStyle name="Normal_Book2" xfId="7" xr:uid="{00000000-0005-0000-0000-00002E000000}"/>
    <cellStyle name="Normal_DSR23PWDF105 2" xfId="4" xr:uid="{00000000-0005-0000-0000-00002F000000}"/>
    <cellStyle name="Normal_KALEEMF1(SEDAM)" xfId="9" xr:uid="{00000000-0005-0000-0000-000030000000}"/>
    <cellStyle name="Normal_SYED-C-SCP" xfId="6" xr:uid="{00000000-0005-0000-0000-000031000000}"/>
    <cellStyle name="Percent 2" xfId="50" xr:uid="{00000000-0005-0000-0000-000032000000}"/>
    <cellStyle name="Style 1" xfId="51" xr:uid="{00000000-0005-0000-0000-000033000000}"/>
  </cellStyles>
  <dxfs count="1">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8"/>
  <sheetViews>
    <sheetView tabSelected="1" view="pageBreakPreview" workbookViewId="0">
      <pane xSplit="6" ySplit="7" topLeftCell="G70" activePane="bottomRight" state="frozen"/>
      <selection pane="topRight" activeCell="G1" sqref="G1"/>
      <selection pane="bottomLeft" activeCell="A8" sqref="A8"/>
      <selection pane="bottomRight" activeCell="X71" sqref="X71"/>
    </sheetView>
  </sheetViews>
  <sheetFormatPr defaultColWidth="9.1796875" defaultRowHeight="12.5"/>
  <cols>
    <col min="1" max="1" width="5.7265625" style="20" customWidth="1"/>
    <col min="2" max="2" width="23.7265625" style="20" customWidth="1"/>
    <col min="3" max="3" width="5.453125" style="20" customWidth="1"/>
    <col min="4" max="4" width="9.7265625" style="20" customWidth="1"/>
    <col min="5" max="5" width="10.7265625" style="20" customWidth="1"/>
    <col min="6" max="6" width="12.7265625" style="20" customWidth="1"/>
    <col min="7" max="7" width="9" style="70" customWidth="1"/>
    <col min="8" max="8" width="10.7265625" style="70" customWidth="1"/>
    <col min="9" max="9" width="10.453125" style="70" customWidth="1"/>
    <col min="10" max="10" width="11.26953125" style="70" customWidth="1"/>
    <col min="11" max="11" width="9" style="70" customWidth="1"/>
    <col min="12" max="12" width="10.7265625" style="70" customWidth="1"/>
    <col min="13" max="13" width="9" style="20" customWidth="1"/>
    <col min="14" max="14" width="10.7265625" style="20" customWidth="1"/>
    <col min="15" max="15" width="9" style="70" customWidth="1"/>
    <col min="16" max="16" width="10.7265625" style="70" customWidth="1"/>
    <col min="17" max="17" width="9" style="70" customWidth="1"/>
    <col min="18" max="18" width="10.7265625" style="70" customWidth="1"/>
    <col min="19" max="19" width="9" style="70" customWidth="1"/>
    <col min="20" max="20" width="10.7265625" style="70" customWidth="1"/>
    <col min="21" max="21" width="9" style="70" customWidth="1"/>
    <col min="22" max="22" width="10.7265625" style="20" customWidth="1"/>
    <col min="23" max="23" width="14" style="20" customWidth="1"/>
    <col min="24" max="24" width="9.7265625" style="20" customWidth="1"/>
    <col min="25" max="25" width="9.1796875" style="20"/>
    <col min="26" max="26" width="9.7265625" style="20" bestFit="1" customWidth="1"/>
    <col min="27" max="27" width="11.54296875" style="20" bestFit="1" customWidth="1"/>
    <col min="28" max="31" width="9.1796875" style="20"/>
    <col min="32" max="32" width="11.7265625" style="20" customWidth="1"/>
    <col min="33" max="16384" width="9.1796875" style="20"/>
  </cols>
  <sheetData>
    <row r="1" spans="1:33" s="3" customFormat="1" ht="35.15" customHeight="1">
      <c r="A1" s="1" t="s">
        <v>0</v>
      </c>
      <c r="B1" s="2"/>
      <c r="C1" s="2"/>
      <c r="D1" s="2"/>
      <c r="E1" s="2"/>
      <c r="F1" s="2"/>
      <c r="G1" s="2"/>
      <c r="H1" s="2"/>
      <c r="I1" s="2"/>
      <c r="J1" s="2"/>
      <c r="K1" s="2"/>
      <c r="L1" s="2"/>
      <c r="M1" s="2"/>
      <c r="N1" s="2"/>
      <c r="O1" s="2"/>
      <c r="P1" s="2"/>
      <c r="Q1" s="2"/>
      <c r="R1" s="2"/>
      <c r="S1" s="2"/>
      <c r="T1" s="2"/>
      <c r="U1" s="2"/>
      <c r="V1" s="2"/>
      <c r="W1" s="2"/>
      <c r="X1" s="2"/>
    </row>
    <row r="2" spans="1:33" s="6" customFormat="1" ht="22" customHeight="1">
      <c r="A2" s="4" t="s">
        <v>1</v>
      </c>
      <c r="B2" s="5"/>
      <c r="C2" s="5"/>
      <c r="D2" s="5"/>
      <c r="E2" s="5"/>
      <c r="F2" s="5"/>
      <c r="G2" s="5"/>
      <c r="H2" s="5"/>
      <c r="I2" s="5"/>
      <c r="J2" s="5"/>
      <c r="K2" s="5"/>
      <c r="L2" s="5"/>
      <c r="M2" s="5"/>
      <c r="N2" s="5"/>
      <c r="O2" s="5"/>
      <c r="P2" s="5"/>
      <c r="Q2" s="5"/>
      <c r="R2" s="5"/>
      <c r="S2" s="5"/>
      <c r="T2" s="5"/>
      <c r="U2" s="5"/>
      <c r="V2" s="5"/>
      <c r="W2" s="5"/>
      <c r="X2" s="5"/>
    </row>
    <row r="3" spans="1:33" s="7" customFormat="1" hidden="1">
      <c r="A3" s="7">
        <v>7.57</v>
      </c>
      <c r="B3" s="7">
        <v>45</v>
      </c>
      <c r="C3" s="7">
        <v>6</v>
      </c>
      <c r="D3" s="7">
        <v>11</v>
      </c>
      <c r="E3" s="7">
        <v>12</v>
      </c>
      <c r="F3" s="7">
        <v>12</v>
      </c>
    </row>
    <row r="4" spans="1:33" s="7" customFormat="1">
      <c r="N4" s="8"/>
      <c r="O4" s="8"/>
      <c r="Q4" s="8"/>
      <c r="S4" s="8"/>
      <c r="U4" s="8"/>
      <c r="V4" s="8"/>
    </row>
    <row r="5" spans="1:33" s="11" customFormat="1" ht="35.15" customHeight="1">
      <c r="A5" s="91" t="s">
        <v>2</v>
      </c>
      <c r="B5" s="91" t="s">
        <v>3</v>
      </c>
      <c r="C5" s="91" t="s">
        <v>4</v>
      </c>
      <c r="D5" s="91" t="s">
        <v>5</v>
      </c>
      <c r="E5" s="91" t="s">
        <v>6</v>
      </c>
      <c r="F5" s="91" t="s">
        <v>7</v>
      </c>
      <c r="G5" s="9" t="s">
        <v>8</v>
      </c>
      <c r="H5" s="9"/>
      <c r="I5" s="9"/>
      <c r="J5" s="9"/>
      <c r="K5" s="9"/>
      <c r="L5" s="9"/>
      <c r="M5" s="9"/>
      <c r="N5" s="9"/>
      <c r="O5" s="9" t="s">
        <v>9</v>
      </c>
      <c r="P5" s="9"/>
      <c r="Q5" s="9"/>
      <c r="R5" s="9"/>
      <c r="S5" s="9"/>
      <c r="T5" s="9"/>
      <c r="U5" s="9"/>
      <c r="V5" s="9"/>
      <c r="W5" s="90" t="s">
        <v>10</v>
      </c>
      <c r="X5" s="90" t="s">
        <v>11</v>
      </c>
    </row>
    <row r="6" spans="1:33" s="11" customFormat="1" ht="22" customHeight="1">
      <c r="A6" s="93"/>
      <c r="B6" s="93"/>
      <c r="C6" s="93"/>
      <c r="D6" s="93"/>
      <c r="E6" s="93"/>
      <c r="F6" s="93"/>
      <c r="G6" s="9" t="s">
        <v>12</v>
      </c>
      <c r="H6" s="9"/>
      <c r="I6" s="9" t="s">
        <v>13</v>
      </c>
      <c r="J6" s="9"/>
      <c r="K6" s="9" t="s">
        <v>14</v>
      </c>
      <c r="L6" s="9"/>
      <c r="M6" s="91" t="s">
        <v>5</v>
      </c>
      <c r="N6" s="91" t="s">
        <v>15</v>
      </c>
      <c r="O6" s="9" t="s">
        <v>12</v>
      </c>
      <c r="P6" s="9"/>
      <c r="Q6" s="9" t="s">
        <v>13</v>
      </c>
      <c r="R6" s="9"/>
      <c r="S6" s="9" t="s">
        <v>14</v>
      </c>
      <c r="T6" s="9"/>
      <c r="U6" s="91" t="s">
        <v>5</v>
      </c>
      <c r="V6" s="91" t="s">
        <v>15</v>
      </c>
      <c r="W6" s="90"/>
      <c r="X6" s="90"/>
    </row>
    <row r="7" spans="1:33" s="11" customFormat="1" ht="22" customHeight="1">
      <c r="A7" s="94"/>
      <c r="B7" s="94"/>
      <c r="C7" s="94"/>
      <c r="D7" s="94"/>
      <c r="E7" s="94"/>
      <c r="F7" s="94"/>
      <c r="G7" s="10" t="s">
        <v>16</v>
      </c>
      <c r="H7" s="10" t="s">
        <v>15</v>
      </c>
      <c r="I7" s="10" t="s">
        <v>16</v>
      </c>
      <c r="J7" s="10" t="s">
        <v>15</v>
      </c>
      <c r="K7" s="10" t="s">
        <v>16</v>
      </c>
      <c r="L7" s="10" t="s">
        <v>15</v>
      </c>
      <c r="M7" s="92"/>
      <c r="N7" s="92"/>
      <c r="O7" s="10" t="s">
        <v>16</v>
      </c>
      <c r="P7" s="10" t="s">
        <v>15</v>
      </c>
      <c r="Q7" s="10" t="s">
        <v>16</v>
      </c>
      <c r="R7" s="10" t="s">
        <v>15</v>
      </c>
      <c r="S7" s="10" t="s">
        <v>16</v>
      </c>
      <c r="T7" s="10" t="s">
        <v>15</v>
      </c>
      <c r="U7" s="92"/>
      <c r="V7" s="92"/>
      <c r="W7" s="10"/>
      <c r="X7" s="10"/>
    </row>
    <row r="8" spans="1:33" ht="40" customHeight="1">
      <c r="A8" s="12">
        <v>1</v>
      </c>
      <c r="B8" s="13" t="s">
        <v>17</v>
      </c>
      <c r="C8" s="14" t="s">
        <v>18</v>
      </c>
      <c r="D8" s="15">
        <v>6</v>
      </c>
      <c r="E8" s="15">
        <v>39504.15</v>
      </c>
      <c r="F8" s="16">
        <f>ROUND(E8*D8,0)</f>
        <v>237025</v>
      </c>
      <c r="G8" s="17">
        <v>2</v>
      </c>
      <c r="H8" s="18">
        <f t="shared" ref="H8:H70" si="0">ROUND($E8*G8,0)</f>
        <v>79008</v>
      </c>
      <c r="I8" s="17">
        <v>2</v>
      </c>
      <c r="J8" s="18">
        <f>ROUND($E8*I8,0)</f>
        <v>79008</v>
      </c>
      <c r="K8" s="17">
        <v>2</v>
      </c>
      <c r="L8" s="18">
        <f>ROUND($E8*K8,0)</f>
        <v>79008</v>
      </c>
      <c r="M8" s="17">
        <f t="shared" ref="M8:M70" si="1">K8+I8+G8</f>
        <v>6</v>
      </c>
      <c r="N8" s="18">
        <f>ROUND(M8*E8,2)</f>
        <v>237024.9</v>
      </c>
      <c r="O8" s="17">
        <v>0</v>
      </c>
      <c r="P8" s="18">
        <f>ROUND($E8*O8,0)</f>
        <v>0</v>
      </c>
      <c r="Q8" s="17">
        <v>0</v>
      </c>
      <c r="R8" s="18">
        <f>ROUND($E8*Q8,0)</f>
        <v>0</v>
      </c>
      <c r="S8" s="17">
        <v>0</v>
      </c>
      <c r="T8" s="18">
        <f>ROUND($E8*S8,0)</f>
        <v>0</v>
      </c>
      <c r="U8" s="17">
        <f t="shared" ref="U8:U70" si="2">S8+Q8+O8</f>
        <v>0</v>
      </c>
      <c r="V8" s="18">
        <f>ROUND(U8*E8,0)</f>
        <v>0</v>
      </c>
      <c r="W8" s="19">
        <f>ROUND(V8+N8,0)</f>
        <v>237025</v>
      </c>
      <c r="X8" s="19"/>
      <c r="Z8" s="21"/>
      <c r="AA8" s="21">
        <f>F8-W8</f>
        <v>0</v>
      </c>
      <c r="AF8" s="21"/>
      <c r="AG8" s="21"/>
    </row>
    <row r="9" spans="1:33" ht="40" customHeight="1">
      <c r="A9" s="22">
        <v>2</v>
      </c>
      <c r="B9" s="23" t="s">
        <v>19</v>
      </c>
      <c r="C9" s="14" t="s">
        <v>18</v>
      </c>
      <c r="D9" s="15">
        <v>6</v>
      </c>
      <c r="E9" s="15">
        <v>16327.5</v>
      </c>
      <c r="F9" s="16">
        <f t="shared" ref="F9:F70" si="3">ROUND(E9*D9,0)</f>
        <v>97965</v>
      </c>
      <c r="G9" s="17">
        <v>2</v>
      </c>
      <c r="H9" s="18">
        <f t="shared" si="0"/>
        <v>32655</v>
      </c>
      <c r="I9" s="17">
        <v>2</v>
      </c>
      <c r="J9" s="18">
        <f t="shared" ref="J9:J70" si="4">ROUND($E9*I9,0)</f>
        <v>32655</v>
      </c>
      <c r="K9" s="17">
        <v>2</v>
      </c>
      <c r="L9" s="18">
        <f t="shared" ref="L9:L70" si="5">ROUND($E9*K9,0)</f>
        <v>32655</v>
      </c>
      <c r="M9" s="17">
        <f t="shared" si="1"/>
        <v>6</v>
      </c>
      <c r="N9" s="18">
        <f t="shared" ref="N9:N70" si="6">ROUND(M9*E9,2)</f>
        <v>97965</v>
      </c>
      <c r="O9" s="17">
        <v>0</v>
      </c>
      <c r="P9" s="18">
        <f t="shared" ref="P9:P70" si="7">ROUND($E9*O9,0)</f>
        <v>0</v>
      </c>
      <c r="Q9" s="17">
        <v>0</v>
      </c>
      <c r="R9" s="18">
        <f t="shared" ref="R9:R70" si="8">ROUND($E9*Q9,0)</f>
        <v>0</v>
      </c>
      <c r="S9" s="17">
        <v>0</v>
      </c>
      <c r="T9" s="18">
        <f t="shared" ref="T9:T70" si="9">ROUND($E9*S9,0)</f>
        <v>0</v>
      </c>
      <c r="U9" s="17">
        <f t="shared" si="2"/>
        <v>0</v>
      </c>
      <c r="V9" s="18">
        <f t="shared" ref="V9:V70" si="10">ROUND(U9*E9,0)</f>
        <v>0</v>
      </c>
      <c r="W9" s="19">
        <f t="shared" ref="W9:W70" si="11">ROUND(V9+N9,0)</f>
        <v>97965</v>
      </c>
      <c r="X9" s="19"/>
      <c r="Z9" s="21"/>
      <c r="AA9" s="21">
        <f t="shared" ref="AA9:AA71" si="12">F9-W9</f>
        <v>0</v>
      </c>
      <c r="AD9" s="24"/>
      <c r="AF9" s="21"/>
      <c r="AG9" s="21"/>
    </row>
    <row r="10" spans="1:33" s="26" customFormat="1" ht="40" customHeight="1">
      <c r="A10" s="22">
        <v>3</v>
      </c>
      <c r="B10" s="25" t="s">
        <v>20</v>
      </c>
      <c r="C10" s="14" t="s">
        <v>18</v>
      </c>
      <c r="D10" s="15">
        <v>6</v>
      </c>
      <c r="E10" s="15">
        <v>3675</v>
      </c>
      <c r="F10" s="16">
        <f t="shared" si="3"/>
        <v>22050</v>
      </c>
      <c r="G10" s="17">
        <v>2</v>
      </c>
      <c r="H10" s="18">
        <f t="shared" si="0"/>
        <v>7350</v>
      </c>
      <c r="I10" s="17">
        <v>2</v>
      </c>
      <c r="J10" s="18">
        <f t="shared" si="4"/>
        <v>7350</v>
      </c>
      <c r="K10" s="17">
        <v>2</v>
      </c>
      <c r="L10" s="18">
        <f t="shared" si="5"/>
        <v>7350</v>
      </c>
      <c r="M10" s="17">
        <f t="shared" si="1"/>
        <v>6</v>
      </c>
      <c r="N10" s="18">
        <f t="shared" si="6"/>
        <v>22050</v>
      </c>
      <c r="O10" s="17">
        <v>0</v>
      </c>
      <c r="P10" s="18">
        <f t="shared" si="7"/>
        <v>0</v>
      </c>
      <c r="Q10" s="17">
        <v>0</v>
      </c>
      <c r="R10" s="18">
        <f t="shared" si="8"/>
        <v>0</v>
      </c>
      <c r="S10" s="17">
        <v>0</v>
      </c>
      <c r="T10" s="18">
        <f t="shared" si="9"/>
        <v>0</v>
      </c>
      <c r="U10" s="17">
        <f t="shared" si="2"/>
        <v>0</v>
      </c>
      <c r="V10" s="18">
        <f t="shared" si="10"/>
        <v>0</v>
      </c>
      <c r="W10" s="19">
        <f t="shared" si="11"/>
        <v>22050</v>
      </c>
      <c r="X10" s="19"/>
      <c r="Y10" s="20"/>
      <c r="Z10" s="21"/>
      <c r="AA10" s="21">
        <f t="shared" si="12"/>
        <v>0</v>
      </c>
      <c r="AF10" s="21"/>
      <c r="AG10" s="21"/>
    </row>
    <row r="11" spans="1:33" s="26" customFormat="1" ht="40" customHeight="1">
      <c r="A11" s="22">
        <v>4</v>
      </c>
      <c r="B11" s="27" t="s">
        <v>21</v>
      </c>
      <c r="C11" s="14" t="s">
        <v>18</v>
      </c>
      <c r="D11" s="15">
        <v>6</v>
      </c>
      <c r="E11" s="15">
        <v>18375</v>
      </c>
      <c r="F11" s="16">
        <f t="shared" si="3"/>
        <v>110250</v>
      </c>
      <c r="G11" s="17">
        <v>0</v>
      </c>
      <c r="H11" s="18">
        <f t="shared" si="0"/>
        <v>0</v>
      </c>
      <c r="I11" s="17">
        <v>0</v>
      </c>
      <c r="J11" s="18">
        <f t="shared" si="4"/>
        <v>0</v>
      </c>
      <c r="K11" s="17">
        <v>0</v>
      </c>
      <c r="L11" s="18">
        <f t="shared" si="5"/>
        <v>0</v>
      </c>
      <c r="M11" s="17">
        <f t="shared" si="1"/>
        <v>0</v>
      </c>
      <c r="N11" s="18">
        <f t="shared" si="6"/>
        <v>0</v>
      </c>
      <c r="O11" s="17">
        <v>0</v>
      </c>
      <c r="P11" s="18">
        <f t="shared" si="7"/>
        <v>0</v>
      </c>
      <c r="Q11" s="17">
        <v>3</v>
      </c>
      <c r="R11" s="18">
        <f t="shared" si="8"/>
        <v>55125</v>
      </c>
      <c r="S11" s="17">
        <v>3</v>
      </c>
      <c r="T11" s="18">
        <f t="shared" si="9"/>
        <v>55125</v>
      </c>
      <c r="U11" s="17">
        <f t="shared" si="2"/>
        <v>6</v>
      </c>
      <c r="V11" s="18">
        <f t="shared" si="10"/>
        <v>110250</v>
      </c>
      <c r="W11" s="19">
        <f t="shared" si="11"/>
        <v>110250</v>
      </c>
      <c r="X11" s="19"/>
      <c r="Y11" s="20"/>
      <c r="Z11" s="21"/>
      <c r="AA11" s="21">
        <f t="shared" si="12"/>
        <v>0</v>
      </c>
      <c r="AF11" s="21"/>
      <c r="AG11" s="21"/>
    </row>
    <row r="12" spans="1:33" s="28" customFormat="1" ht="40" customHeight="1">
      <c r="A12" s="22">
        <v>5</v>
      </c>
      <c r="B12" s="27" t="s">
        <v>22</v>
      </c>
      <c r="C12" s="14" t="s">
        <v>23</v>
      </c>
      <c r="D12" s="15">
        <v>30</v>
      </c>
      <c r="E12" s="15">
        <v>577.5</v>
      </c>
      <c r="F12" s="16">
        <f t="shared" si="3"/>
        <v>17325</v>
      </c>
      <c r="G12" s="17">
        <v>6</v>
      </c>
      <c r="H12" s="18">
        <f t="shared" si="0"/>
        <v>3465</v>
      </c>
      <c r="I12" s="17">
        <v>6</v>
      </c>
      <c r="J12" s="18">
        <f t="shared" si="4"/>
        <v>3465</v>
      </c>
      <c r="K12" s="17">
        <v>6</v>
      </c>
      <c r="L12" s="18">
        <f t="shared" si="5"/>
        <v>3465</v>
      </c>
      <c r="M12" s="17">
        <f t="shared" si="1"/>
        <v>18</v>
      </c>
      <c r="N12" s="18">
        <f t="shared" si="6"/>
        <v>10395</v>
      </c>
      <c r="O12" s="17">
        <v>6</v>
      </c>
      <c r="P12" s="18">
        <f t="shared" si="7"/>
        <v>3465</v>
      </c>
      <c r="Q12" s="17">
        <v>6</v>
      </c>
      <c r="R12" s="18">
        <f t="shared" si="8"/>
        <v>3465</v>
      </c>
      <c r="S12" s="17">
        <v>0</v>
      </c>
      <c r="T12" s="18">
        <f t="shared" si="9"/>
        <v>0</v>
      </c>
      <c r="U12" s="17">
        <f t="shared" si="2"/>
        <v>12</v>
      </c>
      <c r="V12" s="18">
        <f t="shared" si="10"/>
        <v>6930</v>
      </c>
      <c r="W12" s="19">
        <f t="shared" si="11"/>
        <v>17325</v>
      </c>
      <c r="X12" s="19"/>
      <c r="Y12" s="20"/>
      <c r="Z12" s="21"/>
      <c r="AA12" s="21">
        <f t="shared" si="12"/>
        <v>0</v>
      </c>
      <c r="AE12" s="24"/>
      <c r="AF12" s="21"/>
      <c r="AG12" s="21"/>
    </row>
    <row r="13" spans="1:33" s="26" customFormat="1" ht="40" customHeight="1">
      <c r="A13" s="22">
        <v>6</v>
      </c>
      <c r="B13" s="23" t="s">
        <v>24</v>
      </c>
      <c r="C13" s="14" t="s">
        <v>18</v>
      </c>
      <c r="D13" s="15">
        <v>40</v>
      </c>
      <c r="E13" s="15">
        <v>340.2</v>
      </c>
      <c r="F13" s="16">
        <f t="shared" si="3"/>
        <v>13608</v>
      </c>
      <c r="G13" s="17">
        <v>9</v>
      </c>
      <c r="H13" s="18">
        <f t="shared" si="0"/>
        <v>3062</v>
      </c>
      <c r="I13" s="17">
        <v>7</v>
      </c>
      <c r="J13" s="18">
        <f t="shared" si="4"/>
        <v>2381</v>
      </c>
      <c r="K13" s="17">
        <v>7</v>
      </c>
      <c r="L13" s="18">
        <f t="shared" si="5"/>
        <v>2381</v>
      </c>
      <c r="M13" s="17">
        <f t="shared" si="1"/>
        <v>23</v>
      </c>
      <c r="N13" s="18">
        <f t="shared" si="6"/>
        <v>7824.6</v>
      </c>
      <c r="O13" s="17">
        <v>8</v>
      </c>
      <c r="P13" s="18">
        <f t="shared" si="7"/>
        <v>2722</v>
      </c>
      <c r="Q13" s="17">
        <v>9</v>
      </c>
      <c r="R13" s="18">
        <f t="shared" si="8"/>
        <v>3062</v>
      </c>
      <c r="S13" s="17">
        <v>0</v>
      </c>
      <c r="T13" s="18">
        <f t="shared" si="9"/>
        <v>0</v>
      </c>
      <c r="U13" s="17">
        <f t="shared" si="2"/>
        <v>17</v>
      </c>
      <c r="V13" s="18">
        <f t="shared" si="10"/>
        <v>5783</v>
      </c>
      <c r="W13" s="19">
        <f t="shared" si="11"/>
        <v>13608</v>
      </c>
      <c r="X13" s="19"/>
      <c r="Y13" s="20"/>
      <c r="Z13" s="21"/>
      <c r="AA13" s="21">
        <f t="shared" si="12"/>
        <v>0</v>
      </c>
      <c r="AE13" s="24"/>
      <c r="AF13" s="21"/>
      <c r="AG13" s="21"/>
    </row>
    <row r="14" spans="1:33" s="26" customFormat="1" ht="40" customHeight="1">
      <c r="A14" s="22">
        <v>7</v>
      </c>
      <c r="B14" s="27" t="s">
        <v>25</v>
      </c>
      <c r="C14" s="14" t="s">
        <v>18</v>
      </c>
      <c r="D14" s="15">
        <v>6</v>
      </c>
      <c r="E14" s="15">
        <v>4322.8500000000004</v>
      </c>
      <c r="F14" s="16">
        <f t="shared" si="3"/>
        <v>25937</v>
      </c>
      <c r="G14" s="17">
        <v>6</v>
      </c>
      <c r="H14" s="18">
        <f t="shared" si="0"/>
        <v>25937</v>
      </c>
      <c r="I14" s="17">
        <v>0</v>
      </c>
      <c r="J14" s="18">
        <f t="shared" si="4"/>
        <v>0</v>
      </c>
      <c r="K14" s="17">
        <v>0</v>
      </c>
      <c r="L14" s="18">
        <f t="shared" si="5"/>
        <v>0</v>
      </c>
      <c r="M14" s="17">
        <f t="shared" si="1"/>
        <v>6</v>
      </c>
      <c r="N14" s="18">
        <f t="shared" si="6"/>
        <v>25937.1</v>
      </c>
      <c r="O14" s="17">
        <v>0</v>
      </c>
      <c r="P14" s="18">
        <f t="shared" si="7"/>
        <v>0</v>
      </c>
      <c r="Q14" s="17">
        <v>0</v>
      </c>
      <c r="R14" s="18">
        <f t="shared" si="8"/>
        <v>0</v>
      </c>
      <c r="S14" s="17">
        <v>0</v>
      </c>
      <c r="T14" s="18">
        <f t="shared" si="9"/>
        <v>0</v>
      </c>
      <c r="U14" s="17">
        <f t="shared" si="2"/>
        <v>0</v>
      </c>
      <c r="V14" s="18">
        <f t="shared" si="10"/>
        <v>0</v>
      </c>
      <c r="W14" s="19">
        <f t="shared" si="11"/>
        <v>25937</v>
      </c>
      <c r="X14" s="19"/>
      <c r="Y14" s="20"/>
      <c r="Z14" s="21"/>
      <c r="AA14" s="21">
        <f t="shared" si="12"/>
        <v>0</v>
      </c>
      <c r="AE14" s="24"/>
      <c r="AF14" s="21"/>
      <c r="AG14" s="21"/>
    </row>
    <row r="15" spans="1:33" s="29" customFormat="1" ht="40" customHeight="1">
      <c r="A15" s="22">
        <v>8</v>
      </c>
      <c r="B15" s="27" t="s">
        <v>26</v>
      </c>
      <c r="C15" s="14" t="s">
        <v>27</v>
      </c>
      <c r="D15" s="15">
        <v>30</v>
      </c>
      <c r="E15" s="15">
        <v>283.5</v>
      </c>
      <c r="F15" s="16">
        <f t="shared" si="3"/>
        <v>8505</v>
      </c>
      <c r="G15" s="17">
        <v>30</v>
      </c>
      <c r="H15" s="18">
        <f t="shared" si="0"/>
        <v>8505</v>
      </c>
      <c r="I15" s="17">
        <v>0</v>
      </c>
      <c r="J15" s="18">
        <f t="shared" si="4"/>
        <v>0</v>
      </c>
      <c r="K15" s="17">
        <v>0</v>
      </c>
      <c r="L15" s="18">
        <f t="shared" si="5"/>
        <v>0</v>
      </c>
      <c r="M15" s="17">
        <f t="shared" si="1"/>
        <v>30</v>
      </c>
      <c r="N15" s="18">
        <f t="shared" si="6"/>
        <v>8505</v>
      </c>
      <c r="O15" s="17">
        <v>0</v>
      </c>
      <c r="P15" s="18">
        <f t="shared" si="7"/>
        <v>0</v>
      </c>
      <c r="Q15" s="17">
        <v>0</v>
      </c>
      <c r="R15" s="18">
        <f t="shared" si="8"/>
        <v>0</v>
      </c>
      <c r="S15" s="17">
        <v>0</v>
      </c>
      <c r="T15" s="18">
        <f t="shared" si="9"/>
        <v>0</v>
      </c>
      <c r="U15" s="17">
        <f t="shared" si="2"/>
        <v>0</v>
      </c>
      <c r="V15" s="18">
        <f t="shared" si="10"/>
        <v>0</v>
      </c>
      <c r="W15" s="19">
        <f t="shared" si="11"/>
        <v>8505</v>
      </c>
      <c r="X15" s="19"/>
      <c r="Y15" s="20"/>
      <c r="Z15" s="21"/>
      <c r="AA15" s="21">
        <f t="shared" si="12"/>
        <v>0</v>
      </c>
      <c r="AE15" s="24"/>
      <c r="AF15" s="21"/>
      <c r="AG15" s="21"/>
    </row>
    <row r="16" spans="1:33" s="26" customFormat="1" ht="40" customHeight="1">
      <c r="A16" s="22">
        <v>9</v>
      </c>
      <c r="B16" s="27" t="s">
        <v>28</v>
      </c>
      <c r="C16" s="14" t="s">
        <v>27</v>
      </c>
      <c r="D16" s="15">
        <v>60</v>
      </c>
      <c r="E16" s="15">
        <v>194.25</v>
      </c>
      <c r="F16" s="16">
        <f t="shared" si="3"/>
        <v>11655</v>
      </c>
      <c r="G16" s="17">
        <v>60</v>
      </c>
      <c r="H16" s="18">
        <f t="shared" si="0"/>
        <v>11655</v>
      </c>
      <c r="I16" s="17">
        <v>0</v>
      </c>
      <c r="J16" s="18">
        <f t="shared" si="4"/>
        <v>0</v>
      </c>
      <c r="K16" s="17">
        <v>0</v>
      </c>
      <c r="L16" s="18">
        <f t="shared" si="5"/>
        <v>0</v>
      </c>
      <c r="M16" s="17">
        <f t="shared" si="1"/>
        <v>60</v>
      </c>
      <c r="N16" s="18">
        <f t="shared" si="6"/>
        <v>11655</v>
      </c>
      <c r="O16" s="17">
        <v>0</v>
      </c>
      <c r="P16" s="18">
        <f t="shared" si="7"/>
        <v>0</v>
      </c>
      <c r="Q16" s="17">
        <v>0</v>
      </c>
      <c r="R16" s="18">
        <f t="shared" si="8"/>
        <v>0</v>
      </c>
      <c r="S16" s="17">
        <v>0</v>
      </c>
      <c r="T16" s="18">
        <f t="shared" si="9"/>
        <v>0</v>
      </c>
      <c r="U16" s="17">
        <f t="shared" si="2"/>
        <v>0</v>
      </c>
      <c r="V16" s="18">
        <f t="shared" si="10"/>
        <v>0</v>
      </c>
      <c r="W16" s="19">
        <f t="shared" si="11"/>
        <v>11655</v>
      </c>
      <c r="X16" s="19"/>
      <c r="Y16" s="20"/>
      <c r="Z16" s="21"/>
      <c r="AA16" s="21">
        <f t="shared" si="12"/>
        <v>0</v>
      </c>
      <c r="AE16" s="24"/>
      <c r="AF16" s="21"/>
      <c r="AG16" s="21"/>
    </row>
    <row r="17" spans="1:33" s="30" customFormat="1" ht="40" customHeight="1">
      <c r="A17" s="22">
        <v>10</v>
      </c>
      <c r="B17" s="27" t="s">
        <v>29</v>
      </c>
      <c r="C17" s="14" t="s">
        <v>30</v>
      </c>
      <c r="D17" s="15">
        <v>6</v>
      </c>
      <c r="E17" s="15">
        <v>1417.5</v>
      </c>
      <c r="F17" s="16">
        <f t="shared" si="3"/>
        <v>8505</v>
      </c>
      <c r="G17" s="17">
        <v>6</v>
      </c>
      <c r="H17" s="18">
        <f t="shared" si="0"/>
        <v>8505</v>
      </c>
      <c r="I17" s="17">
        <v>0</v>
      </c>
      <c r="J17" s="18">
        <f t="shared" si="4"/>
        <v>0</v>
      </c>
      <c r="K17" s="17">
        <v>0</v>
      </c>
      <c r="L17" s="18">
        <f t="shared" si="5"/>
        <v>0</v>
      </c>
      <c r="M17" s="17">
        <f t="shared" si="1"/>
        <v>6</v>
      </c>
      <c r="N17" s="18">
        <f t="shared" si="6"/>
        <v>8505</v>
      </c>
      <c r="O17" s="17">
        <v>0</v>
      </c>
      <c r="P17" s="18">
        <f t="shared" si="7"/>
        <v>0</v>
      </c>
      <c r="Q17" s="17">
        <v>0</v>
      </c>
      <c r="R17" s="18">
        <f t="shared" si="8"/>
        <v>0</v>
      </c>
      <c r="S17" s="17">
        <v>0</v>
      </c>
      <c r="T17" s="18">
        <f t="shared" si="9"/>
        <v>0</v>
      </c>
      <c r="U17" s="17">
        <f t="shared" si="2"/>
        <v>0</v>
      </c>
      <c r="V17" s="18">
        <f t="shared" si="10"/>
        <v>0</v>
      </c>
      <c r="W17" s="19">
        <f t="shared" si="11"/>
        <v>8505</v>
      </c>
      <c r="X17" s="19"/>
      <c r="Y17" s="20"/>
      <c r="Z17" s="21"/>
      <c r="AA17" s="21">
        <f t="shared" si="12"/>
        <v>0</v>
      </c>
      <c r="AE17" s="24"/>
      <c r="AF17" s="21"/>
      <c r="AG17" s="21"/>
    </row>
    <row r="18" spans="1:33" s="29" customFormat="1" ht="40" customHeight="1">
      <c r="A18" s="22">
        <v>11</v>
      </c>
      <c r="B18" s="23" t="s">
        <v>31</v>
      </c>
      <c r="C18" s="14" t="s">
        <v>30</v>
      </c>
      <c r="D18" s="15">
        <v>6</v>
      </c>
      <c r="E18" s="15">
        <v>6825</v>
      </c>
      <c r="F18" s="16">
        <f t="shared" si="3"/>
        <v>40950</v>
      </c>
      <c r="G18" s="17">
        <v>6</v>
      </c>
      <c r="H18" s="18">
        <f t="shared" si="0"/>
        <v>40950</v>
      </c>
      <c r="I18" s="17">
        <v>0</v>
      </c>
      <c r="J18" s="18">
        <f t="shared" si="4"/>
        <v>0</v>
      </c>
      <c r="K18" s="17">
        <v>0</v>
      </c>
      <c r="L18" s="18">
        <f t="shared" si="5"/>
        <v>0</v>
      </c>
      <c r="M18" s="17">
        <f t="shared" si="1"/>
        <v>6</v>
      </c>
      <c r="N18" s="18">
        <f t="shared" si="6"/>
        <v>40950</v>
      </c>
      <c r="O18" s="17">
        <v>0</v>
      </c>
      <c r="P18" s="18">
        <f t="shared" si="7"/>
        <v>0</v>
      </c>
      <c r="Q18" s="17">
        <v>0</v>
      </c>
      <c r="R18" s="18">
        <f t="shared" si="8"/>
        <v>0</v>
      </c>
      <c r="S18" s="17">
        <v>0</v>
      </c>
      <c r="T18" s="18">
        <f t="shared" si="9"/>
        <v>0</v>
      </c>
      <c r="U18" s="17">
        <f t="shared" si="2"/>
        <v>0</v>
      </c>
      <c r="V18" s="18">
        <f t="shared" si="10"/>
        <v>0</v>
      </c>
      <c r="W18" s="19">
        <f t="shared" si="11"/>
        <v>40950</v>
      </c>
      <c r="X18" s="19"/>
      <c r="Y18" s="20"/>
      <c r="Z18" s="21"/>
      <c r="AA18" s="21">
        <f t="shared" si="12"/>
        <v>0</v>
      </c>
      <c r="AE18" s="24"/>
      <c r="AF18" s="21"/>
      <c r="AG18" s="21"/>
    </row>
    <row r="19" spans="1:33" ht="40" customHeight="1">
      <c r="A19" s="22">
        <v>12</v>
      </c>
      <c r="B19" s="13" t="s">
        <v>32</v>
      </c>
      <c r="C19" s="14" t="s">
        <v>30</v>
      </c>
      <c r="D19" s="15">
        <v>6</v>
      </c>
      <c r="E19" s="15">
        <v>3937.5</v>
      </c>
      <c r="F19" s="16">
        <f t="shared" si="3"/>
        <v>23625</v>
      </c>
      <c r="G19" s="17">
        <v>6</v>
      </c>
      <c r="H19" s="18">
        <f t="shared" si="0"/>
        <v>23625</v>
      </c>
      <c r="I19" s="17">
        <v>0</v>
      </c>
      <c r="J19" s="18">
        <f t="shared" si="4"/>
        <v>0</v>
      </c>
      <c r="K19" s="17">
        <v>0</v>
      </c>
      <c r="L19" s="18">
        <f t="shared" si="5"/>
        <v>0</v>
      </c>
      <c r="M19" s="17">
        <f t="shared" si="1"/>
        <v>6</v>
      </c>
      <c r="N19" s="18">
        <f t="shared" si="6"/>
        <v>23625</v>
      </c>
      <c r="O19" s="17">
        <v>0</v>
      </c>
      <c r="P19" s="18">
        <f t="shared" si="7"/>
        <v>0</v>
      </c>
      <c r="Q19" s="17">
        <v>0</v>
      </c>
      <c r="R19" s="18">
        <f t="shared" si="8"/>
        <v>0</v>
      </c>
      <c r="S19" s="17">
        <v>0</v>
      </c>
      <c r="T19" s="18">
        <f t="shared" si="9"/>
        <v>0</v>
      </c>
      <c r="U19" s="17">
        <f t="shared" si="2"/>
        <v>0</v>
      </c>
      <c r="V19" s="18">
        <f t="shared" si="10"/>
        <v>0</v>
      </c>
      <c r="W19" s="19">
        <f t="shared" si="11"/>
        <v>23625</v>
      </c>
      <c r="X19" s="19"/>
      <c r="Z19" s="21"/>
      <c r="AA19" s="21">
        <f t="shared" si="12"/>
        <v>0</v>
      </c>
      <c r="AF19" s="21"/>
      <c r="AG19" s="21"/>
    </row>
    <row r="20" spans="1:33" ht="40" customHeight="1">
      <c r="A20" s="22">
        <v>13</v>
      </c>
      <c r="B20" s="23" t="s">
        <v>33</v>
      </c>
      <c r="C20" s="14" t="s">
        <v>34</v>
      </c>
      <c r="D20" s="15">
        <v>3081</v>
      </c>
      <c r="E20" s="15">
        <v>107.1</v>
      </c>
      <c r="F20" s="16">
        <f t="shared" si="3"/>
        <v>329975</v>
      </c>
      <c r="G20" s="17">
        <v>1500</v>
      </c>
      <c r="H20" s="18">
        <f t="shared" si="0"/>
        <v>160650</v>
      </c>
      <c r="I20" s="17">
        <v>500</v>
      </c>
      <c r="J20" s="18">
        <f t="shared" si="4"/>
        <v>53550</v>
      </c>
      <c r="K20" s="17">
        <v>500</v>
      </c>
      <c r="L20" s="18">
        <f t="shared" si="5"/>
        <v>53550</v>
      </c>
      <c r="M20" s="17">
        <f t="shared" si="1"/>
        <v>2500</v>
      </c>
      <c r="N20" s="18">
        <f t="shared" si="6"/>
        <v>267750</v>
      </c>
      <c r="O20" s="17">
        <v>581</v>
      </c>
      <c r="P20" s="18">
        <f t="shared" si="7"/>
        <v>62225</v>
      </c>
      <c r="Q20" s="17">
        <v>0</v>
      </c>
      <c r="R20" s="18">
        <f t="shared" si="8"/>
        <v>0</v>
      </c>
      <c r="S20" s="17">
        <v>0</v>
      </c>
      <c r="T20" s="18">
        <f t="shared" si="9"/>
        <v>0</v>
      </c>
      <c r="U20" s="17">
        <f t="shared" si="2"/>
        <v>581</v>
      </c>
      <c r="V20" s="18">
        <f t="shared" si="10"/>
        <v>62225</v>
      </c>
      <c r="W20" s="19">
        <f t="shared" si="11"/>
        <v>329975</v>
      </c>
      <c r="X20" s="19"/>
      <c r="Z20" s="21"/>
      <c r="AA20" s="21">
        <f t="shared" si="12"/>
        <v>0</v>
      </c>
      <c r="AD20" s="24"/>
      <c r="AF20" s="21"/>
      <c r="AG20" s="21"/>
    </row>
    <row r="21" spans="1:33" s="26" customFormat="1" ht="40" customHeight="1">
      <c r="A21" s="22">
        <v>14</v>
      </c>
      <c r="B21" s="25" t="s">
        <v>35</v>
      </c>
      <c r="C21" s="14" t="s">
        <v>27</v>
      </c>
      <c r="D21" s="15">
        <v>8855</v>
      </c>
      <c r="E21" s="15">
        <v>1048.95</v>
      </c>
      <c r="F21" s="16">
        <f t="shared" si="3"/>
        <v>9288452</v>
      </c>
      <c r="G21" s="17">
        <v>1000</v>
      </c>
      <c r="H21" s="18">
        <f t="shared" si="0"/>
        <v>1048950</v>
      </c>
      <c r="I21" s="17">
        <v>1500</v>
      </c>
      <c r="J21" s="18">
        <f t="shared" si="4"/>
        <v>1573425</v>
      </c>
      <c r="K21" s="17">
        <v>1400</v>
      </c>
      <c r="L21" s="18">
        <f t="shared" si="5"/>
        <v>1468530</v>
      </c>
      <c r="M21" s="17">
        <f t="shared" si="1"/>
        <v>3900</v>
      </c>
      <c r="N21" s="18">
        <f t="shared" si="6"/>
        <v>4090905</v>
      </c>
      <c r="O21" s="17">
        <v>1800</v>
      </c>
      <c r="P21" s="18">
        <f t="shared" si="7"/>
        <v>1888110</v>
      </c>
      <c r="Q21" s="17">
        <v>1800</v>
      </c>
      <c r="R21" s="18">
        <f t="shared" si="8"/>
        <v>1888110</v>
      </c>
      <c r="S21" s="17">
        <v>1355</v>
      </c>
      <c r="T21" s="18">
        <f t="shared" si="9"/>
        <v>1421327</v>
      </c>
      <c r="U21" s="17">
        <f t="shared" si="2"/>
        <v>4955</v>
      </c>
      <c r="V21" s="18">
        <f t="shared" si="10"/>
        <v>5197547</v>
      </c>
      <c r="W21" s="19">
        <f t="shared" si="11"/>
        <v>9288452</v>
      </c>
      <c r="X21" s="19"/>
      <c r="Y21" s="20"/>
      <c r="Z21" s="21"/>
      <c r="AA21" s="21">
        <f t="shared" si="12"/>
        <v>0</v>
      </c>
      <c r="AF21" s="21"/>
      <c r="AG21" s="21"/>
    </row>
    <row r="22" spans="1:33" s="26" customFormat="1" ht="40" customHeight="1">
      <c r="A22" s="22">
        <v>15</v>
      </c>
      <c r="B22" s="27" t="s">
        <v>36</v>
      </c>
      <c r="C22" s="14" t="s">
        <v>34</v>
      </c>
      <c r="D22" s="31">
        <v>2977.68</v>
      </c>
      <c r="E22" s="15">
        <v>168</v>
      </c>
      <c r="F22" s="16">
        <f t="shared" si="3"/>
        <v>500250</v>
      </c>
      <c r="G22" s="17">
        <v>0</v>
      </c>
      <c r="H22" s="18">
        <f t="shared" si="0"/>
        <v>0</v>
      </c>
      <c r="I22" s="17">
        <v>800</v>
      </c>
      <c r="J22" s="18">
        <v>800</v>
      </c>
      <c r="K22" s="17">
        <v>800</v>
      </c>
      <c r="L22" s="18">
        <f t="shared" si="5"/>
        <v>134400</v>
      </c>
      <c r="M22" s="17">
        <f t="shared" si="1"/>
        <v>1600</v>
      </c>
      <c r="N22" s="18">
        <f t="shared" si="6"/>
        <v>268800</v>
      </c>
      <c r="O22" s="17">
        <v>800</v>
      </c>
      <c r="P22" s="18">
        <f t="shared" si="7"/>
        <v>134400</v>
      </c>
      <c r="Q22" s="17">
        <v>577.67999999999995</v>
      </c>
      <c r="R22" s="18">
        <f t="shared" si="8"/>
        <v>97050</v>
      </c>
      <c r="S22" s="17">
        <v>0</v>
      </c>
      <c r="T22" s="18">
        <f t="shared" si="9"/>
        <v>0</v>
      </c>
      <c r="U22" s="17">
        <f t="shared" si="2"/>
        <v>1377.6799999999998</v>
      </c>
      <c r="V22" s="18">
        <f t="shared" si="10"/>
        <v>231450</v>
      </c>
      <c r="W22" s="19">
        <f t="shared" si="11"/>
        <v>500250</v>
      </c>
      <c r="X22" s="19"/>
      <c r="Y22" s="20"/>
      <c r="Z22" s="21"/>
      <c r="AA22" s="21">
        <f t="shared" si="12"/>
        <v>0</v>
      </c>
      <c r="AF22" s="21"/>
      <c r="AG22" s="21"/>
    </row>
    <row r="23" spans="1:33" s="28" customFormat="1" ht="40" customHeight="1">
      <c r="A23" s="22">
        <v>16</v>
      </c>
      <c r="B23" s="27" t="s">
        <v>37</v>
      </c>
      <c r="C23" s="14" t="s">
        <v>27</v>
      </c>
      <c r="D23" s="15">
        <v>36</v>
      </c>
      <c r="E23" s="15">
        <v>244.65</v>
      </c>
      <c r="F23" s="16">
        <f t="shared" si="3"/>
        <v>8807</v>
      </c>
      <c r="G23" s="17">
        <v>0</v>
      </c>
      <c r="H23" s="18">
        <f t="shared" si="0"/>
        <v>0</v>
      </c>
      <c r="I23" s="17">
        <v>0</v>
      </c>
      <c r="J23" s="18">
        <f t="shared" si="4"/>
        <v>0</v>
      </c>
      <c r="K23" s="17">
        <v>18</v>
      </c>
      <c r="L23" s="18">
        <f t="shared" si="5"/>
        <v>4404</v>
      </c>
      <c r="M23" s="17">
        <f t="shared" si="1"/>
        <v>18</v>
      </c>
      <c r="N23" s="18">
        <f t="shared" si="6"/>
        <v>4403.7</v>
      </c>
      <c r="O23" s="17">
        <v>18</v>
      </c>
      <c r="P23" s="18">
        <f t="shared" si="7"/>
        <v>4404</v>
      </c>
      <c r="Q23" s="17">
        <v>0</v>
      </c>
      <c r="R23" s="18">
        <f t="shared" si="8"/>
        <v>0</v>
      </c>
      <c r="S23" s="17">
        <v>0</v>
      </c>
      <c r="T23" s="18">
        <f t="shared" si="9"/>
        <v>0</v>
      </c>
      <c r="U23" s="17">
        <f t="shared" si="2"/>
        <v>18</v>
      </c>
      <c r="V23" s="18">
        <f t="shared" si="10"/>
        <v>4404</v>
      </c>
      <c r="W23" s="19">
        <f t="shared" si="11"/>
        <v>8808</v>
      </c>
      <c r="X23" s="19"/>
      <c r="Y23" s="20"/>
      <c r="Z23" s="21"/>
      <c r="AA23" s="21">
        <f t="shared" si="12"/>
        <v>-1</v>
      </c>
      <c r="AE23" s="24"/>
      <c r="AF23" s="21"/>
      <c r="AG23" s="21"/>
    </row>
    <row r="24" spans="1:33" s="26" customFormat="1" ht="40" customHeight="1">
      <c r="A24" s="22">
        <v>17</v>
      </c>
      <c r="B24" s="23" t="s">
        <v>38</v>
      </c>
      <c r="C24" s="14" t="s">
        <v>27</v>
      </c>
      <c r="D24" s="15">
        <v>30</v>
      </c>
      <c r="E24" s="15">
        <v>1022.7</v>
      </c>
      <c r="F24" s="16">
        <f t="shared" si="3"/>
        <v>30681</v>
      </c>
      <c r="G24" s="17">
        <v>0</v>
      </c>
      <c r="H24" s="18">
        <f t="shared" si="0"/>
        <v>0</v>
      </c>
      <c r="I24" s="17">
        <v>0</v>
      </c>
      <c r="J24" s="18">
        <f t="shared" si="4"/>
        <v>0</v>
      </c>
      <c r="K24" s="17">
        <v>15</v>
      </c>
      <c r="L24" s="18">
        <f t="shared" si="5"/>
        <v>15341</v>
      </c>
      <c r="M24" s="17">
        <f t="shared" si="1"/>
        <v>15</v>
      </c>
      <c r="N24" s="18">
        <f t="shared" si="6"/>
        <v>15340.5</v>
      </c>
      <c r="O24" s="17">
        <v>15</v>
      </c>
      <c r="P24" s="18">
        <f t="shared" si="7"/>
        <v>15341</v>
      </c>
      <c r="Q24" s="17">
        <v>0</v>
      </c>
      <c r="R24" s="18">
        <f t="shared" si="8"/>
        <v>0</v>
      </c>
      <c r="S24" s="17">
        <v>0</v>
      </c>
      <c r="T24" s="18">
        <f t="shared" si="9"/>
        <v>0</v>
      </c>
      <c r="U24" s="17">
        <f t="shared" si="2"/>
        <v>15</v>
      </c>
      <c r="V24" s="18">
        <f t="shared" si="10"/>
        <v>15341</v>
      </c>
      <c r="W24" s="19">
        <f t="shared" si="11"/>
        <v>30682</v>
      </c>
      <c r="X24" s="19"/>
      <c r="Y24" s="20"/>
      <c r="Z24" s="21"/>
      <c r="AA24" s="21">
        <f t="shared" si="12"/>
        <v>-1</v>
      </c>
      <c r="AE24" s="24"/>
      <c r="AF24" s="21"/>
      <c r="AG24" s="21"/>
    </row>
    <row r="25" spans="1:33" s="26" customFormat="1" ht="40" customHeight="1">
      <c r="A25" s="22">
        <v>18</v>
      </c>
      <c r="B25" s="27" t="s">
        <v>39</v>
      </c>
      <c r="C25" s="14" t="s">
        <v>18</v>
      </c>
      <c r="D25" s="15">
        <v>20</v>
      </c>
      <c r="E25" s="15">
        <v>630</v>
      </c>
      <c r="F25" s="16">
        <f t="shared" si="3"/>
        <v>12600</v>
      </c>
      <c r="G25" s="17">
        <v>0</v>
      </c>
      <c r="H25" s="18">
        <f t="shared" si="0"/>
        <v>0</v>
      </c>
      <c r="I25" s="17">
        <v>0</v>
      </c>
      <c r="J25" s="18">
        <f t="shared" si="4"/>
        <v>0</v>
      </c>
      <c r="K25" s="17">
        <v>10</v>
      </c>
      <c r="L25" s="18">
        <f t="shared" si="5"/>
        <v>6300</v>
      </c>
      <c r="M25" s="17">
        <f t="shared" si="1"/>
        <v>10</v>
      </c>
      <c r="N25" s="18">
        <f t="shared" si="6"/>
        <v>6300</v>
      </c>
      <c r="O25" s="17">
        <v>10</v>
      </c>
      <c r="P25" s="18">
        <f t="shared" si="7"/>
        <v>6300</v>
      </c>
      <c r="Q25" s="17">
        <v>0</v>
      </c>
      <c r="R25" s="18">
        <f t="shared" si="8"/>
        <v>0</v>
      </c>
      <c r="S25" s="17">
        <v>0</v>
      </c>
      <c r="T25" s="18">
        <f t="shared" si="9"/>
        <v>0</v>
      </c>
      <c r="U25" s="17">
        <f t="shared" si="2"/>
        <v>10</v>
      </c>
      <c r="V25" s="18">
        <f t="shared" si="10"/>
        <v>6300</v>
      </c>
      <c r="W25" s="19">
        <f t="shared" si="11"/>
        <v>12600</v>
      </c>
      <c r="X25" s="19"/>
      <c r="Y25" s="20"/>
      <c r="Z25" s="21"/>
      <c r="AA25" s="21">
        <f t="shared" si="12"/>
        <v>0</v>
      </c>
      <c r="AE25" s="24"/>
      <c r="AF25" s="21"/>
      <c r="AG25" s="21"/>
    </row>
    <row r="26" spans="1:33" s="29" customFormat="1" ht="40" customHeight="1">
      <c r="A26" s="22">
        <v>19</v>
      </c>
      <c r="B26" s="27" t="s">
        <v>40</v>
      </c>
      <c r="C26" s="14" t="s">
        <v>18</v>
      </c>
      <c r="D26" s="15">
        <v>20</v>
      </c>
      <c r="E26" s="15">
        <v>653.1</v>
      </c>
      <c r="F26" s="16">
        <f t="shared" si="3"/>
        <v>13062</v>
      </c>
      <c r="G26" s="17">
        <v>0</v>
      </c>
      <c r="H26" s="18">
        <f t="shared" si="0"/>
        <v>0</v>
      </c>
      <c r="I26" s="17">
        <v>0</v>
      </c>
      <c r="J26" s="18">
        <f t="shared" si="4"/>
        <v>0</v>
      </c>
      <c r="K26" s="17">
        <v>10</v>
      </c>
      <c r="L26" s="18">
        <f t="shared" si="5"/>
        <v>6531</v>
      </c>
      <c r="M26" s="17">
        <f t="shared" si="1"/>
        <v>10</v>
      </c>
      <c r="N26" s="18">
        <f t="shared" si="6"/>
        <v>6531</v>
      </c>
      <c r="O26" s="17">
        <v>10</v>
      </c>
      <c r="P26" s="18">
        <f t="shared" si="7"/>
        <v>6531</v>
      </c>
      <c r="Q26" s="17">
        <v>0</v>
      </c>
      <c r="R26" s="18">
        <f t="shared" si="8"/>
        <v>0</v>
      </c>
      <c r="S26" s="17">
        <v>0</v>
      </c>
      <c r="T26" s="18">
        <f t="shared" si="9"/>
        <v>0</v>
      </c>
      <c r="U26" s="17">
        <f t="shared" si="2"/>
        <v>10</v>
      </c>
      <c r="V26" s="18">
        <f t="shared" si="10"/>
        <v>6531</v>
      </c>
      <c r="W26" s="19">
        <f t="shared" si="11"/>
        <v>13062</v>
      </c>
      <c r="X26" s="19"/>
      <c r="Y26" s="20"/>
      <c r="Z26" s="21"/>
      <c r="AA26" s="21">
        <f t="shared" si="12"/>
        <v>0</v>
      </c>
      <c r="AE26" s="24"/>
      <c r="AF26" s="21"/>
      <c r="AG26" s="21"/>
    </row>
    <row r="27" spans="1:33" s="26" customFormat="1" ht="40" customHeight="1">
      <c r="A27" s="22">
        <v>20</v>
      </c>
      <c r="B27" s="27" t="s">
        <v>41</v>
      </c>
      <c r="C27" s="14" t="s">
        <v>18</v>
      </c>
      <c r="D27" s="15">
        <v>15</v>
      </c>
      <c r="E27" s="15">
        <v>1837.5</v>
      </c>
      <c r="F27" s="16">
        <f t="shared" si="3"/>
        <v>27563</v>
      </c>
      <c r="G27" s="17">
        <v>0</v>
      </c>
      <c r="H27" s="18">
        <f t="shared" si="0"/>
        <v>0</v>
      </c>
      <c r="I27" s="17">
        <v>0</v>
      </c>
      <c r="J27" s="18">
        <f t="shared" si="4"/>
        <v>0</v>
      </c>
      <c r="K27" s="17">
        <v>7</v>
      </c>
      <c r="L27" s="18">
        <f t="shared" si="5"/>
        <v>12863</v>
      </c>
      <c r="M27" s="17">
        <f t="shared" si="1"/>
        <v>7</v>
      </c>
      <c r="N27" s="18">
        <f t="shared" si="6"/>
        <v>12862.5</v>
      </c>
      <c r="O27" s="17">
        <v>8</v>
      </c>
      <c r="P27" s="18">
        <f t="shared" si="7"/>
        <v>14700</v>
      </c>
      <c r="Q27" s="17">
        <v>0</v>
      </c>
      <c r="R27" s="18">
        <f t="shared" si="8"/>
        <v>0</v>
      </c>
      <c r="S27" s="17">
        <v>0</v>
      </c>
      <c r="T27" s="18">
        <f t="shared" si="9"/>
        <v>0</v>
      </c>
      <c r="U27" s="17">
        <f t="shared" si="2"/>
        <v>8</v>
      </c>
      <c r="V27" s="18">
        <f t="shared" si="10"/>
        <v>14700</v>
      </c>
      <c r="W27" s="19">
        <f t="shared" si="11"/>
        <v>27563</v>
      </c>
      <c r="X27" s="19"/>
      <c r="Y27" s="20"/>
      <c r="Z27" s="21"/>
      <c r="AA27" s="21">
        <f t="shared" si="12"/>
        <v>0</v>
      </c>
      <c r="AE27" s="24"/>
      <c r="AF27" s="21"/>
      <c r="AG27" s="21"/>
    </row>
    <row r="28" spans="1:33" s="30" customFormat="1" ht="40" customHeight="1">
      <c r="A28" s="22">
        <v>21</v>
      </c>
      <c r="B28" s="27" t="s">
        <v>42</v>
      </c>
      <c r="C28" s="14" t="s">
        <v>18</v>
      </c>
      <c r="D28" s="15">
        <v>10</v>
      </c>
      <c r="E28" s="15">
        <v>27660.15</v>
      </c>
      <c r="F28" s="16">
        <f t="shared" si="3"/>
        <v>276602</v>
      </c>
      <c r="G28" s="17">
        <v>0</v>
      </c>
      <c r="H28" s="18">
        <f t="shared" si="0"/>
        <v>0</v>
      </c>
      <c r="I28" s="17">
        <v>0</v>
      </c>
      <c r="J28" s="18">
        <f t="shared" si="4"/>
        <v>0</v>
      </c>
      <c r="K28" s="17">
        <v>5</v>
      </c>
      <c r="L28" s="18">
        <f t="shared" si="5"/>
        <v>138301</v>
      </c>
      <c r="M28" s="17">
        <f t="shared" si="1"/>
        <v>5</v>
      </c>
      <c r="N28" s="18">
        <f t="shared" si="6"/>
        <v>138300.75</v>
      </c>
      <c r="O28" s="17">
        <v>5</v>
      </c>
      <c r="P28" s="18">
        <f t="shared" si="7"/>
        <v>138301</v>
      </c>
      <c r="Q28" s="17">
        <v>0</v>
      </c>
      <c r="R28" s="18">
        <f t="shared" si="8"/>
        <v>0</v>
      </c>
      <c r="S28" s="17">
        <v>0</v>
      </c>
      <c r="T28" s="18">
        <f t="shared" si="9"/>
        <v>0</v>
      </c>
      <c r="U28" s="17">
        <f t="shared" si="2"/>
        <v>5</v>
      </c>
      <c r="V28" s="18">
        <f t="shared" si="10"/>
        <v>138301</v>
      </c>
      <c r="W28" s="19">
        <f t="shared" si="11"/>
        <v>276602</v>
      </c>
      <c r="X28" s="19"/>
      <c r="Y28" s="20"/>
      <c r="Z28" s="21"/>
      <c r="AA28" s="21">
        <f t="shared" si="12"/>
        <v>0</v>
      </c>
      <c r="AE28" s="24"/>
      <c r="AF28" s="21"/>
      <c r="AG28" s="21"/>
    </row>
    <row r="29" spans="1:33" s="26" customFormat="1" ht="40" customHeight="1">
      <c r="A29" s="22">
        <v>22</v>
      </c>
      <c r="B29" s="27" t="s">
        <v>43</v>
      </c>
      <c r="C29" s="14" t="s">
        <v>18</v>
      </c>
      <c r="D29" s="15">
        <v>6</v>
      </c>
      <c r="E29" s="15">
        <v>10912.65</v>
      </c>
      <c r="F29" s="16">
        <f t="shared" si="3"/>
        <v>65476</v>
      </c>
      <c r="G29" s="17">
        <v>0</v>
      </c>
      <c r="H29" s="18">
        <f t="shared" si="0"/>
        <v>0</v>
      </c>
      <c r="I29" s="17">
        <v>0</v>
      </c>
      <c r="J29" s="18">
        <f t="shared" si="4"/>
        <v>0</v>
      </c>
      <c r="K29" s="17">
        <v>3</v>
      </c>
      <c r="L29" s="18">
        <f t="shared" si="5"/>
        <v>32738</v>
      </c>
      <c r="M29" s="17">
        <f t="shared" si="1"/>
        <v>3</v>
      </c>
      <c r="N29" s="18">
        <f t="shared" si="6"/>
        <v>32737.95</v>
      </c>
      <c r="O29" s="17">
        <v>3</v>
      </c>
      <c r="P29" s="18">
        <f t="shared" si="7"/>
        <v>32738</v>
      </c>
      <c r="Q29" s="17">
        <v>0</v>
      </c>
      <c r="R29" s="18">
        <f t="shared" si="8"/>
        <v>0</v>
      </c>
      <c r="S29" s="17">
        <v>0</v>
      </c>
      <c r="T29" s="18">
        <f t="shared" si="9"/>
        <v>0</v>
      </c>
      <c r="U29" s="17">
        <f t="shared" si="2"/>
        <v>3</v>
      </c>
      <c r="V29" s="18">
        <f t="shared" si="10"/>
        <v>32738</v>
      </c>
      <c r="W29" s="19">
        <f t="shared" si="11"/>
        <v>65476</v>
      </c>
      <c r="X29" s="19"/>
      <c r="Y29" s="20"/>
      <c r="Z29" s="21"/>
      <c r="AA29" s="21">
        <f t="shared" si="12"/>
        <v>0</v>
      </c>
      <c r="AF29" s="21"/>
      <c r="AG29" s="21"/>
    </row>
    <row r="30" spans="1:33" s="28" customFormat="1" ht="40" customHeight="1">
      <c r="A30" s="22">
        <v>23</v>
      </c>
      <c r="B30" s="27" t="s">
        <v>44</v>
      </c>
      <c r="C30" s="14" t="s">
        <v>18</v>
      </c>
      <c r="D30" s="15">
        <v>8</v>
      </c>
      <c r="E30" s="15">
        <v>1997.1</v>
      </c>
      <c r="F30" s="16">
        <f t="shared" si="3"/>
        <v>15977</v>
      </c>
      <c r="G30" s="17">
        <v>0</v>
      </c>
      <c r="H30" s="18">
        <f t="shared" si="0"/>
        <v>0</v>
      </c>
      <c r="I30" s="17">
        <v>0</v>
      </c>
      <c r="J30" s="18">
        <f t="shared" si="4"/>
        <v>0</v>
      </c>
      <c r="K30" s="17">
        <v>4</v>
      </c>
      <c r="L30" s="18">
        <f t="shared" si="5"/>
        <v>7988</v>
      </c>
      <c r="M30" s="17">
        <f t="shared" si="1"/>
        <v>4</v>
      </c>
      <c r="N30" s="18">
        <f t="shared" si="6"/>
        <v>7988.4</v>
      </c>
      <c r="O30" s="17">
        <v>4</v>
      </c>
      <c r="P30" s="18">
        <f t="shared" si="7"/>
        <v>7988</v>
      </c>
      <c r="Q30" s="17">
        <v>0</v>
      </c>
      <c r="R30" s="18">
        <f t="shared" si="8"/>
        <v>0</v>
      </c>
      <c r="S30" s="17">
        <v>0</v>
      </c>
      <c r="T30" s="18">
        <f t="shared" si="9"/>
        <v>0</v>
      </c>
      <c r="U30" s="17">
        <f t="shared" si="2"/>
        <v>4</v>
      </c>
      <c r="V30" s="18">
        <f t="shared" si="10"/>
        <v>7988</v>
      </c>
      <c r="W30" s="19">
        <f t="shared" si="11"/>
        <v>15976</v>
      </c>
      <c r="X30" s="19"/>
      <c r="Y30" s="20"/>
      <c r="Z30" s="21"/>
      <c r="AA30" s="21">
        <f t="shared" si="12"/>
        <v>1</v>
      </c>
      <c r="AE30" s="24"/>
      <c r="AF30" s="21"/>
      <c r="AG30" s="21"/>
    </row>
    <row r="31" spans="1:33" s="26" customFormat="1" ht="40" customHeight="1">
      <c r="A31" s="22">
        <v>24</v>
      </c>
      <c r="B31" s="23" t="s">
        <v>33</v>
      </c>
      <c r="C31" s="14" t="s">
        <v>34</v>
      </c>
      <c r="D31" s="15">
        <v>375</v>
      </c>
      <c r="E31" s="15">
        <v>107.1</v>
      </c>
      <c r="F31" s="16">
        <f t="shared" si="3"/>
        <v>40163</v>
      </c>
      <c r="G31" s="17">
        <v>375</v>
      </c>
      <c r="H31" s="18">
        <f t="shared" si="0"/>
        <v>40163</v>
      </c>
      <c r="I31" s="17">
        <v>0</v>
      </c>
      <c r="J31" s="18">
        <f t="shared" si="4"/>
        <v>0</v>
      </c>
      <c r="K31" s="17">
        <v>0</v>
      </c>
      <c r="L31" s="18">
        <f t="shared" si="5"/>
        <v>0</v>
      </c>
      <c r="M31" s="17">
        <f t="shared" si="1"/>
        <v>375</v>
      </c>
      <c r="N31" s="18">
        <f t="shared" si="6"/>
        <v>40162.5</v>
      </c>
      <c r="O31" s="17">
        <v>0</v>
      </c>
      <c r="P31" s="18">
        <f t="shared" si="7"/>
        <v>0</v>
      </c>
      <c r="Q31" s="17">
        <v>0</v>
      </c>
      <c r="R31" s="18">
        <f t="shared" si="8"/>
        <v>0</v>
      </c>
      <c r="S31" s="17">
        <v>0</v>
      </c>
      <c r="T31" s="18">
        <f t="shared" si="9"/>
        <v>0</v>
      </c>
      <c r="U31" s="17">
        <f t="shared" si="2"/>
        <v>0</v>
      </c>
      <c r="V31" s="18">
        <f t="shared" si="10"/>
        <v>0</v>
      </c>
      <c r="W31" s="19">
        <f t="shared" si="11"/>
        <v>40163</v>
      </c>
      <c r="X31" s="19"/>
      <c r="Y31" s="20"/>
      <c r="Z31" s="21"/>
      <c r="AA31" s="21">
        <f t="shared" si="12"/>
        <v>0</v>
      </c>
      <c r="AE31" s="24"/>
      <c r="AF31" s="21"/>
      <c r="AG31" s="21"/>
    </row>
    <row r="32" spans="1:33" s="26" customFormat="1" ht="40" customHeight="1">
      <c r="A32" s="22">
        <v>25</v>
      </c>
      <c r="B32" s="27" t="s">
        <v>45</v>
      </c>
      <c r="C32" s="14" t="s">
        <v>34</v>
      </c>
      <c r="D32" s="15">
        <v>37.130000000000003</v>
      </c>
      <c r="E32" s="15">
        <v>660.45</v>
      </c>
      <c r="F32" s="16">
        <f t="shared" si="3"/>
        <v>24523</v>
      </c>
      <c r="G32" s="17">
        <v>37.130000000000003</v>
      </c>
      <c r="H32" s="18">
        <f t="shared" si="0"/>
        <v>24523</v>
      </c>
      <c r="I32" s="17">
        <v>0</v>
      </c>
      <c r="J32" s="18">
        <f t="shared" si="4"/>
        <v>0</v>
      </c>
      <c r="K32" s="17">
        <v>0</v>
      </c>
      <c r="L32" s="18">
        <f t="shared" si="5"/>
        <v>0</v>
      </c>
      <c r="M32" s="17">
        <f t="shared" si="1"/>
        <v>37.130000000000003</v>
      </c>
      <c r="N32" s="18">
        <f t="shared" si="6"/>
        <v>24522.51</v>
      </c>
      <c r="O32" s="17">
        <v>0</v>
      </c>
      <c r="P32" s="18">
        <f t="shared" si="7"/>
        <v>0</v>
      </c>
      <c r="Q32" s="17">
        <v>0</v>
      </c>
      <c r="R32" s="18">
        <f t="shared" si="8"/>
        <v>0</v>
      </c>
      <c r="S32" s="17">
        <v>0</v>
      </c>
      <c r="T32" s="18">
        <f t="shared" si="9"/>
        <v>0</v>
      </c>
      <c r="U32" s="17">
        <f t="shared" si="2"/>
        <v>0</v>
      </c>
      <c r="V32" s="18">
        <f t="shared" si="10"/>
        <v>0</v>
      </c>
      <c r="W32" s="19">
        <f t="shared" si="11"/>
        <v>24523</v>
      </c>
      <c r="X32" s="19"/>
      <c r="Y32" s="20"/>
      <c r="Z32" s="21"/>
      <c r="AA32" s="21">
        <f t="shared" si="12"/>
        <v>0</v>
      </c>
      <c r="AE32" s="24"/>
      <c r="AF32" s="21"/>
      <c r="AG32" s="21"/>
    </row>
    <row r="33" spans="1:33" s="29" customFormat="1" ht="40" customHeight="1">
      <c r="A33" s="22">
        <v>26</v>
      </c>
      <c r="B33" s="27" t="s">
        <v>46</v>
      </c>
      <c r="C33" s="14" t="s">
        <v>34</v>
      </c>
      <c r="D33" s="15">
        <v>3.84</v>
      </c>
      <c r="E33" s="15">
        <v>99.75</v>
      </c>
      <c r="F33" s="16">
        <f t="shared" si="3"/>
        <v>383</v>
      </c>
      <c r="G33" s="17">
        <v>3.84</v>
      </c>
      <c r="H33" s="18">
        <f t="shared" si="0"/>
        <v>383</v>
      </c>
      <c r="I33" s="17">
        <v>0</v>
      </c>
      <c r="J33" s="18">
        <f t="shared" si="4"/>
        <v>0</v>
      </c>
      <c r="K33" s="17">
        <v>0</v>
      </c>
      <c r="L33" s="18">
        <f t="shared" si="5"/>
        <v>0</v>
      </c>
      <c r="M33" s="17">
        <f t="shared" si="1"/>
        <v>3.84</v>
      </c>
      <c r="N33" s="18">
        <f t="shared" si="6"/>
        <v>383.04</v>
      </c>
      <c r="O33" s="17">
        <v>0</v>
      </c>
      <c r="P33" s="18">
        <f t="shared" si="7"/>
        <v>0</v>
      </c>
      <c r="Q33" s="17">
        <v>0</v>
      </c>
      <c r="R33" s="18">
        <f t="shared" si="8"/>
        <v>0</v>
      </c>
      <c r="S33" s="17">
        <v>0</v>
      </c>
      <c r="T33" s="18">
        <f t="shared" si="9"/>
        <v>0</v>
      </c>
      <c r="U33" s="17">
        <f t="shared" si="2"/>
        <v>0</v>
      </c>
      <c r="V33" s="18">
        <f t="shared" si="10"/>
        <v>0</v>
      </c>
      <c r="W33" s="19">
        <f t="shared" si="11"/>
        <v>383</v>
      </c>
      <c r="X33" s="19"/>
      <c r="Y33" s="20"/>
      <c r="Z33" s="21"/>
      <c r="AA33" s="21">
        <f t="shared" si="12"/>
        <v>0</v>
      </c>
      <c r="AE33" s="24"/>
      <c r="AF33" s="21"/>
      <c r="AG33" s="21"/>
    </row>
    <row r="34" spans="1:33" s="26" customFormat="1" ht="40" customHeight="1">
      <c r="A34" s="22">
        <v>27</v>
      </c>
      <c r="B34" s="27" t="s">
        <v>47</v>
      </c>
      <c r="C34" s="14" t="s">
        <v>34</v>
      </c>
      <c r="D34" s="15">
        <v>0.77</v>
      </c>
      <c r="E34" s="15">
        <v>6213.9</v>
      </c>
      <c r="F34" s="16">
        <f t="shared" si="3"/>
        <v>4785</v>
      </c>
      <c r="G34" s="17">
        <v>0.77</v>
      </c>
      <c r="H34" s="18">
        <f t="shared" si="0"/>
        <v>4785</v>
      </c>
      <c r="I34" s="17">
        <v>0</v>
      </c>
      <c r="J34" s="18">
        <f t="shared" si="4"/>
        <v>0</v>
      </c>
      <c r="K34" s="17">
        <v>0</v>
      </c>
      <c r="L34" s="18">
        <f t="shared" si="5"/>
        <v>0</v>
      </c>
      <c r="M34" s="17">
        <f t="shared" si="1"/>
        <v>0.77</v>
      </c>
      <c r="N34" s="18">
        <f t="shared" si="6"/>
        <v>4784.7</v>
      </c>
      <c r="O34" s="17">
        <v>0</v>
      </c>
      <c r="P34" s="18">
        <f t="shared" si="7"/>
        <v>0</v>
      </c>
      <c r="Q34" s="17">
        <v>0</v>
      </c>
      <c r="R34" s="18">
        <f t="shared" si="8"/>
        <v>0</v>
      </c>
      <c r="S34" s="17">
        <v>0</v>
      </c>
      <c r="T34" s="18">
        <f t="shared" si="9"/>
        <v>0</v>
      </c>
      <c r="U34" s="17">
        <f t="shared" si="2"/>
        <v>0</v>
      </c>
      <c r="V34" s="18">
        <f t="shared" si="10"/>
        <v>0</v>
      </c>
      <c r="W34" s="19">
        <f t="shared" si="11"/>
        <v>4785</v>
      </c>
      <c r="X34" s="19"/>
      <c r="Y34" s="20"/>
      <c r="Z34" s="21"/>
      <c r="AA34" s="21">
        <f t="shared" si="12"/>
        <v>0</v>
      </c>
      <c r="AE34" s="24"/>
      <c r="AF34" s="21"/>
      <c r="AG34" s="21"/>
    </row>
    <row r="35" spans="1:33" s="30" customFormat="1" ht="40" customHeight="1">
      <c r="A35" s="22">
        <v>28</v>
      </c>
      <c r="B35" s="27" t="s">
        <v>48</v>
      </c>
      <c r="C35" s="14" t="s">
        <v>34</v>
      </c>
      <c r="D35" s="15">
        <v>6.14</v>
      </c>
      <c r="E35" s="15">
        <v>6682.2</v>
      </c>
      <c r="F35" s="16">
        <f t="shared" si="3"/>
        <v>41029</v>
      </c>
      <c r="G35" s="17">
        <v>6.14</v>
      </c>
      <c r="H35" s="18">
        <f t="shared" si="0"/>
        <v>41029</v>
      </c>
      <c r="I35" s="17">
        <v>0</v>
      </c>
      <c r="J35" s="18">
        <f t="shared" si="4"/>
        <v>0</v>
      </c>
      <c r="K35" s="17">
        <v>0</v>
      </c>
      <c r="L35" s="18">
        <f t="shared" si="5"/>
        <v>0</v>
      </c>
      <c r="M35" s="17">
        <f t="shared" si="1"/>
        <v>6.14</v>
      </c>
      <c r="N35" s="18">
        <f t="shared" si="6"/>
        <v>41028.71</v>
      </c>
      <c r="O35" s="17">
        <v>0</v>
      </c>
      <c r="P35" s="18">
        <f t="shared" si="7"/>
        <v>0</v>
      </c>
      <c r="Q35" s="17">
        <v>0</v>
      </c>
      <c r="R35" s="18">
        <f t="shared" si="8"/>
        <v>0</v>
      </c>
      <c r="S35" s="17">
        <v>0</v>
      </c>
      <c r="T35" s="18">
        <f t="shared" si="9"/>
        <v>0</v>
      </c>
      <c r="U35" s="17">
        <f t="shared" si="2"/>
        <v>0</v>
      </c>
      <c r="V35" s="18">
        <f t="shared" si="10"/>
        <v>0</v>
      </c>
      <c r="W35" s="19">
        <f t="shared" si="11"/>
        <v>41029</v>
      </c>
      <c r="X35" s="19"/>
      <c r="Y35" s="20"/>
      <c r="Z35" s="21"/>
      <c r="AA35" s="21">
        <f t="shared" si="12"/>
        <v>0</v>
      </c>
      <c r="AE35" s="24"/>
      <c r="AF35" s="21"/>
      <c r="AG35" s="21"/>
    </row>
    <row r="36" spans="1:33" s="29" customFormat="1" ht="40" customHeight="1">
      <c r="A36" s="22">
        <v>29</v>
      </c>
      <c r="B36" s="23" t="s">
        <v>49</v>
      </c>
      <c r="C36" s="14" t="s">
        <v>34</v>
      </c>
      <c r="D36" s="15">
        <v>0.77</v>
      </c>
      <c r="E36" s="15">
        <v>6474.3</v>
      </c>
      <c r="F36" s="16">
        <f t="shared" si="3"/>
        <v>4985</v>
      </c>
      <c r="G36" s="17">
        <v>0.77</v>
      </c>
      <c r="H36" s="18">
        <f t="shared" si="0"/>
        <v>4985</v>
      </c>
      <c r="I36" s="17">
        <v>0</v>
      </c>
      <c r="J36" s="18">
        <f t="shared" si="4"/>
        <v>0</v>
      </c>
      <c r="K36" s="17">
        <v>0</v>
      </c>
      <c r="L36" s="18">
        <f t="shared" si="5"/>
        <v>0</v>
      </c>
      <c r="M36" s="17">
        <f t="shared" si="1"/>
        <v>0.77</v>
      </c>
      <c r="N36" s="18">
        <f t="shared" si="6"/>
        <v>4985.21</v>
      </c>
      <c r="O36" s="17">
        <v>0</v>
      </c>
      <c r="P36" s="18">
        <f t="shared" si="7"/>
        <v>0</v>
      </c>
      <c r="Q36" s="17">
        <v>0</v>
      </c>
      <c r="R36" s="18">
        <f t="shared" si="8"/>
        <v>0</v>
      </c>
      <c r="S36" s="17">
        <v>0</v>
      </c>
      <c r="T36" s="18">
        <f t="shared" si="9"/>
        <v>0</v>
      </c>
      <c r="U36" s="17">
        <f t="shared" si="2"/>
        <v>0</v>
      </c>
      <c r="V36" s="18">
        <f t="shared" si="10"/>
        <v>0</v>
      </c>
      <c r="W36" s="19">
        <f t="shared" si="11"/>
        <v>4985</v>
      </c>
      <c r="X36" s="19"/>
      <c r="Y36" s="20"/>
      <c r="Z36" s="21"/>
      <c r="AA36" s="21">
        <f t="shared" si="12"/>
        <v>0</v>
      </c>
      <c r="AE36" s="24"/>
      <c r="AF36" s="21"/>
      <c r="AG36" s="21"/>
    </row>
    <row r="37" spans="1:33" ht="40" customHeight="1">
      <c r="A37" s="22">
        <v>30</v>
      </c>
      <c r="B37" s="13" t="s">
        <v>50</v>
      </c>
      <c r="C37" s="14" t="s">
        <v>51</v>
      </c>
      <c r="D37" s="15">
        <v>15.36</v>
      </c>
      <c r="E37" s="15">
        <v>371.7</v>
      </c>
      <c r="F37" s="16">
        <f t="shared" si="3"/>
        <v>5709</v>
      </c>
      <c r="G37" s="17">
        <v>15.36</v>
      </c>
      <c r="H37" s="18">
        <f t="shared" si="0"/>
        <v>5709</v>
      </c>
      <c r="I37" s="17">
        <v>0</v>
      </c>
      <c r="J37" s="18">
        <f t="shared" si="4"/>
        <v>0</v>
      </c>
      <c r="K37" s="17">
        <v>0</v>
      </c>
      <c r="L37" s="18">
        <f t="shared" si="5"/>
        <v>0</v>
      </c>
      <c r="M37" s="17">
        <f t="shared" si="1"/>
        <v>15.36</v>
      </c>
      <c r="N37" s="18">
        <f t="shared" si="6"/>
        <v>5709.31</v>
      </c>
      <c r="O37" s="17">
        <v>0</v>
      </c>
      <c r="P37" s="18">
        <f t="shared" si="7"/>
        <v>0</v>
      </c>
      <c r="Q37" s="17">
        <v>0</v>
      </c>
      <c r="R37" s="18">
        <f t="shared" si="8"/>
        <v>0</v>
      </c>
      <c r="S37" s="17">
        <v>0</v>
      </c>
      <c r="T37" s="18">
        <f t="shared" si="9"/>
        <v>0</v>
      </c>
      <c r="U37" s="17">
        <f t="shared" si="2"/>
        <v>0</v>
      </c>
      <c r="V37" s="18">
        <f t="shared" si="10"/>
        <v>0</v>
      </c>
      <c r="W37" s="19">
        <f t="shared" si="11"/>
        <v>5709</v>
      </c>
      <c r="X37" s="19"/>
      <c r="Z37" s="21"/>
      <c r="AA37" s="21">
        <f t="shared" si="12"/>
        <v>0</v>
      </c>
      <c r="AF37" s="21"/>
      <c r="AG37" s="21"/>
    </row>
    <row r="38" spans="1:33" ht="40" customHeight="1">
      <c r="A38" s="22">
        <v>31</v>
      </c>
      <c r="B38" s="23" t="s">
        <v>52</v>
      </c>
      <c r="C38" s="14" t="s">
        <v>18</v>
      </c>
      <c r="D38" s="15">
        <v>2</v>
      </c>
      <c r="E38" s="15">
        <v>17221.05</v>
      </c>
      <c r="F38" s="16">
        <f t="shared" si="3"/>
        <v>34442</v>
      </c>
      <c r="G38" s="17">
        <v>0</v>
      </c>
      <c r="H38" s="18">
        <f t="shared" si="0"/>
        <v>0</v>
      </c>
      <c r="I38" s="17">
        <v>0</v>
      </c>
      <c r="J38" s="18">
        <f t="shared" si="4"/>
        <v>0</v>
      </c>
      <c r="K38" s="17">
        <v>0</v>
      </c>
      <c r="L38" s="18">
        <f t="shared" si="5"/>
        <v>0</v>
      </c>
      <c r="M38" s="17">
        <f t="shared" si="1"/>
        <v>0</v>
      </c>
      <c r="N38" s="18">
        <f t="shared" si="6"/>
        <v>0</v>
      </c>
      <c r="O38" s="17">
        <v>0</v>
      </c>
      <c r="P38" s="18">
        <f t="shared" si="7"/>
        <v>0</v>
      </c>
      <c r="Q38" s="17">
        <v>0</v>
      </c>
      <c r="R38" s="18">
        <f t="shared" si="8"/>
        <v>0</v>
      </c>
      <c r="S38" s="17">
        <v>2</v>
      </c>
      <c r="T38" s="18">
        <f t="shared" si="9"/>
        <v>34442</v>
      </c>
      <c r="U38" s="17">
        <f t="shared" si="2"/>
        <v>2</v>
      </c>
      <c r="V38" s="18">
        <f t="shared" si="10"/>
        <v>34442</v>
      </c>
      <c r="W38" s="19">
        <f t="shared" si="11"/>
        <v>34442</v>
      </c>
      <c r="X38" s="19"/>
      <c r="Z38" s="21"/>
      <c r="AA38" s="21">
        <f t="shared" si="12"/>
        <v>0</v>
      </c>
      <c r="AD38" s="24"/>
      <c r="AF38" s="21"/>
      <c r="AG38" s="21"/>
    </row>
    <row r="39" spans="1:33" s="26" customFormat="1" ht="40" customHeight="1">
      <c r="A39" s="22">
        <v>32</v>
      </c>
      <c r="B39" s="25" t="s">
        <v>53</v>
      </c>
      <c r="C39" s="14" t="s">
        <v>18</v>
      </c>
      <c r="D39" s="15">
        <v>2</v>
      </c>
      <c r="E39" s="15">
        <v>1976.1</v>
      </c>
      <c r="F39" s="16">
        <f t="shared" si="3"/>
        <v>3952</v>
      </c>
      <c r="G39" s="17">
        <v>0</v>
      </c>
      <c r="H39" s="18">
        <f t="shared" si="0"/>
        <v>0</v>
      </c>
      <c r="I39" s="17">
        <v>0</v>
      </c>
      <c r="J39" s="18">
        <f t="shared" si="4"/>
        <v>0</v>
      </c>
      <c r="K39" s="17">
        <v>0</v>
      </c>
      <c r="L39" s="18">
        <f t="shared" si="5"/>
        <v>0</v>
      </c>
      <c r="M39" s="17">
        <f t="shared" si="1"/>
        <v>0</v>
      </c>
      <c r="N39" s="18">
        <f t="shared" si="6"/>
        <v>0</v>
      </c>
      <c r="O39" s="17">
        <v>0</v>
      </c>
      <c r="P39" s="18">
        <f t="shared" si="7"/>
        <v>0</v>
      </c>
      <c r="Q39" s="17">
        <v>0</v>
      </c>
      <c r="R39" s="18">
        <f t="shared" si="8"/>
        <v>0</v>
      </c>
      <c r="S39" s="17">
        <v>2</v>
      </c>
      <c r="T39" s="18">
        <f t="shared" si="9"/>
        <v>3952</v>
      </c>
      <c r="U39" s="17">
        <f t="shared" si="2"/>
        <v>2</v>
      </c>
      <c r="V39" s="18">
        <f t="shared" si="10"/>
        <v>3952</v>
      </c>
      <c r="W39" s="19">
        <f t="shared" si="11"/>
        <v>3952</v>
      </c>
      <c r="X39" s="19"/>
      <c r="Y39" s="20"/>
      <c r="Z39" s="21"/>
      <c r="AA39" s="21">
        <f t="shared" si="12"/>
        <v>0</v>
      </c>
      <c r="AF39" s="21"/>
      <c r="AG39" s="21"/>
    </row>
    <row r="40" spans="1:33" s="26" customFormat="1" ht="40" customHeight="1">
      <c r="A40" s="22">
        <v>33</v>
      </c>
      <c r="B40" s="27" t="s">
        <v>54</v>
      </c>
      <c r="C40" s="14" t="s">
        <v>55</v>
      </c>
      <c r="D40" s="31">
        <v>2</v>
      </c>
      <c r="E40" s="15">
        <v>5380.2</v>
      </c>
      <c r="F40" s="16">
        <f t="shared" si="3"/>
        <v>10760</v>
      </c>
      <c r="G40" s="17">
        <v>0</v>
      </c>
      <c r="H40" s="18">
        <f t="shared" si="0"/>
        <v>0</v>
      </c>
      <c r="I40" s="17">
        <v>2</v>
      </c>
      <c r="J40" s="18">
        <f t="shared" si="4"/>
        <v>10760</v>
      </c>
      <c r="K40" s="17">
        <v>0</v>
      </c>
      <c r="L40" s="18">
        <f t="shared" si="5"/>
        <v>0</v>
      </c>
      <c r="M40" s="17">
        <f t="shared" si="1"/>
        <v>2</v>
      </c>
      <c r="N40" s="18">
        <f t="shared" si="6"/>
        <v>10760.4</v>
      </c>
      <c r="O40" s="17">
        <v>0</v>
      </c>
      <c r="P40" s="18">
        <f t="shared" si="7"/>
        <v>0</v>
      </c>
      <c r="Q40" s="17">
        <v>0</v>
      </c>
      <c r="R40" s="18">
        <f t="shared" si="8"/>
        <v>0</v>
      </c>
      <c r="S40" s="17">
        <v>0</v>
      </c>
      <c r="T40" s="18">
        <f t="shared" si="9"/>
        <v>0</v>
      </c>
      <c r="U40" s="17">
        <f t="shared" si="2"/>
        <v>0</v>
      </c>
      <c r="V40" s="18">
        <f t="shared" si="10"/>
        <v>0</v>
      </c>
      <c r="W40" s="19">
        <f t="shared" si="11"/>
        <v>10760</v>
      </c>
      <c r="X40" s="19"/>
      <c r="Y40" s="20"/>
      <c r="Z40" s="21"/>
      <c r="AA40" s="21">
        <f t="shared" si="12"/>
        <v>0</v>
      </c>
      <c r="AF40" s="21"/>
      <c r="AG40" s="21"/>
    </row>
    <row r="41" spans="1:33" s="28" customFormat="1" ht="40" customHeight="1">
      <c r="A41" s="22">
        <v>34</v>
      </c>
      <c r="B41" s="27" t="s">
        <v>56</v>
      </c>
      <c r="C41" s="14" t="s">
        <v>55</v>
      </c>
      <c r="D41" s="15">
        <v>3</v>
      </c>
      <c r="E41" s="15">
        <v>876.75</v>
      </c>
      <c r="F41" s="16">
        <f t="shared" si="3"/>
        <v>2630</v>
      </c>
      <c r="G41" s="17">
        <v>0</v>
      </c>
      <c r="H41" s="18">
        <f t="shared" si="0"/>
        <v>0</v>
      </c>
      <c r="I41" s="17">
        <v>3</v>
      </c>
      <c r="J41" s="18">
        <f t="shared" si="4"/>
        <v>2630</v>
      </c>
      <c r="K41" s="17">
        <v>0</v>
      </c>
      <c r="L41" s="18">
        <f t="shared" si="5"/>
        <v>0</v>
      </c>
      <c r="M41" s="17">
        <f t="shared" si="1"/>
        <v>3</v>
      </c>
      <c r="N41" s="18">
        <f t="shared" si="6"/>
        <v>2630.25</v>
      </c>
      <c r="O41" s="17">
        <v>0</v>
      </c>
      <c r="P41" s="18">
        <f t="shared" si="7"/>
        <v>0</v>
      </c>
      <c r="Q41" s="17">
        <v>0</v>
      </c>
      <c r="R41" s="18">
        <f t="shared" si="8"/>
        <v>0</v>
      </c>
      <c r="S41" s="17">
        <v>0</v>
      </c>
      <c r="T41" s="18">
        <f t="shared" si="9"/>
        <v>0</v>
      </c>
      <c r="U41" s="17">
        <f t="shared" si="2"/>
        <v>0</v>
      </c>
      <c r="V41" s="18">
        <f t="shared" si="10"/>
        <v>0</v>
      </c>
      <c r="W41" s="19">
        <f t="shared" si="11"/>
        <v>2630</v>
      </c>
      <c r="X41" s="19"/>
      <c r="Y41" s="20"/>
      <c r="Z41" s="21"/>
      <c r="AA41" s="21">
        <f t="shared" si="12"/>
        <v>0</v>
      </c>
      <c r="AE41" s="24"/>
      <c r="AF41" s="21"/>
      <c r="AG41" s="21"/>
    </row>
    <row r="42" spans="1:33" s="26" customFormat="1" ht="40" customHeight="1">
      <c r="A42" s="22">
        <v>35</v>
      </c>
      <c r="B42" s="23" t="s">
        <v>57</v>
      </c>
      <c r="C42" s="14" t="s">
        <v>58</v>
      </c>
      <c r="D42" s="15">
        <v>1</v>
      </c>
      <c r="E42" s="15">
        <v>1716.95</v>
      </c>
      <c r="F42" s="16">
        <f t="shared" si="3"/>
        <v>1717</v>
      </c>
      <c r="G42" s="17">
        <v>0</v>
      </c>
      <c r="H42" s="18">
        <f t="shared" si="0"/>
        <v>0</v>
      </c>
      <c r="I42" s="17">
        <v>1</v>
      </c>
      <c r="J42" s="18">
        <f t="shared" si="4"/>
        <v>1717</v>
      </c>
      <c r="K42" s="17">
        <v>0</v>
      </c>
      <c r="L42" s="18">
        <f t="shared" si="5"/>
        <v>0</v>
      </c>
      <c r="M42" s="17">
        <f t="shared" si="1"/>
        <v>1</v>
      </c>
      <c r="N42" s="18">
        <f t="shared" si="6"/>
        <v>1716.95</v>
      </c>
      <c r="O42" s="17">
        <v>0</v>
      </c>
      <c r="P42" s="18">
        <f t="shared" si="7"/>
        <v>0</v>
      </c>
      <c r="Q42" s="17">
        <v>0</v>
      </c>
      <c r="R42" s="18">
        <f t="shared" si="8"/>
        <v>0</v>
      </c>
      <c r="S42" s="17">
        <v>0</v>
      </c>
      <c r="T42" s="18">
        <f t="shared" si="9"/>
        <v>0</v>
      </c>
      <c r="U42" s="17">
        <f t="shared" si="2"/>
        <v>0</v>
      </c>
      <c r="V42" s="18">
        <f t="shared" si="10"/>
        <v>0</v>
      </c>
      <c r="W42" s="19">
        <f t="shared" si="11"/>
        <v>1717</v>
      </c>
      <c r="X42" s="19"/>
      <c r="Y42" s="20"/>
      <c r="Z42" s="21"/>
      <c r="AA42" s="21">
        <f t="shared" si="12"/>
        <v>0</v>
      </c>
      <c r="AE42" s="24"/>
      <c r="AF42" s="21"/>
      <c r="AG42" s="21"/>
    </row>
    <row r="43" spans="1:33" s="26" customFormat="1" ht="40" customHeight="1">
      <c r="A43" s="22">
        <v>36</v>
      </c>
      <c r="B43" s="27" t="s">
        <v>59</v>
      </c>
      <c r="C43" s="14" t="s">
        <v>18</v>
      </c>
      <c r="D43" s="15">
        <v>6</v>
      </c>
      <c r="E43" s="15">
        <v>87.15</v>
      </c>
      <c r="F43" s="16">
        <f t="shared" si="3"/>
        <v>523</v>
      </c>
      <c r="G43" s="17">
        <v>0</v>
      </c>
      <c r="H43" s="18">
        <f t="shared" si="0"/>
        <v>0</v>
      </c>
      <c r="I43" s="17">
        <v>6</v>
      </c>
      <c r="J43" s="18">
        <f t="shared" si="4"/>
        <v>523</v>
      </c>
      <c r="K43" s="17">
        <v>0</v>
      </c>
      <c r="L43" s="18">
        <f t="shared" si="5"/>
        <v>0</v>
      </c>
      <c r="M43" s="17">
        <f t="shared" si="1"/>
        <v>6</v>
      </c>
      <c r="N43" s="18">
        <f t="shared" si="6"/>
        <v>522.9</v>
      </c>
      <c r="O43" s="17">
        <v>0</v>
      </c>
      <c r="P43" s="18">
        <f t="shared" si="7"/>
        <v>0</v>
      </c>
      <c r="Q43" s="17">
        <v>0</v>
      </c>
      <c r="R43" s="18">
        <f t="shared" si="8"/>
        <v>0</v>
      </c>
      <c r="S43" s="17">
        <v>0</v>
      </c>
      <c r="T43" s="18">
        <f t="shared" si="9"/>
        <v>0</v>
      </c>
      <c r="U43" s="17">
        <f t="shared" si="2"/>
        <v>0</v>
      </c>
      <c r="V43" s="18">
        <f t="shared" si="10"/>
        <v>0</v>
      </c>
      <c r="W43" s="19">
        <f t="shared" si="11"/>
        <v>523</v>
      </c>
      <c r="X43" s="19"/>
      <c r="Y43" s="20"/>
      <c r="Z43" s="21"/>
      <c r="AA43" s="21">
        <f t="shared" si="12"/>
        <v>0</v>
      </c>
      <c r="AE43" s="24"/>
      <c r="AF43" s="21"/>
      <c r="AG43" s="21"/>
    </row>
    <row r="44" spans="1:33" s="29" customFormat="1" ht="40" customHeight="1">
      <c r="A44" s="22">
        <v>37</v>
      </c>
      <c r="B44" s="27" t="s">
        <v>60</v>
      </c>
      <c r="C44" s="14" t="s">
        <v>18</v>
      </c>
      <c r="D44" s="15">
        <v>6</v>
      </c>
      <c r="E44" s="15">
        <v>535.5</v>
      </c>
      <c r="F44" s="16">
        <f t="shared" si="3"/>
        <v>3213</v>
      </c>
      <c r="G44" s="17">
        <v>0</v>
      </c>
      <c r="H44" s="18">
        <f t="shared" si="0"/>
        <v>0</v>
      </c>
      <c r="I44" s="17">
        <v>6</v>
      </c>
      <c r="J44" s="18">
        <f t="shared" si="4"/>
        <v>3213</v>
      </c>
      <c r="K44" s="17">
        <v>0</v>
      </c>
      <c r="L44" s="18">
        <f t="shared" si="5"/>
        <v>0</v>
      </c>
      <c r="M44" s="17">
        <f t="shared" si="1"/>
        <v>6</v>
      </c>
      <c r="N44" s="18">
        <f t="shared" si="6"/>
        <v>3213</v>
      </c>
      <c r="O44" s="17">
        <v>0</v>
      </c>
      <c r="P44" s="18">
        <f t="shared" si="7"/>
        <v>0</v>
      </c>
      <c r="Q44" s="17">
        <v>0</v>
      </c>
      <c r="R44" s="18">
        <f t="shared" si="8"/>
        <v>0</v>
      </c>
      <c r="S44" s="17">
        <v>0</v>
      </c>
      <c r="T44" s="18">
        <f t="shared" si="9"/>
        <v>0</v>
      </c>
      <c r="U44" s="17">
        <f t="shared" si="2"/>
        <v>0</v>
      </c>
      <c r="V44" s="18">
        <f t="shared" si="10"/>
        <v>0</v>
      </c>
      <c r="W44" s="19">
        <f t="shared" si="11"/>
        <v>3213</v>
      </c>
      <c r="X44" s="19"/>
      <c r="Y44" s="20"/>
      <c r="Z44" s="21"/>
      <c r="AA44" s="21">
        <f t="shared" si="12"/>
        <v>0</v>
      </c>
      <c r="AE44" s="24"/>
      <c r="AF44" s="21"/>
      <c r="AG44" s="21"/>
    </row>
    <row r="45" spans="1:33" s="26" customFormat="1" ht="40" customHeight="1">
      <c r="A45" s="22">
        <v>38</v>
      </c>
      <c r="B45" s="27" t="s">
        <v>61</v>
      </c>
      <c r="C45" s="14" t="s">
        <v>18</v>
      </c>
      <c r="D45" s="15">
        <v>6</v>
      </c>
      <c r="E45" s="15">
        <v>69.3</v>
      </c>
      <c r="F45" s="16">
        <f t="shared" si="3"/>
        <v>416</v>
      </c>
      <c r="G45" s="17">
        <v>0</v>
      </c>
      <c r="H45" s="18">
        <f t="shared" si="0"/>
        <v>0</v>
      </c>
      <c r="I45" s="17">
        <v>6</v>
      </c>
      <c r="J45" s="18">
        <f t="shared" si="4"/>
        <v>416</v>
      </c>
      <c r="K45" s="17">
        <v>0</v>
      </c>
      <c r="L45" s="18">
        <f t="shared" si="5"/>
        <v>0</v>
      </c>
      <c r="M45" s="17">
        <f t="shared" si="1"/>
        <v>6</v>
      </c>
      <c r="N45" s="18">
        <f t="shared" si="6"/>
        <v>415.8</v>
      </c>
      <c r="O45" s="17">
        <v>0</v>
      </c>
      <c r="P45" s="18">
        <f t="shared" si="7"/>
        <v>0</v>
      </c>
      <c r="Q45" s="17">
        <v>0</v>
      </c>
      <c r="R45" s="18">
        <f t="shared" si="8"/>
        <v>0</v>
      </c>
      <c r="S45" s="17">
        <v>0</v>
      </c>
      <c r="T45" s="18">
        <f t="shared" si="9"/>
        <v>0</v>
      </c>
      <c r="U45" s="17">
        <f t="shared" si="2"/>
        <v>0</v>
      </c>
      <c r="V45" s="18">
        <f t="shared" si="10"/>
        <v>0</v>
      </c>
      <c r="W45" s="19">
        <f t="shared" si="11"/>
        <v>416</v>
      </c>
      <c r="X45" s="19"/>
      <c r="Y45" s="20"/>
      <c r="Z45" s="21"/>
      <c r="AA45" s="21">
        <f t="shared" si="12"/>
        <v>0</v>
      </c>
      <c r="AE45" s="24"/>
      <c r="AF45" s="21"/>
      <c r="AG45" s="21"/>
    </row>
    <row r="46" spans="1:33" s="30" customFormat="1" ht="40" customHeight="1">
      <c r="A46" s="22">
        <v>39</v>
      </c>
      <c r="B46" s="27" t="s">
        <v>62</v>
      </c>
      <c r="C46" s="14" t="s">
        <v>63</v>
      </c>
      <c r="D46" s="15">
        <v>0.45</v>
      </c>
      <c r="E46" s="15">
        <v>51884.7</v>
      </c>
      <c r="F46" s="16">
        <f t="shared" si="3"/>
        <v>23348</v>
      </c>
      <c r="G46" s="17">
        <v>0</v>
      </c>
      <c r="H46" s="18">
        <f t="shared" si="0"/>
        <v>0</v>
      </c>
      <c r="I46" s="17">
        <v>0.45</v>
      </c>
      <c r="J46" s="18">
        <f t="shared" si="4"/>
        <v>23348</v>
      </c>
      <c r="K46" s="17">
        <v>0</v>
      </c>
      <c r="L46" s="18">
        <f t="shared" si="5"/>
        <v>0</v>
      </c>
      <c r="M46" s="17">
        <f t="shared" si="1"/>
        <v>0.45</v>
      </c>
      <c r="N46" s="18">
        <f t="shared" si="6"/>
        <v>23348.12</v>
      </c>
      <c r="O46" s="17">
        <v>0</v>
      </c>
      <c r="P46" s="18">
        <f t="shared" si="7"/>
        <v>0</v>
      </c>
      <c r="Q46" s="17">
        <v>0</v>
      </c>
      <c r="R46" s="18">
        <f t="shared" si="8"/>
        <v>0</v>
      </c>
      <c r="S46" s="17">
        <v>0</v>
      </c>
      <c r="T46" s="18">
        <f t="shared" si="9"/>
        <v>0</v>
      </c>
      <c r="U46" s="17">
        <f t="shared" si="2"/>
        <v>0</v>
      </c>
      <c r="V46" s="18">
        <f t="shared" si="10"/>
        <v>0</v>
      </c>
      <c r="W46" s="19">
        <f t="shared" si="11"/>
        <v>23348</v>
      </c>
      <c r="X46" s="19"/>
      <c r="Y46" s="20"/>
      <c r="Z46" s="21"/>
      <c r="AA46" s="21">
        <f t="shared" si="12"/>
        <v>0</v>
      </c>
      <c r="AE46" s="24"/>
      <c r="AF46" s="21"/>
      <c r="AG46" s="21"/>
    </row>
    <row r="47" spans="1:33" s="26" customFormat="1" ht="40" customHeight="1">
      <c r="A47" s="22">
        <v>40</v>
      </c>
      <c r="B47" s="27" t="s">
        <v>64</v>
      </c>
      <c r="C47" s="14" t="s">
        <v>55</v>
      </c>
      <c r="D47" s="15">
        <v>1</v>
      </c>
      <c r="E47" s="15">
        <v>241.5</v>
      </c>
      <c r="F47" s="16">
        <f t="shared" si="3"/>
        <v>242</v>
      </c>
      <c r="G47" s="17">
        <v>0</v>
      </c>
      <c r="H47" s="18">
        <f t="shared" si="0"/>
        <v>0</v>
      </c>
      <c r="I47" s="17">
        <v>0</v>
      </c>
      <c r="J47" s="18">
        <f t="shared" si="4"/>
        <v>0</v>
      </c>
      <c r="K47" s="17">
        <v>1</v>
      </c>
      <c r="L47" s="18">
        <f t="shared" si="5"/>
        <v>242</v>
      </c>
      <c r="M47" s="17">
        <f t="shared" si="1"/>
        <v>1</v>
      </c>
      <c r="N47" s="18">
        <f t="shared" si="6"/>
        <v>241.5</v>
      </c>
      <c r="O47" s="17">
        <v>0</v>
      </c>
      <c r="P47" s="18">
        <f t="shared" si="7"/>
        <v>0</v>
      </c>
      <c r="Q47" s="17">
        <v>0</v>
      </c>
      <c r="R47" s="18">
        <f t="shared" si="8"/>
        <v>0</v>
      </c>
      <c r="S47" s="17">
        <v>0</v>
      </c>
      <c r="T47" s="18">
        <f t="shared" si="9"/>
        <v>0</v>
      </c>
      <c r="U47" s="17">
        <f t="shared" si="2"/>
        <v>0</v>
      </c>
      <c r="V47" s="18">
        <f t="shared" si="10"/>
        <v>0</v>
      </c>
      <c r="W47" s="19">
        <f t="shared" si="11"/>
        <v>242</v>
      </c>
      <c r="X47" s="19"/>
      <c r="Y47" s="20"/>
      <c r="Z47" s="21"/>
      <c r="AA47" s="21">
        <f t="shared" si="12"/>
        <v>0</v>
      </c>
      <c r="AF47" s="21"/>
      <c r="AG47" s="21"/>
    </row>
    <row r="48" spans="1:33" s="28" customFormat="1" ht="40" customHeight="1">
      <c r="A48" s="22">
        <v>41</v>
      </c>
      <c r="B48" s="27" t="s">
        <v>65</v>
      </c>
      <c r="C48" s="14" t="s">
        <v>55</v>
      </c>
      <c r="D48" s="15">
        <v>2</v>
      </c>
      <c r="E48" s="15">
        <v>137.55000000000001</v>
      </c>
      <c r="F48" s="16">
        <f t="shared" si="3"/>
        <v>275</v>
      </c>
      <c r="G48" s="17">
        <v>0</v>
      </c>
      <c r="H48" s="18">
        <f t="shared" si="0"/>
        <v>0</v>
      </c>
      <c r="I48" s="17">
        <v>0</v>
      </c>
      <c r="J48" s="18">
        <f t="shared" si="4"/>
        <v>0</v>
      </c>
      <c r="K48" s="17">
        <v>2</v>
      </c>
      <c r="L48" s="18">
        <f t="shared" si="5"/>
        <v>275</v>
      </c>
      <c r="M48" s="17">
        <f t="shared" si="1"/>
        <v>2</v>
      </c>
      <c r="N48" s="18">
        <f t="shared" si="6"/>
        <v>275.10000000000002</v>
      </c>
      <c r="O48" s="17">
        <v>0</v>
      </c>
      <c r="P48" s="18">
        <f t="shared" si="7"/>
        <v>0</v>
      </c>
      <c r="Q48" s="17">
        <v>0</v>
      </c>
      <c r="R48" s="18">
        <f t="shared" si="8"/>
        <v>0</v>
      </c>
      <c r="S48" s="17">
        <v>0</v>
      </c>
      <c r="T48" s="18">
        <f t="shared" si="9"/>
        <v>0</v>
      </c>
      <c r="U48" s="17">
        <f t="shared" si="2"/>
        <v>0</v>
      </c>
      <c r="V48" s="18">
        <f t="shared" si="10"/>
        <v>0</v>
      </c>
      <c r="W48" s="19">
        <f t="shared" si="11"/>
        <v>275</v>
      </c>
      <c r="X48" s="19"/>
      <c r="Y48" s="20"/>
      <c r="Z48" s="21"/>
      <c r="AA48" s="21">
        <f t="shared" si="12"/>
        <v>0</v>
      </c>
      <c r="AE48" s="24"/>
      <c r="AF48" s="21"/>
      <c r="AG48" s="21"/>
    </row>
    <row r="49" spans="1:33" s="26" customFormat="1" ht="40" customHeight="1">
      <c r="A49" s="22">
        <v>42</v>
      </c>
      <c r="B49" s="23" t="s">
        <v>66</v>
      </c>
      <c r="C49" s="14" t="s">
        <v>55</v>
      </c>
      <c r="D49" s="15">
        <v>1</v>
      </c>
      <c r="E49" s="15">
        <v>38489.85</v>
      </c>
      <c r="F49" s="16">
        <f t="shared" si="3"/>
        <v>38490</v>
      </c>
      <c r="G49" s="17">
        <v>1</v>
      </c>
      <c r="H49" s="18">
        <f t="shared" si="0"/>
        <v>38490</v>
      </c>
      <c r="I49" s="17">
        <v>0</v>
      </c>
      <c r="J49" s="18">
        <f t="shared" si="4"/>
        <v>0</v>
      </c>
      <c r="K49" s="17">
        <v>0</v>
      </c>
      <c r="L49" s="18">
        <f t="shared" si="5"/>
        <v>0</v>
      </c>
      <c r="M49" s="17">
        <f t="shared" si="1"/>
        <v>1</v>
      </c>
      <c r="N49" s="18">
        <f t="shared" si="6"/>
        <v>38489.85</v>
      </c>
      <c r="O49" s="17">
        <v>0</v>
      </c>
      <c r="P49" s="18">
        <f t="shared" si="7"/>
        <v>0</v>
      </c>
      <c r="Q49" s="17">
        <v>0</v>
      </c>
      <c r="R49" s="18">
        <f t="shared" si="8"/>
        <v>0</v>
      </c>
      <c r="S49" s="17">
        <v>0</v>
      </c>
      <c r="T49" s="18">
        <f t="shared" si="9"/>
        <v>0</v>
      </c>
      <c r="U49" s="17">
        <f t="shared" si="2"/>
        <v>0</v>
      </c>
      <c r="V49" s="18">
        <f t="shared" si="10"/>
        <v>0</v>
      </c>
      <c r="W49" s="19">
        <f t="shared" si="11"/>
        <v>38490</v>
      </c>
      <c r="X49" s="19"/>
      <c r="Y49" s="20"/>
      <c r="Z49" s="21"/>
      <c r="AA49" s="21">
        <f t="shared" si="12"/>
        <v>0</v>
      </c>
      <c r="AE49" s="24"/>
      <c r="AF49" s="21"/>
      <c r="AG49" s="21"/>
    </row>
    <row r="50" spans="1:33" s="26" customFormat="1" ht="40" customHeight="1">
      <c r="A50" s="22">
        <v>43</v>
      </c>
      <c r="B50" s="27" t="s">
        <v>67</v>
      </c>
      <c r="C50" s="14" t="s">
        <v>68</v>
      </c>
      <c r="D50" s="15">
        <v>2</v>
      </c>
      <c r="E50" s="15">
        <v>660.45</v>
      </c>
      <c r="F50" s="16">
        <f t="shared" si="3"/>
        <v>1321</v>
      </c>
      <c r="G50" s="17">
        <v>2</v>
      </c>
      <c r="H50" s="18">
        <f t="shared" si="0"/>
        <v>1321</v>
      </c>
      <c r="I50" s="17">
        <v>0</v>
      </c>
      <c r="J50" s="18">
        <f t="shared" si="4"/>
        <v>0</v>
      </c>
      <c r="K50" s="17">
        <v>0</v>
      </c>
      <c r="L50" s="18">
        <f t="shared" si="5"/>
        <v>0</v>
      </c>
      <c r="M50" s="17">
        <f t="shared" si="1"/>
        <v>2</v>
      </c>
      <c r="N50" s="18">
        <f t="shared" si="6"/>
        <v>1320.9</v>
      </c>
      <c r="O50" s="17">
        <v>0</v>
      </c>
      <c r="P50" s="18">
        <f t="shared" si="7"/>
        <v>0</v>
      </c>
      <c r="Q50" s="17">
        <v>0</v>
      </c>
      <c r="R50" s="18">
        <f t="shared" si="8"/>
        <v>0</v>
      </c>
      <c r="S50" s="17">
        <v>0</v>
      </c>
      <c r="T50" s="18">
        <f t="shared" si="9"/>
        <v>0</v>
      </c>
      <c r="U50" s="17">
        <f t="shared" si="2"/>
        <v>0</v>
      </c>
      <c r="V50" s="18">
        <f t="shared" si="10"/>
        <v>0</v>
      </c>
      <c r="W50" s="19">
        <f t="shared" si="11"/>
        <v>1321</v>
      </c>
      <c r="X50" s="19"/>
      <c r="Y50" s="20"/>
      <c r="Z50" s="21"/>
      <c r="AA50" s="21">
        <f t="shared" si="12"/>
        <v>0</v>
      </c>
      <c r="AE50" s="24"/>
      <c r="AF50" s="21"/>
      <c r="AG50" s="21"/>
    </row>
    <row r="51" spans="1:33" s="29" customFormat="1" ht="40" customHeight="1">
      <c r="A51" s="22">
        <v>44</v>
      </c>
      <c r="B51" s="27" t="s">
        <v>69</v>
      </c>
      <c r="C51" s="14" t="s">
        <v>70</v>
      </c>
      <c r="D51" s="15">
        <v>5</v>
      </c>
      <c r="E51" s="15">
        <v>78.792000000000002</v>
      </c>
      <c r="F51" s="16">
        <f t="shared" si="3"/>
        <v>394</v>
      </c>
      <c r="G51" s="17">
        <v>5</v>
      </c>
      <c r="H51" s="18">
        <f t="shared" si="0"/>
        <v>394</v>
      </c>
      <c r="I51" s="17">
        <v>0</v>
      </c>
      <c r="J51" s="18">
        <f t="shared" si="4"/>
        <v>0</v>
      </c>
      <c r="K51" s="17">
        <v>0</v>
      </c>
      <c r="L51" s="18">
        <f t="shared" si="5"/>
        <v>0</v>
      </c>
      <c r="M51" s="17">
        <f t="shared" si="1"/>
        <v>5</v>
      </c>
      <c r="N51" s="18">
        <f t="shared" si="6"/>
        <v>393.96</v>
      </c>
      <c r="O51" s="17">
        <v>0</v>
      </c>
      <c r="P51" s="18">
        <f t="shared" si="7"/>
        <v>0</v>
      </c>
      <c r="Q51" s="17">
        <v>0</v>
      </c>
      <c r="R51" s="18">
        <f t="shared" si="8"/>
        <v>0</v>
      </c>
      <c r="S51" s="17">
        <v>0</v>
      </c>
      <c r="T51" s="18">
        <f t="shared" si="9"/>
        <v>0</v>
      </c>
      <c r="U51" s="17">
        <f t="shared" si="2"/>
        <v>0</v>
      </c>
      <c r="V51" s="18">
        <f t="shared" si="10"/>
        <v>0</v>
      </c>
      <c r="W51" s="19">
        <f t="shared" si="11"/>
        <v>394</v>
      </c>
      <c r="X51" s="19"/>
      <c r="Y51" s="20"/>
      <c r="Z51" s="21"/>
      <c r="AA51" s="21">
        <f t="shared" si="12"/>
        <v>0</v>
      </c>
      <c r="AE51" s="24"/>
      <c r="AF51" s="21"/>
      <c r="AG51" s="21"/>
    </row>
    <row r="52" spans="1:33" s="26" customFormat="1" ht="40" customHeight="1">
      <c r="A52" s="22">
        <v>45</v>
      </c>
      <c r="B52" s="27" t="s">
        <v>71</v>
      </c>
      <c r="C52" s="14" t="s">
        <v>70</v>
      </c>
      <c r="D52" s="15">
        <v>5</v>
      </c>
      <c r="E52" s="15">
        <v>81.087299999999999</v>
      </c>
      <c r="F52" s="16">
        <f t="shared" si="3"/>
        <v>405</v>
      </c>
      <c r="G52" s="17">
        <v>5</v>
      </c>
      <c r="H52" s="18">
        <f t="shared" si="0"/>
        <v>405</v>
      </c>
      <c r="I52" s="17">
        <v>0</v>
      </c>
      <c r="J52" s="18">
        <f t="shared" si="4"/>
        <v>0</v>
      </c>
      <c r="K52" s="17">
        <v>0</v>
      </c>
      <c r="L52" s="18">
        <f t="shared" si="5"/>
        <v>0</v>
      </c>
      <c r="M52" s="17">
        <f t="shared" si="1"/>
        <v>5</v>
      </c>
      <c r="N52" s="18">
        <f t="shared" si="6"/>
        <v>405.44</v>
      </c>
      <c r="O52" s="17">
        <v>0</v>
      </c>
      <c r="P52" s="18">
        <f t="shared" si="7"/>
        <v>0</v>
      </c>
      <c r="Q52" s="17">
        <v>0</v>
      </c>
      <c r="R52" s="18">
        <f t="shared" si="8"/>
        <v>0</v>
      </c>
      <c r="S52" s="17">
        <v>0</v>
      </c>
      <c r="T52" s="18">
        <f t="shared" si="9"/>
        <v>0</v>
      </c>
      <c r="U52" s="17">
        <f t="shared" si="2"/>
        <v>0</v>
      </c>
      <c r="V52" s="18">
        <f t="shared" si="10"/>
        <v>0</v>
      </c>
      <c r="W52" s="19">
        <f t="shared" si="11"/>
        <v>405</v>
      </c>
      <c r="X52" s="19"/>
      <c r="Y52" s="20"/>
      <c r="Z52" s="21"/>
      <c r="AA52" s="21">
        <f t="shared" si="12"/>
        <v>0</v>
      </c>
      <c r="AE52" s="24"/>
      <c r="AF52" s="21"/>
      <c r="AG52" s="21"/>
    </row>
    <row r="53" spans="1:33" s="30" customFormat="1" ht="40" customHeight="1">
      <c r="A53" s="22">
        <v>46</v>
      </c>
      <c r="B53" s="27" t="s">
        <v>57</v>
      </c>
      <c r="C53" s="14" t="s">
        <v>58</v>
      </c>
      <c r="D53" s="15">
        <v>2</v>
      </c>
      <c r="E53" s="15">
        <v>1403.85</v>
      </c>
      <c r="F53" s="16">
        <f t="shared" si="3"/>
        <v>2808</v>
      </c>
      <c r="G53" s="17">
        <v>2</v>
      </c>
      <c r="H53" s="18">
        <f t="shared" si="0"/>
        <v>2808</v>
      </c>
      <c r="I53" s="17">
        <v>0</v>
      </c>
      <c r="J53" s="18">
        <f t="shared" si="4"/>
        <v>0</v>
      </c>
      <c r="K53" s="17">
        <v>0</v>
      </c>
      <c r="L53" s="18">
        <f t="shared" si="5"/>
        <v>0</v>
      </c>
      <c r="M53" s="17">
        <f t="shared" si="1"/>
        <v>2</v>
      </c>
      <c r="N53" s="18">
        <f t="shared" si="6"/>
        <v>2807.7</v>
      </c>
      <c r="O53" s="17">
        <v>0</v>
      </c>
      <c r="P53" s="18">
        <f t="shared" si="7"/>
        <v>0</v>
      </c>
      <c r="Q53" s="17">
        <v>0</v>
      </c>
      <c r="R53" s="18">
        <f t="shared" si="8"/>
        <v>0</v>
      </c>
      <c r="S53" s="17">
        <v>0</v>
      </c>
      <c r="T53" s="18">
        <f t="shared" si="9"/>
        <v>0</v>
      </c>
      <c r="U53" s="17">
        <f t="shared" si="2"/>
        <v>0</v>
      </c>
      <c r="V53" s="18">
        <f t="shared" si="10"/>
        <v>0</v>
      </c>
      <c r="W53" s="19">
        <f t="shared" si="11"/>
        <v>2808</v>
      </c>
      <c r="X53" s="19"/>
      <c r="Y53" s="20"/>
      <c r="Z53" s="21"/>
      <c r="AA53" s="21">
        <f t="shared" si="12"/>
        <v>0</v>
      </c>
      <c r="AE53" s="24"/>
      <c r="AF53" s="21"/>
      <c r="AG53" s="21"/>
    </row>
    <row r="54" spans="1:33" s="29" customFormat="1" ht="40" customHeight="1">
      <c r="A54" s="22">
        <v>47</v>
      </c>
      <c r="B54" s="23" t="s">
        <v>72</v>
      </c>
      <c r="C54" s="14" t="s">
        <v>18</v>
      </c>
      <c r="D54" s="15">
        <v>3</v>
      </c>
      <c r="E54" s="15">
        <v>2811.9</v>
      </c>
      <c r="F54" s="16">
        <f t="shared" si="3"/>
        <v>8436</v>
      </c>
      <c r="G54" s="17">
        <v>0</v>
      </c>
      <c r="H54" s="18">
        <f t="shared" si="0"/>
        <v>0</v>
      </c>
      <c r="I54" s="17">
        <v>3</v>
      </c>
      <c r="J54" s="18">
        <f t="shared" si="4"/>
        <v>8436</v>
      </c>
      <c r="K54" s="17">
        <v>0</v>
      </c>
      <c r="L54" s="18">
        <f t="shared" si="5"/>
        <v>0</v>
      </c>
      <c r="M54" s="17">
        <f t="shared" si="1"/>
        <v>3</v>
      </c>
      <c r="N54" s="18">
        <f t="shared" si="6"/>
        <v>8435.7000000000007</v>
      </c>
      <c r="O54" s="17">
        <v>0</v>
      </c>
      <c r="P54" s="18">
        <f t="shared" si="7"/>
        <v>0</v>
      </c>
      <c r="Q54" s="17">
        <v>0</v>
      </c>
      <c r="R54" s="18">
        <f t="shared" si="8"/>
        <v>0</v>
      </c>
      <c r="S54" s="17">
        <v>0</v>
      </c>
      <c r="T54" s="18">
        <f t="shared" si="9"/>
        <v>0</v>
      </c>
      <c r="U54" s="17">
        <f t="shared" si="2"/>
        <v>0</v>
      </c>
      <c r="V54" s="18">
        <f t="shared" si="10"/>
        <v>0</v>
      </c>
      <c r="W54" s="19">
        <f t="shared" si="11"/>
        <v>8436</v>
      </c>
      <c r="X54" s="19"/>
      <c r="Y54" s="20"/>
      <c r="Z54" s="21"/>
      <c r="AA54" s="21">
        <f t="shared" si="12"/>
        <v>0</v>
      </c>
      <c r="AE54" s="24"/>
      <c r="AF54" s="21"/>
      <c r="AG54" s="21"/>
    </row>
    <row r="55" spans="1:33" ht="40" customHeight="1">
      <c r="A55" s="22">
        <v>48</v>
      </c>
      <c r="B55" s="13" t="s">
        <v>73</v>
      </c>
      <c r="C55" s="14" t="s">
        <v>27</v>
      </c>
      <c r="D55" s="15">
        <v>30</v>
      </c>
      <c r="E55" s="15">
        <v>150.35</v>
      </c>
      <c r="F55" s="16">
        <f t="shared" si="3"/>
        <v>4511</v>
      </c>
      <c r="G55" s="17">
        <v>0</v>
      </c>
      <c r="H55" s="18">
        <f t="shared" si="0"/>
        <v>0</v>
      </c>
      <c r="I55" s="17">
        <v>30</v>
      </c>
      <c r="J55" s="18">
        <f t="shared" si="4"/>
        <v>4511</v>
      </c>
      <c r="K55" s="17">
        <v>0</v>
      </c>
      <c r="L55" s="18">
        <f t="shared" si="5"/>
        <v>0</v>
      </c>
      <c r="M55" s="17">
        <f t="shared" si="1"/>
        <v>30</v>
      </c>
      <c r="N55" s="18">
        <f t="shared" si="6"/>
        <v>4510.5</v>
      </c>
      <c r="O55" s="17">
        <v>0</v>
      </c>
      <c r="P55" s="18">
        <f t="shared" si="7"/>
        <v>0</v>
      </c>
      <c r="Q55" s="17">
        <v>0</v>
      </c>
      <c r="R55" s="18">
        <f t="shared" si="8"/>
        <v>0</v>
      </c>
      <c r="S55" s="17">
        <v>0</v>
      </c>
      <c r="T55" s="18">
        <f t="shared" si="9"/>
        <v>0</v>
      </c>
      <c r="U55" s="17">
        <f t="shared" si="2"/>
        <v>0</v>
      </c>
      <c r="V55" s="18">
        <f t="shared" si="10"/>
        <v>0</v>
      </c>
      <c r="W55" s="19">
        <f t="shared" si="11"/>
        <v>4511</v>
      </c>
      <c r="X55" s="19"/>
      <c r="Z55" s="21"/>
      <c r="AA55" s="21">
        <f t="shared" si="12"/>
        <v>0</v>
      </c>
      <c r="AF55" s="21"/>
      <c r="AG55" s="21"/>
    </row>
    <row r="56" spans="1:33" ht="40" customHeight="1">
      <c r="A56" s="22">
        <v>49</v>
      </c>
      <c r="B56" s="23" t="s">
        <v>74</v>
      </c>
      <c r="C56" s="14" t="s">
        <v>27</v>
      </c>
      <c r="D56" s="15">
        <v>30</v>
      </c>
      <c r="E56" s="15">
        <v>36.75</v>
      </c>
      <c r="F56" s="16">
        <f t="shared" si="3"/>
        <v>1103</v>
      </c>
      <c r="G56" s="17">
        <v>0</v>
      </c>
      <c r="H56" s="18">
        <f t="shared" si="0"/>
        <v>0</v>
      </c>
      <c r="I56" s="17">
        <v>30</v>
      </c>
      <c r="J56" s="18">
        <f t="shared" si="4"/>
        <v>1103</v>
      </c>
      <c r="K56" s="17">
        <v>0</v>
      </c>
      <c r="L56" s="18">
        <f t="shared" si="5"/>
        <v>0</v>
      </c>
      <c r="M56" s="17">
        <f t="shared" si="1"/>
        <v>30</v>
      </c>
      <c r="N56" s="18">
        <f t="shared" si="6"/>
        <v>1102.5</v>
      </c>
      <c r="O56" s="17">
        <v>0</v>
      </c>
      <c r="P56" s="18">
        <f t="shared" si="7"/>
        <v>0</v>
      </c>
      <c r="Q56" s="17">
        <v>0</v>
      </c>
      <c r="R56" s="18">
        <f t="shared" si="8"/>
        <v>0</v>
      </c>
      <c r="S56" s="17">
        <v>0</v>
      </c>
      <c r="T56" s="18">
        <f t="shared" si="9"/>
        <v>0</v>
      </c>
      <c r="U56" s="17">
        <f t="shared" si="2"/>
        <v>0</v>
      </c>
      <c r="V56" s="18">
        <f t="shared" si="10"/>
        <v>0</v>
      </c>
      <c r="W56" s="19">
        <f t="shared" si="11"/>
        <v>1103</v>
      </c>
      <c r="X56" s="19"/>
      <c r="Z56" s="21"/>
      <c r="AA56" s="21">
        <f t="shared" si="12"/>
        <v>0</v>
      </c>
      <c r="AD56" s="24"/>
      <c r="AF56" s="21"/>
      <c r="AG56" s="21"/>
    </row>
    <row r="57" spans="1:33" s="26" customFormat="1" ht="40" customHeight="1">
      <c r="A57" s="22">
        <v>50</v>
      </c>
      <c r="B57" s="25" t="s">
        <v>75</v>
      </c>
      <c r="C57" s="14" t="s">
        <v>18</v>
      </c>
      <c r="D57" s="15">
        <v>1</v>
      </c>
      <c r="E57" s="15">
        <v>2497.9499999999998</v>
      </c>
      <c r="F57" s="16">
        <f t="shared" si="3"/>
        <v>2498</v>
      </c>
      <c r="G57" s="17">
        <v>0</v>
      </c>
      <c r="H57" s="18">
        <f t="shared" si="0"/>
        <v>0</v>
      </c>
      <c r="I57" s="17">
        <v>1</v>
      </c>
      <c r="J57" s="18">
        <f t="shared" si="4"/>
        <v>2498</v>
      </c>
      <c r="K57" s="17">
        <v>0</v>
      </c>
      <c r="L57" s="18">
        <f t="shared" si="5"/>
        <v>0</v>
      </c>
      <c r="M57" s="17">
        <f t="shared" si="1"/>
        <v>1</v>
      </c>
      <c r="N57" s="18">
        <f t="shared" si="6"/>
        <v>2497.9499999999998</v>
      </c>
      <c r="O57" s="17">
        <v>0</v>
      </c>
      <c r="P57" s="18">
        <f t="shared" si="7"/>
        <v>0</v>
      </c>
      <c r="Q57" s="17">
        <v>0</v>
      </c>
      <c r="R57" s="18">
        <f t="shared" si="8"/>
        <v>0</v>
      </c>
      <c r="S57" s="17">
        <v>0</v>
      </c>
      <c r="T57" s="18">
        <f t="shared" si="9"/>
        <v>0</v>
      </c>
      <c r="U57" s="17">
        <f t="shared" si="2"/>
        <v>0</v>
      </c>
      <c r="V57" s="18">
        <f t="shared" si="10"/>
        <v>0</v>
      </c>
      <c r="W57" s="19">
        <f t="shared" si="11"/>
        <v>2498</v>
      </c>
      <c r="X57" s="19"/>
      <c r="Y57" s="20"/>
      <c r="Z57" s="21"/>
      <c r="AA57" s="21">
        <f t="shared" si="12"/>
        <v>0</v>
      </c>
      <c r="AF57" s="21"/>
      <c r="AG57" s="21"/>
    </row>
    <row r="58" spans="1:33" s="26" customFormat="1" ht="40" customHeight="1">
      <c r="A58" s="22">
        <v>51</v>
      </c>
      <c r="B58" s="27" t="s">
        <v>76</v>
      </c>
      <c r="C58" s="14" t="s">
        <v>18</v>
      </c>
      <c r="D58" s="15">
        <v>1</v>
      </c>
      <c r="E58" s="15">
        <v>1371.3</v>
      </c>
      <c r="F58" s="16">
        <f t="shared" si="3"/>
        <v>1371</v>
      </c>
      <c r="G58" s="17">
        <v>0</v>
      </c>
      <c r="H58" s="18">
        <f t="shared" si="0"/>
        <v>0</v>
      </c>
      <c r="I58" s="17">
        <v>1</v>
      </c>
      <c r="J58" s="18">
        <f t="shared" si="4"/>
        <v>1371</v>
      </c>
      <c r="K58" s="17">
        <v>0</v>
      </c>
      <c r="L58" s="18">
        <f t="shared" si="5"/>
        <v>0</v>
      </c>
      <c r="M58" s="17">
        <f t="shared" si="1"/>
        <v>1</v>
      </c>
      <c r="N58" s="18">
        <f t="shared" si="6"/>
        <v>1371.3</v>
      </c>
      <c r="O58" s="17">
        <v>0</v>
      </c>
      <c r="P58" s="18">
        <f t="shared" si="7"/>
        <v>0</v>
      </c>
      <c r="Q58" s="17">
        <v>0</v>
      </c>
      <c r="R58" s="18">
        <f t="shared" si="8"/>
        <v>0</v>
      </c>
      <c r="S58" s="17">
        <v>0</v>
      </c>
      <c r="T58" s="18">
        <f t="shared" si="9"/>
        <v>0</v>
      </c>
      <c r="U58" s="17">
        <f t="shared" si="2"/>
        <v>0</v>
      </c>
      <c r="V58" s="18">
        <f t="shared" si="10"/>
        <v>0</v>
      </c>
      <c r="W58" s="19">
        <f t="shared" si="11"/>
        <v>1371</v>
      </c>
      <c r="X58" s="19"/>
      <c r="Y58" s="20"/>
      <c r="Z58" s="21"/>
      <c r="AA58" s="21">
        <f t="shared" si="12"/>
        <v>0</v>
      </c>
      <c r="AF58" s="21"/>
      <c r="AG58" s="21"/>
    </row>
    <row r="59" spans="1:33" s="28" customFormat="1" ht="40" customHeight="1">
      <c r="A59" s="22">
        <v>52</v>
      </c>
      <c r="B59" s="27" t="s">
        <v>77</v>
      </c>
      <c r="C59" s="14" t="s">
        <v>58</v>
      </c>
      <c r="D59" s="15">
        <v>1</v>
      </c>
      <c r="E59" s="15">
        <v>11081.7</v>
      </c>
      <c r="F59" s="16">
        <f t="shared" si="3"/>
        <v>11082</v>
      </c>
      <c r="G59" s="17">
        <v>0</v>
      </c>
      <c r="H59" s="18">
        <f t="shared" si="0"/>
        <v>0</v>
      </c>
      <c r="I59" s="17">
        <v>1</v>
      </c>
      <c r="J59" s="18">
        <f t="shared" si="4"/>
        <v>11082</v>
      </c>
      <c r="K59" s="17">
        <v>0</v>
      </c>
      <c r="L59" s="18">
        <f t="shared" si="5"/>
        <v>0</v>
      </c>
      <c r="M59" s="17">
        <f t="shared" si="1"/>
        <v>1</v>
      </c>
      <c r="N59" s="18">
        <f t="shared" si="6"/>
        <v>11081.7</v>
      </c>
      <c r="O59" s="17">
        <v>0</v>
      </c>
      <c r="P59" s="18">
        <f t="shared" si="7"/>
        <v>0</v>
      </c>
      <c r="Q59" s="17">
        <v>0</v>
      </c>
      <c r="R59" s="18">
        <f t="shared" si="8"/>
        <v>0</v>
      </c>
      <c r="S59" s="17">
        <v>0</v>
      </c>
      <c r="T59" s="18">
        <f t="shared" si="9"/>
        <v>0</v>
      </c>
      <c r="U59" s="17">
        <f t="shared" si="2"/>
        <v>0</v>
      </c>
      <c r="V59" s="18">
        <f t="shared" si="10"/>
        <v>0</v>
      </c>
      <c r="W59" s="19">
        <f t="shared" si="11"/>
        <v>11082</v>
      </c>
      <c r="X59" s="19"/>
      <c r="Y59" s="20"/>
      <c r="Z59" s="21"/>
      <c r="AA59" s="21">
        <f t="shared" si="12"/>
        <v>0</v>
      </c>
      <c r="AE59" s="24"/>
      <c r="AF59" s="21"/>
      <c r="AG59" s="21"/>
    </row>
    <row r="60" spans="1:33" s="26" customFormat="1" ht="40" customHeight="1">
      <c r="A60" s="22">
        <v>53</v>
      </c>
      <c r="B60" s="23" t="s">
        <v>78</v>
      </c>
      <c r="C60" s="14" t="s">
        <v>58</v>
      </c>
      <c r="D60" s="15">
        <v>1</v>
      </c>
      <c r="E60" s="15">
        <v>223443.15</v>
      </c>
      <c r="F60" s="16">
        <f t="shared" si="3"/>
        <v>223443</v>
      </c>
      <c r="G60" s="17">
        <v>0</v>
      </c>
      <c r="H60" s="18">
        <f t="shared" si="0"/>
        <v>0</v>
      </c>
      <c r="I60" s="17">
        <v>0</v>
      </c>
      <c r="J60" s="18">
        <f t="shared" si="4"/>
        <v>0</v>
      </c>
      <c r="K60" s="17">
        <v>0</v>
      </c>
      <c r="L60" s="18">
        <f t="shared" si="5"/>
        <v>0</v>
      </c>
      <c r="M60" s="17">
        <f t="shared" si="1"/>
        <v>0</v>
      </c>
      <c r="N60" s="18">
        <f t="shared" si="6"/>
        <v>0</v>
      </c>
      <c r="O60" s="17">
        <v>0</v>
      </c>
      <c r="P60" s="18">
        <f t="shared" si="7"/>
        <v>0</v>
      </c>
      <c r="Q60" s="17">
        <v>0</v>
      </c>
      <c r="R60" s="18">
        <f t="shared" si="8"/>
        <v>0</v>
      </c>
      <c r="S60" s="17">
        <v>1</v>
      </c>
      <c r="T60" s="18">
        <f t="shared" si="9"/>
        <v>223443</v>
      </c>
      <c r="U60" s="17">
        <f t="shared" si="2"/>
        <v>1</v>
      </c>
      <c r="V60" s="18">
        <f t="shared" si="10"/>
        <v>223443</v>
      </c>
      <c r="W60" s="19">
        <f t="shared" si="11"/>
        <v>223443</v>
      </c>
      <c r="X60" s="19"/>
      <c r="Y60" s="20"/>
      <c r="Z60" s="21"/>
      <c r="AA60" s="21">
        <f t="shared" si="12"/>
        <v>0</v>
      </c>
      <c r="AE60" s="24"/>
      <c r="AF60" s="21"/>
      <c r="AG60" s="21"/>
    </row>
    <row r="61" spans="1:33" s="26" customFormat="1" ht="40" customHeight="1">
      <c r="A61" s="22">
        <v>54</v>
      </c>
      <c r="B61" s="27" t="s">
        <v>79</v>
      </c>
      <c r="C61" s="14" t="s">
        <v>4</v>
      </c>
      <c r="D61" s="15">
        <v>1</v>
      </c>
      <c r="E61" s="15">
        <v>3826.2</v>
      </c>
      <c r="F61" s="16">
        <f t="shared" si="3"/>
        <v>3826</v>
      </c>
      <c r="G61" s="17">
        <v>0</v>
      </c>
      <c r="H61" s="18">
        <f t="shared" si="0"/>
        <v>0</v>
      </c>
      <c r="I61" s="17">
        <v>1</v>
      </c>
      <c r="J61" s="18">
        <f t="shared" si="4"/>
        <v>3826</v>
      </c>
      <c r="K61" s="17">
        <v>0</v>
      </c>
      <c r="L61" s="18">
        <f t="shared" si="5"/>
        <v>0</v>
      </c>
      <c r="M61" s="17">
        <f t="shared" si="1"/>
        <v>1</v>
      </c>
      <c r="N61" s="18">
        <f t="shared" si="6"/>
        <v>3826.2</v>
      </c>
      <c r="O61" s="17">
        <v>0</v>
      </c>
      <c r="P61" s="18">
        <f t="shared" si="7"/>
        <v>0</v>
      </c>
      <c r="Q61" s="17">
        <v>0</v>
      </c>
      <c r="R61" s="18">
        <f t="shared" si="8"/>
        <v>0</v>
      </c>
      <c r="S61" s="17">
        <v>0</v>
      </c>
      <c r="T61" s="18">
        <f t="shared" si="9"/>
        <v>0</v>
      </c>
      <c r="U61" s="17">
        <f t="shared" si="2"/>
        <v>0</v>
      </c>
      <c r="V61" s="18">
        <f t="shared" si="10"/>
        <v>0</v>
      </c>
      <c r="W61" s="19">
        <f t="shared" si="11"/>
        <v>3826</v>
      </c>
      <c r="X61" s="19"/>
      <c r="Y61" s="20"/>
      <c r="Z61" s="21"/>
      <c r="AA61" s="21">
        <f t="shared" si="12"/>
        <v>0</v>
      </c>
      <c r="AE61" s="24"/>
      <c r="AF61" s="21"/>
      <c r="AG61" s="21"/>
    </row>
    <row r="62" spans="1:33" s="29" customFormat="1" ht="40" customHeight="1">
      <c r="A62" s="22">
        <v>55</v>
      </c>
      <c r="B62" s="27" t="s">
        <v>80</v>
      </c>
      <c r="C62" s="14" t="s">
        <v>58</v>
      </c>
      <c r="D62" s="15">
        <v>1</v>
      </c>
      <c r="E62" s="15">
        <v>6890.1</v>
      </c>
      <c r="F62" s="16">
        <f t="shared" si="3"/>
        <v>6890</v>
      </c>
      <c r="G62" s="17">
        <v>0</v>
      </c>
      <c r="H62" s="18">
        <f t="shared" si="0"/>
        <v>0</v>
      </c>
      <c r="I62" s="17">
        <v>1</v>
      </c>
      <c r="J62" s="18">
        <f t="shared" si="4"/>
        <v>6890</v>
      </c>
      <c r="K62" s="17">
        <v>0</v>
      </c>
      <c r="L62" s="18">
        <f t="shared" si="5"/>
        <v>0</v>
      </c>
      <c r="M62" s="17">
        <f t="shared" si="1"/>
        <v>1</v>
      </c>
      <c r="N62" s="18">
        <f t="shared" si="6"/>
        <v>6890.1</v>
      </c>
      <c r="O62" s="17">
        <v>0</v>
      </c>
      <c r="P62" s="18">
        <f t="shared" si="7"/>
        <v>0</v>
      </c>
      <c r="Q62" s="17">
        <v>0</v>
      </c>
      <c r="R62" s="18">
        <f t="shared" si="8"/>
        <v>0</v>
      </c>
      <c r="S62" s="17">
        <v>0</v>
      </c>
      <c r="T62" s="18">
        <f t="shared" si="9"/>
        <v>0</v>
      </c>
      <c r="U62" s="17">
        <f t="shared" si="2"/>
        <v>0</v>
      </c>
      <c r="V62" s="18">
        <f t="shared" si="10"/>
        <v>0</v>
      </c>
      <c r="W62" s="19">
        <f t="shared" si="11"/>
        <v>6890</v>
      </c>
      <c r="X62" s="19"/>
      <c r="Y62" s="20"/>
      <c r="Z62" s="21"/>
      <c r="AA62" s="21">
        <f t="shared" si="12"/>
        <v>0</v>
      </c>
      <c r="AE62" s="24"/>
      <c r="AF62" s="21"/>
      <c r="AG62" s="21"/>
    </row>
    <row r="63" spans="1:33" s="26" customFormat="1" ht="40" customHeight="1">
      <c r="A63" s="22">
        <v>56</v>
      </c>
      <c r="B63" s="27" t="s">
        <v>81</v>
      </c>
      <c r="C63" s="14" t="s">
        <v>18</v>
      </c>
      <c r="D63" s="15">
        <v>1</v>
      </c>
      <c r="E63" s="15">
        <v>5380.2</v>
      </c>
      <c r="F63" s="16">
        <f t="shared" si="3"/>
        <v>5380</v>
      </c>
      <c r="G63" s="17">
        <v>0</v>
      </c>
      <c r="H63" s="18">
        <f t="shared" si="0"/>
        <v>0</v>
      </c>
      <c r="I63" s="17">
        <v>1</v>
      </c>
      <c r="J63" s="18">
        <f t="shared" si="4"/>
        <v>5380</v>
      </c>
      <c r="K63" s="17">
        <v>0</v>
      </c>
      <c r="L63" s="18">
        <f t="shared" si="5"/>
        <v>0</v>
      </c>
      <c r="M63" s="17">
        <f t="shared" si="1"/>
        <v>1</v>
      </c>
      <c r="N63" s="18">
        <f t="shared" si="6"/>
        <v>5380.2</v>
      </c>
      <c r="O63" s="17">
        <v>0</v>
      </c>
      <c r="P63" s="18">
        <f t="shared" si="7"/>
        <v>0</v>
      </c>
      <c r="Q63" s="17">
        <v>0</v>
      </c>
      <c r="R63" s="18">
        <f t="shared" si="8"/>
        <v>0</v>
      </c>
      <c r="S63" s="17">
        <v>0</v>
      </c>
      <c r="T63" s="18">
        <f t="shared" si="9"/>
        <v>0</v>
      </c>
      <c r="U63" s="17">
        <f t="shared" si="2"/>
        <v>0</v>
      </c>
      <c r="V63" s="18">
        <f t="shared" si="10"/>
        <v>0</v>
      </c>
      <c r="W63" s="19">
        <f t="shared" si="11"/>
        <v>5380</v>
      </c>
      <c r="X63" s="19"/>
      <c r="Y63" s="20"/>
      <c r="Z63" s="21"/>
      <c r="AA63" s="21">
        <f t="shared" si="12"/>
        <v>0</v>
      </c>
      <c r="AE63" s="24"/>
      <c r="AF63" s="21"/>
      <c r="AG63" s="21"/>
    </row>
    <row r="64" spans="1:33" s="30" customFormat="1" ht="40" customHeight="1">
      <c r="A64" s="22">
        <v>57</v>
      </c>
      <c r="B64" s="27" t="s">
        <v>82</v>
      </c>
      <c r="C64" s="14" t="s">
        <v>18</v>
      </c>
      <c r="D64" s="15">
        <v>1</v>
      </c>
      <c r="E64" s="15">
        <v>6881.7</v>
      </c>
      <c r="F64" s="16">
        <f t="shared" si="3"/>
        <v>6882</v>
      </c>
      <c r="G64" s="17">
        <v>0</v>
      </c>
      <c r="H64" s="18">
        <f t="shared" si="0"/>
        <v>0</v>
      </c>
      <c r="I64" s="17">
        <v>1</v>
      </c>
      <c r="J64" s="18">
        <f t="shared" si="4"/>
        <v>6882</v>
      </c>
      <c r="K64" s="17">
        <v>0</v>
      </c>
      <c r="L64" s="18">
        <f t="shared" si="5"/>
        <v>0</v>
      </c>
      <c r="M64" s="17">
        <f t="shared" si="1"/>
        <v>1</v>
      </c>
      <c r="N64" s="18">
        <f t="shared" si="6"/>
        <v>6881.7</v>
      </c>
      <c r="O64" s="17">
        <v>0</v>
      </c>
      <c r="P64" s="18">
        <f t="shared" si="7"/>
        <v>0</v>
      </c>
      <c r="Q64" s="17">
        <v>0</v>
      </c>
      <c r="R64" s="18">
        <f t="shared" si="8"/>
        <v>0</v>
      </c>
      <c r="S64" s="17">
        <v>0</v>
      </c>
      <c r="T64" s="18">
        <f t="shared" si="9"/>
        <v>0</v>
      </c>
      <c r="U64" s="17">
        <f t="shared" si="2"/>
        <v>0</v>
      </c>
      <c r="V64" s="18">
        <f t="shared" si="10"/>
        <v>0</v>
      </c>
      <c r="W64" s="19">
        <f t="shared" si="11"/>
        <v>6882</v>
      </c>
      <c r="X64" s="19"/>
      <c r="Y64" s="20"/>
      <c r="Z64" s="21"/>
      <c r="AA64" s="21">
        <f t="shared" si="12"/>
        <v>0</v>
      </c>
      <c r="AE64" s="24"/>
      <c r="AF64" s="21"/>
      <c r="AG64" s="21"/>
    </row>
    <row r="65" spans="1:33" s="26" customFormat="1" ht="40" customHeight="1">
      <c r="A65" s="22">
        <v>58</v>
      </c>
      <c r="B65" s="27" t="s">
        <v>83</v>
      </c>
      <c r="C65" s="14" t="s">
        <v>18</v>
      </c>
      <c r="D65" s="15">
        <v>3</v>
      </c>
      <c r="E65" s="15">
        <v>565.95000000000005</v>
      </c>
      <c r="F65" s="16">
        <f t="shared" si="3"/>
        <v>1698</v>
      </c>
      <c r="G65" s="17">
        <v>0</v>
      </c>
      <c r="H65" s="18">
        <f t="shared" si="0"/>
        <v>0</v>
      </c>
      <c r="I65" s="17">
        <v>0</v>
      </c>
      <c r="J65" s="18">
        <f t="shared" si="4"/>
        <v>0</v>
      </c>
      <c r="K65" s="17">
        <v>3</v>
      </c>
      <c r="L65" s="18">
        <f t="shared" si="5"/>
        <v>1698</v>
      </c>
      <c r="M65" s="17">
        <f t="shared" si="1"/>
        <v>3</v>
      </c>
      <c r="N65" s="18">
        <f t="shared" si="6"/>
        <v>1697.85</v>
      </c>
      <c r="O65" s="17">
        <v>0</v>
      </c>
      <c r="P65" s="18">
        <f t="shared" si="7"/>
        <v>0</v>
      </c>
      <c r="Q65" s="17">
        <v>0</v>
      </c>
      <c r="R65" s="18">
        <f t="shared" si="8"/>
        <v>0</v>
      </c>
      <c r="S65" s="17">
        <v>0</v>
      </c>
      <c r="T65" s="18">
        <f t="shared" si="9"/>
        <v>0</v>
      </c>
      <c r="U65" s="17">
        <f t="shared" si="2"/>
        <v>0</v>
      </c>
      <c r="V65" s="18">
        <f t="shared" si="10"/>
        <v>0</v>
      </c>
      <c r="W65" s="19">
        <f t="shared" si="11"/>
        <v>1698</v>
      </c>
      <c r="X65" s="19"/>
      <c r="Y65" s="20"/>
      <c r="Z65" s="21"/>
      <c r="AA65" s="21">
        <f t="shared" si="12"/>
        <v>0</v>
      </c>
      <c r="AE65" s="24"/>
      <c r="AF65" s="21"/>
      <c r="AG65" s="21"/>
    </row>
    <row r="66" spans="1:33" s="30" customFormat="1" ht="40" customHeight="1">
      <c r="A66" s="22">
        <v>59</v>
      </c>
      <c r="B66" s="27" t="s">
        <v>57</v>
      </c>
      <c r="C66" s="14" t="s">
        <v>58</v>
      </c>
      <c r="D66" s="15">
        <v>1</v>
      </c>
      <c r="E66" s="15">
        <v>1403.85</v>
      </c>
      <c r="F66" s="16">
        <f t="shared" si="3"/>
        <v>1404</v>
      </c>
      <c r="G66" s="17">
        <v>0</v>
      </c>
      <c r="H66" s="18">
        <f t="shared" si="0"/>
        <v>0</v>
      </c>
      <c r="I66" s="17">
        <v>0</v>
      </c>
      <c r="J66" s="18">
        <f t="shared" si="4"/>
        <v>0</v>
      </c>
      <c r="K66" s="17">
        <v>1</v>
      </c>
      <c r="L66" s="18">
        <f t="shared" si="5"/>
        <v>1404</v>
      </c>
      <c r="M66" s="17">
        <f t="shared" si="1"/>
        <v>1</v>
      </c>
      <c r="N66" s="18">
        <f t="shared" si="6"/>
        <v>1403.85</v>
      </c>
      <c r="O66" s="17">
        <v>0</v>
      </c>
      <c r="P66" s="18">
        <f t="shared" si="7"/>
        <v>0</v>
      </c>
      <c r="Q66" s="17">
        <v>0</v>
      </c>
      <c r="R66" s="18">
        <f t="shared" si="8"/>
        <v>0</v>
      </c>
      <c r="S66" s="17">
        <v>0</v>
      </c>
      <c r="T66" s="18">
        <f t="shared" si="9"/>
        <v>0</v>
      </c>
      <c r="U66" s="17">
        <f t="shared" si="2"/>
        <v>0</v>
      </c>
      <c r="V66" s="18">
        <f t="shared" si="10"/>
        <v>0</v>
      </c>
      <c r="W66" s="19">
        <f t="shared" si="11"/>
        <v>1404</v>
      </c>
      <c r="X66" s="19"/>
      <c r="Y66" s="20"/>
      <c r="Z66" s="21"/>
      <c r="AA66" s="21">
        <f t="shared" si="12"/>
        <v>0</v>
      </c>
      <c r="AE66" s="24"/>
      <c r="AF66" s="21"/>
      <c r="AG66" s="21"/>
    </row>
    <row r="67" spans="1:33" s="29" customFormat="1" ht="40" customHeight="1">
      <c r="A67" s="22">
        <v>60</v>
      </c>
      <c r="B67" s="23" t="s">
        <v>84</v>
      </c>
      <c r="C67" s="14" t="s">
        <v>18</v>
      </c>
      <c r="D67" s="15">
        <v>4</v>
      </c>
      <c r="E67" s="15">
        <v>32.549999999999997</v>
      </c>
      <c r="F67" s="16">
        <f t="shared" si="3"/>
        <v>130</v>
      </c>
      <c r="G67" s="17">
        <v>0</v>
      </c>
      <c r="H67" s="18">
        <f t="shared" si="0"/>
        <v>0</v>
      </c>
      <c r="I67" s="17">
        <v>0</v>
      </c>
      <c r="J67" s="18">
        <f t="shared" si="4"/>
        <v>0</v>
      </c>
      <c r="K67" s="17">
        <v>4</v>
      </c>
      <c r="L67" s="18">
        <f t="shared" si="5"/>
        <v>130</v>
      </c>
      <c r="M67" s="17">
        <f t="shared" si="1"/>
        <v>4</v>
      </c>
      <c r="N67" s="18">
        <f t="shared" si="6"/>
        <v>130.19999999999999</v>
      </c>
      <c r="O67" s="17">
        <v>0</v>
      </c>
      <c r="P67" s="18">
        <f t="shared" si="7"/>
        <v>0</v>
      </c>
      <c r="Q67" s="17">
        <v>0</v>
      </c>
      <c r="R67" s="18">
        <f t="shared" si="8"/>
        <v>0</v>
      </c>
      <c r="S67" s="17">
        <v>0</v>
      </c>
      <c r="T67" s="18">
        <f t="shared" si="9"/>
        <v>0</v>
      </c>
      <c r="U67" s="17">
        <f t="shared" si="2"/>
        <v>0</v>
      </c>
      <c r="V67" s="18">
        <f t="shared" si="10"/>
        <v>0</v>
      </c>
      <c r="W67" s="19">
        <f t="shared" si="11"/>
        <v>130</v>
      </c>
      <c r="X67" s="19"/>
      <c r="Y67" s="20"/>
      <c r="Z67" s="21"/>
      <c r="AA67" s="21">
        <f t="shared" si="12"/>
        <v>0</v>
      </c>
      <c r="AE67" s="24"/>
      <c r="AF67" s="21"/>
      <c r="AG67" s="21"/>
    </row>
    <row r="68" spans="1:33" ht="40" customHeight="1">
      <c r="A68" s="22">
        <v>61</v>
      </c>
      <c r="B68" s="13" t="s">
        <v>85</v>
      </c>
      <c r="C68" s="14" t="s">
        <v>18</v>
      </c>
      <c r="D68" s="15">
        <v>4</v>
      </c>
      <c r="E68" s="15">
        <v>36.75</v>
      </c>
      <c r="F68" s="16">
        <f t="shared" si="3"/>
        <v>147</v>
      </c>
      <c r="G68" s="17">
        <v>0</v>
      </c>
      <c r="H68" s="18">
        <f t="shared" si="0"/>
        <v>0</v>
      </c>
      <c r="I68" s="17">
        <v>0</v>
      </c>
      <c r="J68" s="18">
        <f t="shared" si="4"/>
        <v>0</v>
      </c>
      <c r="K68" s="17">
        <v>4</v>
      </c>
      <c r="L68" s="18">
        <f t="shared" si="5"/>
        <v>147</v>
      </c>
      <c r="M68" s="17">
        <f t="shared" si="1"/>
        <v>4</v>
      </c>
      <c r="N68" s="18">
        <f t="shared" si="6"/>
        <v>147</v>
      </c>
      <c r="O68" s="17">
        <v>0</v>
      </c>
      <c r="P68" s="18">
        <f t="shared" si="7"/>
        <v>0</v>
      </c>
      <c r="Q68" s="17">
        <v>0</v>
      </c>
      <c r="R68" s="18">
        <f t="shared" si="8"/>
        <v>0</v>
      </c>
      <c r="S68" s="17">
        <v>0</v>
      </c>
      <c r="T68" s="18">
        <f t="shared" si="9"/>
        <v>0</v>
      </c>
      <c r="U68" s="17">
        <f t="shared" si="2"/>
        <v>0</v>
      </c>
      <c r="V68" s="18">
        <f t="shared" si="10"/>
        <v>0</v>
      </c>
      <c r="W68" s="19">
        <f t="shared" si="11"/>
        <v>147</v>
      </c>
      <c r="X68" s="19"/>
      <c r="Z68" s="21"/>
      <c r="AA68" s="21">
        <f t="shared" si="12"/>
        <v>0</v>
      </c>
      <c r="AF68" s="21"/>
      <c r="AG68" s="21"/>
    </row>
    <row r="69" spans="1:33" ht="40" customHeight="1">
      <c r="A69" s="22">
        <v>62</v>
      </c>
      <c r="B69" s="23" t="s">
        <v>86</v>
      </c>
      <c r="C69" s="14" t="s">
        <v>18</v>
      </c>
      <c r="D69" s="15">
        <v>8</v>
      </c>
      <c r="E69" s="15">
        <v>28.35</v>
      </c>
      <c r="F69" s="16">
        <f t="shared" si="3"/>
        <v>227</v>
      </c>
      <c r="G69" s="17">
        <v>0</v>
      </c>
      <c r="H69" s="18">
        <f t="shared" si="0"/>
        <v>0</v>
      </c>
      <c r="I69" s="17">
        <v>0</v>
      </c>
      <c r="J69" s="18">
        <f t="shared" si="4"/>
        <v>0</v>
      </c>
      <c r="K69" s="17">
        <v>8</v>
      </c>
      <c r="L69" s="18">
        <f t="shared" si="5"/>
        <v>227</v>
      </c>
      <c r="M69" s="17">
        <f t="shared" si="1"/>
        <v>8</v>
      </c>
      <c r="N69" s="18">
        <f t="shared" si="6"/>
        <v>226.8</v>
      </c>
      <c r="O69" s="17">
        <v>0</v>
      </c>
      <c r="P69" s="18">
        <f t="shared" si="7"/>
        <v>0</v>
      </c>
      <c r="Q69" s="17">
        <v>0</v>
      </c>
      <c r="R69" s="18">
        <f t="shared" si="8"/>
        <v>0</v>
      </c>
      <c r="S69" s="17">
        <v>0</v>
      </c>
      <c r="T69" s="18">
        <f t="shared" si="9"/>
        <v>0</v>
      </c>
      <c r="U69" s="17">
        <f t="shared" si="2"/>
        <v>0</v>
      </c>
      <c r="V69" s="18">
        <f t="shared" si="10"/>
        <v>0</v>
      </c>
      <c r="W69" s="19">
        <f t="shared" si="11"/>
        <v>227</v>
      </c>
      <c r="X69" s="19"/>
      <c r="Z69" s="21"/>
      <c r="AA69" s="21">
        <f t="shared" si="12"/>
        <v>0</v>
      </c>
      <c r="AD69" s="24"/>
      <c r="AF69" s="21"/>
      <c r="AG69" s="21"/>
    </row>
    <row r="70" spans="1:33" s="26" customFormat="1" ht="40" customHeight="1">
      <c r="A70" s="22">
        <v>63</v>
      </c>
      <c r="B70" s="25" t="s">
        <v>87</v>
      </c>
      <c r="C70" s="14" t="s">
        <v>63</v>
      </c>
      <c r="D70" s="15">
        <v>0.41</v>
      </c>
      <c r="E70" s="15">
        <v>32632.95</v>
      </c>
      <c r="F70" s="16">
        <f t="shared" si="3"/>
        <v>13380</v>
      </c>
      <c r="G70" s="17">
        <v>0</v>
      </c>
      <c r="H70" s="18">
        <f t="shared" si="0"/>
        <v>0</v>
      </c>
      <c r="I70" s="17">
        <v>0</v>
      </c>
      <c r="J70" s="18">
        <f t="shared" si="4"/>
        <v>0</v>
      </c>
      <c r="K70" s="17">
        <v>0.41</v>
      </c>
      <c r="L70" s="18">
        <f t="shared" si="5"/>
        <v>13380</v>
      </c>
      <c r="M70" s="17">
        <f t="shared" si="1"/>
        <v>0.41</v>
      </c>
      <c r="N70" s="18">
        <f t="shared" si="6"/>
        <v>13379.51</v>
      </c>
      <c r="O70" s="17">
        <v>0</v>
      </c>
      <c r="P70" s="18">
        <f t="shared" si="7"/>
        <v>0</v>
      </c>
      <c r="Q70" s="17">
        <v>0</v>
      </c>
      <c r="R70" s="18">
        <f t="shared" si="8"/>
        <v>0</v>
      </c>
      <c r="S70" s="17">
        <v>0</v>
      </c>
      <c r="T70" s="18">
        <f t="shared" si="9"/>
        <v>0</v>
      </c>
      <c r="U70" s="17">
        <f t="shared" si="2"/>
        <v>0</v>
      </c>
      <c r="V70" s="18">
        <f t="shared" si="10"/>
        <v>0</v>
      </c>
      <c r="W70" s="19">
        <f t="shared" si="11"/>
        <v>13380</v>
      </c>
      <c r="X70" s="19"/>
      <c r="Y70" s="20"/>
      <c r="Z70" s="21"/>
      <c r="AA70" s="21">
        <f t="shared" si="12"/>
        <v>0</v>
      </c>
      <c r="AF70" s="21"/>
      <c r="AG70" s="21"/>
    </row>
    <row r="71" spans="1:33" s="43" customFormat="1" ht="22" customHeight="1">
      <c r="A71" s="32"/>
      <c r="B71" s="33"/>
      <c r="C71" s="32"/>
      <c r="D71" s="34"/>
      <c r="E71" s="35" t="s">
        <v>88</v>
      </c>
      <c r="F71" s="36">
        <f>SUM(F3:F70)</f>
        <v>11725778</v>
      </c>
      <c r="G71" s="37"/>
      <c r="H71" s="36">
        <f>SUM(H8:H70)</f>
        <v>1619312</v>
      </c>
      <c r="I71" s="38"/>
      <c r="J71" s="36">
        <f>SUM(J8:J70)</f>
        <v>1847220</v>
      </c>
      <c r="K71" s="39"/>
      <c r="L71" s="36">
        <f>SUM(L8:L70)</f>
        <v>2023308</v>
      </c>
      <c r="M71" s="40"/>
      <c r="N71" s="36">
        <f>SUM(N3:N70)</f>
        <v>5623437.3100000005</v>
      </c>
      <c r="O71" s="37"/>
      <c r="P71" s="36">
        <f>SUM(P8:P70)</f>
        <v>2317225</v>
      </c>
      <c r="Q71" s="38"/>
      <c r="R71" s="36">
        <f>SUM(R8:R70)</f>
        <v>2046812</v>
      </c>
      <c r="S71" s="39"/>
      <c r="T71" s="36">
        <f>SUM(T8:T70)</f>
        <v>1738289</v>
      </c>
      <c r="U71" s="41"/>
      <c r="V71" s="36">
        <f>SUM(V8:V70)</f>
        <v>6102325</v>
      </c>
      <c r="W71" s="36">
        <f>SUM(W3:W70)</f>
        <v>11725767</v>
      </c>
      <c r="X71" s="42"/>
      <c r="AA71" s="21">
        <f t="shared" si="12"/>
        <v>11</v>
      </c>
    </row>
    <row r="72" spans="1:33" s="43" customFormat="1" ht="22" customHeight="1">
      <c r="A72" s="32"/>
      <c r="B72" s="33"/>
      <c r="C72" s="32"/>
      <c r="D72" s="34"/>
      <c r="E72" s="35" t="s">
        <v>89</v>
      </c>
      <c r="F72" s="35"/>
      <c r="G72" s="44">
        <f>N71</f>
        <v>5623437.3100000005</v>
      </c>
      <c r="H72" s="45"/>
      <c r="I72" s="45"/>
      <c r="J72" s="45"/>
      <c r="K72" s="45"/>
      <c r="L72" s="45"/>
      <c r="M72" s="45"/>
      <c r="N72" s="45"/>
      <c r="O72" s="44">
        <f>G72+V71</f>
        <v>11725762.310000001</v>
      </c>
      <c r="P72" s="46"/>
      <c r="Q72" s="46"/>
      <c r="R72" s="46"/>
      <c r="S72" s="46"/>
      <c r="T72" s="46"/>
      <c r="U72" s="46"/>
      <c r="V72" s="46"/>
      <c r="W72" s="36"/>
      <c r="X72" s="42"/>
    </row>
    <row r="73" spans="1:33" s="56" customFormat="1" ht="22" customHeight="1">
      <c r="A73" s="47"/>
      <c r="B73" s="33"/>
      <c r="C73" s="48"/>
      <c r="D73" s="49"/>
      <c r="E73" s="50"/>
      <c r="F73" s="51">
        <f>MAX(H73:X73)</f>
        <v>9887426</v>
      </c>
      <c r="G73" s="52"/>
      <c r="H73" s="53">
        <f>H71+J71+L71</f>
        <v>5489840</v>
      </c>
      <c r="I73" s="53"/>
      <c r="J73" s="53">
        <f>J71+L71+P71</f>
        <v>6187753</v>
      </c>
      <c r="K73" s="53"/>
      <c r="L73" s="53">
        <f>L71+P71+R71</f>
        <v>6387345</v>
      </c>
      <c r="M73" s="53"/>
      <c r="N73" s="53"/>
      <c r="O73" s="53"/>
      <c r="P73" s="53">
        <f>P71+R71+T71</f>
        <v>6102326</v>
      </c>
      <c r="Q73" s="53"/>
      <c r="R73" s="53">
        <f t="shared" ref="R73" si="13">R71+T71+V71</f>
        <v>9887426</v>
      </c>
      <c r="S73" s="53"/>
      <c r="T73" s="53">
        <f t="shared" ref="T73" si="14">T71+V71+X71</f>
        <v>7840614</v>
      </c>
      <c r="U73" s="53"/>
      <c r="V73" s="53">
        <f t="shared" ref="V73" si="15">V71+X71+Z71</f>
        <v>6102325</v>
      </c>
      <c r="W73" s="54"/>
      <c r="X73" s="55"/>
    </row>
    <row r="74" spans="1:33" s="56" customFormat="1" ht="17.25" customHeight="1">
      <c r="A74" s="57"/>
      <c r="B74" s="58"/>
      <c r="C74" s="59"/>
      <c r="D74" s="60"/>
      <c r="E74" s="61"/>
      <c r="F74" s="62"/>
      <c r="G74" s="63"/>
      <c r="H74" s="63"/>
      <c r="I74" s="63"/>
      <c r="J74" s="63"/>
      <c r="K74" s="63"/>
      <c r="L74" s="63"/>
      <c r="N74" s="64"/>
      <c r="O74" s="63"/>
      <c r="P74" s="63"/>
      <c r="Q74" s="63"/>
      <c r="R74" s="63"/>
      <c r="S74" s="63"/>
      <c r="T74" s="63"/>
      <c r="U74" s="63"/>
      <c r="V74" s="64"/>
      <c r="W74" s="62"/>
    </row>
    <row r="75" spans="1:33" ht="29.25" customHeight="1">
      <c r="A75" s="65"/>
      <c r="B75" s="66"/>
      <c r="E75" s="67" t="s">
        <v>90</v>
      </c>
      <c r="F75" s="68"/>
      <c r="G75" s="68"/>
      <c r="H75" s="68"/>
      <c r="I75" s="68"/>
      <c r="J75" s="68"/>
      <c r="K75" s="68"/>
      <c r="L75" s="69"/>
      <c r="M75" s="56"/>
      <c r="W75" s="71"/>
    </row>
    <row r="76" spans="1:33" s="74" customFormat="1" ht="22" customHeight="1">
      <c r="A76" s="72"/>
      <c r="B76" s="73"/>
      <c r="E76" s="87" t="s">
        <v>91</v>
      </c>
      <c r="F76" s="88"/>
      <c r="G76" s="89"/>
      <c r="H76" s="75" t="s">
        <v>92</v>
      </c>
      <c r="I76" s="76">
        <f>G72*0.1%</f>
        <v>5623.4373100000003</v>
      </c>
      <c r="J76" s="77" t="s">
        <v>93</v>
      </c>
      <c r="K76" s="78">
        <f>I76/100000</f>
        <v>5.6234373100000005E-2</v>
      </c>
      <c r="L76" s="79" t="s">
        <v>94</v>
      </c>
      <c r="M76" s="80"/>
      <c r="N76" s="81"/>
      <c r="O76" s="82"/>
      <c r="P76" s="83"/>
      <c r="Q76" s="82"/>
      <c r="R76" s="82"/>
      <c r="S76" s="82"/>
      <c r="T76" s="82"/>
      <c r="U76" s="82"/>
    </row>
    <row r="77" spans="1:33" s="74" customFormat="1" ht="22" customHeight="1">
      <c r="A77" s="72"/>
      <c r="B77" s="73"/>
      <c r="E77" s="87" t="s">
        <v>95</v>
      </c>
      <c r="F77" s="88"/>
      <c r="G77" s="89"/>
      <c r="H77" s="75" t="s">
        <v>92</v>
      </c>
      <c r="I77" s="76">
        <f>O72*0.1%</f>
        <v>11725.76231</v>
      </c>
      <c r="J77" s="77" t="s">
        <v>93</v>
      </c>
      <c r="K77" s="78">
        <f>I77/100000</f>
        <v>0.1172576231</v>
      </c>
      <c r="L77" s="79" t="s">
        <v>94</v>
      </c>
      <c r="M77" s="80"/>
      <c r="N77" s="81"/>
      <c r="O77" s="82"/>
      <c r="P77" s="83"/>
      <c r="Q77" s="82"/>
      <c r="R77" s="82"/>
      <c r="S77" s="82"/>
      <c r="T77" s="82"/>
      <c r="U77" s="82"/>
    </row>
    <row r="80" spans="1:33" ht="18" customHeight="1">
      <c r="H80" s="84">
        <v>1</v>
      </c>
      <c r="I80" s="85">
        <f>H71</f>
        <v>1619312</v>
      </c>
      <c r="K80" s="84">
        <v>3</v>
      </c>
      <c r="L80" s="85">
        <f>L71</f>
        <v>2023308</v>
      </c>
    </row>
    <row r="81" spans="8:12" ht="18" customHeight="1">
      <c r="H81" s="84">
        <v>2</v>
      </c>
      <c r="I81" s="85">
        <f>J71</f>
        <v>1847220</v>
      </c>
      <c r="K81" s="84">
        <v>4</v>
      </c>
      <c r="L81" s="85">
        <f>P71</f>
        <v>2317225</v>
      </c>
    </row>
    <row r="82" spans="8:12" ht="18" customHeight="1">
      <c r="H82" s="84">
        <v>3</v>
      </c>
      <c r="I82" s="86">
        <f>L71</f>
        <v>2023308</v>
      </c>
      <c r="K82" s="84">
        <v>5</v>
      </c>
      <c r="L82" s="86">
        <f>R71</f>
        <v>2046812</v>
      </c>
    </row>
    <row r="83" spans="8:12" ht="18" customHeight="1">
      <c r="I83" s="85">
        <f>SUM(I80:I82)</f>
        <v>5489840</v>
      </c>
      <c r="L83" s="85">
        <f>SUM(L80:L82)</f>
        <v>6387345</v>
      </c>
    </row>
    <row r="84" spans="8:12" ht="18" customHeight="1">
      <c r="I84" s="85"/>
      <c r="L84" s="85"/>
    </row>
    <row r="85" spans="8:12" ht="18" customHeight="1">
      <c r="H85" s="84">
        <v>2</v>
      </c>
      <c r="I85" s="85">
        <f>J71</f>
        <v>1847220</v>
      </c>
      <c r="K85" s="70">
        <v>4</v>
      </c>
      <c r="L85" s="85">
        <f>P71</f>
        <v>2317225</v>
      </c>
    </row>
    <row r="86" spans="8:12" ht="18" customHeight="1">
      <c r="H86" s="84">
        <v>3</v>
      </c>
      <c r="I86" s="85">
        <f>L71</f>
        <v>2023308</v>
      </c>
      <c r="K86" s="70">
        <v>5</v>
      </c>
      <c r="L86" s="85">
        <f>R71</f>
        <v>2046812</v>
      </c>
    </row>
    <row r="87" spans="8:12" ht="18" customHeight="1">
      <c r="H87" s="84">
        <v>4</v>
      </c>
      <c r="I87" s="86">
        <f>P71</f>
        <v>2317225</v>
      </c>
      <c r="K87" s="70">
        <v>6</v>
      </c>
      <c r="L87" s="86">
        <f>T71</f>
        <v>1738289</v>
      </c>
    </row>
    <row r="88" spans="8:12" ht="18" customHeight="1">
      <c r="I88" s="85">
        <f>SUM(I85:I87)</f>
        <v>6187753</v>
      </c>
      <c r="L88" s="85">
        <f>SUM(L85:L87)</f>
        <v>6102326</v>
      </c>
    </row>
  </sheetData>
  <mergeCells count="14">
    <mergeCell ref="A5:A7"/>
    <mergeCell ref="B5:B7"/>
    <mergeCell ref="C5:C7"/>
    <mergeCell ref="D5:D7"/>
    <mergeCell ref="E5:E7"/>
    <mergeCell ref="E76:G76"/>
    <mergeCell ref="E77:G77"/>
    <mergeCell ref="W5:W6"/>
    <mergeCell ref="X5:X6"/>
    <mergeCell ref="M6:M7"/>
    <mergeCell ref="N6:N7"/>
    <mergeCell ref="U6:U7"/>
    <mergeCell ref="V6:V7"/>
    <mergeCell ref="F5:F7"/>
  </mergeCells>
  <conditionalFormatting sqref="F8:F70">
    <cfRule type="cellIs" dxfId="0" priority="1" stopIfTrue="1" operator="equal">
      <formula>0</formula>
    </cfRule>
  </conditionalFormatting>
  <printOptions horizontalCentered="1"/>
  <pageMargins left="0.23622047244094499" right="0.23622047244094499" top="1" bottom="1" header="0.511811023622047" footer="0.74803149606299202"/>
  <pageSetup paperSize="8" scale="80" pageOrder="overThenDown" orientation="landscape"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AFZAL-305-ms</vt:lpstr>
      <vt:lpstr>'AFZAL-305-ms'!Print_Area</vt:lpstr>
      <vt:lpstr>'AFZAL-305-ms'!Print_Titles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Sangamesh Babaleshwar</cp:lastModifiedBy>
  <dcterms:created xsi:type="dcterms:W3CDTF">2026-04-07T11:14:25Z</dcterms:created>
  <dcterms:modified xsi:type="dcterms:W3CDTF">2026-05-07T12:45:23Z</dcterms:modified>
</cp:coreProperties>
</file>