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30" windowWidth="20775" windowHeight="9690" activeTab="1"/>
  </bookViews>
  <sheets>
    <sheet name="34799" sheetId="3" r:id="rId1"/>
    <sheet name="Sheet2" sheetId="17" r:id="rId2"/>
    <sheet name="Sheet3" sheetId="18" r:id="rId3"/>
  </sheets>
  <definedNames>
    <definedName name="_xlnm.Print_Area" localSheetId="0">'34799'!$A$1:$G$13</definedName>
  </definedNames>
  <calcPr calcId="124519"/>
</workbook>
</file>

<file path=xl/calcChain.xml><?xml version="1.0" encoding="utf-8"?>
<calcChain xmlns="http://schemas.openxmlformats.org/spreadsheetml/2006/main">
  <c r="N15" i="17"/>
  <c r="I153"/>
  <c r="J153"/>
  <c r="J148"/>
  <c r="C13" i="3"/>
  <c r="C12"/>
  <c r="C11"/>
  <c r="C9"/>
  <c r="N14" i="17"/>
  <c r="N12"/>
  <c r="N10"/>
  <c r="N9"/>
  <c r="N7"/>
  <c r="N5"/>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401"/>
  <c r="J4"/>
  <c r="K4"/>
  <c r="J5"/>
  <c r="K5"/>
  <c r="J6"/>
  <c r="K6"/>
  <c r="J7"/>
  <c r="K7"/>
  <c r="J8"/>
  <c r="K8"/>
  <c r="J9"/>
  <c r="K9"/>
  <c r="J10"/>
  <c r="K10"/>
  <c r="J11"/>
  <c r="K11"/>
  <c r="J12"/>
  <c r="K12"/>
  <c r="J13"/>
  <c r="K13"/>
  <c r="J14"/>
  <c r="K14"/>
  <c r="J15"/>
  <c r="K15"/>
  <c r="J16"/>
  <c r="K16"/>
  <c r="J17"/>
  <c r="K17"/>
  <c r="J18"/>
  <c r="K18"/>
  <c r="J19"/>
  <c r="K19"/>
  <c r="J20"/>
  <c r="K20"/>
  <c r="J21"/>
  <c r="K21"/>
  <c r="J22"/>
  <c r="K22"/>
  <c r="J23"/>
  <c r="K23"/>
  <c r="J24"/>
  <c r="K24"/>
  <c r="J25"/>
  <c r="K25"/>
  <c r="J26"/>
  <c r="K26"/>
  <c r="J27"/>
  <c r="K27"/>
  <c r="J28"/>
  <c r="K28"/>
  <c r="J29"/>
  <c r="K29"/>
  <c r="J30"/>
  <c r="K30"/>
  <c r="J31"/>
  <c r="K31"/>
  <c r="J32"/>
  <c r="K32"/>
  <c r="J33"/>
  <c r="K33"/>
  <c r="J34"/>
  <c r="K34"/>
  <c r="J35"/>
  <c r="K35"/>
  <c r="J36"/>
  <c r="K36"/>
  <c r="J37"/>
  <c r="K37"/>
  <c r="J38"/>
  <c r="K38"/>
  <c r="J39"/>
  <c r="K39"/>
  <c r="J40"/>
  <c r="K40"/>
  <c r="J41"/>
  <c r="K41"/>
  <c r="J42"/>
  <c r="K42"/>
  <c r="J43"/>
  <c r="K43"/>
  <c r="J44"/>
  <c r="K44"/>
  <c r="J45"/>
  <c r="K45"/>
  <c r="J46"/>
  <c r="K46"/>
  <c r="J47"/>
  <c r="K47"/>
  <c r="J48"/>
  <c r="K48"/>
  <c r="J49"/>
  <c r="K49"/>
  <c r="J50"/>
  <c r="K50"/>
  <c r="J51"/>
  <c r="K51"/>
  <c r="J52"/>
  <c r="K52"/>
  <c r="J53"/>
  <c r="K53"/>
  <c r="J54"/>
  <c r="K54"/>
  <c r="J55"/>
  <c r="K55"/>
  <c r="J56"/>
  <c r="K56"/>
  <c r="J57"/>
  <c r="K57"/>
  <c r="J58"/>
  <c r="K58"/>
  <c r="J59"/>
  <c r="K59"/>
  <c r="J60"/>
  <c r="K60"/>
  <c r="J61"/>
  <c r="K61"/>
  <c r="J62"/>
  <c r="K62"/>
  <c r="J63"/>
  <c r="K63"/>
  <c r="J64"/>
  <c r="K64"/>
  <c r="J65"/>
  <c r="K65"/>
  <c r="J66"/>
  <c r="K66"/>
  <c r="J67"/>
  <c r="K67"/>
  <c r="J68"/>
  <c r="K68"/>
  <c r="J69"/>
  <c r="K69"/>
  <c r="J70"/>
  <c r="K70"/>
  <c r="J71"/>
  <c r="K71"/>
  <c r="J72"/>
  <c r="K72"/>
  <c r="J73"/>
  <c r="K73"/>
  <c r="J74"/>
  <c r="K74"/>
  <c r="J75"/>
  <c r="K75"/>
  <c r="J76"/>
  <c r="K76"/>
  <c r="J77"/>
  <c r="K77"/>
  <c r="J78"/>
  <c r="K78"/>
  <c r="J79"/>
  <c r="K79"/>
  <c r="J80"/>
  <c r="K80"/>
  <c r="J81"/>
  <c r="K81"/>
  <c r="J82"/>
  <c r="K82"/>
  <c r="J83"/>
  <c r="K83"/>
  <c r="J84"/>
  <c r="K84"/>
  <c r="J85"/>
  <c r="K85"/>
  <c r="J86"/>
  <c r="K86"/>
  <c r="J87"/>
  <c r="K87"/>
  <c r="J88"/>
  <c r="K88"/>
  <c r="J89"/>
  <c r="K89"/>
  <c r="J90"/>
  <c r="K90"/>
  <c r="J91"/>
  <c r="K91"/>
  <c r="J92"/>
  <c r="K92"/>
  <c r="J93"/>
  <c r="K93"/>
  <c r="J94"/>
  <c r="K94"/>
  <c r="J95"/>
  <c r="K95"/>
  <c r="J96"/>
  <c r="K96"/>
  <c r="J97"/>
  <c r="K97"/>
  <c r="J98"/>
  <c r="K98"/>
  <c r="J99"/>
  <c r="K99"/>
  <c r="J100"/>
  <c r="K100"/>
  <c r="J101"/>
  <c r="K101"/>
  <c r="J102"/>
  <c r="K102"/>
  <c r="J103"/>
  <c r="K103"/>
  <c r="J104"/>
  <c r="K104"/>
  <c r="J105"/>
  <c r="K105"/>
  <c r="J106"/>
  <c r="K106"/>
  <c r="J107"/>
  <c r="K107"/>
  <c r="J108"/>
  <c r="K108"/>
  <c r="J109"/>
  <c r="K109"/>
  <c r="J110"/>
  <c r="K110"/>
  <c r="J111"/>
  <c r="K111"/>
  <c r="J112"/>
  <c r="K112"/>
  <c r="J113"/>
  <c r="K113"/>
  <c r="J114"/>
  <c r="K114"/>
  <c r="J115"/>
  <c r="K115"/>
  <c r="J116"/>
  <c r="K116"/>
  <c r="J117"/>
  <c r="K117"/>
  <c r="J118"/>
  <c r="K118"/>
  <c r="J119"/>
  <c r="K119"/>
  <c r="J120"/>
  <c r="K120"/>
  <c r="J121"/>
  <c r="K121"/>
  <c r="J122"/>
  <c r="K122"/>
  <c r="J123"/>
  <c r="K123"/>
  <c r="J124"/>
  <c r="K124"/>
  <c r="J125"/>
  <c r="K125"/>
  <c r="J126"/>
  <c r="K126"/>
  <c r="J127"/>
  <c r="K127"/>
  <c r="J128"/>
  <c r="K128"/>
  <c r="J129"/>
  <c r="K129"/>
  <c r="J130"/>
  <c r="K130"/>
  <c r="J131"/>
  <c r="K131"/>
  <c r="J132"/>
  <c r="K132"/>
  <c r="J133"/>
  <c r="K133"/>
  <c r="J134"/>
  <c r="K134"/>
  <c r="J135"/>
  <c r="K135"/>
  <c r="J136"/>
  <c r="K136"/>
  <c r="J137"/>
  <c r="K137"/>
  <c r="J138"/>
  <c r="K138"/>
  <c r="J139"/>
  <c r="K139"/>
  <c r="J140"/>
  <c r="K140"/>
  <c r="J141"/>
  <c r="K141"/>
  <c r="J142"/>
  <c r="K142"/>
  <c r="J143"/>
  <c r="K143"/>
  <c r="J144"/>
  <c r="K144"/>
  <c r="J145"/>
  <c r="K145"/>
  <c r="J146"/>
  <c r="K146"/>
  <c r="J147"/>
  <c r="K147"/>
  <c r="K148"/>
  <c r="J149"/>
  <c r="K149"/>
  <c r="J150"/>
  <c r="K150"/>
  <c r="J151"/>
  <c r="K151"/>
  <c r="J152"/>
  <c r="K152"/>
  <c r="K153"/>
  <c r="J154"/>
  <c r="K154"/>
  <c r="J155"/>
  <c r="K155"/>
  <c r="J156"/>
  <c r="K156"/>
  <c r="J157"/>
  <c r="K157"/>
  <c r="J158"/>
  <c r="K158"/>
  <c r="J159"/>
  <c r="K159"/>
  <c r="J160"/>
  <c r="K160"/>
  <c r="J161"/>
  <c r="K161"/>
  <c r="J162"/>
  <c r="K162"/>
  <c r="J163"/>
  <c r="K163"/>
  <c r="J164"/>
  <c r="K164"/>
  <c r="J165"/>
  <c r="K165"/>
  <c r="J166"/>
  <c r="K166"/>
  <c r="J167"/>
  <c r="K167"/>
  <c r="J168"/>
  <c r="K168"/>
  <c r="J169"/>
  <c r="K169"/>
  <c r="J170"/>
  <c r="K170"/>
  <c r="J171"/>
  <c r="K171"/>
  <c r="J172"/>
  <c r="K172"/>
  <c r="J173"/>
  <c r="K173"/>
  <c r="J174"/>
  <c r="K174"/>
  <c r="J175"/>
  <c r="K175"/>
  <c r="J176"/>
  <c r="K176"/>
  <c r="J177"/>
  <c r="K177"/>
  <c r="J178"/>
  <c r="K178"/>
  <c r="J179"/>
  <c r="K179"/>
  <c r="J180"/>
  <c r="K180"/>
  <c r="J181"/>
  <c r="K181"/>
  <c r="J182"/>
  <c r="K182"/>
  <c r="J183"/>
  <c r="K183"/>
  <c r="J184"/>
  <c r="K184"/>
  <c r="J185"/>
  <c r="K185"/>
  <c r="J186"/>
  <c r="K186"/>
  <c r="J187"/>
  <c r="K187"/>
  <c r="J188"/>
  <c r="K188"/>
  <c r="J189"/>
  <c r="K189"/>
  <c r="J190"/>
  <c r="K190"/>
  <c r="J191"/>
  <c r="K191"/>
  <c r="J192"/>
  <c r="K192"/>
  <c r="J193"/>
  <c r="K193"/>
  <c r="J194"/>
  <c r="K194"/>
  <c r="J195"/>
  <c r="K195"/>
  <c r="J196"/>
  <c r="K196"/>
  <c r="J197"/>
  <c r="K197"/>
  <c r="J198"/>
  <c r="K198"/>
  <c r="J199"/>
  <c r="K199"/>
  <c r="J200"/>
  <c r="K200"/>
  <c r="J201"/>
  <c r="K201"/>
  <c r="J202"/>
  <c r="K202"/>
  <c r="J203"/>
  <c r="K203"/>
  <c r="J204"/>
  <c r="K204"/>
  <c r="J205"/>
  <c r="K205"/>
  <c r="J206"/>
  <c r="K206"/>
  <c r="J207"/>
  <c r="K207"/>
  <c r="J208"/>
  <c r="K208"/>
  <c r="J209"/>
  <c r="K209"/>
  <c r="J210"/>
  <c r="K210"/>
  <c r="J211"/>
  <c r="K211"/>
  <c r="J212"/>
  <c r="K212"/>
  <c r="J213"/>
  <c r="K213"/>
  <c r="J214"/>
  <c r="K214"/>
  <c r="J215"/>
  <c r="K215"/>
  <c r="J216"/>
  <c r="K216"/>
  <c r="J217"/>
  <c r="K217"/>
  <c r="J218"/>
  <c r="K218"/>
  <c r="J219"/>
  <c r="K219"/>
  <c r="J220"/>
  <c r="K220"/>
  <c r="J221"/>
  <c r="K221"/>
  <c r="J222"/>
  <c r="K222"/>
  <c r="J223"/>
  <c r="K223"/>
  <c r="J224"/>
  <c r="K224"/>
  <c r="J225"/>
  <c r="K225"/>
  <c r="J226"/>
  <c r="K226"/>
  <c r="J227"/>
  <c r="K227"/>
  <c r="J228"/>
  <c r="K228"/>
  <c r="J229"/>
  <c r="K229"/>
  <c r="J230"/>
  <c r="K230"/>
  <c r="J231"/>
  <c r="K231"/>
  <c r="J232"/>
  <c r="K232"/>
  <c r="J233"/>
  <c r="K233"/>
  <c r="J234"/>
  <c r="K234"/>
  <c r="J235"/>
  <c r="K235"/>
  <c r="J236"/>
  <c r="K236"/>
  <c r="J237"/>
  <c r="K237"/>
  <c r="J238"/>
  <c r="K238"/>
  <c r="J239"/>
  <c r="K239"/>
  <c r="J240"/>
  <c r="K240"/>
  <c r="J241"/>
  <c r="K241"/>
  <c r="J242"/>
  <c r="K242"/>
  <c r="J243"/>
  <c r="K243"/>
  <c r="J244"/>
  <c r="K244"/>
  <c r="J245"/>
  <c r="K245"/>
  <c r="J246"/>
  <c r="K246"/>
  <c r="J247"/>
  <c r="K247"/>
  <c r="J248"/>
  <c r="K248"/>
  <c r="J249"/>
  <c r="K249"/>
  <c r="J250"/>
  <c r="K250"/>
  <c r="J251"/>
  <c r="K251"/>
  <c r="J252"/>
  <c r="K252"/>
  <c r="J253"/>
  <c r="K253"/>
  <c r="J254"/>
  <c r="K254"/>
  <c r="J255"/>
  <c r="K255"/>
  <c r="J256"/>
  <c r="K256"/>
  <c r="J257"/>
  <c r="K257"/>
  <c r="J258"/>
  <c r="K258"/>
  <c r="J259"/>
  <c r="K259"/>
  <c r="J260"/>
  <c r="K260"/>
  <c r="J261"/>
  <c r="K261"/>
  <c r="J262"/>
  <c r="K262"/>
  <c r="J263"/>
  <c r="K263"/>
  <c r="J264"/>
  <c r="K264"/>
  <c r="J265"/>
  <c r="K265"/>
  <c r="J266"/>
  <c r="K266"/>
  <c r="J267"/>
  <c r="K267"/>
  <c r="J268"/>
  <c r="K268"/>
  <c r="J269"/>
  <c r="K269"/>
  <c r="J270"/>
  <c r="K270"/>
  <c r="J271"/>
  <c r="K271"/>
  <c r="J272"/>
  <c r="K272"/>
  <c r="J273"/>
  <c r="K273"/>
  <c r="J274"/>
  <c r="K274"/>
  <c r="J275"/>
  <c r="K275"/>
  <c r="J276"/>
  <c r="K276"/>
  <c r="J277"/>
  <c r="K277"/>
  <c r="J278"/>
  <c r="K278"/>
  <c r="J279"/>
  <c r="K279"/>
  <c r="J280"/>
  <c r="K280"/>
  <c r="J281"/>
  <c r="K281"/>
  <c r="J282"/>
  <c r="K282"/>
  <c r="J283"/>
  <c r="K283"/>
  <c r="J284"/>
  <c r="K284"/>
  <c r="J285"/>
  <c r="K285"/>
  <c r="J286"/>
  <c r="K286"/>
  <c r="J287"/>
  <c r="K287"/>
  <c r="J288"/>
  <c r="K288"/>
  <c r="J289"/>
  <c r="K289"/>
  <c r="J290"/>
  <c r="K290"/>
  <c r="J291"/>
  <c r="K291"/>
  <c r="J292"/>
  <c r="K292"/>
  <c r="J293"/>
  <c r="K293"/>
  <c r="J294"/>
  <c r="K294"/>
  <c r="J295"/>
  <c r="K295"/>
  <c r="J296"/>
  <c r="K296"/>
  <c r="J297"/>
  <c r="K297"/>
  <c r="J298"/>
  <c r="K298"/>
  <c r="J299"/>
  <c r="K299"/>
  <c r="J300"/>
  <c r="K300"/>
  <c r="J301"/>
  <c r="K301"/>
  <c r="J302"/>
  <c r="K302"/>
  <c r="J303"/>
  <c r="K303"/>
  <c r="J304"/>
  <c r="K304"/>
  <c r="J305"/>
  <c r="K305"/>
  <c r="J306"/>
  <c r="K306"/>
  <c r="J307"/>
  <c r="K307"/>
  <c r="J308"/>
  <c r="K308"/>
  <c r="J309"/>
  <c r="K309"/>
  <c r="J310"/>
  <c r="K310"/>
  <c r="J311"/>
  <c r="K311"/>
  <c r="J312"/>
  <c r="K312"/>
  <c r="J313"/>
  <c r="K313"/>
  <c r="J314"/>
  <c r="K314"/>
  <c r="J315"/>
  <c r="K315"/>
  <c r="J316"/>
  <c r="K316"/>
  <c r="J317"/>
  <c r="K317"/>
  <c r="J318"/>
  <c r="K318"/>
  <c r="J319"/>
  <c r="K319"/>
  <c r="J320"/>
  <c r="K320"/>
  <c r="J321"/>
  <c r="K321"/>
  <c r="J322"/>
  <c r="K322"/>
  <c r="J323"/>
  <c r="K323"/>
  <c r="J324"/>
  <c r="K324"/>
  <c r="J325"/>
  <c r="K325"/>
  <c r="J326"/>
  <c r="K326"/>
  <c r="J327"/>
  <c r="K327"/>
  <c r="J328"/>
  <c r="K328"/>
  <c r="J329"/>
  <c r="K329"/>
  <c r="J330"/>
  <c r="K330"/>
  <c r="J331"/>
  <c r="K331"/>
  <c r="J332"/>
  <c r="K332"/>
  <c r="J333"/>
  <c r="K333"/>
  <c r="J334"/>
  <c r="K334"/>
  <c r="J335"/>
  <c r="K335"/>
  <c r="J336"/>
  <c r="K336"/>
  <c r="J337"/>
  <c r="K337"/>
  <c r="J338"/>
  <c r="K338"/>
  <c r="J339"/>
  <c r="K339"/>
  <c r="J340"/>
  <c r="K340"/>
  <c r="J341"/>
  <c r="K341"/>
  <c r="J342"/>
  <c r="K342"/>
  <c r="J343"/>
  <c r="K343"/>
  <c r="J344"/>
  <c r="K344"/>
  <c r="J345"/>
  <c r="K345"/>
  <c r="J346"/>
  <c r="K346"/>
  <c r="J347"/>
  <c r="K347"/>
  <c r="J348"/>
  <c r="K348"/>
  <c r="J349"/>
  <c r="K349"/>
  <c r="J350"/>
  <c r="K350"/>
  <c r="J351"/>
  <c r="K351"/>
  <c r="J352"/>
  <c r="K352"/>
  <c r="J353"/>
  <c r="K353"/>
  <c r="J354"/>
  <c r="K354"/>
  <c r="J355"/>
  <c r="K355"/>
  <c r="J356"/>
  <c r="K356"/>
  <c r="J357"/>
  <c r="K357"/>
  <c r="J358"/>
  <c r="K358"/>
  <c r="J359"/>
  <c r="K359"/>
  <c r="J360"/>
  <c r="K360"/>
  <c r="J361"/>
  <c r="K361"/>
  <c r="J362"/>
  <c r="K362"/>
  <c r="J363"/>
  <c r="K363"/>
  <c r="J364"/>
  <c r="K364"/>
  <c r="J365"/>
  <c r="K365"/>
  <c r="J366"/>
  <c r="K366"/>
  <c r="J367"/>
  <c r="K367"/>
  <c r="J368"/>
  <c r="K368"/>
  <c r="J369"/>
  <c r="K369"/>
  <c r="J370"/>
  <c r="K370"/>
  <c r="J371"/>
  <c r="K371"/>
  <c r="J372"/>
  <c r="K372"/>
  <c r="J373"/>
  <c r="K373"/>
  <c r="J374"/>
  <c r="K374"/>
  <c r="J375"/>
  <c r="K375"/>
  <c r="J376"/>
  <c r="K376"/>
  <c r="J377"/>
  <c r="K377"/>
  <c r="J378"/>
  <c r="K378"/>
  <c r="J379"/>
  <c r="K379"/>
  <c r="J380"/>
  <c r="K380"/>
  <c r="J381"/>
  <c r="K381"/>
  <c r="J382"/>
  <c r="K382"/>
  <c r="J383"/>
  <c r="K383"/>
  <c r="J384"/>
  <c r="K384"/>
  <c r="J385"/>
  <c r="K385"/>
  <c r="J386"/>
  <c r="K386"/>
  <c r="J387"/>
  <c r="K387"/>
  <c r="J388"/>
  <c r="K388"/>
  <c r="J389"/>
  <c r="K389"/>
  <c r="J390"/>
  <c r="K390"/>
  <c r="J391"/>
  <c r="K391"/>
  <c r="J392"/>
  <c r="K392"/>
  <c r="J393"/>
  <c r="K393"/>
  <c r="J394"/>
  <c r="K394"/>
  <c r="J395"/>
  <c r="K395"/>
  <c r="J396"/>
  <c r="K396"/>
  <c r="J397"/>
  <c r="K397"/>
  <c r="J398"/>
  <c r="K398"/>
  <c r="K399"/>
  <c r="J400"/>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J789"/>
  <c r="K789"/>
  <c r="J790"/>
  <c r="K790"/>
  <c r="J791"/>
  <c r="K791"/>
  <c r="J792"/>
  <c r="K792"/>
  <c r="J793"/>
  <c r="K793"/>
  <c r="J794"/>
  <c r="K794"/>
  <c r="J795"/>
  <c r="K795"/>
  <c r="J796"/>
  <c r="K796"/>
  <c r="J797"/>
  <c r="K797"/>
  <c r="J798"/>
  <c r="K798"/>
  <c r="J799"/>
  <c r="K799"/>
  <c r="J800"/>
  <c r="K800"/>
  <c r="J801"/>
  <c r="K801"/>
  <c r="J802"/>
  <c r="K802"/>
  <c r="J803"/>
  <c r="K803"/>
  <c r="J804"/>
  <c r="K804"/>
  <c r="J805"/>
  <c r="K805"/>
  <c r="J806"/>
  <c r="K806"/>
  <c r="J807"/>
  <c r="K807"/>
  <c r="J808"/>
  <c r="K808"/>
  <c r="J809"/>
  <c r="K809"/>
  <c r="J810"/>
  <c r="K810"/>
  <c r="J811"/>
  <c r="K811"/>
  <c r="J812"/>
  <c r="K812"/>
  <c r="J813"/>
  <c r="K813"/>
  <c r="J814"/>
  <c r="K814"/>
  <c r="J815"/>
  <c r="K815"/>
  <c r="J816"/>
  <c r="K816"/>
  <c r="J817"/>
  <c r="K817"/>
  <c r="J818"/>
  <c r="K818"/>
  <c r="J819"/>
  <c r="K819"/>
  <c r="J820"/>
  <c r="K820"/>
  <c r="J821"/>
  <c r="K821"/>
  <c r="J822"/>
  <c r="K822"/>
  <c r="J823"/>
  <c r="K823"/>
  <c r="J824"/>
  <c r="K824"/>
  <c r="J825"/>
  <c r="K825"/>
  <c r="J826"/>
  <c r="K826"/>
  <c r="J827"/>
  <c r="K827"/>
  <c r="J828"/>
  <c r="K828"/>
  <c r="J829"/>
  <c r="K829"/>
  <c r="J830"/>
  <c r="K830"/>
  <c r="J831"/>
  <c r="K831"/>
  <c r="J832"/>
  <c r="K832"/>
  <c r="J833"/>
  <c r="K833"/>
  <c r="J834"/>
  <c r="K834"/>
  <c r="J835"/>
  <c r="K835"/>
  <c r="J836"/>
  <c r="K836"/>
  <c r="J837"/>
  <c r="K837"/>
  <c r="J838"/>
  <c r="K838"/>
  <c r="J839"/>
  <c r="K839"/>
  <c r="J840"/>
  <c r="K840"/>
  <c r="J841"/>
  <c r="K841"/>
  <c r="J842"/>
  <c r="K842"/>
  <c r="J843"/>
  <c r="K843"/>
  <c r="J844"/>
  <c r="K844"/>
  <c r="J845"/>
  <c r="K845"/>
  <c r="J846"/>
  <c r="K846"/>
  <c r="J847"/>
  <c r="K847"/>
  <c r="J848"/>
  <c r="K848"/>
  <c r="J849"/>
  <c r="K849"/>
  <c r="J850"/>
  <c r="K850"/>
  <c r="J851"/>
  <c r="K851"/>
  <c r="J852"/>
  <c r="K852"/>
  <c r="J853"/>
  <c r="K853"/>
  <c r="J854"/>
  <c r="K854"/>
  <c r="J855"/>
  <c r="K855"/>
  <c r="J856"/>
  <c r="K856"/>
  <c r="J857"/>
  <c r="K857"/>
  <c r="J858"/>
  <c r="K858"/>
  <c r="J859"/>
  <c r="K859"/>
  <c r="J860"/>
  <c r="K860"/>
  <c r="J861"/>
  <c r="K861"/>
  <c r="J862"/>
  <c r="K862"/>
  <c r="J863"/>
  <c r="K863"/>
  <c r="J864"/>
  <c r="K864"/>
  <c r="J865"/>
  <c r="K865"/>
  <c r="J866"/>
  <c r="K866"/>
  <c r="J867"/>
  <c r="K867"/>
  <c r="J868"/>
  <c r="K868"/>
  <c r="J869"/>
  <c r="K869"/>
  <c r="J870"/>
  <c r="K870"/>
  <c r="J871"/>
  <c r="K871"/>
  <c r="J872"/>
  <c r="K872"/>
  <c r="J873"/>
  <c r="K873"/>
  <c r="J874"/>
  <c r="K874"/>
  <c r="J875"/>
  <c r="K875"/>
  <c r="J876"/>
  <c r="K876"/>
  <c r="J877"/>
  <c r="K877"/>
  <c r="J878"/>
  <c r="K878"/>
  <c r="J879"/>
  <c r="K879"/>
  <c r="J880"/>
  <c r="K880"/>
  <c r="J881"/>
  <c r="K881"/>
  <c r="J882"/>
  <c r="K882"/>
  <c r="J883"/>
  <c r="K883"/>
  <c r="J884"/>
  <c r="K884"/>
  <c r="J885"/>
  <c r="K885"/>
  <c r="J886"/>
  <c r="K886"/>
  <c r="J887"/>
  <c r="K887"/>
  <c r="J888"/>
  <c r="K888"/>
  <c r="J889"/>
  <c r="K889"/>
  <c r="J890"/>
  <c r="K890"/>
  <c r="J891"/>
  <c r="K891"/>
  <c r="J892"/>
  <c r="K892"/>
  <c r="J893"/>
  <c r="K893"/>
  <c r="J894"/>
  <c r="K894"/>
  <c r="J895"/>
  <c r="K895"/>
  <c r="J896"/>
  <c r="K896"/>
  <c r="J897"/>
  <c r="K897"/>
  <c r="J898"/>
  <c r="K898"/>
  <c r="J899"/>
  <c r="K899"/>
  <c r="J900"/>
  <c r="K900"/>
  <c r="J901"/>
  <c r="K901"/>
  <c r="J902"/>
  <c r="K902"/>
  <c r="J903"/>
  <c r="K903"/>
  <c r="J904"/>
  <c r="K904"/>
  <c r="J905"/>
  <c r="K905"/>
  <c r="J906"/>
  <c r="K906"/>
  <c r="J907"/>
  <c r="K907"/>
  <c r="J908"/>
  <c r="K908"/>
  <c r="J909"/>
  <c r="K909"/>
  <c r="J910"/>
  <c r="K910"/>
  <c r="J911"/>
  <c r="K911"/>
  <c r="J912"/>
  <c r="K912"/>
  <c r="J913"/>
  <c r="K913"/>
  <c r="J914"/>
  <c r="K914"/>
  <c r="J915"/>
  <c r="K915"/>
  <c r="J916"/>
  <c r="K916"/>
  <c r="J917"/>
  <c r="K917"/>
  <c r="J918"/>
  <c r="K918"/>
  <c r="J919"/>
  <c r="K919"/>
  <c r="J920"/>
  <c r="K920"/>
  <c r="J921"/>
  <c r="K921"/>
  <c r="J922"/>
  <c r="K922"/>
  <c r="J923"/>
  <c r="K923"/>
  <c r="J924"/>
  <c r="K924"/>
  <c r="J925"/>
  <c r="K925"/>
  <c r="J926"/>
  <c r="K926"/>
  <c r="J927"/>
  <c r="K927"/>
  <c r="J928"/>
  <c r="K928"/>
  <c r="J929"/>
  <c r="K929"/>
  <c r="J930"/>
  <c r="K930"/>
  <c r="J931"/>
  <c r="K931"/>
  <c r="J932"/>
  <c r="K932"/>
  <c r="J933"/>
  <c r="K933"/>
  <c r="J934"/>
  <c r="K934"/>
  <c r="J935"/>
  <c r="K935"/>
  <c r="J936"/>
  <c r="K936"/>
  <c r="J937"/>
  <c r="K937"/>
  <c r="J938"/>
  <c r="K938"/>
  <c r="J939"/>
  <c r="K939"/>
  <c r="J940"/>
  <c r="K940"/>
  <c r="J941"/>
  <c r="K941"/>
  <c r="J942"/>
  <c r="K942"/>
  <c r="J943"/>
  <c r="K943"/>
  <c r="J944"/>
  <c r="K944"/>
  <c r="J945"/>
  <c r="K945"/>
  <c r="J946"/>
  <c r="K946"/>
  <c r="J947"/>
  <c r="K947"/>
  <c r="K3"/>
  <c r="J3"/>
  <c r="H952"/>
  <c r="N19" i="18"/>
  <c r="J25"/>
  <c r="H19"/>
  <c r="H13"/>
  <c r="F16" i="3" l="1"/>
  <c r="D8" l="1"/>
  <c r="G10" l="1"/>
  <c r="G9"/>
  <c r="G8"/>
  <c r="D5" l="1"/>
  <c r="C15"/>
  <c r="D15" s="1"/>
  <c r="H12"/>
  <c r="D11"/>
</calcChain>
</file>

<file path=xl/sharedStrings.xml><?xml version="1.0" encoding="utf-8"?>
<sst xmlns="http://schemas.openxmlformats.org/spreadsheetml/2006/main" count="1297" uniqueCount="535">
  <si>
    <t>---</t>
  </si>
  <si>
    <t>Item Details </t>
  </si>
  <si>
    <t>Quantity </t>
  </si>
  <si>
    <t>Rs.in lakhs</t>
  </si>
  <si>
    <t>Tender amount</t>
  </si>
  <si>
    <t xml:space="preserve">For Milestone 1:                    </t>
  </si>
  <si>
    <t>Rs.     per day</t>
  </si>
  <si>
    <t>For Milestone 2:</t>
  </si>
  <si>
    <t>Completion period</t>
  </si>
  <si>
    <t>For Milestone 3:</t>
  </si>
  <si>
    <t>Annual turnover</t>
  </si>
  <si>
    <t>Similar nature work</t>
  </si>
  <si>
    <t>LOC</t>
  </si>
  <si>
    <t>Liquidity assets</t>
  </si>
  <si>
    <t>Estimated quantities</t>
  </si>
  <si>
    <t>80%quantities</t>
  </si>
  <si>
    <t xml:space="preserve">Total Quantity </t>
  </si>
  <si>
    <t>80% Quantity</t>
  </si>
  <si>
    <t>Estimate 1</t>
  </si>
  <si>
    <t>Kw-4</t>
  </si>
  <si>
    <t>EMD 1.5%</t>
  </si>
  <si>
    <t>E/W</t>
  </si>
  <si>
    <t xml:space="preserve">
20330537.47</t>
  </si>
  <si>
    <r>
      <t>Unit : </t>
    </r>
    <r>
      <rPr>
        <sz val="11"/>
        <color rgb="FF3A3A3A"/>
        <rFont val="Nunito Sans"/>
      </rPr>
      <t>m²</t>
    </r>
  </si>
  <si>
    <r>
      <t>Unit : </t>
    </r>
    <r>
      <rPr>
        <sz val="11"/>
        <color rgb="FF3A3A3A"/>
        <rFont val="Nunito Sans"/>
      </rPr>
      <t>m</t>
    </r>
  </si>
  <si>
    <r>
      <t>Unit : </t>
    </r>
    <r>
      <rPr>
        <sz val="11"/>
        <color rgb="FF3A3A3A"/>
        <rFont val="Nunito Sans"/>
      </rPr>
      <t>m³</t>
    </r>
  </si>
  <si>
    <t>Order </t>
  </si>
  <si>
    <t>Floor/Lift No. </t>
  </si>
  <si>
    <t>Base Rate </t>
  </si>
  <si>
    <t>Final Rate (Excluding GST) </t>
  </si>
  <si>
    <t>Net Amount (Excluding GST) </t>
  </si>
  <si>
    <r>
      <t>Rate Analaysis Performed ?:</t>
    </r>
    <r>
      <rPr>
        <sz val="11"/>
        <color rgb="FF3A3A3A"/>
        <rFont val="Nunito Sans"/>
      </rPr>
      <t> No</t>
    </r>
  </si>
  <si>
    <r>
      <t>Category : </t>
    </r>
    <r>
      <rPr>
        <sz val="11"/>
        <color rgb="FF3A3A3A"/>
        <rFont val="Nunito Sans"/>
      </rPr>
      <t>Vol - 1 -Chapter -I- Earth Work</t>
    </r>
  </si>
  <si>
    <t>No</t>
  </si>
  <si>
    <r>
      <t>Rate Analaysis Performed ?:</t>
    </r>
    <r>
      <rPr>
        <sz val="11"/>
        <color rgb="FF3A3A3A"/>
        <rFont val="Nunito Sans"/>
      </rPr>
      <t> Yes</t>
    </r>
  </si>
  <si>
    <r>
      <t>Item Code : </t>
    </r>
    <r>
      <rPr>
        <sz val="11"/>
        <color rgb="FF3A3A3A"/>
        <rFont val="Nunito Sans"/>
      </rPr>
      <t>1.14.1</t>
    </r>
  </si>
  <si>
    <r>
      <t>Item Description : </t>
    </r>
    <r>
      <rPr>
        <sz val="11"/>
        <color rgb="FF3A3A3A"/>
        <rFont val="Nunito Sans"/>
      </rPr>
      <t>Mechanical Means -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t>
    </r>
  </si>
  <si>
    <r>
      <t>Category : </t>
    </r>
    <r>
      <rPr>
        <sz val="11"/>
        <color rgb="FF3A3A3A"/>
        <rFont val="Nunito Sans"/>
      </rPr>
      <t>Vol - 1 -Chapter -II- Concrete Works</t>
    </r>
  </si>
  <si>
    <r>
      <t>Item Code : </t>
    </r>
    <r>
      <rPr>
        <sz val="11"/>
        <color rgb="FF3A3A3A"/>
        <rFont val="Nunito Sans"/>
      </rPr>
      <t>2.1.3</t>
    </r>
  </si>
  <si>
    <r>
      <t>Item Description : </t>
    </r>
    <r>
      <rPr>
        <sz val="11"/>
        <color rgb="FF3A3A3A"/>
        <rFont val="Nunito Sans"/>
      </rPr>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 Mix 1:3:6 Using 40 mm nominal size graded crushed coarse aggregates</t>
    </r>
  </si>
  <si>
    <r>
      <t>Unit : </t>
    </r>
    <r>
      <rPr>
        <sz val="11"/>
        <color rgb="FF3A3A3A"/>
        <rFont val="Nunito Sans"/>
      </rPr>
      <t>t</t>
    </r>
  </si>
  <si>
    <t>S.No </t>
  </si>
  <si>
    <t>Rate INR (Excluding GST) </t>
  </si>
  <si>
    <t>Is BuyBack </t>
  </si>
  <si>
    <t>Minimum BuyBack Value </t>
  </si>
  <si>
    <r>
      <t>Item Code : </t>
    </r>
    <r>
      <rPr>
        <sz val="11"/>
        <color rgb="FF3A3A3A"/>
        <rFont val="Nunito Sans"/>
      </rPr>
      <t>1.12</t>
    </r>
  </si>
  <si>
    <r>
      <t>Item Description : </t>
    </r>
    <r>
      <rPr>
        <sz val="11"/>
        <color rgb="FF3A3A3A"/>
        <rFont val="Nunito Sans"/>
      </rPr>
      <t>Mechanical Means - 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t>
    </r>
  </si>
  <si>
    <r>
      <t>Item Code : </t>
    </r>
    <r>
      <rPr>
        <sz val="11"/>
        <color rgb="FF3A3A3A"/>
        <rFont val="Nunito Sans"/>
      </rPr>
      <t>1.9</t>
    </r>
  </si>
  <si>
    <r>
      <t>Item Description : </t>
    </r>
    <r>
      <rPr>
        <sz val="11"/>
        <color rgb="FF3A3A3A"/>
        <rFont val="Nunito Sans"/>
      </rPr>
      <t>Manual Means - Filling available excavated earth (excluding rock) in trenches, plinth, sides of foundations and other similar works etc. in layers not exceeding 20cm in depth, consolidating Each deposited layer by ramming and watering, lead up to 50 m and lift upto 1.5 m.</t>
    </r>
  </si>
  <si>
    <r>
      <t>Item Code : </t>
    </r>
    <r>
      <rPr>
        <sz val="11"/>
        <color rgb="FF3A3A3A"/>
        <rFont val="Nunito Sans"/>
      </rPr>
      <t>2.4.1</t>
    </r>
  </si>
  <si>
    <r>
      <t>Item Description : </t>
    </r>
    <r>
      <rPr>
        <sz val="11"/>
        <color rgb="FF3A3A3A"/>
        <rFont val="Nunito Sans"/>
      </rPr>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 Mix 1:2:4 (M15) Using 20 mm nominal size graded crushed coarse aggregates</t>
    </r>
  </si>
  <si>
    <r>
      <t>Category : </t>
    </r>
    <r>
      <rPr>
        <sz val="11"/>
        <color rgb="FF3A3A3A"/>
        <rFont val="Nunito Sans"/>
      </rPr>
      <t>Vol - 2 -Chapter -5- Stone Masonry Works</t>
    </r>
  </si>
  <si>
    <r>
      <t>Item Code : </t>
    </r>
    <r>
      <rPr>
        <sz val="11"/>
        <color rgb="FF3A3A3A"/>
        <rFont val="Nunito Sans"/>
      </rPr>
      <t>2.11.a</t>
    </r>
  </si>
  <si>
    <r>
      <t>Item Description : </t>
    </r>
    <r>
      <rPr>
        <sz val="11"/>
        <color rgb="FF3A3A3A"/>
        <rFont val="Nunito Sans"/>
      </rPr>
      <t>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Buildings</t>
    </r>
  </si>
  <si>
    <r>
      <t>Category : </t>
    </r>
    <r>
      <rPr>
        <sz val="11"/>
        <color rgb="FF3A3A3A"/>
        <rFont val="Nunito Sans"/>
      </rPr>
      <t>Vol - 2 -Chapter -6- Masonry Works</t>
    </r>
  </si>
  <si>
    <r>
      <t>Category : </t>
    </r>
    <r>
      <rPr>
        <sz val="11"/>
        <color rgb="FF3A3A3A"/>
        <rFont val="Nunito Sans"/>
      </rPr>
      <t>Vol - 2 -Chapter -8- Finishing</t>
    </r>
  </si>
  <si>
    <r>
      <t>Item Code : </t>
    </r>
    <r>
      <rPr>
        <sz val="11"/>
        <color rgb="FF3A3A3A"/>
        <rFont val="Nunito Sans"/>
      </rPr>
      <t>8.2.1</t>
    </r>
  </si>
  <si>
    <r>
      <t>Item Description : </t>
    </r>
    <r>
      <rPr>
        <sz val="11"/>
        <color rgb="FF3A3A3A"/>
        <rFont val="Nunito Sans"/>
      </rPr>
      <t>Providing 15 mm cement plaster on the rough side of single or half brick wall of mix 1:4 (1 cement: 4 fine sand) including rounding off corners wherever required smooth rendering, providing and removing scaffolding, including cost of materials, labour, curing complete as per specifications and as per directions of Engineer-in-charge.</t>
    </r>
  </si>
  <si>
    <r>
      <t>Item Code : </t>
    </r>
    <r>
      <rPr>
        <sz val="11"/>
        <color rgb="FF3A3A3A"/>
        <rFont val="Nunito Sans"/>
      </rPr>
      <t>8.8</t>
    </r>
  </si>
  <si>
    <r>
      <t>Item Description : </t>
    </r>
    <r>
      <rPr>
        <sz val="11"/>
        <color rgb="FF3A3A3A"/>
        <rFont val="Nunito Sans"/>
      </rPr>
      <t>Providing 18 mm cement plaster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Engineer-in-charge.</t>
    </r>
  </si>
  <si>
    <r>
      <t>Category : </t>
    </r>
    <r>
      <rPr>
        <sz val="11"/>
        <color rgb="FF3A3A3A"/>
        <rFont val="Nunito Sans"/>
      </rPr>
      <t>Vol - 2 -Chapter -9- Flooring</t>
    </r>
  </si>
  <si>
    <r>
      <t>Category : </t>
    </r>
    <r>
      <rPr>
        <sz val="11"/>
        <color rgb="FF3A3A3A"/>
        <rFont val="Nunito Sans"/>
      </rPr>
      <t>Vol - 2 -Chapter -11- Steel and Aluminium Work</t>
    </r>
  </si>
  <si>
    <r>
      <t>Item Code : </t>
    </r>
    <r>
      <rPr>
        <sz val="11"/>
        <color rgb="FF3A3A3A"/>
        <rFont val="Nunito Sans"/>
      </rPr>
      <t>11.34B</t>
    </r>
  </si>
  <si>
    <r>
      <t>Item Description : </t>
    </r>
    <r>
      <rPr>
        <sz val="11"/>
        <color rgb="FF3A3A3A"/>
        <rFont val="Nunito Sans"/>
      </rPr>
      <t>Providing and fixing M.S. grills of required pattern in frames of windows etc. with M.S. flats, square or round bars etc. including priming coat with approved steel primer all complete. Fixed to openings /wooden frames with rawl plugs screws etc.</t>
    </r>
  </si>
  <si>
    <r>
      <t>Unit : </t>
    </r>
    <r>
      <rPr>
        <sz val="11"/>
        <color rgb="FF3A3A3A"/>
        <rFont val="Nunito Sans"/>
      </rPr>
      <t>kg</t>
    </r>
  </si>
  <si>
    <r>
      <t>Item Code : </t>
    </r>
    <r>
      <rPr>
        <sz val="11"/>
        <color rgb="FF3A3A3A"/>
        <rFont val="Nunito Sans"/>
      </rPr>
      <t>8.28</t>
    </r>
  </si>
  <si>
    <r>
      <t>Item Description : </t>
    </r>
    <r>
      <rPr>
        <sz val="11"/>
        <color rgb="FF3A3A3A"/>
        <rFont val="Nunito Sans"/>
      </rPr>
      <t>Finishing walls with water proofing cement paint of required shade :New work (Two coats applied @ 4.84 kg/10 m²)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</si>
  <si>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Item Code : </t>
    </r>
    <r>
      <rPr>
        <sz val="11"/>
        <color rgb="FF3A3A3A"/>
        <rFont val="Nunito Sans"/>
      </rPr>
      <t>8.40</t>
    </r>
  </si>
  <si>
    <r>
      <t>Item Description : </t>
    </r>
    <r>
      <rPr>
        <sz val="11"/>
        <color rgb="FF3A3A3A"/>
        <rFont val="Nunito Sans"/>
      </rPr>
      <t>Painting with synthetic enamel paint 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Engineer-in-charge.</t>
    </r>
  </si>
  <si>
    <r>
      <t>Category : </t>
    </r>
    <r>
      <rPr>
        <sz val="11"/>
        <color rgb="FF3A3A3A"/>
        <rFont val="Nunito Sans"/>
      </rPr>
      <t>Vol - 2 -Chapter -13- Water Supply &amp; Plumbing Work</t>
    </r>
  </si>
  <si>
    <r>
      <t>Unit : </t>
    </r>
    <r>
      <rPr>
        <sz val="11"/>
        <color rgb="FF3A3A3A"/>
        <rFont val="Nunito Sans"/>
      </rPr>
      <t>Mtr</t>
    </r>
  </si>
  <si>
    <r>
      <t>Unit : </t>
    </r>
    <r>
      <rPr>
        <sz val="11"/>
        <color rgb="FF3A3A3A"/>
        <rFont val="Nunito Sans"/>
      </rPr>
      <t>Point</t>
    </r>
  </si>
  <si>
    <r>
      <t>Unit : </t>
    </r>
    <r>
      <rPr>
        <sz val="11"/>
        <color rgb="FF3A3A3A"/>
        <rFont val="Nunito Sans"/>
      </rPr>
      <t>Each</t>
    </r>
  </si>
  <si>
    <t>PCC/RCC/PQC</t>
  </si>
  <si>
    <t>STEEL</t>
  </si>
  <si>
    <t>BBM</t>
  </si>
  <si>
    <r>
      <t>Item Code : </t>
    </r>
    <r>
      <rPr>
        <sz val="11"/>
        <color rgb="FF3A3A3A"/>
        <rFont val="Nunito Sans"/>
      </rPr>
      <t>2.1.2</t>
    </r>
  </si>
  <si>
    <r>
      <t>Item Description : </t>
    </r>
    <r>
      <rPr>
        <sz val="11"/>
        <color rgb="FF3A3A3A"/>
        <rFont val="Nunito Sans"/>
      </rPr>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 Mix 1:4:8 Using 40 mm nominal size graded crushed coarse aggregates</t>
    </r>
  </si>
  <si>
    <r>
      <t>Item Code : </t>
    </r>
    <r>
      <rPr>
        <sz val="11"/>
        <color rgb="FF3A3A3A"/>
        <rFont val="Nunito Sans"/>
      </rPr>
      <t>5.1.1</t>
    </r>
  </si>
  <si>
    <r>
      <t>Item Description : </t>
    </r>
    <r>
      <rPr>
        <sz val="11"/>
        <color rgb="FF3A3A3A"/>
        <rFont val="Nunito Sans"/>
      </rPr>
      <t>Providing Random rubble masonry with hard stone in foundation and plinth including levelling up with cement concrete 1:6:12 (1 cement : 6 coarse sand : 12 graded stone aggregate 20 mm nominal size) upto plinth level with : Cement mortar 1:6 (1 cement : 6 coarse sand)</t>
    </r>
  </si>
  <si>
    <r>
      <t>Item Code : </t>
    </r>
    <r>
      <rPr>
        <sz val="11"/>
        <color rgb="FF3A3A3A"/>
        <rFont val="Nunito Sans"/>
      </rPr>
      <t>1.11</t>
    </r>
  </si>
  <si>
    <r>
      <t>Item Description : </t>
    </r>
    <r>
      <rPr>
        <sz val="11"/>
        <color rgb="FF3A3A3A"/>
        <rFont val="Nunito Sans"/>
      </rPr>
      <t>Manual Means - Filling approved earth (excluding rock) in trenches, plinth, sides of foundations and other similar works etc. in layers not exceeding 20cm in depth, consolidating Each deposited layer by ramming and watering, lead up to 50 m and lift upto 1.5 m.</t>
    </r>
  </si>
  <si>
    <r>
      <t>Item Code : </t>
    </r>
    <r>
      <rPr>
        <sz val="11"/>
        <color rgb="FF3A3A3A"/>
        <rFont val="Nunito Sans"/>
      </rPr>
      <t>2.5.1</t>
    </r>
  </si>
  <si>
    <r>
      <t>Item Description : </t>
    </r>
    <r>
      <rPr>
        <sz val="11"/>
        <color rgb="FF3A3A3A"/>
        <rFont val="Nunito Sans"/>
      </rPr>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 M 20 Design Mix Using 20 mm nominal size graded crushed coarse aggregates</t>
    </r>
  </si>
  <si>
    <r>
      <t>Item Code : </t>
    </r>
    <r>
      <rPr>
        <sz val="11"/>
        <color rgb="FF3A3A3A"/>
        <rFont val="Nunito Sans"/>
      </rPr>
      <t>6.2</t>
    </r>
  </si>
  <si>
    <r>
      <t>Item Description : </t>
    </r>
    <r>
      <rPr>
        <sz val="11"/>
        <color rgb="FF3A3A3A"/>
        <rFont val="Nunito Sans"/>
      </rPr>
      <t>Providing Brick work with common burnt clay Non Modular bricks of clasS designation 3.5 in foundation and plinth in Cement mortar 1:6 (1 cement : 6 coarse sand) including cost of all materials, labour, scaffolding and usage charges of machinery &amp; other incidental charges complete as per the direction of engineer incharge of work.</t>
    </r>
  </si>
  <si>
    <r>
      <t>Item Code : </t>
    </r>
    <r>
      <rPr>
        <sz val="11"/>
        <color rgb="FF3A3A3A"/>
        <rFont val="Nunito Sans"/>
      </rPr>
      <t>6.1</t>
    </r>
  </si>
  <si>
    <r>
      <t>Item Description : </t>
    </r>
    <r>
      <rPr>
        <sz val="11"/>
        <color rgb="FF3A3A3A"/>
        <rFont val="Nunito Sans"/>
      </rPr>
      <t>Providing Brick work with common burnt clay Non Modular bricks of clasS designation 3.5 in foundation and plinth in Cement mortar 1:4 (1 cement : 4 coarse sand) including cost of all materials, labour, scaffolding and usage charges of machinery &amp; other incidental charges complete as per the direction of engineer incharge of work.</t>
    </r>
  </si>
  <si>
    <r>
      <t>Category : </t>
    </r>
    <r>
      <rPr>
        <sz val="11"/>
        <color rgb="FF3A3A3A"/>
        <rFont val="Nunito Sans"/>
      </rPr>
      <t>Vol - 3 -Chapter -4- SUB-BASES, BASES (NON-BITUMINOUS), SHOULDERS AND STABILIZATION METHODS</t>
    </r>
  </si>
  <si>
    <r>
      <t>Item Code : </t>
    </r>
    <r>
      <rPr>
        <sz val="11"/>
        <color rgb="FF3A3A3A"/>
        <rFont val="Nunito Sans"/>
      </rPr>
      <t>4.2.B.i</t>
    </r>
  </si>
  <si>
    <r>
      <t>Item Description : </t>
    </r>
    <r>
      <rPr>
        <sz val="11"/>
        <color rgb="FF3A3A3A"/>
        <rFont val="Nunito Sans"/>
      </rPr>
      <t>Granular Sub-Base - By Mix in Place Method -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 For Grading -I Material. Ref to MoRT&amp;H : IRC - 401</t>
    </r>
  </si>
  <si>
    <r>
      <t>Category : </t>
    </r>
    <r>
      <rPr>
        <sz val="11"/>
        <color rgb="FF3A3A3A"/>
        <rFont val="Nunito Sans"/>
      </rPr>
      <t>Vol - 3 -Chapter -6- CEMENT CONCRETE PAVEMENTS</t>
    </r>
  </si>
  <si>
    <r>
      <t>Item Code : </t>
    </r>
    <r>
      <rPr>
        <sz val="11"/>
        <color rgb="FF3A3A3A"/>
        <rFont val="Nunito Sans"/>
      </rPr>
      <t>6.8.1</t>
    </r>
  </si>
  <si>
    <r>
      <t>Item Description : </t>
    </r>
    <r>
      <rPr>
        <sz val="11"/>
        <color rgb="FF3A3A3A"/>
        <rFont val="Nunito Sans"/>
      </rPr>
      <t>Precast Cement Concrete Interlocking Blocks - Providing and laying 60mm thick factory made precast M -30 grade Cement Concrete Paver Block as per IRC SP 63:2018 &amp; IS 15658 for Cycle Tracks &amp; Pedestrian Footpaths of approved shape and colour, laid in required pattern and including over 30mm thick compacted bed of coarse sand, filling the joints with fine sand etc. all complete as per the direction of Engineer-in- charge. (WMM/WBM Base to be paid separately if necessary as per relevant technical specification). Ref to MoRT&amp;H : IRC - IRC SP 63:2018</t>
    </r>
  </si>
  <si>
    <r>
      <t>Item Code : </t>
    </r>
    <r>
      <rPr>
        <sz val="11"/>
        <color rgb="FF3A3A3A"/>
        <rFont val="Nunito Sans"/>
      </rPr>
      <t>8.31</t>
    </r>
  </si>
  <si>
    <r>
      <t>Item Description : </t>
    </r>
    <r>
      <rPr>
        <sz val="11"/>
        <color rgb="FF3A3A3A"/>
        <rFont val="Nunito Sans"/>
      </rPr>
      <t>Finishing walls with Premium Acrylic Smooth exterior paint with Silicone additives with pure Acrylic Resin, UV resistant, dirt &amp; pick up resistant, Alkali &amp; Water resistant of required shade: New work (Two coats applied @ 1.43 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</si>
  <si>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Item Code : </t>
    </r>
    <r>
      <rPr>
        <sz val="11"/>
        <color rgb="FF3A3A3A"/>
        <rFont val="Nunito Sans"/>
      </rPr>
      <t>9.17.1</t>
    </r>
  </si>
  <si>
    <r>
      <t>Item Description : </t>
    </r>
    <r>
      <rPr>
        <sz val="11"/>
        <color rgb="FF3A3A3A"/>
        <rFont val="Nunito Sans"/>
      </rPr>
      <t>Providing and laying Vitrified tiles with thickness 9-10 mm in different sizes with water absorption less than 0.08 % and conforming to I.S. 15622, of approved make, in all colours &amp; shade, over 12 mm thick bed of cement mortar 1:3 (1 cement: 3 coarse sand), jointing with grey cement slurry @ 3.3 kg/ m2 including grouting the joint with white cement &amp; matching pigments etc. complete. Size of Tile 500x500 mm</t>
    </r>
  </si>
  <si>
    <r>
      <t>Category : </t>
    </r>
    <r>
      <rPr>
        <sz val="11"/>
        <color rgb="FF3A3A3A"/>
        <rFont val="Nunito Sans"/>
      </rPr>
      <t>Vol - 2 -Chapter -10- Cladding Works</t>
    </r>
  </si>
  <si>
    <r>
      <t>Item Code : </t>
    </r>
    <r>
      <rPr>
        <sz val="11"/>
        <color rgb="FF3A3A3A"/>
        <rFont val="Nunito Sans"/>
      </rPr>
      <t>10.14</t>
    </r>
  </si>
  <si>
    <r>
      <t>Item Description : </t>
    </r>
    <r>
      <rPr>
        <sz val="11"/>
        <color rgb="FF3A3A3A"/>
        <rFont val="Nunito Sans"/>
      </rPr>
      <t>Providing and fixing 1st quality ceramic glazed wall tiles conforming to IS: 15622 (thickness to be specified by the manufacturer), of approved make, in all colours, shades except burgundy, bottle green, black of any size as approved by Engineer- in-Charge, in skirting, risers of steps and dados, over 12 mm thick bed of cement mortar 1:3 (1 cement : 3 coarse sand) and jointing with grey cement slurry @ 3.3kg/m2, including pointing in white cement mixed with pigment of matching shade complete.</t>
    </r>
  </si>
  <si>
    <r>
      <t>Item Code : </t>
    </r>
    <r>
      <rPr>
        <sz val="11"/>
        <color rgb="FF3A3A3A"/>
        <rFont val="Nunito Sans"/>
      </rPr>
      <t>9.24</t>
    </r>
  </si>
  <si>
    <r>
      <t>Item Description : </t>
    </r>
    <r>
      <rPr>
        <sz val="11"/>
        <color rgb="FF3A3A3A"/>
        <rFont val="Nunito Sans"/>
      </rPr>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</si>
  <si>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r>
      <t>Category : </t>
    </r>
    <r>
      <rPr>
        <sz val="11"/>
        <color rgb="FF3A3A3A"/>
        <rFont val="Nunito Sans"/>
      </rPr>
      <t>Vol - 2 -Chapter -12- Wood and PVC Works</t>
    </r>
  </si>
  <si>
    <r>
      <t>Item Code : </t>
    </r>
    <r>
      <rPr>
        <sz val="11"/>
        <color rgb="FF3A3A3A"/>
        <rFont val="Nunito Sans"/>
      </rPr>
      <t>12.90</t>
    </r>
  </si>
  <si>
    <r>
      <t>Item Description : </t>
    </r>
    <r>
      <rPr>
        <sz val="11"/>
        <color rgb="FF3A3A3A"/>
        <rFont val="Nunito Sans"/>
      </rPr>
      <t>Providing &amp; fixing of 3-track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</si>
  <si>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Item Code : </t>
    </r>
    <r>
      <rPr>
        <sz val="11"/>
        <color rgb="FF3A3A3A"/>
        <rFont val="Nunito Sans"/>
      </rPr>
      <t>12.13.1</t>
    </r>
  </si>
  <si>
    <r>
      <t>Item Description : </t>
    </r>
    <r>
      <rPr>
        <sz val="11"/>
        <color rgb="FF3A3A3A"/>
        <rFont val="Nunito Sans"/>
      </rPr>
      <t>Providing Salwood frames of doors, windows, clerestory windows, ventilators and other frames, wrought, framed or assembled including making plaster groves (excluding cost of cement concrete and side clamps), but including cost of materials, labour, usage charges complete as per specifications.</t>
    </r>
  </si>
  <si>
    <r>
      <t>Item Code : </t>
    </r>
    <r>
      <rPr>
        <sz val="11"/>
        <color rgb="FF3A3A3A"/>
        <rFont val="Nunito Sans"/>
      </rPr>
      <t>12.15</t>
    </r>
  </si>
  <si>
    <r>
      <t>Item Description : </t>
    </r>
    <r>
      <rPr>
        <sz val="11"/>
        <color rgb="FF3A3A3A"/>
        <rFont val="Nunito Sans"/>
      </rPr>
      <t>Providing and fixing in position fully panelled Honne wood shutters for doors with stiles and rails of 40mm. thick with bottom and lock rails 180mm wide top rail and stiles 100mm wide as per drawing and panels of 25mm thick including cost of materials, labour, usage charges complete as per specifications. ( excluding cost of fixtures )</t>
    </r>
  </si>
  <si>
    <r>
      <t>Item Code : </t>
    </r>
    <r>
      <rPr>
        <sz val="11"/>
        <color rgb="FF3A3A3A"/>
        <rFont val="Nunito Sans"/>
      </rPr>
      <t>12.54</t>
    </r>
  </si>
  <si>
    <r>
      <t>Item Description : </t>
    </r>
    <r>
      <rPr>
        <sz val="11"/>
        <color rgb="FF3A3A3A"/>
        <rFont val="Nunito Sans"/>
      </rPr>
      <t>Providing &amp; fixing factory made PVC Door frame of size 50x47mm with a wall thickness of 5mm, made out of extruded 5mm rigid PVC foam sheet metered cut at corners &amp; jointed 2 No.s of 150mm long brackets of 15x15mm M.S Square tube, the entire door frame to be reinforced with 19x19mm M.S Square tube of 19 gauge. The door frame to be fixed to the wall using M.S. Screws of 65/80mm size complete as per manufacturers specification &amp; direction of Engineer-in-charge.</t>
    </r>
  </si>
  <si>
    <r>
      <t>Item Code : </t>
    </r>
    <r>
      <rPr>
        <sz val="11"/>
        <color rgb="FF3A3A3A"/>
        <rFont val="Nunito Sans"/>
      </rPr>
      <t>12.55.2</t>
    </r>
  </si>
  <si>
    <r>
      <t>Item Description : </t>
    </r>
    <r>
      <rPr>
        <sz val="11"/>
        <color rgb="FF3A3A3A"/>
        <rFont val="Nunito Sans"/>
      </rPr>
      <t>Providing &amp; fixing 30mm thick factory made rigid foam Prelam Panelled Door Shutters made from M.S. tube of 19x19mm, 19 gauge for stiles and 15x15mm for top &amp; bottom rails, covered with heat moulded Prelaminated PVC C Channel of 5mm thick sheet &amp; 30x50mm wide to form stiles &amp; 5mm thick &amp; 75mm wide Prelaminated PVC Sheets for top rail, lock rail &amp; bottom rail on either side &amp; 5mm thick, 20mm wide cross PVC sheet as gap insert for top rail &amp; bottom rail, Panelling of 5mm thick PVC sheet Prelaminated on either side fitted in the M.S. frame, Sealed to the stiles &amp; rails with PVC Designer beading on either side &amp; joined together with solvent cement adhesive etc., Complete as per manufacturers specification &amp; direction of Engineer-in-charge fixed to frames with 3 nos of 75mm Aluminium hinges. with one side prelam</t>
    </r>
  </si>
  <si>
    <r>
      <t>Item Code : </t>
    </r>
    <r>
      <rPr>
        <sz val="11"/>
        <color rgb="FF3A3A3A"/>
        <rFont val="Nunito Sans"/>
      </rPr>
      <t>8.38</t>
    </r>
  </si>
  <si>
    <r>
      <t>Item Description : </t>
    </r>
    <r>
      <rPr>
        <sz val="11"/>
        <color rgb="FF3A3A3A"/>
        <rFont val="Nunito Sans"/>
      </rPr>
      <t>Painting with oil type wood preservative of approved brand and manu- facture :New work (two coats) to give an even shade including preparing the surface after thorougly cleaning oil, grease, dirt and foreign matter, sand papering and knotting, cost of materials, labour complete as per specifications and as per directions of Engineer-in-charge.</t>
    </r>
  </si>
  <si>
    <r>
      <t>Category : </t>
    </r>
    <r>
      <rPr>
        <sz val="11"/>
        <color rgb="FF3A3A3A"/>
        <rFont val="Nunito Sans"/>
      </rPr>
      <t>Vol - 2 -Chapter -7- Roofing</t>
    </r>
  </si>
  <si>
    <r>
      <t>Item Code : </t>
    </r>
    <r>
      <rPr>
        <sz val="11"/>
        <color rgb="FF3A3A3A"/>
        <rFont val="Nunito Sans"/>
      </rPr>
      <t>7.35</t>
    </r>
  </si>
  <si>
    <r>
      <t>Item Description : </t>
    </r>
    <r>
      <rPr>
        <sz val="11"/>
        <color rgb="FF3A3A3A"/>
        <rFont val="Nunito Sans"/>
      </rPr>
      <t>Providing &amp; fixing on roof pressed clay tile (Mangalore tile) of 20 mm nominal thickness and of approved size and as per approved pattern on steel frame work complete.</t>
    </r>
  </si>
  <si>
    <r>
      <t>Item Code : </t>
    </r>
    <r>
      <rPr>
        <sz val="11"/>
        <color rgb="FF3A3A3A"/>
        <rFont val="Nunito Sans"/>
      </rPr>
      <t>10.22</t>
    </r>
  </si>
  <si>
    <r>
      <t>Item Description : </t>
    </r>
    <r>
      <rPr>
        <sz val="11"/>
        <color rgb="FF3A3A3A"/>
        <rFont val="Nunito Sans"/>
      </rPr>
      <t>Providing and fixing of premium quality Terracota clay tiles for cladding of size 12x2x2 inches with single hole on 12mm thick cement mortar 1:3 (1 cement : 3 coarse sand) &amp; jointed with Adhesive/cement slurry over rough plaster surface excluding cost of rough plastered surface. The work includes cost of all materials, labour charges for all items of work, usage charges for equipment, etc., complete as per specification.</t>
    </r>
  </si>
  <si>
    <r>
      <t>Item Code : </t>
    </r>
    <r>
      <rPr>
        <sz val="11"/>
        <color rgb="FF3A3A3A"/>
        <rFont val="Nunito Sans"/>
      </rPr>
      <t>11.28</t>
    </r>
  </si>
  <si>
    <r>
      <t>Item Description : </t>
    </r>
    <r>
      <rPr>
        <sz val="11"/>
        <color rgb="FF3A3A3A"/>
        <rFont val="Nunito Sans"/>
      </rPr>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t>
    </r>
  </si>
  <si>
    <r>
      <t>Item Code : </t>
    </r>
    <r>
      <rPr>
        <sz val="11"/>
        <color rgb="FF3A3A3A"/>
        <rFont val="Nunito Sans"/>
      </rPr>
      <t>11.2</t>
    </r>
  </si>
  <si>
    <r>
      <t>Item Description : </t>
    </r>
    <r>
      <rPr>
        <sz val="11"/>
        <color rgb="FF3A3A3A"/>
        <rFont val="Nunito Sans"/>
      </rPr>
      <t>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 Charge.</t>
    </r>
  </si>
  <si>
    <r>
      <t>Category : </t>
    </r>
    <r>
      <rPr>
        <sz val="11"/>
        <color rgb="FF3A3A3A"/>
        <rFont val="Nunito Sans"/>
      </rPr>
      <t>Vol - 2 -Chapter -21- Conservations of Heritage Structures</t>
    </r>
  </si>
  <si>
    <r>
      <t>Item Code : </t>
    </r>
    <r>
      <rPr>
        <sz val="11"/>
        <color rgb="FF3A3A3A"/>
        <rFont val="Nunito Sans"/>
      </rPr>
      <t>21.2</t>
    </r>
  </si>
  <si>
    <r>
      <t>Item Description : </t>
    </r>
    <r>
      <rPr>
        <sz val="11"/>
        <color rgb="FF3A3A3A"/>
        <rFont val="Nunito Sans"/>
      </rPr>
      <t>Providing and fixing double scaffolding system (cup lock type) on the exterior side of building/structure, upto 25 metre height, above ground level, including additional rows of scaffolding in stepped manner as per requirement of site, made with 40mm dia M.S. tube, placed 1.5 metre centre to centre, horizontal &amp; vertical tubes joint with cup &amp; lock system with M.S. Tubes, M.S. tube challis, M.S. clamps and staircase system in the scaffolding for working platform etc. and maintaining it in a serviceable condition for execution of work of cleaning and/ or pointing and/ or applying chemical and removing it thereafter. The scaffolding system shall be stiffened with bracings, runners, connecting with the building etc, wherever required, if feasible, for inspection of work at required locations with essential safety features for the workmen etc., complete as per directions and approval of Engineer-in-charge. Note:- The elevational area of the scaffolding shall be measured for pay- ment purpose.</t>
    </r>
  </si>
  <si>
    <r>
      <t>Item Code : </t>
    </r>
    <r>
      <rPr>
        <sz val="11"/>
        <color rgb="FF3A3A3A"/>
        <rFont val="Nunito Sans"/>
      </rPr>
      <t>11.60</t>
    </r>
  </si>
  <si>
    <r>
      <t>Item Description : </t>
    </r>
    <r>
      <rPr>
        <sz val="11"/>
        <color rgb="FF3A3A3A"/>
        <rFont val="Nunito Sans"/>
      </rPr>
      <t>Providing and fixing G.I. chain link fabric fencing of required width in mesh size 25x25 mm made of G.I. wire of dia 3 mm including strengthening with 2 mm dia wire or nuts, bolts and washers as required complete as per the direction of Engineer-in-charge.</t>
    </r>
  </si>
  <si>
    <r>
      <t>Category : </t>
    </r>
    <r>
      <rPr>
        <sz val="11"/>
        <color rgb="FF3A3A3A"/>
        <rFont val="Nunito Sans"/>
      </rPr>
      <t>Vol - 2 -Chapter -14- Sanitary and Bath Fittings</t>
    </r>
  </si>
  <si>
    <r>
      <t>Item Code : </t>
    </r>
    <r>
      <rPr>
        <sz val="11"/>
        <color rgb="FF3A3A3A"/>
        <rFont val="Nunito Sans"/>
      </rPr>
      <t>14.7.3</t>
    </r>
  </si>
  <si>
    <r>
      <t>Item Description : </t>
    </r>
    <r>
      <rPr>
        <sz val="11"/>
        <color rgb="FF3A3A3A"/>
        <rFont val="Nunito Sans"/>
      </rPr>
      <t>Providing and fixing wash basin with C.I. brackets, 15 mm C.P. brass pillar taps, 32 mm C.P. brass waste of standard pattern, including painting of fittings and brackets, cutting and making good the walls wherever require: White Vitreous China Wash basin size 550x400 mm with a pair of 15 mm C.P. brass pillar taps</t>
    </r>
  </si>
  <si>
    <r>
      <t>Unit : </t>
    </r>
    <r>
      <rPr>
        <sz val="11"/>
        <color rgb="FF3A3A3A"/>
        <rFont val="Nunito Sans"/>
      </rPr>
      <t>each</t>
    </r>
  </si>
  <si>
    <r>
      <t>Item Code : </t>
    </r>
    <r>
      <rPr>
        <sz val="11"/>
        <color rgb="FF3A3A3A"/>
        <rFont val="Nunito Sans"/>
      </rPr>
      <t>13.2.1</t>
    </r>
  </si>
  <si>
    <r>
      <t>Item Description : </t>
    </r>
    <r>
      <rPr>
        <sz val="11"/>
        <color rgb="FF3A3A3A"/>
        <rFont val="Nunito Sans"/>
      </rPr>
      <t>Providing and fixing brass bib cock of approved quality : 15 mm nominal bore</t>
    </r>
  </si>
  <si>
    <r>
      <t>Unit : </t>
    </r>
    <r>
      <rPr>
        <sz val="11"/>
        <color rgb="FF3A3A3A"/>
        <rFont val="Nunito Sans"/>
      </rPr>
      <t>No.</t>
    </r>
  </si>
  <si>
    <r>
      <t>Item Code : </t>
    </r>
    <r>
      <rPr>
        <sz val="11"/>
        <color rgb="FF3A3A3A"/>
        <rFont val="Nunito Sans"/>
      </rPr>
      <t>13.9.1</t>
    </r>
  </si>
  <si>
    <r>
      <t>Item Description : </t>
    </r>
    <r>
      <rPr>
        <sz val="11"/>
        <color rgb="FF3A3A3A"/>
        <rFont val="Nunito Sans"/>
      </rPr>
      <t>Providing and fixing C.P. brass shower rose with 15 or 20 mm inlet : 100 mm diameter</t>
    </r>
  </si>
  <si>
    <r>
      <t>Item Code : </t>
    </r>
    <r>
      <rPr>
        <sz val="11"/>
        <color rgb="FF3A3A3A"/>
        <rFont val="Nunito Sans"/>
      </rPr>
      <t>13.59</t>
    </r>
  </si>
  <si>
    <r>
      <t>Item Description : </t>
    </r>
    <r>
      <rPr>
        <sz val="11"/>
        <color rgb="FF3A3A3A"/>
        <rFont val="Nunito Sans"/>
      </rPr>
      <t>Providing and fixing PVC (S.W.R) Nahani Trap 10cms x 10cms with all fitting arrangements &amp; all necessary accessories complete</t>
    </r>
  </si>
  <si>
    <r>
      <t>Unit : </t>
    </r>
    <r>
      <rPr>
        <sz val="11"/>
        <color rgb="FF3A3A3A"/>
        <rFont val="Nunito Sans"/>
      </rPr>
      <t>1 Nahani trap</t>
    </r>
  </si>
  <si>
    <r>
      <t>Category : </t>
    </r>
    <r>
      <rPr>
        <sz val="11"/>
        <color rgb="FF3A3A3A"/>
        <rFont val="Nunito Sans"/>
      </rPr>
      <t>Vol - 5 -Chapter -10- PVC PIPE WORKS</t>
    </r>
  </si>
  <si>
    <r>
      <t>Item Code : </t>
    </r>
    <r>
      <rPr>
        <sz val="11"/>
        <color rgb="FF3A3A3A"/>
        <rFont val="Nunito Sans"/>
      </rPr>
      <t>10.1.7</t>
    </r>
  </si>
  <si>
    <r>
      <t>Item Description : </t>
    </r>
    <r>
      <rPr>
        <sz val="11"/>
        <color rgb="FF3A3A3A"/>
        <rFont val="Nunito Sans"/>
      </rPr>
      <t>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110mm dia., 6 kg/sqcm &amp; class 3</t>
    </r>
  </si>
  <si>
    <r>
      <t>Item Code : </t>
    </r>
    <r>
      <rPr>
        <sz val="11"/>
        <color rgb="FF3A3A3A"/>
        <rFont val="Nunito Sans"/>
      </rPr>
      <t>10.8.8</t>
    </r>
  </si>
  <si>
    <r>
      <t>Item Description : </t>
    </r>
    <r>
      <rPr>
        <sz val="11"/>
        <color rgb="FF3A3A3A"/>
        <rFont val="Nunito Sans"/>
      </rPr>
      <t>Supplying of special moulded variety PVC couplers as per IS 7834/ 1987 and fabricated as per IG124/ 1984 with ISI mark and with its latest amendments to walk site etc. complete. 110mm dia PVC couplers</t>
    </r>
  </si>
  <si>
    <r>
      <t>Item Code : </t>
    </r>
    <r>
      <rPr>
        <sz val="11"/>
        <color rgb="FF3A3A3A"/>
        <rFont val="Nunito Sans"/>
      </rPr>
      <t>10.9.8</t>
    </r>
  </si>
  <si>
    <r>
      <t>Item Description : </t>
    </r>
    <r>
      <rPr>
        <sz val="11"/>
        <color rgb="FF3A3A3A"/>
        <rFont val="Nunito Sans"/>
      </rPr>
      <t>Supply and delivery at site special moulded variety PVC elbows as per IS 7834/ 1987 and fabricated as per IG124/ 1984 with ISI mark with its latest amendments - 110 mm dia PVC Elbows</t>
    </r>
  </si>
  <si>
    <r>
      <t>Item Code : </t>
    </r>
    <r>
      <rPr>
        <sz val="11"/>
        <color rgb="FF3A3A3A"/>
        <rFont val="Nunito Sans"/>
      </rPr>
      <t>10.10.8</t>
    </r>
  </si>
  <si>
    <r>
      <t>Item Description : </t>
    </r>
    <r>
      <rPr>
        <sz val="11"/>
        <color rgb="FF3A3A3A"/>
        <rFont val="Nunito Sans"/>
      </rPr>
      <t>Supply and delivery at site special moulded variety PVC tee as per IS 7834/ 1987 and fabricated as per IG124/ 1984 with ISI mark with its latest amendments - 110 mm dia PVC Tee</t>
    </r>
  </si>
  <si>
    <r>
      <t>Item Code : </t>
    </r>
    <r>
      <rPr>
        <sz val="11"/>
        <color rgb="FF3A3A3A"/>
        <rFont val="Nunito Sans"/>
      </rPr>
      <t>1.6.1</t>
    </r>
  </si>
  <si>
    <r>
      <t>Item Description : </t>
    </r>
    <r>
      <rPr>
        <sz val="11"/>
        <color rgb="FF3A3A3A"/>
        <rFont val="Nunito Sans"/>
      </rPr>
      <t>Manual Means - Earth work excavation for pipelines/cables by Manual means upto 600 mm trench width, as per drawing and technical specifications, including setting out, shoring, strutting, barricading, caution lights, removal of stumps and other deleterious matter, including dressing of excavated surfaces, disposing off or leveling the excavated earth or sorting &amp; stacking the selected earth for reuse in a radius of 50 m. Filling available excavated earth (excluding rock) in trenches, plinth, sides of foundations etc. in layers not exceeding 20cm in depth, consolidating Each deposited layer by ramming and watering and lift upto 1.5 m including cost of labour, tools, usage&amp; other appurtenances required to complete the work. In all kinds of soils. Depth upto 1.50m Details of laying of cost for 60m length of a pipe of an average dia. say 450mm. Slope assumed 1 in 200. Earth work and filling - Minimum depth of trench 0.75+0.45 = 1.20m, Average depth = (1.50+1.20)/2 = 1.35, Width = 0.40 + 0.45 = 0.85 m, 60x0.85x1.35 = 68.85 m³, 5% for collars = 3.44 m³, Total = 72.29m³ Rate as per item no. 1.4.1</t>
    </r>
  </si>
  <si>
    <r>
      <t>Item Code : </t>
    </r>
    <r>
      <rPr>
        <sz val="11"/>
        <color rgb="FF3A3A3A"/>
        <rFont val="Nunito Sans"/>
      </rPr>
      <t>10.2.10</t>
    </r>
  </si>
  <si>
    <r>
      <t>Item Description : </t>
    </r>
    <r>
      <rPr>
        <sz val="11"/>
        <color rgb="FF3A3A3A"/>
        <rFont val="Nunito Sans"/>
      </rPr>
      <t>Providing UNPLASTICISED PVC pipes conforming to IS 16098:2013 with latest amendments ended with integral sockets with ISI mark and conveying to worksite, rolling and lowering into trenches, laying true to line and level and perfect linking at joints, testing and commissioning, including loading and unloading at both destinations and cuts of pipes wherever necessary including jointing of UPVC pipes (with cost of elastomeric sealing rings) and specials (excluding cost of specials) with jointing of approved type, with all labour, lead &amp; lifts, including encasing the pipes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Pipes of SN 8, 160mm dia.</t>
    </r>
  </si>
  <si>
    <r>
      <t>Item Code : </t>
    </r>
    <r>
      <rPr>
        <sz val="11"/>
        <color rgb="FF3A3A3A"/>
        <rFont val="Nunito Sans"/>
      </rPr>
      <t>10.8.10</t>
    </r>
  </si>
  <si>
    <r>
      <t>Item Description : </t>
    </r>
    <r>
      <rPr>
        <sz val="11"/>
        <color rgb="FF3A3A3A"/>
        <rFont val="Nunito Sans"/>
      </rPr>
      <t>Supplying of special moulded variety PVC couplers as per IS 7834/ 1987 and fabricated as per IG124/ 1984 with ISI mark and with its latest amendments to walk site etc. complete. 160mm dia PVC couplers</t>
    </r>
  </si>
  <si>
    <r>
      <t>Item Code : </t>
    </r>
    <r>
      <rPr>
        <sz val="11"/>
        <color rgb="FF3A3A3A"/>
        <rFont val="Nunito Sans"/>
      </rPr>
      <t>10.9.10</t>
    </r>
  </si>
  <si>
    <r>
      <t>Item Description : </t>
    </r>
    <r>
      <rPr>
        <sz val="11"/>
        <color rgb="FF3A3A3A"/>
        <rFont val="Nunito Sans"/>
      </rPr>
      <t>Supply and delivery at site special moulded variety PVC elbows as per IS 7834/ 1987 and fabricated as per IG124/ 1984 with ISI mark with its latest amendments - 160 mm dia PVC Elbows</t>
    </r>
  </si>
  <si>
    <r>
      <t>Item Code : </t>
    </r>
    <r>
      <rPr>
        <sz val="11"/>
        <color rgb="FF3A3A3A"/>
        <rFont val="Nunito Sans"/>
      </rPr>
      <t>10.10.10</t>
    </r>
  </si>
  <si>
    <r>
      <t>Item Description : </t>
    </r>
    <r>
      <rPr>
        <sz val="11"/>
        <color rgb="FF3A3A3A"/>
        <rFont val="Nunito Sans"/>
      </rPr>
      <t>Supply and delivery at site special moulded variety PVC tee as per IS 7834/ 1987 and fabricated as per IG124/ 1984 with ISI mark with its latest amendments - 160 mm dia PVC Tee</t>
    </r>
  </si>
  <si>
    <r>
      <t>Category : </t>
    </r>
    <r>
      <rPr>
        <sz val="11"/>
        <color rgb="FF3A3A3A"/>
        <rFont val="Nunito Sans"/>
      </rPr>
      <t>Vol - 5 -Chapter -16- SANITARY WORKS</t>
    </r>
  </si>
  <si>
    <r>
      <t>Item Code : </t>
    </r>
    <r>
      <rPr>
        <sz val="11"/>
        <color rgb="FF3A3A3A"/>
        <rFont val="Nunito Sans"/>
      </rPr>
      <t>16.9</t>
    </r>
  </si>
  <si>
    <r>
      <t>Item Description : </t>
    </r>
    <r>
      <rPr>
        <sz val="11"/>
        <color rgb="FF3A3A3A"/>
        <rFont val="Nunito Sans"/>
      </rPr>
      <t>Constructing brick masonry chamber of internal dimension 600x600mm and depth of 600mm (inner dimensions) with modular bricks of CD 75 in cement mortar 1:6, bed concrete 150mm thick with 1:3:6, plastering 12 mm thick with cement mortar 1:4, CC 1:2:4 coping 75mm thk for fixing CI cover &amp; frame etc. excluding the cost of CI frame and cover..</t>
    </r>
  </si>
  <si>
    <r>
      <t>Item Code : </t>
    </r>
    <r>
      <rPr>
        <sz val="11"/>
        <color rgb="FF3A3A3A"/>
        <rFont val="Nunito Sans"/>
      </rPr>
      <t>10.1.1</t>
    </r>
  </si>
  <si>
    <r>
      <t>Item Description : </t>
    </r>
    <r>
      <rPr>
        <sz val="11"/>
        <color rgb="FF3A3A3A"/>
        <rFont val="Nunito Sans"/>
      </rPr>
      <t>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25mm dia, 10 kg/sqcm &amp; class 5</t>
    </r>
  </si>
  <si>
    <r>
      <t>Item Code : </t>
    </r>
    <r>
      <rPr>
        <sz val="11"/>
        <color rgb="FF3A3A3A"/>
        <rFont val="Nunito Sans"/>
      </rPr>
      <t>10.8.1</t>
    </r>
  </si>
  <si>
    <r>
      <t>Item Description : </t>
    </r>
    <r>
      <rPr>
        <sz val="11"/>
        <color rgb="FF3A3A3A"/>
        <rFont val="Nunito Sans"/>
      </rPr>
      <t>Supplying of special moulded variety PVC couplers as per IS 7834/ 1987 and fabricated as per IG124/ 1984 with ISI mark and with its latest amendments to walk site etc. complete. 25mm dia PVC couplers</t>
    </r>
  </si>
  <si>
    <r>
      <t>Item Code : </t>
    </r>
    <r>
      <rPr>
        <sz val="11"/>
        <color rgb="FF3A3A3A"/>
        <rFont val="Nunito Sans"/>
      </rPr>
      <t>10.9.1</t>
    </r>
  </si>
  <si>
    <r>
      <t>Item Description : </t>
    </r>
    <r>
      <rPr>
        <sz val="11"/>
        <color rgb="FF3A3A3A"/>
        <rFont val="Nunito Sans"/>
      </rPr>
      <t>Supply and delivery at site special moulded variety PVC elbows as per IS 7834/ 1987 and fabricated as per IG124/ 1984 with ISI mark with its latest amendments - 25 mm dia PVC Elbows</t>
    </r>
  </si>
  <si>
    <r>
      <t>Item Code : </t>
    </r>
    <r>
      <rPr>
        <sz val="11"/>
        <color rgb="FF3A3A3A"/>
        <rFont val="Nunito Sans"/>
      </rPr>
      <t>10.10.1</t>
    </r>
  </si>
  <si>
    <r>
      <t>Item Description : </t>
    </r>
    <r>
      <rPr>
        <sz val="11"/>
        <color rgb="FF3A3A3A"/>
        <rFont val="Nunito Sans"/>
      </rPr>
      <t>Supply and delivery at site special moulded variety PVC tee as per IS 7834/ 1987 and fabricated as per IG124/ 1984 with ISI mark with its latest amendments - 25 mm dia PVC Tee</t>
    </r>
  </si>
  <si>
    <r>
      <t>Item Code : </t>
    </r>
    <r>
      <rPr>
        <sz val="11"/>
        <color rgb="FF3A3A3A"/>
        <rFont val="Nunito Sans"/>
      </rPr>
      <t>10.1.2</t>
    </r>
  </si>
  <si>
    <r>
      <t>Item Description : </t>
    </r>
    <r>
      <rPr>
        <sz val="11"/>
        <color rgb="FF3A3A3A"/>
        <rFont val="Nunito Sans"/>
      </rPr>
      <t>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32mm dia., 10 kg/sqcm &amp; class 5</t>
    </r>
  </si>
  <si>
    <r>
      <t>Item Code : </t>
    </r>
    <r>
      <rPr>
        <sz val="11"/>
        <color rgb="FF3A3A3A"/>
        <rFont val="Nunito Sans"/>
      </rPr>
      <t>10.8.2</t>
    </r>
  </si>
  <si>
    <r>
      <t>Item Description : </t>
    </r>
    <r>
      <rPr>
        <sz val="11"/>
        <color rgb="FF3A3A3A"/>
        <rFont val="Nunito Sans"/>
      </rPr>
      <t>Supplying of special moulded variety PVC couplers as per IS 7834/ 1987 and fabricated as per IG124/ 1984 with ISI mark and with its latest amendments to walk site etc. complete. 32mm dia PVC couplers</t>
    </r>
  </si>
  <si>
    <r>
      <t>Item Code : </t>
    </r>
    <r>
      <rPr>
        <sz val="11"/>
        <color rgb="FF3A3A3A"/>
        <rFont val="Nunito Sans"/>
      </rPr>
      <t>10.9.2</t>
    </r>
  </si>
  <si>
    <r>
      <t>Item Description : </t>
    </r>
    <r>
      <rPr>
        <sz val="11"/>
        <color rgb="FF3A3A3A"/>
        <rFont val="Nunito Sans"/>
      </rPr>
      <t>Supply and delivery at site special moulded variety PVC elbows as per IS 7834/ 1987 and fabricated as per IG124/ 1984 with ISI mark with its latest amendments - 32 mm dia PVC Elbows</t>
    </r>
  </si>
  <si>
    <r>
      <t>Item Code : </t>
    </r>
    <r>
      <rPr>
        <sz val="11"/>
        <color rgb="FF3A3A3A"/>
        <rFont val="Nunito Sans"/>
      </rPr>
      <t>10.10.2</t>
    </r>
  </si>
  <si>
    <r>
      <t>Item Description : </t>
    </r>
    <r>
      <rPr>
        <sz val="11"/>
        <color rgb="FF3A3A3A"/>
        <rFont val="Nunito Sans"/>
      </rPr>
      <t>Supply and delivery at site special moulded variety PVC tee as per IS 7834/ 1987 and fabricated as per IG124/ 1984 with ISI mark with its latest amendments - 32 mm dia PVC Tee</t>
    </r>
  </si>
  <si>
    <r>
      <t>Category : </t>
    </r>
    <r>
      <rPr>
        <sz val="11"/>
        <color rgb="FF3A3A3A"/>
        <rFont val="Nunito Sans"/>
      </rPr>
      <t>Vol - 5 -Chapter -2- WATER SUPPLY WORKS</t>
    </r>
  </si>
  <si>
    <r>
      <t>Item Code : </t>
    </r>
    <r>
      <rPr>
        <sz val="11"/>
        <color rgb="FF3A3A3A"/>
        <rFont val="Nunito Sans"/>
      </rPr>
      <t>2.79.2</t>
    </r>
  </si>
  <si>
    <r>
      <t>Item Description : </t>
    </r>
    <r>
      <rPr>
        <sz val="11"/>
        <color rgb="FF3A3A3A"/>
        <rFont val="Nunito Sans"/>
      </rPr>
      <t>Supply of PPR Gate valve confirming to IS 15801-2008 and DIN Standards 8077/8092 - PPR Gate valve 25mm</t>
    </r>
  </si>
  <si>
    <r>
      <t>Item Code : </t>
    </r>
    <r>
      <rPr>
        <sz val="11"/>
        <color rgb="FF3A3A3A"/>
        <rFont val="Nunito Sans"/>
      </rPr>
      <t>2.79.3</t>
    </r>
  </si>
  <si>
    <r>
      <t>Item Description : </t>
    </r>
    <r>
      <rPr>
        <sz val="11"/>
        <color rgb="FF3A3A3A"/>
        <rFont val="Nunito Sans"/>
      </rPr>
      <t>Supply of PPR Gate valve confirming to IS 15801-2008 and DIN Standards 8077/8092 - PPR Gate valve 32mm</t>
    </r>
  </si>
  <si>
    <r>
      <t>Item Code : </t>
    </r>
    <r>
      <rPr>
        <sz val="11"/>
        <color rgb="FF3A3A3A"/>
        <rFont val="Nunito Sans"/>
      </rPr>
      <t>13.34</t>
    </r>
  </si>
  <si>
    <r>
      <t>Item Description : </t>
    </r>
    <r>
      <rPr>
        <sz val="11"/>
        <color rgb="FF3A3A3A"/>
        <rFont val="Nunito Sans"/>
      </rPr>
      <t>Providing and placing on terrace (at all floor levels) polyethylene water storage tank, IS : 12701 marked, with cover and suitable locking arrangement and making necessary holes for inlet, outlet and overflow pipes but without fittings and the base support for tank.</t>
    </r>
  </si>
  <si>
    <r>
      <t>Unit : </t>
    </r>
    <r>
      <rPr>
        <sz val="11"/>
        <color rgb="FF3A3A3A"/>
        <rFont val="Nunito Sans"/>
      </rPr>
      <t>L</t>
    </r>
  </si>
  <si>
    <r>
      <t>Item Code : </t>
    </r>
    <r>
      <rPr>
        <sz val="11"/>
        <color rgb="FF3A3A3A"/>
        <rFont val="Nunito Sans"/>
      </rPr>
      <t>14.5.4</t>
    </r>
  </si>
  <si>
    <r>
      <t>Item Description : </t>
    </r>
    <r>
      <rPr>
        <sz val="11"/>
        <color rgb="FF3A3A3A"/>
        <rFont val="Nunito Sans"/>
      </rPr>
      <t>Providing and fixing white vitreous china flat back half stall urinal of size 580x380x350 mm with white PVC automatic flushing cistern, with fittings, standard size C.P. brass flush pipe, spreaders with unions and clamps (all in C.P. brass) with waste fitting as per IS : 2556, C.I. trap with outlet grating and other couplings in C.P. brass, including painting of fittings and cutting and making good the walls and floors wherever required : Range of four half stall urinals with 10 litre P.V.C. automatic flushing cistern</t>
    </r>
  </si>
  <si>
    <r>
      <t>Item Code : </t>
    </r>
    <r>
      <rPr>
        <sz val="11"/>
        <color rgb="FF3A3A3A"/>
        <rFont val="Nunito Sans"/>
      </rPr>
      <t>14.1.1</t>
    </r>
  </si>
  <si>
    <r>
      <t>Item Description : </t>
    </r>
    <r>
      <rPr>
        <sz val="11"/>
        <color rgb="FF3A3A3A"/>
        <rFont val="Nunito Sans"/>
      </rPr>
      <t>Providing and fixing water closet squatting pan (Indian type W.C. pan ) with 100 mm sand cast Iron P or S trap, 10 litre low level white P.V.C. flushing cistern, including flush pipe, with manually controlled device (handle lever) conforming to IS : 7231, with all fittings and fixtures complete, including cutting and making good the walls and floors wherever required: White Vitreous china Orissa pattern W.C. pan of size 580x440 mm with integral type foot rests</t>
    </r>
  </si>
  <si>
    <r>
      <t>Item Code : </t>
    </r>
    <r>
      <rPr>
        <sz val="11"/>
        <color rgb="FF3A3A3A"/>
        <rFont val="Nunito Sans"/>
      </rPr>
      <t>11.58</t>
    </r>
  </si>
  <si>
    <r>
      <t>Item Description : </t>
    </r>
    <r>
      <rPr>
        <sz val="11"/>
        <color rgb="FF3A3A3A"/>
        <rFont val="Nunito Sans"/>
      </rPr>
      <t>Providing and fixing G.I. chain link fabric fencing of required width in mesh size 50x50 mm including strengthening with 2 mm dia wire or nuts, bolts and washers as required complete as per the direction of Engineer- in-charge. (Made of G.I. wire of dia 4 mm)</t>
    </r>
  </si>
  <si>
    <r>
      <t>Item Code : </t>
    </r>
    <r>
      <rPr>
        <sz val="11"/>
        <color rgb="FF3A3A3A"/>
        <rFont val="Nunito Sans"/>
      </rPr>
      <t>vol 6 item no 1.1.1</t>
    </r>
  </si>
  <si>
    <r>
      <t>Item Name : </t>
    </r>
    <r>
      <rPr>
        <sz val="11"/>
        <color rgb="FF3A3A3A"/>
        <rFont val="Nunito Sans"/>
      </rPr>
      <t>Open Conduit System Supplying heavy gauge PVC conduit pipe . dia . mmthick confirming to IS 2509 with suitable size bends, junctionboxes, adhesive paste etc , and fixing using inverted woodplugs in case of RCC ceiling and RCC wall/ stone structure orrawl plugs in case of brick walls and cement plastering the damaged portion using heavy gauge saddles at an interval of700mm using NF screws1.1.1) 19/20 mm dia 2 mm thick PWD,Elct, SR-2023-24 Page No.2 Item code 1.1.1</t>
    </r>
  </si>
  <si>
    <r>
      <t>Item Code : </t>
    </r>
    <r>
      <rPr>
        <sz val="11"/>
        <color rgb="FF3A3A3A"/>
        <rFont val="Nunito Sans"/>
      </rPr>
      <t>vol 6 items 1.1.2 pg no 2</t>
    </r>
  </si>
  <si>
    <r>
      <t>Item Name : </t>
    </r>
    <r>
      <rPr>
        <sz val="11"/>
        <color rgb="FF3A3A3A"/>
        <rFont val="Nunito Sans"/>
      </rPr>
      <t>Open Conduit System Supplying heavy gauge PVC conduit pipe . dia . mmthick confirming to IS 2509 with suitable size bends, junctionboxes, adhesive paste etc , and fixing using inverted woodplugs in case of RCC ceiling and RCC wall/ stone structure or rawl plugs in case of brick walls and cement plastering thedamaged portion using heavy gauge saddles at an interval of700mm using NF screws1.1.12)25 mm dia 2mm thick PWD,Elct, SR-2023-24 Page No.2 Item code 1.1.2</t>
    </r>
  </si>
  <si>
    <r>
      <t>Item Code : </t>
    </r>
    <r>
      <rPr>
        <sz val="11"/>
        <color rgb="FF3A3A3A"/>
        <rFont val="Nunito Sans"/>
      </rPr>
      <t>vol 6 item no 1.3.1 pg no 68</t>
    </r>
  </si>
  <si>
    <r>
      <t>Item Name : </t>
    </r>
    <r>
      <rPr>
        <sz val="11"/>
        <color rgb="FF3A3A3A"/>
        <rFont val="Nunito Sans"/>
      </rPr>
      <t>supplying heavy gauge PVC Conduit Pipe ….dia .mm thick with suitable size bends, metal junction boxes adhesive paste etc., by groove cutting in the wall and fixing by bracing U or J hooks and cement plastering up to the wall surface and run with 18 SWG GI fish wire run throughout the conduit wherever necessary.1.3.1) 19/20mm dia 2mm thickPWD,Elct, SR-2023-24 Page No 2 Item code 1.3.1</t>
    </r>
  </si>
  <si>
    <r>
      <t>Item Code : </t>
    </r>
    <r>
      <rPr>
        <sz val="11"/>
        <color rgb="FF3A3A3A"/>
        <rFont val="Nunito Sans"/>
      </rPr>
      <t>vol 6 item no 1.3.2 pg no 79</t>
    </r>
  </si>
  <si>
    <r>
      <t>Item Name : </t>
    </r>
    <r>
      <rPr>
        <sz val="11"/>
        <color rgb="FF3A3A3A"/>
        <rFont val="Nunito Sans"/>
      </rPr>
      <t>supplying heavy gauge PVC Conduit Pipe ….dia .mm thick with suitable size bends, metal junction boxes adhesive paste etc., by groove cutting in the wall and fixing by bracing U or J hooks and cement plastering up to the wall surface and run with 18 SWG GI fish wire run throughout the conduit wherever necessary.1.3.2) 25mm dia 2mm thickPWD,Elct, SR-2023-24 Page No. 2 Item code 1.3.2</t>
    </r>
  </si>
  <si>
    <r>
      <t>Item Code : </t>
    </r>
    <r>
      <rPr>
        <sz val="11"/>
        <color rgb="FF3A3A3A"/>
        <rFont val="Nunito Sans"/>
      </rPr>
      <t>vol 6 item no 2.2.1 pg no 13.45</t>
    </r>
  </si>
  <si>
    <r>
      <t>Item Name : </t>
    </r>
    <r>
      <rPr>
        <sz val="11"/>
        <color rgb="FF3A3A3A"/>
        <rFont val="Nunito Sans"/>
      </rPr>
      <t>Point wiring using Copperwire without switch.Supplying and wiring adopting loop system in existing PVCConduit /casing capping casing capping using 2x1.5Sqmm(Phase &amp; Neutral) &amp; 1x1.0 sqmm (Earth wire) FRLS multi strand PVC insulated copper wire (confirming toIS-694: and latest amendments) without control switchshall be fixed on the existing plastic sheet/ gang box, theother end of the wires shall be terminated with sufficient loose length in a wood/PVC round block. complete for each outlet.2.2.1) Short point upto 3Mtr from tapping point to out let via switch PWD,Elct, SR-2023-24 Page No. 5 Item code 2.2.1</t>
    </r>
  </si>
  <si>
    <r>
      <t>Item Code : </t>
    </r>
    <r>
      <rPr>
        <sz val="11"/>
        <color rgb="FF3A3A3A"/>
        <rFont val="Nunito Sans"/>
      </rPr>
      <t>vol 6 item no 2.2.2 pg no 379</t>
    </r>
  </si>
  <si>
    <r>
      <t>Item Name : </t>
    </r>
    <r>
      <rPr>
        <sz val="11"/>
        <color rgb="FF3A3A3A"/>
        <rFont val="Nunito Sans"/>
      </rPr>
      <t>Point wiring using Copper wire without switch.Supplying and wiring adopting loop system in existing PVCConduit /casing capping casing capping using 2x1.5Sqmm(Phase &amp; Neutral) &amp; 1x1.0 sqmm (Earth wire) FRLSmulti strand PVC insulated copper wire (confirming toIS-694: and latest amendments) without control switchshall be fixed on the existing plastic sheet/ gang box, theother end of the wires shall be terminated with sufficient loose length in a wood/PVC round block. complete for each outlet. 2.2.2) Medium point above 3Mtr upto 6Mtr from tapping point to outlet via switch box PWD,Elct, SR-2023-24 Page No. 5 Item code 2.2.2</t>
    </r>
  </si>
  <si>
    <r>
      <t>Item Code : </t>
    </r>
    <r>
      <rPr>
        <sz val="11"/>
        <color rgb="FF3A3A3A"/>
        <rFont val="Nunito Sans"/>
      </rPr>
      <t>vol 6 item no 2.2.3</t>
    </r>
  </si>
  <si>
    <r>
      <t>Item Name : </t>
    </r>
    <r>
      <rPr>
        <sz val="11"/>
        <color rgb="FF3A3A3A"/>
        <rFont val="Nunito Sans"/>
      </rPr>
      <t>Point wiring using Copperwire without switch.Supplying and wiring adopting loop system in existing PVCConduit /casing capping casing capping using 2x1.5Sqmm(Phase &amp; Neutral) &amp; 1x1.0 sqmm (Earth wire) FRLSmulti strand PVC insulated copper wire (confirming toIS-694: and latest amendments) without control switchshall be fixed on the existing plastic sheet/ gang box, theother end of the wires shall be terminated with sufficient loose length in a wood/PVC round block. complete for each outlet.2.2.3)Long point above 6Mtr upto 10Mtr from tapping point to out let via switch box PWD,Elct, SR-2023-24 Page No. 5 Item code 2.2.3</t>
    </r>
  </si>
  <si>
    <r>
      <t>Item Code : </t>
    </r>
    <r>
      <rPr>
        <sz val="11"/>
        <color rgb="FF3A3A3A"/>
        <rFont val="Nunito Sans"/>
      </rPr>
      <t>vol 6 item no 2.3.1 pg no 19</t>
    </r>
  </si>
  <si>
    <r>
      <t>Item Name : </t>
    </r>
    <r>
      <rPr>
        <sz val="11"/>
        <color rgb="FF3A3A3A"/>
        <rFont val="Nunito Sans"/>
      </rPr>
      <t>Wiring for lighting/power circuit using one of FRLS PVCinsulated 1100V grade, multistrand copper wire with lowconductor resistance single core in open or concealedsystem of wiring with specified IS-694:2010 confirming to latestamendments.2.3.1)1 mm2 PWD, Elct, SR-2023-24 Page No.5 Item code 2.3.1</t>
    </r>
  </si>
  <si>
    <r>
      <t>Item Code : </t>
    </r>
    <r>
      <rPr>
        <sz val="11"/>
        <color rgb="FF3A3A3A"/>
        <rFont val="Nunito Sans"/>
      </rPr>
      <t>vol 6 item no 2.3.2</t>
    </r>
  </si>
  <si>
    <r>
      <t>Item Name : </t>
    </r>
    <r>
      <rPr>
        <sz val="11"/>
        <color rgb="FF3A3A3A"/>
        <rFont val="Nunito Sans"/>
      </rPr>
      <t>Wiring for lighting/power circuit using one of FRLS PVCinsulated 1100V grade, multistrand copper wire with lowconductor resistance single core in open or concealedsystem of wiring with specified IS-694:2010 confirming to latestamendments.2.3.2)1.5 mm2 PWD, Elct, SR-2023-24 Page No.5 Item code 2.3.2</t>
    </r>
  </si>
  <si>
    <r>
      <t>Item Code : </t>
    </r>
    <r>
      <rPr>
        <sz val="11"/>
        <color rgb="FF3A3A3A"/>
        <rFont val="Nunito Sans"/>
      </rPr>
      <t>vol 6 item no 2.3.3 pg no 42</t>
    </r>
  </si>
  <si>
    <r>
      <t>Item Name : </t>
    </r>
    <r>
      <rPr>
        <sz val="11"/>
        <color rgb="FF3A3A3A"/>
        <rFont val="Nunito Sans"/>
      </rPr>
      <t>Wiring for lighting/power circuit using one of FRLS PVC insulated 1100V grade, multistrand copper wire with lowconductor resistance single core in open or concealed system of wiring with specified IS-694:2010 confirming to latest amendments.2.3.3)2.5 mm2 PWD,Elct, SR-2023-24 Page No. 5 Item code 2.3.3</t>
    </r>
  </si>
  <si>
    <r>
      <t>Item Code : </t>
    </r>
    <r>
      <rPr>
        <sz val="11"/>
        <color rgb="FF3A3A3A"/>
        <rFont val="Nunito Sans"/>
      </rPr>
      <t>vol 6 item no 2.3.4 pg no 5</t>
    </r>
  </si>
  <si>
    <r>
      <t>Item Name : </t>
    </r>
    <r>
      <rPr>
        <sz val="11"/>
        <color rgb="FF3A3A3A"/>
        <rFont val="Nunito Sans"/>
      </rPr>
      <t>Wiring for lighting/power circuit using one of FRLS PVC insulated 1100V grade, multistrand copper wire with lowconductor resistance single core in open or concealed system of wiring with specified IS-694:2010confirming to latest amendments.2.3.4)4 mm2 PWD,Elct, SR-2023-24 Page No. 5 Item code 2.3.4</t>
    </r>
  </si>
  <si>
    <r>
      <t>Item Code : </t>
    </r>
    <r>
      <rPr>
        <sz val="11"/>
        <color rgb="FF3A3A3A"/>
        <rFont val="Nunito Sans"/>
      </rPr>
      <t>vol 6 item no 2.3.5 pg no 5</t>
    </r>
  </si>
  <si>
    <r>
      <t>Item Name : </t>
    </r>
    <r>
      <rPr>
        <sz val="11"/>
        <color rgb="FF3A3A3A"/>
        <rFont val="Nunito Sans"/>
      </rPr>
      <t>Wiring for lighting/power circuit using one of FRLS PVC Insulated 1100V grade, multistrand copper wire with lowconductor resistance single core in open or concealed system of wiring with specified IS-694:confirming to latestamendments.2.3.5) 6 mm2 PWD,Elct, SR-2023-24 Page No. 5 Item code 2.3.5</t>
    </r>
  </si>
  <si>
    <r>
      <t>Item Code : </t>
    </r>
    <r>
      <rPr>
        <sz val="11"/>
        <color rgb="FF3A3A3A"/>
        <rFont val="Nunito Sans"/>
      </rPr>
      <t>vol6 item no 3.4.1 pg no 8</t>
    </r>
  </si>
  <si>
    <r>
      <t>Item Name : </t>
    </r>
    <r>
      <rPr>
        <sz val="11"/>
        <color rgb="FF3A3A3A"/>
        <rFont val="Nunito Sans"/>
      </rPr>
      <t>Supplying and flush mounting powder coated/galvanized metal box suitable for mounting modular switch plates.The box should be firmly flush mounted after due groove cutting in Brick/Stone/C.C wall 3.4.1)1-2 Way PWD,Elct, SR-2023-24 Page No. 8 Item code 3.4.1</t>
    </r>
  </si>
  <si>
    <r>
      <t>Item Code : </t>
    </r>
    <r>
      <rPr>
        <sz val="11"/>
        <color rgb="FF3A3A3A"/>
        <rFont val="Nunito Sans"/>
      </rPr>
      <t>vol 6 item no 3.4.3 pg no 8</t>
    </r>
  </si>
  <si>
    <r>
      <t>Item Name : </t>
    </r>
    <r>
      <rPr>
        <sz val="11"/>
        <color rgb="FF3A3A3A"/>
        <rFont val="Nunito Sans"/>
      </rPr>
      <t>Supplying and flush-mounting a powder-coated/galvanized metal box suitable for mounting modular switch plates. The box shall be firmly fixed in position after cutting the required groove in brick/stone/R.C.C. wall.3.4.3)4-5 Way PWD,Elct, SR-2023-24 Page No. 8 Item code 3.4.3</t>
    </r>
  </si>
  <si>
    <r>
      <t>Item Code : </t>
    </r>
    <r>
      <rPr>
        <sz val="11"/>
        <color rgb="FF3A3A3A"/>
        <rFont val="Nunito Sans"/>
      </rPr>
      <t>vol 6 item 3.4.4 pg no 8</t>
    </r>
  </si>
  <si>
    <r>
      <t>Item Name : </t>
    </r>
    <r>
      <rPr>
        <sz val="11"/>
        <color rgb="FF3A3A3A"/>
        <rFont val="Nunito Sans"/>
      </rPr>
      <t>Supplying and flush-mounting a powder-coated/galvanized metal box suitable for mounting modular switch plates. The box shall be firmly fixed in position after cutting the required groove in brick/stone/R.C.C. wall. 3.4.4)6 Way PWD,Elct, SR-2023-24 Page No. 8 Item code 3.4.4</t>
    </r>
  </si>
  <si>
    <r>
      <t>Item Code : </t>
    </r>
    <r>
      <rPr>
        <sz val="11"/>
        <color rgb="FF3A3A3A"/>
        <rFont val="Nunito Sans"/>
      </rPr>
      <t>vol 6 pg no 8 item no 3.4.5</t>
    </r>
  </si>
  <si>
    <r>
      <t>Item Name : </t>
    </r>
    <r>
      <rPr>
        <sz val="11"/>
        <color rgb="FF3A3A3A"/>
        <rFont val="Nunito Sans"/>
      </rPr>
      <t>Supplying and flush-mounting a powder-coated/galvanized metal box suitable for mounting modular switch plates. The box shall be firmly fixed in position after cutting the required groove in brick/stone/R.C.C. wall.3.4.5)8 Way PWD,Elct, SR-2023-24 Page No. 8 Item code 3.4.5</t>
    </r>
  </si>
  <si>
    <r>
      <t>Item Code : </t>
    </r>
    <r>
      <rPr>
        <sz val="11"/>
        <color rgb="FF3A3A3A"/>
        <rFont val="Nunito Sans"/>
      </rPr>
      <t>vol 6 pg no 8 item no 3.4.6</t>
    </r>
  </si>
  <si>
    <r>
      <t>Item Name : </t>
    </r>
    <r>
      <rPr>
        <sz val="11"/>
        <color rgb="FF3A3A3A"/>
        <rFont val="Nunito Sans"/>
      </rPr>
      <t>Supplying and flush-mounting a powder-coated/galvanized metal box suitable for mounting modular switch plates. The box shall be firmly fixed in position after cutting the required groove in brick/stone/R.C.C. wall. 3.4.6)10-12 Way PWD,Elct, SR-2023-24 Page No. 8 Item code 3.4.6</t>
    </r>
  </si>
  <si>
    <r>
      <t>Item Code : </t>
    </r>
    <r>
      <rPr>
        <sz val="11"/>
        <color rgb="FF3A3A3A"/>
        <rFont val="Nunito Sans"/>
      </rPr>
      <t>vol 6 pg no 8 item no 3.4.7</t>
    </r>
  </si>
  <si>
    <r>
      <t>Item Name : </t>
    </r>
    <r>
      <rPr>
        <sz val="11"/>
        <color rgb="FF3A3A3A"/>
        <rFont val="Nunito Sans"/>
      </rPr>
      <t>Supplying and flush-mounting a powder-coated/galvanized metal box suitable for mounting modular switch plates. The box shall be firmly fixed in position after cutting the required groove in brick/stone/R.C.C. wall. 3.4.7)16 Way PWD,Elct, SR-2023-24 Page No. 8 Item code 3.4.7</t>
    </r>
  </si>
  <si>
    <r>
      <t>Item Code : </t>
    </r>
    <r>
      <rPr>
        <sz val="11"/>
        <color rgb="FF3A3A3A"/>
        <rFont val="Nunito Sans"/>
      </rPr>
      <t>vol 6 item no 3.5.1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</si>
  <si>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box.3.5.1)1-2 Module PWD,Elct, SR-2023-24 Page No. 8 Item code 3.5.1</t>
    </r>
  </si>
  <si>
    <r>
      <t>Item Code : </t>
    </r>
    <r>
      <rPr>
        <sz val="11"/>
        <color rgb="FF3A3A3A"/>
        <rFont val="Nunito Sans"/>
      </rPr>
      <t>vol 6 item no 3.5.3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</si>
  <si>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box.3.5.3)4 Module PWD,Elct, SR-2023-24 Page No. 8 Item code 3.5.3</t>
    </r>
  </si>
  <si>
    <r>
      <t>Item Code : </t>
    </r>
    <r>
      <rPr>
        <sz val="11"/>
        <color rgb="FF3A3A3A"/>
        <rFont val="Nunito Sans"/>
      </rPr>
      <t>vol 6 item no 3.5.4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</si>
  <si>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box.3.5.4)6 Module PWD,Elct, SR-2023-24 Page No. 8 Item code 3.5.4</t>
    </r>
  </si>
  <si>
    <r>
      <t>Item Code : </t>
    </r>
    <r>
      <rPr>
        <sz val="11"/>
        <color rgb="FF3A3A3A"/>
        <rFont val="Nunito Sans"/>
      </rPr>
      <t>vol 6 item no 3.5.5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</si>
  <si>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box.3.5.5)8 Module PWD,Elct, SR-2023-24 Page No. 8 Item code 3.5.5</t>
    </r>
  </si>
  <si>
    <r>
      <t>Item Code : </t>
    </r>
    <r>
      <rPr>
        <sz val="11"/>
        <color rgb="FF3A3A3A"/>
        <rFont val="Nunito Sans"/>
      </rPr>
      <t>vol 6 item no 3.5.6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</si>
  <si>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box.3.5.6)10-12 Module PWD,Elct, SR-2023-24 Page No. 8 Item code 3.5.6</t>
    </r>
  </si>
  <si>
    <r>
      <t>Item Code : </t>
    </r>
    <r>
      <rPr>
        <sz val="11"/>
        <color rgb="FF3A3A3A"/>
        <rFont val="Nunito Sans"/>
      </rPr>
      <t>vol 6 item no 3.5.7 pg no 8</t>
    </r>
  </si>
  <si>
    <r>
      <t>Item Name : </t>
    </r>
    <r>
      <rPr>
        <sz val="11"/>
        <color rgb="FF3A3A3A"/>
        <rFont val="Nunito Sans"/>
      </rPr>
      <t>Supplying and fixing superior-quality modular switch mounting polycarbonate plate with necessary supporting back plate, complete with the required number of machine screws, bolts, nuts, etc., on the existing metal/PVC box.3.5.7)16 Module PWD,Elct, SR-2023-24 Page No. 8 Item code 3.5.7</t>
    </r>
  </si>
  <si>
    <r>
      <t>Item Code : </t>
    </r>
    <r>
      <rPr>
        <sz val="11"/>
        <color rgb="FF3A3A3A"/>
        <rFont val="Nunito Sans"/>
      </rPr>
      <t>vol 6 item no 3.6.1 pg no 9</t>
    </r>
  </si>
  <si>
    <r>
      <t>Item Name : </t>
    </r>
    <r>
      <rPr>
        <sz val="11"/>
        <color rgb="FF3A3A3A"/>
        <rFont val="Nunito Sans"/>
      </rPr>
      <t>Supplying and fixing of modular switch &amp; connected accessories on existing modular switch plate as per IS 3854and IS 1293. 3.6.1)6Amps one way. PWD,Elct, SR-2023-24 Page No. 9 Item code 3.6.1</t>
    </r>
  </si>
  <si>
    <r>
      <t>Item Code : </t>
    </r>
    <r>
      <rPr>
        <sz val="11"/>
        <color rgb="FF3A3A3A"/>
        <rFont val="Nunito Sans"/>
      </rPr>
      <t>vol 6 item no 3.6.2 pg no 9</t>
    </r>
  </si>
  <si>
    <r>
      <t>Item Name : </t>
    </r>
    <r>
      <rPr>
        <sz val="11"/>
        <color rgb="FF3A3A3A"/>
        <rFont val="Nunito Sans"/>
      </rPr>
      <t>Supplying and fixing of modular switch &amp; connected accessories on existing modular switch plate as per IS 3854and IS 1293. 3.6.1)6Amps Two way. PWD,Elct, SR-2023-24 Page No. 9 Item code 3.6.2</t>
    </r>
  </si>
  <si>
    <r>
      <t>Item Code : </t>
    </r>
    <r>
      <rPr>
        <sz val="11"/>
        <color rgb="FF3A3A3A"/>
        <rFont val="Nunito Sans"/>
      </rPr>
      <t>vol 6 item no 3.6.10 pg 9</t>
    </r>
  </si>
  <si>
    <r>
      <t>Item Name : </t>
    </r>
    <r>
      <rPr>
        <sz val="11"/>
        <color rgb="FF3A3A3A"/>
        <rFont val="Nunito Sans"/>
      </rPr>
      <t>Supplying and fixing of modular switch &amp; connected accessories on existing modular switch plate as per IS 3854and IS 1293.3.6. 11)6/16Amps universal socket PWD, Elct, SR-2023-24 Page No. 9 Item code 3.6.11</t>
    </r>
  </si>
  <si>
    <r>
      <t>Item Code : </t>
    </r>
    <r>
      <rPr>
        <sz val="11"/>
        <color rgb="FF3A3A3A"/>
        <rFont val="Nunito Sans"/>
      </rPr>
      <t>vol 6 item no 3.6.3 pg no 9</t>
    </r>
  </si>
  <si>
    <r>
      <t>Item Name : </t>
    </r>
    <r>
      <rPr>
        <sz val="11"/>
        <color rgb="FF3A3A3A"/>
        <rFont val="Nunito Sans"/>
      </rPr>
      <t>Supplying and fixing of modular switch &amp; connected accessories on existing modular switch plate as per IS 3854and IS 1293. 3.6.3)6Amps 3way socket PWD,Elct, SR-2023-24 Page No.9 Item code 3.6.3</t>
    </r>
  </si>
  <si>
    <r>
      <t>Item Code : </t>
    </r>
    <r>
      <rPr>
        <sz val="11"/>
        <color rgb="FF3A3A3A"/>
        <rFont val="Nunito Sans"/>
      </rPr>
      <t>vol 6 item no 3.6.7 pg no 9</t>
    </r>
  </si>
  <si>
    <r>
      <t>Item Name : </t>
    </r>
    <r>
      <rPr>
        <sz val="11"/>
        <color rgb="FF3A3A3A"/>
        <rFont val="Nunito Sans"/>
      </rPr>
      <t>Supplying and fixing of modular switch &amp; connected accessories on existing modular switch plate as per IS 3854and IS 1293. 3.6.7)16A One Way Switch PWD,Elct, SR-2023-24 Page No.9 Item code 3.6.7</t>
    </r>
  </si>
  <si>
    <r>
      <t>Item Code : </t>
    </r>
    <r>
      <rPr>
        <sz val="11"/>
        <color rgb="FF3A3A3A"/>
        <rFont val="Nunito Sans"/>
      </rPr>
      <t>vol 6 item no 3.6.4 pg no 9</t>
    </r>
  </si>
  <si>
    <r>
      <t>Item Name : </t>
    </r>
    <r>
      <rPr>
        <sz val="11"/>
        <color rgb="FF3A3A3A"/>
        <rFont val="Nunito Sans"/>
      </rPr>
      <t>Supplying and fixing of modular switch &amp; connected accessories on existing modular switch plate as per IS 3854and IS 1293. 3.6.4)Stepped Fan Regulator Two Module PWD,Elct, SR-2023-24 Page No.9 Item code 3.6.4</t>
    </r>
  </si>
  <si>
    <r>
      <t>Item Code : </t>
    </r>
    <r>
      <rPr>
        <sz val="11"/>
        <color rgb="FF3A3A3A"/>
        <rFont val="Nunito Sans"/>
      </rPr>
      <t>vol 6 item no 3.14.5 pg no 10</t>
    </r>
  </si>
  <si>
    <r>
      <t>Item Name : </t>
    </r>
    <r>
      <rPr>
        <sz val="11"/>
        <color rgb="FF3A3A3A"/>
        <rFont val="Nunito Sans"/>
      </rPr>
      <t>Supplying and fixing of modular switch &amp; connected accessories on existing modular switch plate as per IS 3854and IS 1293. 3.14.5)6A Bakelite Ceiling Rose PWD,Elct, SR-2023-24 Page No.10 Item code 3.14.5</t>
    </r>
  </si>
  <si>
    <r>
      <t>Unit : </t>
    </r>
    <r>
      <rPr>
        <sz val="11"/>
        <color rgb="FF3A3A3A"/>
        <rFont val="Nunito Sans"/>
      </rPr>
      <t>No</t>
    </r>
  </si>
  <si>
    <r>
      <t>Item Code : </t>
    </r>
    <r>
      <rPr>
        <sz val="11"/>
        <color rgb="FF3A3A3A"/>
        <rFont val="Nunito Sans"/>
      </rPr>
      <t>vol 6 item no 3.14.7 pg no 10</t>
    </r>
  </si>
  <si>
    <r>
      <t>Item Name : </t>
    </r>
    <r>
      <rPr>
        <sz val="11"/>
        <color rgb="FF3A3A3A"/>
        <rFont val="Nunito Sans"/>
      </rPr>
      <t>Supplying and fixing of modular switch &amp; connected accessories on existing modular switch plate as per IS 3854and IS 1293. 3.14.7)6A Batten Holder PWD,Elct, SR-2023-24 Page No.10 Item code 3.14.7</t>
    </r>
  </si>
  <si>
    <r>
      <t>Item Code : </t>
    </r>
    <r>
      <rPr>
        <sz val="11"/>
        <color rgb="FF3A3A3A"/>
        <rFont val="Nunito Sans"/>
      </rPr>
      <t>vol 6 item no 11.3.3 pg no 43</t>
    </r>
  </si>
  <si>
    <r>
      <t>Item Name : </t>
    </r>
    <r>
      <rPr>
        <sz val="11"/>
        <color rgb="FF3A3A3A"/>
        <rFont val="Nunito Sans"/>
      </rPr>
      <t>Supplying of .feet PVC Batten with integrated LED tube .W with high quality diffuser with Life of 25000 burning hours &amp; 70 lumen maintenance with CRI 80. PowerInput: 220-240V 50/60Hz &amp; Power factor 0.9 along with CE approved. 2 years Warranty against any manufacturing defect working under standard electrical condition.11.3.3)LED light fitting 1 x 4 36/40 W PWD,Elct, SR-2023 24 Page No.43 Item code 11.3.3</t>
    </r>
  </si>
  <si>
    <r>
      <t>Item Code : </t>
    </r>
    <r>
      <rPr>
        <sz val="11"/>
        <color rgb="FF3A3A3A"/>
        <rFont val="Nunito Sans"/>
      </rPr>
      <t>vol 6 item no 11.5.3 pg no 44</t>
    </r>
  </si>
  <si>
    <r>
      <t>Item Name : </t>
    </r>
    <r>
      <rPr>
        <sz val="11"/>
        <color rgb="FF3A3A3A"/>
        <rFont val="Nunito Sans"/>
      </rPr>
      <t>Supplyofround/squarerecess/surfacemountedrollingtypeLEDDownlight with.WGU10LEDLampRibFabricatedfromdiecastaluminiumwithwhitepowdercoatedprewiredtomainsconnector&amp;hasswivellingunitofaluminiumdiecasteyeball&amp;LEDLamppositionretainedbycircularwirespring,withLifeof25000burninghours&amp;70lumenmaintenancewithCRI 80.PowerInput:220-240V 50 / 60Hz &amp; Power factor 0.9 along with CE approved. 2yearsWarranty against any manufacturing defect working under standard electrical condition.11.5.3)LED square or round down light 15 18W</t>
    </r>
  </si>
  <si>
    <r>
      <t>Item Code : </t>
    </r>
    <r>
      <rPr>
        <sz val="11"/>
        <color rgb="FF3A3A3A"/>
        <rFont val="Nunito Sans"/>
      </rPr>
      <t>vol 6 item no 13.7.2 pg no 56</t>
    </r>
  </si>
  <si>
    <r>
      <t>Item Name : </t>
    </r>
    <r>
      <rPr>
        <sz val="11"/>
        <color rgb="FF3A3A3A"/>
        <rFont val="Nunito Sans"/>
      </rPr>
      <t>Fixing all types and all capacities of fluorescent / false ceiling / spot light / CFL / LED fittings indoor on the wall / ceiling /rafters / girders using 23/0.0076” twin twisted PVC insulated wires, required Nos of round blocks and clamps.13.7.2)Using necessary length of G.I. chain PWD,Elct, SR-2023-24 Page No. 56 Item code 13.7.2</t>
    </r>
  </si>
  <si>
    <r>
      <t>Item Code : </t>
    </r>
    <r>
      <rPr>
        <sz val="11"/>
        <color rgb="FF3A3A3A"/>
        <rFont val="Nunito Sans"/>
      </rPr>
      <t>vol 6 item no 6.3.1 pg no 30</t>
    </r>
  </si>
  <si>
    <r>
      <t>Item Name : </t>
    </r>
    <r>
      <rPr>
        <sz val="11"/>
        <color rgb="FF3A3A3A"/>
        <rFont val="Nunito Sans"/>
      </rPr>
      <t>Supplying capacitor type ceiling fan complete with down rod blades, shackle, canopies etc., for operation on 230 volts, 50 cycles. Single phase AC supply conforming to ISS-374-1979 and with double ball bearing system. 6.3.1) 48 Sweep (1200mm) Regular model Page No. 30 Item code 6.3.1 PWD,Elct, SR-2023-24</t>
    </r>
  </si>
  <si>
    <r>
      <t>Item Code : </t>
    </r>
    <r>
      <rPr>
        <sz val="11"/>
        <color rgb="FF3A3A3A"/>
        <rFont val="Nunito Sans"/>
      </rPr>
      <t>vol 6 item no 13.11 pg no 57</t>
    </r>
  </si>
  <si>
    <r>
      <t>Item Name : </t>
    </r>
    <r>
      <rPr>
        <sz val="11"/>
        <color rgb="FF3A3A3A"/>
        <rFont val="Nunito Sans"/>
      </rPr>
      <t>Fixing a ceiling /wall mounting fan of all capacities and all types, with necessary clA and 'S' hook made out of 15mm dia MS rod, with 5 A. ceiling rose of approved quality with necessary length of 23/0.0076 inch PVC insulated twin twisted wire of approved quality, mounted on a suitable size wooden board and wired. PWD,Elct, SR-2023-24 Page No. 56 Item code 13.11</t>
    </r>
  </si>
  <si>
    <r>
      <t>Item Code : </t>
    </r>
    <r>
      <rPr>
        <sz val="11"/>
        <color rgb="FF3A3A3A"/>
        <rFont val="Nunito Sans"/>
      </rPr>
      <t>vol 6 item no 13.12 pg no 57</t>
    </r>
  </si>
  <si>
    <r>
      <t>Item Name : </t>
    </r>
    <r>
      <rPr>
        <sz val="11"/>
        <color rgb="FF3A3A3A"/>
        <rFont val="Nunito Sans"/>
      </rPr>
      <t>Extra length of GI pipe of class B 19mm dia for down rod PWD,Elct, SR-2023-24 Page No. 57 Item code 13.12</t>
    </r>
  </si>
  <si>
    <r>
      <t>Item Code : </t>
    </r>
    <r>
      <rPr>
        <sz val="11"/>
        <color rgb="FF3A3A3A"/>
        <rFont val="Nunito Sans"/>
      </rPr>
      <t>vol 6 item no 5.7.3 pg no 14</t>
    </r>
  </si>
  <si>
    <r>
      <t>Item Name : </t>
    </r>
    <r>
      <rPr>
        <sz val="11"/>
        <color rgb="FF3A3A3A"/>
        <rFont val="Nunito Sans"/>
      </rPr>
      <t>Supplying &amp; fixing of Porcelain fuse channel with cut out on existing wooden/panel using necessary nuts, bolts and washers. 5.7.3)63Amps PWD,Elct, SR-2023-24 Page No. 14 Item code 5.7.3</t>
    </r>
  </si>
  <si>
    <r>
      <t>Unit : </t>
    </r>
    <r>
      <rPr>
        <sz val="11"/>
        <color rgb="FF3A3A3A"/>
        <rFont val="Nunito Sans"/>
      </rPr>
      <t>Nos</t>
    </r>
  </si>
  <si>
    <r>
      <t>Item Code : </t>
    </r>
    <r>
      <rPr>
        <sz val="11"/>
        <color rgb="FF3A3A3A"/>
        <rFont val="Nunito Sans"/>
      </rPr>
      <t>vol 6 item no 5.18.4 pg no 17</t>
    </r>
  </si>
  <si>
    <r>
      <t>Item Name : </t>
    </r>
    <r>
      <rPr>
        <sz val="11"/>
        <color rgb="FF3A3A3A"/>
        <rFont val="Nunito Sans"/>
      </rPr>
      <t>Supplying and fixing miniature circuit breakers (MCBs) on existing MCB distribution boards, including all necessary fixing materials, C-type curve, ON/OFF indicator, energy cross, with a short-circuit breaking capacity of 10kA, and complete wiring as required, conforming to IEC 60898.5.18.4)6-32 A DP PWD,Elct, SR-2023-24 Page No.17 Item code 5.18.4</t>
    </r>
  </si>
  <si>
    <r>
      <t>Item Code : </t>
    </r>
    <r>
      <rPr>
        <sz val="11"/>
        <color rgb="FF3A3A3A"/>
        <rFont val="Nunito Sans"/>
      </rPr>
      <t>vol 6 item no 5.18.6 p-g no 17</t>
    </r>
  </si>
  <si>
    <r>
      <t>Item Name : </t>
    </r>
    <r>
      <rPr>
        <sz val="11"/>
        <color rgb="FF3A3A3A"/>
        <rFont val="Nunito Sans"/>
      </rPr>
      <t>Supplying and fixing miniature circuit breakers (MCBs) on existing MCB distribution boards, including all necessary fixing materials, C-type curve, ON/OFF indicator, energy cross, with a short-circuit breaking capacity of 10kA, and complete wiring as required, conforming to IEC 60898.5.18.6)50-63 A DP PWD,Elct, SR-2023-24 Page No.17 Item code 5.18.6</t>
    </r>
  </si>
  <si>
    <r>
      <t>Item Code : </t>
    </r>
    <r>
      <rPr>
        <sz val="11"/>
        <color rgb="FF3A3A3A"/>
        <rFont val="Nunito Sans"/>
      </rPr>
      <t>vol 6 item no 5.18.7 pg no 17</t>
    </r>
  </si>
  <si>
    <r>
      <t>Item Name : </t>
    </r>
    <r>
      <rPr>
        <sz val="11"/>
        <color rgb="FF3A3A3A"/>
        <rFont val="Nunito Sans"/>
      </rPr>
      <t>Supplying and fixing miniature circuit breakers (MCBs) on existing MCB distribution boards, including all necessary fixing materials, C-type curve, ON/OFF indicator, energy cross, with a short-circuit breaking capacity of 10kA, and complete wiring as required, conforming to IEC 60898.5.18.7)6-32 A TPN PWD,Elct, SR-2023-24 Page No.17 Item code 5.18.7</t>
    </r>
  </si>
  <si>
    <r>
      <t>Item Code : </t>
    </r>
    <r>
      <rPr>
        <sz val="11"/>
        <color rgb="FF3A3A3A"/>
        <rFont val="Nunito Sans"/>
      </rPr>
      <t>vol 6 item no 5.18.9 pg no 18</t>
    </r>
  </si>
  <si>
    <r>
      <t>Item Name : </t>
    </r>
    <r>
      <rPr>
        <sz val="11"/>
        <color rgb="FF3A3A3A"/>
        <rFont val="Nunito Sans"/>
      </rPr>
      <t>Supplying and fixing miniature circuit breakers (MCBs) on existing MCB distribution boards, including all necessary fixing materials, C-type curve, ON/OFF indicator, energy cross, with a short-circuit breaking capacity of 10kA, and complete wiring as required, conforming to IEC 60898.5.18.9)50-63 A TPN PWD,Elct, SR-2023-24 Page No.18 Item code 5.18.9</t>
    </r>
  </si>
  <si>
    <r>
      <t>Item Code : </t>
    </r>
    <r>
      <rPr>
        <sz val="11"/>
        <color rgb="FF3A3A3A"/>
        <rFont val="Nunito Sans"/>
      </rPr>
      <t>vol 6 item no 5.19.8 pg no 18</t>
    </r>
  </si>
  <si>
    <r>
      <t>Item Name : </t>
    </r>
    <r>
      <rPr>
        <sz val="11"/>
        <color rgb="FF3A3A3A"/>
        <rFont val="Nunito Sans"/>
      </rPr>
      <t>Supplying and fixing regular MCB distribution boards on wall/woodboard / flush mounting using required clamps, bolts, nuts etc., withprovision for fixing suitable type capacity MCB's single phase/3phase/single door with powder coated painting Made out of 14 SWGMS enclosure.II - Double Door 5.19.8) 8 Way SP &amp; N PWD,Elct, SR-2023-24 Page No. 18 Item code 5.19.8</t>
    </r>
  </si>
  <si>
    <r>
      <t>Item Code : </t>
    </r>
    <r>
      <rPr>
        <sz val="11"/>
        <color rgb="FF3A3A3A"/>
        <rFont val="Nunito Sans"/>
      </rPr>
      <t>vol 6 item no 5.19.12</t>
    </r>
  </si>
  <si>
    <r>
      <t>Item Name : </t>
    </r>
    <r>
      <rPr>
        <sz val="11"/>
        <color rgb="FF3A3A3A"/>
        <rFont val="Nunito Sans"/>
      </rPr>
      <t>Supplying and fixing regular MCB distribution boards on wall/woodboard / flush mounting using required clamps, bolts, nuts etc., withprovision for fixing suitable type capacity MCB's single phase/3phase/single door with powder coated painting Made out of 14 SWGMS enclosure.II - Double Door 5.19.12) 6 Way TP &amp; N PWD,Elct, SR-2023-24 Page No. 18 Item code 5.19.12</t>
    </r>
  </si>
  <si>
    <r>
      <t>Item Code : </t>
    </r>
    <r>
      <rPr>
        <sz val="11"/>
        <color rgb="FF3A3A3A"/>
        <rFont val="Nunito Sans"/>
      </rPr>
      <t>vol 6 item no 5.41.1 pg no 20</t>
    </r>
  </si>
  <si>
    <r>
      <t>Item Name : </t>
    </r>
    <r>
      <rPr>
        <sz val="11"/>
        <color rgb="FF3A3A3A"/>
        <rFont val="Nunito Sans"/>
      </rPr>
      <t>Supplying and fixing angle iron frame work fabricated out of M.S. angle iron. and M.S. flat … with bolts, washers etc., and painted with 2 coats of red oxide and then two coats of approved paint. 5.41.1)40x40x6mm PWD,Elct, SR-2023-24Page No.20 Item code 5.41.1</t>
    </r>
  </si>
  <si>
    <r>
      <t>Item Code : </t>
    </r>
    <r>
      <rPr>
        <sz val="11"/>
        <color rgb="FF3A3A3A"/>
        <rFont val="Nunito Sans"/>
      </rPr>
      <t>vol 6 item no 5.42.2 pg no 20</t>
    </r>
  </si>
  <si>
    <r>
      <t>Item Name : </t>
    </r>
    <r>
      <rPr>
        <sz val="11"/>
        <color rgb="FF3A3A3A"/>
        <rFont val="Nunito Sans"/>
      </rPr>
      <t>MS Box Fabricating,supplying, and mounting MS box made out of 16 SWG MS sheet, suitable for floor wall mounting, fully weatherproof with provision for better heat dissipation. The box shall be provided with a hinged front cover, equipped with tamper-proof locking arrangement, suitable size clamps, necessary cable entry pipe with gland, and shall be finished with 7 tank treatment and powder coated paint in approved colour, complete as required Panel Board Dimensions: 1)130 cm 110 cm 2 28,600 sq.cm 2)130 cm 45 cm 2 11,700 sq.cm 3)110 cm 45 cm 2 9,900 sq.cm Total Area 50,200 sq.cm PWD Electrical SR 2023 24, Page No. 20, Item Code 5.42.2</t>
    </r>
  </si>
  <si>
    <r>
      <t>Unit : </t>
    </r>
    <r>
      <rPr>
        <sz val="11"/>
        <color rgb="FF3A3A3A"/>
        <rFont val="Nunito Sans"/>
      </rPr>
      <t>Sq CM</t>
    </r>
  </si>
  <si>
    <r>
      <t>Item Code : </t>
    </r>
    <r>
      <rPr>
        <sz val="11"/>
        <color rgb="FF3A3A3A"/>
        <rFont val="Nunito Sans"/>
      </rPr>
      <t>vol 6 item no 5.40.2 pg no 20</t>
    </r>
  </si>
  <si>
    <r>
      <t>Item Name : </t>
    </r>
    <r>
      <rPr>
        <sz val="11"/>
        <color rgb="FF3A3A3A"/>
        <rFont val="Nunito Sans"/>
      </rPr>
      <t>Supplying . amps rated 3phase with neutral bus bar using required capacity electrolytic aluminium strips covered with heat shrinkable coloured PVC sleeve, mounted on phenolic/FRP/DMC insulator which are mounted on powder coated 40x6mm M.S.flat frame work in existing panel board. The bus bar shall have suitable holes for termination of incoming and outgoing cables as per IS specification with necessary bolts, nuts and washers etc., complete.PWD,Elct, SR-2023-24 Page No. 20 Item code 5.40.2 250 Amps 4x30x10mmAluminium Strips</t>
    </r>
  </si>
  <si>
    <r>
      <t>Item Code : </t>
    </r>
    <r>
      <rPr>
        <sz val="11"/>
        <color rgb="FF3A3A3A"/>
        <rFont val="Nunito Sans"/>
      </rPr>
      <t>vol 6 item no 5.15.1 pg no 17</t>
    </r>
  </si>
  <si>
    <r>
      <t>Item Name : </t>
    </r>
    <r>
      <rPr>
        <sz val="11"/>
        <color rgb="FF3A3A3A"/>
        <rFont val="Nunito Sans"/>
      </rPr>
      <t>Supplying and fixing Moulded Case Circuit Breaker (MCCB) over the existing wood/panel board using necessary screws, bolts, nuts, necessary phase separators, handle and wiring complete. Protection of Overload and Short circuit with thermal Magnetic/Micro processor release and Earth Fault as per IS-13947. (Icu=lcs) THREE POLE 5.15.1) 100A 25KA PWD,Elct, SR-2023-24 Page No.17 Item code 5.14.1</t>
    </r>
  </si>
  <si>
    <r>
      <t>Item Code : </t>
    </r>
    <r>
      <rPr>
        <sz val="11"/>
        <color rgb="FF3A3A3A"/>
        <rFont val="Nunito Sans"/>
      </rPr>
      <t>vol 6 item no 5.11.2 pg no 15</t>
    </r>
  </si>
  <si>
    <r>
      <t>Item Name : </t>
    </r>
    <r>
      <rPr>
        <sz val="11"/>
        <color rgb="FF3A3A3A"/>
        <rFont val="Nunito Sans"/>
      </rPr>
      <t>Supplying of on load change over switches 4 poles, AC-23A Duty, 415V, 50Hz, AC Supply. (Open Execution) 5.11.2) 100APWD,Elct, SR-2023-24 Page No.15 Item code 5.11.2</t>
    </r>
  </si>
  <si>
    <r>
      <t>Item Code : </t>
    </r>
    <r>
      <rPr>
        <sz val="11"/>
        <color rgb="FF3A3A3A"/>
        <rFont val="Nunito Sans"/>
      </rPr>
      <t>vol 6 item no5.38 page no 19</t>
    </r>
  </si>
  <si>
    <r>
      <t>Item Name : </t>
    </r>
    <r>
      <rPr>
        <sz val="11"/>
        <color rgb="FF3A3A3A"/>
        <rFont val="Nunito Sans"/>
      </rPr>
      <t>Supplying and fixing of LED type panel board indicating lamp with required colour suitable for 230/440VAC. 50 Hz 12/24V D.C. 5.38) PWD,Elct, SR-2023-24 Page No.19 Item code 5.38</t>
    </r>
  </si>
  <si>
    <r>
      <t>Item Code : </t>
    </r>
    <r>
      <rPr>
        <sz val="11"/>
        <color rgb="FF3A3A3A"/>
        <rFont val="Nunito Sans"/>
      </rPr>
      <t>vol6 item no 5.34 page no 19</t>
    </r>
  </si>
  <si>
    <r>
      <t>Item Name : </t>
    </r>
    <r>
      <rPr>
        <sz val="11"/>
        <color rgb="FF3A3A3A"/>
        <rFont val="Nunito Sans"/>
      </rPr>
      <t>Supplying, fixing and wiring 50/5 to 400/5Amps 5VA burden Current Transformer Class 0.5 accuracy with Tape Wound.5.34 PWD,Elct, SR-2023-24 Page No.19 Item code 5.34</t>
    </r>
  </si>
  <si>
    <r>
      <t>Item Code : </t>
    </r>
    <r>
      <rPr>
        <sz val="11"/>
        <color rgb="FF3A3A3A"/>
        <rFont val="Nunito Sans"/>
      </rPr>
      <t>vol6 item no 5.33 page no 19</t>
    </r>
  </si>
  <si>
    <r>
      <t>Item Name : </t>
    </r>
    <r>
      <rPr>
        <sz val="11"/>
        <color rgb="FF3A3A3A"/>
        <rFont val="Nunito Sans"/>
      </rPr>
      <t>Supplying of multi function digital meter with three line back light LCD type display for voltage, Current, frequency, Power, power factor, KVA, KWH, KVAR suitable for 3 phase, 4 wire LT network with IP 54 degree of protection and completely wired as required with communication Port and Class 0.5s accuracy .5.33 PWD,Elct, SR-2023-24 Page No.19 Item code 5.33</t>
    </r>
  </si>
  <si>
    <r>
      <t>Item Code : </t>
    </r>
    <r>
      <rPr>
        <sz val="11"/>
        <color rgb="FF3A3A3A"/>
        <rFont val="Nunito Sans"/>
      </rPr>
      <t>vol 6 iotem no 5.21 page no 5.21</t>
    </r>
  </si>
  <si>
    <r>
      <t>Item Name : </t>
    </r>
    <r>
      <rPr>
        <sz val="11"/>
        <color rgb="FF3A3A3A"/>
        <rFont val="Nunito Sans"/>
      </rPr>
      <t>Supplying, fixing and wiring earth leakage relay with core balanced current transformer suitable for single phase 50 Hz AC with latest microcontroller based, digital readout of percentage leakage current, programmable delay/auto/ manual reset facility suitable to mount on DIN rail/ flush mounting on panel board.5.21 PWD,Elct,SR-2023-24 Page No.18 Item code 5.21</t>
    </r>
  </si>
  <si>
    <r>
      <t>Item Code : </t>
    </r>
    <r>
      <rPr>
        <sz val="11"/>
        <color rgb="FF3A3A3A"/>
        <rFont val="Nunito Sans"/>
      </rPr>
      <t>vol 6item no 11.11.4 page no 47</t>
    </r>
  </si>
  <si>
    <r>
      <t>Item Name : </t>
    </r>
    <r>
      <rPr>
        <sz val="11"/>
        <color rgb="FF3A3A3A"/>
        <rFont val="Nunito Sans"/>
      </rPr>
      <t>Supplying and fixing of retrofit type LED bulb of W with opal acrylic diffuser, comprising LED source with CCT 6500 K and CRI 70 The efficacy shall be 80 lumens per watt, with a life of 25,000 burning hours, and compliance with IS 10322 / IEC 60598, LM-79, and LM-80 standards.The LED shall be driven by an HF electronic driver integrated within the system, having power factor (PF) 0.95 and power loss less than 5 of lamp wattage. Short-circuit and open-circuit protection shall be integrated in the circuit. Total Harmonic Distortion (THD) shall be less than 20. Life shall be as per LM-79.The operating input voltage shall be between 130V and 275V. The product shall be BIS approved and tested by a NABL/CPRI accredited laboratory, with a 2-year warranty against any manufacturing defect under standard electrical working conditions, complete as required. 11.11.4 ) 9 Watts 6500K PWD,Elct, SR-2023-24 Page No.47 Item code 11.11.4</t>
    </r>
  </si>
  <si>
    <r>
      <t>Item Code : </t>
    </r>
    <r>
      <rPr>
        <sz val="11"/>
        <color rgb="FF3A3A3A"/>
        <rFont val="Nunito Sans"/>
      </rPr>
      <t>vol 6 item no 12.57 page no 54</t>
    </r>
  </si>
  <si>
    <r>
      <t>Item Name : </t>
    </r>
    <r>
      <rPr>
        <sz val="11"/>
        <color rgb="FF3A3A3A"/>
        <rFont val="Nunito Sans"/>
      </rPr>
      <t>External Electrical Works Material Supplying, fixing, and wiring earth electrode for grounding of lifts, transformers, DG sets, etc., using a 40 mm diameter, 2.9 mm thick, 2.5 m long GI pipe, complete with GI funnel, wire mesh, and suitable size reducer fixed on top of the earth electrode.The funnel shall be enclosed in a cement concrete (CC) chamber of size 400 mm 400 mm 400 mm, provided with a cast iron cover.The earth electrode shall have staggered holes of 12 mm diameter and shall be surrounded on all sides by 150 mm thick alternate layers of salt and charcoal, starting from the bottom of the CC chamber.The connection from the electrode shall be established through a GI strip, using GI bolts and nuts.PWD,Elct, SR-2023-24 Page No.54 Item code 12.57</t>
    </r>
  </si>
  <si>
    <r>
      <t>Item Code : </t>
    </r>
    <r>
      <rPr>
        <sz val="11"/>
        <color rgb="FF3A3A3A"/>
        <rFont val="Nunito Sans"/>
      </rPr>
      <t>vol6 item no 12.58.2 page no 55</t>
    </r>
  </si>
  <si>
    <r>
      <t>Item Name : </t>
    </r>
    <r>
      <rPr>
        <sz val="11"/>
        <color rgb="FF3A3A3A"/>
        <rFont val="Nunito Sans"/>
      </rPr>
      <t>GI/Copper strips for grounding connections, using necessary fixing materials as required. GI/Copper strips 25 x 3 mm GI strip Page No.54 Item code 12.58.2</t>
    </r>
  </si>
  <si>
    <r>
      <t>Item Code : </t>
    </r>
    <r>
      <rPr>
        <sz val="11"/>
        <color rgb="FF3A3A3A"/>
        <rFont val="Nunito Sans"/>
      </rPr>
      <t>vol 6 item no 32.11 page no 13</t>
    </r>
  </si>
  <si>
    <r>
      <t>Item Name : </t>
    </r>
    <r>
      <rPr>
        <sz val="11"/>
        <color rgb="FF3A3A3A"/>
        <rFont val="Nunito Sans"/>
      </rPr>
      <t>1.1Kv XLPE or Heat resistant PVC insulated,PVC Extruded Inner sheath Armoured LT UG cable as per IS-1554(part-1 )or IS-7098 Part 1,Armouring strip thickness and resistivity as per IS-3975 50sqmm 3.5 core(16 Gi strips-4x0.8mm) . ESCOMS SR-2023-24 Page No.13 Item code 32.11</t>
    </r>
  </si>
  <si>
    <r>
      <t>Unit : </t>
    </r>
    <r>
      <rPr>
        <sz val="11"/>
        <color rgb="FF3A3A3A"/>
        <rFont val="Nunito Sans"/>
      </rPr>
      <t>Km</t>
    </r>
  </si>
  <si>
    <r>
      <t>Item Code : </t>
    </r>
    <r>
      <rPr>
        <sz val="11"/>
        <color rgb="FF3A3A3A"/>
        <rFont val="Nunito Sans"/>
      </rPr>
      <t>vol 6item no 66.04 page no 30</t>
    </r>
  </si>
  <si>
    <r>
      <t>Item Name : </t>
    </r>
    <r>
      <rPr>
        <sz val="11"/>
        <color rgb="FF3A3A3A"/>
        <rFont val="Nunito Sans"/>
      </rPr>
      <t>HDPE/PLB Pipe 50/42 mm ESCOMS SR-2023-24 Page No.30 Item code 66.04</t>
    </r>
  </si>
  <si>
    <r>
      <t>Item Code : </t>
    </r>
    <r>
      <rPr>
        <sz val="11"/>
        <color rgb="FF3A3A3A"/>
        <rFont val="Nunito Sans"/>
      </rPr>
      <t>vol 6 item no 59.03page no 26</t>
    </r>
  </si>
  <si>
    <r>
      <t>Item Name : </t>
    </r>
    <r>
      <rPr>
        <sz val="11"/>
        <color rgb="FF3A3A3A"/>
        <rFont val="Nunito Sans"/>
      </rPr>
      <t>Heavy Duty Copper Terminal Long Barrel , 50Sqmm Copper Terminal, Apprx Wt: 26 Gm ESCOMS SR-2023-24 Page No.26 Item code 59.03</t>
    </r>
  </si>
  <si>
    <r>
      <t>Item Code : </t>
    </r>
    <r>
      <rPr>
        <sz val="11"/>
        <color rgb="FF3A3A3A"/>
        <rFont val="Nunito Sans"/>
      </rPr>
      <t>vol 6 item no 63.04 page no 28</t>
    </r>
  </si>
  <si>
    <r>
      <t>Item Name : </t>
    </r>
    <r>
      <rPr>
        <sz val="11"/>
        <color rgb="FF3A3A3A"/>
        <rFont val="Nunito Sans"/>
      </rPr>
      <t>Brass Cable Gland 45 mm ESCOMS SR-2023-24 Page No.28 Item code 63.04</t>
    </r>
  </si>
  <si>
    <r>
      <t>Item Code : </t>
    </r>
    <r>
      <rPr>
        <sz val="11"/>
        <color rgb="FF3A3A3A"/>
        <rFont val="Nunito Sans"/>
      </rPr>
      <t>vol 6 item no 10.1.4 page no 113</t>
    </r>
  </si>
  <si>
    <r>
      <t>Item Name : </t>
    </r>
    <r>
      <rPr>
        <sz val="11"/>
        <color rgb="FF3A3A3A"/>
        <rFont val="Nunito Sans"/>
      </rPr>
      <t>Providing PVC ringtite pipes conforming to IS 4985:2000 with latestamendments and conveying to worksite, rolling and lowering intotrenches, laying true to line and level and perfect linking at joints, testing and commissioning, including loading unloading at both destinationsand cuts of pipes wherever necessary including jointing of PVC pipesand specials (excluding cost of specials) with jointing of approved type, with all labour with all lead &amp; lift including encasing the pipealround to a depth of not less than 15 cms. with soft gravel or selectedearth available from the excavation etc. complete and giving necessary hydraulic test to the required pressure as per ISS (Contractor will makehis own arrangements for procuring water for testing) etc. complete For:10.1.4) PVC pipes 63mm dia., 6 kg/sqcm &amp; class 3 CSR for Water Supply &amp; Sewerage WorksSR-2023-24 Page No.113 Item code 10.1.4 "</t>
    </r>
  </si>
  <si>
    <r>
      <t>Item Code : </t>
    </r>
    <r>
      <rPr>
        <sz val="11"/>
        <color rgb="FF3A3A3A"/>
        <rFont val="Nunito Sans"/>
      </rPr>
      <t>vol 6 item no 21.03 page no 9</t>
    </r>
  </si>
  <si>
    <r>
      <t>Item Name : </t>
    </r>
    <r>
      <rPr>
        <sz val="11"/>
        <color rgb="FF3A3A3A"/>
        <rFont val="Nunito Sans"/>
      </rPr>
      <t>Double Pole TC Set for erection ofTransformer on RCC/PSCC 9 Mtr LongPoles as per IS-1977 For25/63 100 kVA 4/5 Star Rated Transformer on RCC Pole - 9 Mtr Long, 145 Kg WL - MS ESCOMS SR2023-24 Page No.9 Item code 21.03</t>
    </r>
  </si>
  <si>
    <r>
      <t>Unit : </t>
    </r>
    <r>
      <rPr>
        <sz val="11"/>
        <color rgb="FF3A3A3A"/>
        <rFont val="Nunito Sans"/>
      </rPr>
      <t>Set</t>
    </r>
  </si>
  <si>
    <r>
      <t>Item Code : </t>
    </r>
    <r>
      <rPr>
        <sz val="11"/>
        <color rgb="FF3A3A3A"/>
        <rFont val="Nunito Sans"/>
      </rPr>
      <t>vol 6 item no 24.06 page no 6</t>
    </r>
  </si>
  <si>
    <r>
      <t>Item Name : </t>
    </r>
    <r>
      <rPr>
        <sz val="11"/>
        <color rgb="FF3A3A3A"/>
        <rFont val="Nunito Sans"/>
      </rPr>
      <t>H - Frame Set for fixing 11 kV, 200 Amps Single Break GOS - (For DP structure for providing New GOS for sectionalisation) - MS ESCOMSSR2023-24 Page No.11 Item code 24.06</t>
    </r>
  </si>
  <si>
    <r>
      <t>Item Code : </t>
    </r>
    <r>
      <rPr>
        <sz val="11"/>
        <color rgb="FF3A3A3A"/>
        <rFont val="Nunito Sans"/>
      </rPr>
      <t>vol 6 item no 6.09 page no 5</t>
    </r>
  </si>
  <si>
    <r>
      <t>Item Name : </t>
    </r>
    <r>
      <rPr>
        <sz val="11"/>
        <color rgb="FF3A3A3A"/>
        <rFont val="Nunito Sans"/>
      </rPr>
      <t>Insulator as per IS-1445 for Ceremic, IS7935 for GI Pin, IEC-61109 for Polymeric DISC Insulator 45 kN Porcelain ESCOMS SR2023-24 Page No.5 Item code 6.09</t>
    </r>
  </si>
  <si>
    <r>
      <t>Item Code : </t>
    </r>
    <r>
      <rPr>
        <sz val="11"/>
        <color rgb="FF3A3A3A"/>
        <rFont val="Nunito Sans"/>
      </rPr>
      <t>vol6 item no 6.10 page no 5</t>
    </r>
  </si>
  <si>
    <r>
      <t>Item Name : </t>
    </r>
    <r>
      <rPr>
        <sz val="11"/>
        <color rgb="FF3A3A3A"/>
        <rFont val="Nunito Sans"/>
      </rPr>
      <t>Insulator as per IS-1445 for Ceremic, IS 7935 for GI Pin, IEC-61109 for Polymeric , for GI Pin 11 kV, 45 kN Polymeric Insulator ESCOMSSR2023-24 Page No.5 Item code 6.10</t>
    </r>
  </si>
  <si>
    <r>
      <t>Item Code : </t>
    </r>
    <r>
      <rPr>
        <sz val="11"/>
        <color rgb="FF3A3A3A"/>
        <rFont val="Nunito Sans"/>
      </rPr>
      <t>vol 6item no 6.11 page no 299</t>
    </r>
  </si>
  <si>
    <r>
      <t>Item Name : </t>
    </r>
    <r>
      <rPr>
        <sz val="11"/>
        <color rgb="FF3A3A3A"/>
        <rFont val="Nunito Sans"/>
      </rPr>
      <t>Insulator as per IS-1445 for Ceremic, IS 7935 for GI Pin, IEC-61109 for Polymeric ,11 kV, 70 kN Composite/Polymeric Insulator ESCOMSSR2023-24 Page No.5 Item code 6.11</t>
    </r>
  </si>
  <si>
    <r>
      <t>Item Code : </t>
    </r>
    <r>
      <rPr>
        <sz val="11"/>
        <color rgb="FF3A3A3A"/>
        <rFont val="Nunito Sans"/>
      </rPr>
      <t>vol 6 page no 5 item no 5.10</t>
    </r>
  </si>
  <si>
    <r>
      <t>Item Name : </t>
    </r>
    <r>
      <rPr>
        <sz val="11"/>
        <color rgb="FF3A3A3A"/>
        <rFont val="Nunito Sans"/>
      </rPr>
      <t>Guy Clamp - GI ESCOMS SR2023-24 Page No.5 Item code 5.10</t>
    </r>
  </si>
  <si>
    <r>
      <t>Item Code : </t>
    </r>
    <r>
      <rPr>
        <sz val="11"/>
        <color rgb="FF3A3A3A"/>
        <rFont val="Nunito Sans"/>
      </rPr>
      <t>vol 6 item no 5.11 page no 5</t>
    </r>
  </si>
  <si>
    <r>
      <t>Item Name : </t>
    </r>
    <r>
      <rPr>
        <sz val="11"/>
        <color rgb="FF3A3A3A"/>
        <rFont val="Nunito Sans"/>
      </rPr>
      <t>Turn Buckle (GI) (Dwg No. BESCOM/GM/QS&amp;S/07 Dtd 24.11.2018) ESCOMSSR2023-24 Page No.5 Item code 5.11</t>
    </r>
  </si>
  <si>
    <r>
      <t>Item Code : </t>
    </r>
    <r>
      <rPr>
        <sz val="11"/>
        <color rgb="FF3A3A3A"/>
        <rFont val="Nunito Sans"/>
      </rPr>
      <t>vol 6 item no 5.1.3 page no 5</t>
    </r>
  </si>
  <si>
    <r>
      <t>Item Name : </t>
    </r>
    <r>
      <rPr>
        <sz val="11"/>
        <color rgb="FF3A3A3A"/>
        <rFont val="Nunito Sans"/>
      </rPr>
      <t>Anchor Rod using 12 mm rounds/Guy Rod - GI ESCOMSSR2023-24 Page No.5 Item code 5.13</t>
    </r>
  </si>
  <si>
    <r>
      <t>Item Code : </t>
    </r>
    <r>
      <rPr>
        <sz val="11"/>
        <color rgb="FF3A3A3A"/>
        <rFont val="Nunito Sans"/>
      </rPr>
      <t>vol 6 item no 8.01 pages 5</t>
    </r>
  </si>
  <si>
    <r>
      <t>Item Name : </t>
    </r>
    <r>
      <rPr>
        <sz val="11"/>
        <color rgb="FF3A3A3A"/>
        <rFont val="Nunito Sans"/>
      </rPr>
      <t>Guy Wire &amp; GI Wire as per IS-2141 7/10 SWG GuyWire (7/3.251 mm Dia), Std Wt: 680 Kg/KM ESCOMSSR2023-24 Page No.5 Item code 8.01</t>
    </r>
  </si>
  <si>
    <r>
      <t>Unit : </t>
    </r>
    <r>
      <rPr>
        <sz val="11"/>
        <color rgb="FF3A3A3A"/>
        <rFont val="Nunito Sans"/>
      </rPr>
      <t>MT</t>
    </r>
  </si>
  <si>
    <r>
      <t>Item Code : </t>
    </r>
    <r>
      <rPr>
        <sz val="11"/>
        <color rgb="FF3A3A3A"/>
        <rFont val="Nunito Sans"/>
      </rPr>
      <t>vol 6 item no 24.01 page no 11</t>
    </r>
  </si>
  <si>
    <r>
      <t>Item Name : </t>
    </r>
    <r>
      <rPr>
        <sz val="11"/>
        <color rgb="FF3A3A3A"/>
        <rFont val="Nunito Sans"/>
      </rPr>
      <t>11 kV, 200 Amps Single Break GOS (Dwg No. BESCOM /GM/QS&amp;S/23 Dtd 4.11.2018) ESCOMS SR2023-24 Page No.11 Item code 24.01</t>
    </r>
  </si>
  <si>
    <r>
      <t>Item Code : </t>
    </r>
    <r>
      <rPr>
        <sz val="11"/>
        <color rgb="FF3A3A3A"/>
        <rFont val="Nunito Sans"/>
      </rPr>
      <t>vol 6 item no 20.01 pages no 09</t>
    </r>
  </si>
  <si>
    <r>
      <t>Item Name : </t>
    </r>
    <r>
      <rPr>
        <sz val="11"/>
        <color rgb="FF3A3A3A"/>
        <rFont val="Nunito Sans"/>
      </rPr>
      <t>11 kV, HG Fuse Unit with Solid Core Insulator(Dwg No.BESCOM/GM/QS&amp;S/21Dtd4.11.2018)ESCOMS SR2023-24 Page No.9 Item code 20.01</t>
    </r>
  </si>
  <si>
    <r>
      <t>Item Code : </t>
    </r>
    <r>
      <rPr>
        <sz val="11"/>
        <color rgb="FF3A3A3A"/>
        <rFont val="Nunito Sans"/>
      </rPr>
      <t>vol 6 page no 23 item no 52.01</t>
    </r>
  </si>
  <si>
    <r>
      <t>Item Name : </t>
    </r>
    <r>
      <rPr>
        <sz val="11"/>
        <color rgb="FF3A3A3A"/>
        <rFont val="Nunito Sans"/>
      </rPr>
      <t>Alkathine tube Transparent Alkathine tube 19 mm dia, 2 mm thick in coils of 30 Mtr ESCOMS SR2023-24 Page No.23 Item code 52.01</t>
    </r>
  </si>
  <si>
    <r>
      <t>Unit : </t>
    </r>
    <r>
      <rPr>
        <sz val="11"/>
        <color rgb="FF3A3A3A"/>
        <rFont val="Nunito Sans"/>
      </rPr>
      <t>Coil</t>
    </r>
  </si>
  <si>
    <r>
      <t>Item Code : </t>
    </r>
    <r>
      <rPr>
        <sz val="11"/>
        <color rgb="FF3A3A3A"/>
        <rFont val="Nunito Sans"/>
      </rPr>
      <t>vol 6 item no 12.14 page no 7</t>
    </r>
  </si>
  <si>
    <r>
      <t>Item Name : </t>
    </r>
    <r>
      <rPr>
        <sz val="11"/>
        <color rgb="FF3A3A3A"/>
        <rFont val="Nunito Sans"/>
      </rPr>
      <t>Distribution Transformer - B. CABLE ENTRY TYPE 3 Phase,11kV/433V - Stacked CRGO Core with Oilas per IS-1180 (Part-1): 2014 B. CABLE ENTRY TYPE 12.14) 63 kVA, Aluminum Wdg, Star 2 (5 Star)ESCOMS SR2023-24 Page No.7 Item code 12.14</t>
    </r>
  </si>
  <si>
    <r>
      <t>Item Code : </t>
    </r>
    <r>
      <rPr>
        <sz val="11"/>
        <color rgb="FF3A3A3A"/>
        <rFont val="Nunito Sans"/>
      </rPr>
      <t>vol 6 item no 18.01 page no 9</t>
    </r>
  </si>
  <si>
    <r>
      <t>Item Name : </t>
    </r>
    <r>
      <rPr>
        <sz val="11"/>
        <color rgb="FF3A3A3A"/>
        <rFont val="Nunito Sans"/>
      </rPr>
      <t>LT Distribution Box for Transformer a) LT Distribution Box for 100 kVA DTC with MCCB's (Sheet Metal) ESCOMS SR2023-24 Page No.9 Item code 18.01</t>
    </r>
  </si>
  <si>
    <r>
      <t>Item Code : </t>
    </r>
    <r>
      <rPr>
        <sz val="11"/>
        <color rgb="FF3A3A3A"/>
        <rFont val="Nunito Sans"/>
      </rPr>
      <t>vol 6 page no 9 item no 17.01</t>
    </r>
  </si>
  <si>
    <r>
      <t>Item Name : </t>
    </r>
    <r>
      <rPr>
        <sz val="11"/>
        <color rgb="FF3A3A3A"/>
        <rFont val="Nunito Sans"/>
      </rPr>
      <t>LT Protection LT Protection Kit for 63 kVA ESCOMS SR2023-24 Page No.9 Item code 17.01</t>
    </r>
  </si>
  <si>
    <r>
      <t>Item Code : </t>
    </r>
    <r>
      <rPr>
        <sz val="11"/>
        <color rgb="FF3A3A3A"/>
        <rFont val="Nunito Sans"/>
      </rPr>
      <t>vol 6 page no 22 item no 49.06</t>
    </r>
  </si>
  <si>
    <r>
      <t>Item Name : </t>
    </r>
    <r>
      <rPr>
        <sz val="11"/>
        <color rgb="FF3A3A3A"/>
        <rFont val="Nunito Sans"/>
      </rPr>
      <t>1.1 KV Class HR (Heat Resistant) PVCInsulated &amp; UnSheathed Aluminium WiresMultistrand Single Core Lead wires as per IS 694: 20101.1 KV Class HR (Heat Resistant) PVC Insulated &amp; Un Sheathed Aluminium Wires Multistrand SingleCore Lead wires asper IS-694: 2010 PVC Wire - 95 Sqmm Al Wt:25 Kg,Total Wt:36Kg/100 Mtr Coil ESCOMS SR2023-24 Page No.22 Item code 49.06</t>
    </r>
  </si>
  <si>
    <r>
      <t>Item Code : </t>
    </r>
    <r>
      <rPr>
        <sz val="11"/>
        <color rgb="FF3A3A3A"/>
        <rFont val="Nunito Sans"/>
      </rPr>
      <t>vol 6 item no 59.05 page no 26</t>
    </r>
  </si>
  <si>
    <r>
      <t>Item Name : </t>
    </r>
    <r>
      <rPr>
        <sz val="11"/>
        <color rgb="FF3A3A3A"/>
        <rFont val="Nunito Sans"/>
      </rPr>
      <t>Heavy Duty Copper Terminal Long Barrel 95 Sqmm Copper Terminal, Apprx Wt: 58 Gm ESCOMS SR2023-24 Page No.26 Item code 59.05</t>
    </r>
  </si>
  <si>
    <r>
      <t>Item Code : </t>
    </r>
    <r>
      <rPr>
        <sz val="11"/>
        <color rgb="FF3A3A3A"/>
        <rFont val="Nunito Sans"/>
      </rPr>
      <t>vol 6 item no 9.02 page no 6</t>
    </r>
  </si>
  <si>
    <r>
      <t>Item Name : </t>
    </r>
    <r>
      <rPr>
        <sz val="11"/>
        <color rgb="FF3A3A3A"/>
        <rFont val="Nunito Sans"/>
      </rPr>
      <t>PG Clamps - Rabbit to Rabbit ESCOMS SR2023-24 Page No.6 Item code 9.02</t>
    </r>
  </si>
  <si>
    <r>
      <t>Item Code : </t>
    </r>
    <r>
      <rPr>
        <sz val="11"/>
        <color rgb="FF3A3A3A"/>
        <rFont val="Nunito Sans"/>
      </rPr>
      <t>vol 6 item no 30.03 page no 13</t>
    </r>
  </si>
  <si>
    <r>
      <t>Item Name : </t>
    </r>
    <r>
      <rPr>
        <sz val="11"/>
        <color rgb="FF3A3A3A"/>
        <rFont val="Nunito Sans"/>
      </rPr>
      <t>LT Line Spacer For TC Wiring (Dwg No. BESCOM/GM/QS&amp;S/38 Dtd 24.11.2018)ESCOMS SR2023-24 Page No.13 Item code 30.03 Sl No 196</t>
    </r>
  </si>
  <si>
    <r>
      <t>Item Code : </t>
    </r>
    <r>
      <rPr>
        <sz val="11"/>
        <color rgb="FF3A3A3A"/>
        <rFont val="Nunito Sans"/>
      </rPr>
      <t>vol 6item no 5.15 page no 5.15</t>
    </r>
  </si>
  <si>
    <r>
      <t>Item Name : </t>
    </r>
    <r>
      <rPr>
        <sz val="11"/>
        <color rgb="FF3A3A3A"/>
        <rFont val="Nunito Sans"/>
      </rPr>
      <t>GI Fish Plate ESCOMS SR2023-24 Page No.5Item code 5.15</t>
    </r>
  </si>
  <si>
    <r>
      <t>Item Code : </t>
    </r>
    <r>
      <rPr>
        <sz val="11"/>
        <color rgb="FF3A3A3A"/>
        <rFont val="Nunito Sans"/>
      </rPr>
      <t>vol 6 item no53.11 page no 23</t>
    </r>
  </si>
  <si>
    <r>
      <t>Item Name : </t>
    </r>
    <r>
      <rPr>
        <sz val="11"/>
        <color rgb="FF3A3A3A"/>
        <rFont val="Nunito Sans"/>
      </rPr>
      <t>LT 3 Phase 4 Wire 5-30 Amps Thread Through Type composite Meter Housing Box consisting of ETV Meter with AMR comply and LTCT with built in GSM/GPRS Modem (as per technical specification) upto 100 kVA Distribution Transformer.ESCOMS SR2023-24 Page No.23 Item code 53.11</t>
    </r>
  </si>
  <si>
    <r>
      <t>Item Code : </t>
    </r>
    <r>
      <rPr>
        <sz val="11"/>
        <color rgb="FF3A3A3A"/>
        <rFont val="Nunito Sans"/>
      </rPr>
      <t>vol 6item no 4.02 page no 4</t>
    </r>
  </si>
  <si>
    <r>
      <t>Item Name : </t>
    </r>
    <r>
      <rPr>
        <sz val="11"/>
        <color rgb="FF3A3A3A"/>
        <rFont val="Nunito Sans"/>
      </rPr>
      <t>Anti Climbing Device GI Barbed wire (12 Mtr/Kg) ESCOMS SR2023-24 Page No.4 Item code 4.02</t>
    </r>
  </si>
  <si>
    <r>
      <t>Item Code : </t>
    </r>
    <r>
      <rPr>
        <sz val="11"/>
        <color rgb="FF3A3A3A"/>
        <rFont val="Nunito Sans"/>
      </rPr>
      <t>vol 6 item no 19.01 page no 9</t>
    </r>
  </si>
  <si>
    <r>
      <t>Item Name : </t>
    </r>
    <r>
      <rPr>
        <sz val="11"/>
        <color rgb="FF3A3A3A"/>
        <rFont val="Nunito Sans"/>
      </rPr>
      <t>Lightning Arrester as per IEC-60099-4, 9 kV, 5 kA Lightning Arrester MetalOxide Ceramic type with GROUND DISCONNECTOR (Dwg No.BESCOM/GM/QS&amp;S/26 Dtd 24.10.2007) ESCOMS SR2023-24 Page No.9 Item code 19.01</t>
    </r>
  </si>
  <si>
    <r>
      <t>Item Code : </t>
    </r>
    <r>
      <rPr>
        <sz val="11"/>
        <color rgb="FF3A3A3A"/>
        <rFont val="Nunito Sans"/>
      </rPr>
      <t>vol 6item no68.17 page no 32</t>
    </r>
  </si>
  <si>
    <r>
      <t>Item Name : </t>
    </r>
    <r>
      <rPr>
        <sz val="11"/>
        <color rgb="FF3A3A3A"/>
        <rFont val="Nunito Sans"/>
      </rPr>
      <t>Caution/Danger Board.ESCOMS SR2023-24 Page No.32Item code 68.17</t>
    </r>
  </si>
  <si>
    <r>
      <t>Item Code : </t>
    </r>
    <r>
      <rPr>
        <sz val="11"/>
        <color rgb="FF3A3A3A"/>
        <rFont val="Nunito Sans"/>
      </rPr>
      <t>vol 6 item no 68.17 page no32</t>
    </r>
  </si>
  <si>
    <r>
      <t>Item Name : </t>
    </r>
    <r>
      <rPr>
        <sz val="11"/>
        <color rgb="FF3A3A3A"/>
        <rFont val="Nunito Sans"/>
      </rPr>
      <t>Cross Arms (MS &amp; GI) as per IS-1977 ,11 kV, Special 3 Pin Cross Arm - GI ESCOMS SR2023-24 Page No.3 Item code 2.04</t>
    </r>
  </si>
  <si>
    <r>
      <t>Item Code : </t>
    </r>
    <r>
      <rPr>
        <sz val="11"/>
        <color rgb="FF3A3A3A"/>
        <rFont val="Nunito Sans"/>
      </rPr>
      <t>vol 6item no5.01 page no 4</t>
    </r>
  </si>
  <si>
    <r>
      <t>Item Name : </t>
    </r>
    <r>
      <rPr>
        <sz val="11"/>
        <color rgb="FF3A3A3A"/>
        <rFont val="Nunito Sans"/>
      </rPr>
      <t>Clamps A Type (MS &amp; GI) as per IS-1977, RCC Pole Clamp - MS(DwgNo.BESCOM/GM/QS&amp;S/30 Dtd 24.11.2018) ESCOMS SR2023-24 Page No.4 Item code 5.01</t>
    </r>
  </si>
  <si>
    <r>
      <t>Item Code : </t>
    </r>
    <r>
      <rPr>
        <sz val="11"/>
        <color rgb="FF3A3A3A"/>
        <rFont val="Nunito Sans"/>
      </rPr>
      <t>vol 6item no 66.05 page no 30</t>
    </r>
  </si>
  <si>
    <r>
      <t>Item Name : </t>
    </r>
    <r>
      <rPr>
        <sz val="11"/>
        <color rgb="FF3A3A3A"/>
        <rFont val="Nunito Sans"/>
      </rPr>
      <t>HDPE/PLB Pipe 40/33 mm ESCOMS SR2023-24 Page No.30 Item code 66.05</t>
    </r>
  </si>
  <si>
    <r>
      <t>Item Code : </t>
    </r>
    <r>
      <rPr>
        <sz val="11"/>
        <color rgb="FF3A3A3A"/>
        <rFont val="Nunito Sans"/>
      </rPr>
      <t>vol 6item no 26.02 page no 12</t>
    </r>
  </si>
  <si>
    <r>
      <t>Item Name : </t>
    </r>
    <r>
      <rPr>
        <sz val="11"/>
        <color rgb="FF3A3A3A"/>
        <rFont val="Nunito Sans"/>
      </rPr>
      <t>DP Set (2 Pole Strucrure Kit) as per IS-1977, For RCC Pole - 9 Mtr Long, 145KG WL/PSCC Pole - 9 Mtr Long, 300Kg WL - GI ESCOMS SR2023-24 Page No.12 Item code 26.02</t>
    </r>
  </si>
  <si>
    <r>
      <t>Item Code : </t>
    </r>
    <r>
      <rPr>
        <sz val="11"/>
        <color rgb="FF3A3A3A"/>
        <rFont val="Nunito Sans"/>
      </rPr>
      <t>vol 6 item no 2.16page no 4</t>
    </r>
  </si>
  <si>
    <r>
      <t>Item Name : </t>
    </r>
    <r>
      <rPr>
        <sz val="11"/>
        <color rgb="FF3A3A3A"/>
        <rFont val="Nunito Sans"/>
      </rPr>
      <t>Spiral Earth Electrodes .ESCOMS SR2023-24 Page No.4 Item code 2.16</t>
    </r>
  </si>
  <si>
    <r>
      <t>Item Code : </t>
    </r>
    <r>
      <rPr>
        <sz val="11"/>
        <color rgb="FF3A3A3A"/>
        <rFont val="Nunito Sans"/>
      </rPr>
      <t>vol 6 item no 7.02 page no 5</t>
    </r>
  </si>
  <si>
    <r>
      <t>Item Name : </t>
    </r>
    <r>
      <rPr>
        <sz val="11"/>
        <color rgb="FF3A3A3A"/>
        <rFont val="Nunito Sans"/>
      </rPr>
      <t>ACSR Conductor as per IS-398 (Part - 2/1996), Rabbit ACSR (6/3.35 mm Al + 1/3.35 mm St), Std Wt: 214 Kg / KM.ESCOMS SR2023-24 Page No.5 Item code 7.02</t>
    </r>
  </si>
  <si>
    <r>
      <t>Item Code : </t>
    </r>
    <r>
      <rPr>
        <sz val="11"/>
        <color rgb="FF3A3A3A"/>
        <rFont val="Nunito Sans"/>
      </rPr>
      <t>vol 6item no 1.01 page no 3</t>
    </r>
  </si>
  <si>
    <r>
      <t>Item Name : </t>
    </r>
    <r>
      <rPr>
        <sz val="11"/>
        <color rgb="FF3A3A3A"/>
        <rFont val="Nunito Sans"/>
      </rPr>
      <t>RCC Pole - 9 Mtr Long, 145 Kg WL(Dwg No. BESCOM / GM / QS&amp;S/02 Dtd 24.11.2018) as per IS-785 ESCOMS SR2023-24 Page No.53 Item code 1.01</t>
    </r>
  </si>
  <si>
    <r>
      <t>Item Code : </t>
    </r>
    <r>
      <rPr>
        <sz val="11"/>
        <color rgb="FF3A3A3A"/>
        <rFont val="Nunito Sans"/>
      </rPr>
      <t>vol 6 item no 1.1.1 page no 43</t>
    </r>
  </si>
  <si>
    <r>
      <t>Item Name : </t>
    </r>
    <r>
      <rPr>
        <sz val="11"/>
        <color rgb="FF3A3A3A"/>
        <rFont val="Nunito Sans"/>
      </rPr>
      <t>external labour Digging of Pit Digging of Pit 1.8 Mtr depth for errection of 9 to 10 Mtr Long Steel/RCC/PSCC supports as per approved Drawing , Ordinary Soil ESCOMS SR2023-24 Page No.43 Item code 1.1.1</t>
    </r>
  </si>
  <si>
    <r>
      <t>Unit : </t>
    </r>
    <r>
      <rPr>
        <sz val="11"/>
        <color rgb="FF3A3A3A"/>
        <rFont val="Nunito Sans"/>
      </rPr>
      <t>Per Pit</t>
    </r>
  </si>
  <si>
    <r>
      <t>Item Code : </t>
    </r>
    <r>
      <rPr>
        <sz val="11"/>
        <color rgb="FF3A3A3A"/>
        <rFont val="Nunito Sans"/>
      </rPr>
      <t>vol 6item no 2.02 page no 44</t>
    </r>
  </si>
  <si>
    <r>
      <t>Item Name : </t>
    </r>
    <r>
      <rPr>
        <sz val="11"/>
        <color rgb="FF3A3A3A"/>
        <rFont val="Nunito Sans"/>
      </rPr>
      <t>Erection of Poles Erection of RCC/PSCC Pole of 9 to 10 Mtr long in a pit of 1.8 Mtr depth Erection of Poles ESCOMS SR2023-24 Page No.44 Item code 2.02</t>
    </r>
  </si>
  <si>
    <r>
      <t>Item Code : </t>
    </r>
    <r>
      <rPr>
        <sz val="11"/>
        <color rgb="FF3A3A3A"/>
        <rFont val="Nunito Sans"/>
      </rPr>
      <t>vol 6item no 1.7.1 page no 44</t>
    </r>
  </si>
  <si>
    <r>
      <t>Item Name : </t>
    </r>
    <r>
      <rPr>
        <sz val="11"/>
        <color rgb="FF3A3A3A"/>
        <rFont val="Nunito Sans"/>
      </rPr>
      <t>Digging of Pit for GUY SET ,Ordinary Soil ESCOMS SR2023-24 Page No.44 Item code 1.7.1</t>
    </r>
  </si>
  <si>
    <r>
      <t>Item Code : </t>
    </r>
    <r>
      <rPr>
        <sz val="11"/>
        <color rgb="FF3A3A3A"/>
        <rFont val="Nunito Sans"/>
      </rPr>
      <t>vol 6item no 5.11 page no 45</t>
    </r>
  </si>
  <si>
    <r>
      <t>Item Name : </t>
    </r>
    <r>
      <rPr>
        <sz val="11"/>
        <color rgb="FF3A3A3A"/>
        <rFont val="Nunito Sans"/>
      </rPr>
      <t>Fixing of GUY Set with break insulator making use of 7/3.15 mm (7/10 SWG) galvanised steel wire with turn buckle and anchoring arrangement as per approved drawing. (Excluding excavation of PIT) but using 2 nos of No. 15 Strain Insulator ESCOMSSR2023-24 Page No.45 Item code 5.11</t>
    </r>
  </si>
  <si>
    <r>
      <t>Unit : </t>
    </r>
    <r>
      <rPr>
        <sz val="11"/>
        <color rgb="FF3A3A3A"/>
        <rFont val="Nunito Sans"/>
      </rPr>
      <t>Per Set</t>
    </r>
  </si>
  <si>
    <r>
      <t>Item Code : </t>
    </r>
    <r>
      <rPr>
        <sz val="11"/>
        <color rgb="FF3A3A3A"/>
        <rFont val="Nunito Sans"/>
      </rPr>
      <t>vol 6item no 1.6.1 page no 43</t>
    </r>
  </si>
  <si>
    <r>
      <t>Item Name : </t>
    </r>
    <r>
      <rPr>
        <sz val="11"/>
        <color rgb="FF3A3A3A"/>
        <rFont val="Nunito Sans"/>
      </rPr>
      <t>Digging of Pit for providing GI Pipe type Earthing Ordinary SoilESCOMSSR2023-24 Page No.43 Item code 1.6.1</t>
    </r>
  </si>
  <si>
    <r>
      <t>Item Code : </t>
    </r>
    <r>
      <rPr>
        <sz val="11"/>
        <color rgb="FF3A3A3A"/>
        <rFont val="Nunito Sans"/>
      </rPr>
      <t>vol 6 item no 21.06 page no 52</t>
    </r>
  </si>
  <si>
    <r>
      <t>Item Name : </t>
    </r>
    <r>
      <rPr>
        <sz val="11"/>
        <color rgb="FF3A3A3A"/>
        <rFont val="Nunito Sans"/>
      </rPr>
      <t>Laying of cable in Existing Trench/GI pipe/Stone Ware/RCC Hume pipe using Wooden/Aluminum Rollers as directed by the departmental staff LT Cable 35 to 95 Sqmm ESCOMSSR2023-24 Page No.52 Item code 21.06</t>
    </r>
  </si>
  <si>
    <r>
      <t>Item Code : </t>
    </r>
    <r>
      <rPr>
        <sz val="11"/>
        <color rgb="FF3A3A3A"/>
        <rFont val="Nunito Sans"/>
      </rPr>
      <t>vol1 item no 1.6.1 page no 6</t>
    </r>
  </si>
  <si>
    <r>
      <t>Item Name : </t>
    </r>
    <r>
      <rPr>
        <sz val="11"/>
        <color rgb="FF3A3A3A"/>
        <rFont val="Nunito Sans"/>
      </rPr>
      <t>Earth work excavation for pipelines/cables by Manual means upto 600 mm trench width, as per drawing and technical specifications, including setting out, shoring, strutting, barricading, caution lights, removal of stumps and other deleterious matter, including dressing of excavated surfaces, disposing off or leveling the excavated earth or sorting &amp; stacking the selected earth for reuse in a radius of 50 m. Filling available excavated earth (excluding rock) in trenches, plinth, sides of foundations etc. in layers not exceeding 20cm in depth, consolidating each deposited layer by ramming and watering and lift upto 1.5 m ncluding cost of labour, tools, usage&amp; other appurtenances required o complete the work. In all kinds of soils. Depth upto 1.50m PWD SR 2023-24 Vol. 01 Item Code 1.6.1 Page No 6</t>
    </r>
  </si>
  <si>
    <r>
      <t>Item Code : </t>
    </r>
    <r>
      <rPr>
        <sz val="11"/>
        <color rgb="FF3A3A3A"/>
        <rFont val="Nunito Sans"/>
      </rPr>
      <t>vol 6 item no 3.01 page no 44</t>
    </r>
  </si>
  <si>
    <r>
      <t>Item Name : </t>
    </r>
    <r>
      <rPr>
        <sz val="11"/>
        <color rgb="FF3A3A3A"/>
        <rFont val="Nunito Sans"/>
      </rPr>
      <t>Erection of Double Pole Transformer Structure using 9 Mtr Long RCC (145 Kg WL)/PSCC (300 Kg WL) Pole including fixing of Structure Materials, Erection of Poles etc., complete for mounting of Transformer as per approved drawing For 25 /63 /100 kVA ESCOMS SR2023-24 Page No.44 Item code 21.05</t>
    </r>
  </si>
  <si>
    <r>
      <t>Unit : </t>
    </r>
    <r>
      <rPr>
        <sz val="11"/>
        <color rgb="FF3A3A3A"/>
        <rFont val="Nunito Sans"/>
      </rPr>
      <t>Per Structure</t>
    </r>
  </si>
  <si>
    <r>
      <t>Item Code : </t>
    </r>
    <r>
      <rPr>
        <sz val="11"/>
        <color rgb="FF3A3A3A"/>
        <rFont val="Nunito Sans"/>
      </rPr>
      <t>vol 6 item no 2.09 page 44</t>
    </r>
  </si>
  <si>
    <r>
      <t>Item Name : </t>
    </r>
    <r>
      <rPr>
        <sz val="11"/>
        <color rgb="FF3A3A3A"/>
        <rFont val="Nunito Sans"/>
      </rPr>
      <t>Erection of Poles Erection of H-Frame.ESCOMS SR2023-24 Page No.44 Item code 2.09</t>
    </r>
  </si>
  <si>
    <r>
      <t>Item Code : </t>
    </r>
    <r>
      <rPr>
        <sz val="11"/>
        <color rgb="FF3A3A3A"/>
        <rFont val="Nunito Sans"/>
      </rPr>
      <t>vol 6 item no 13.01 page no 48</t>
    </r>
  </si>
  <si>
    <r>
      <t>Item Name : </t>
    </r>
    <r>
      <rPr>
        <sz val="11"/>
        <color rgb="FF3A3A3A"/>
        <rFont val="Nunito Sans"/>
      </rPr>
      <t>Fixing of DOLO, GOS, LA, Fuse Board, Service Mains, Spacer, Insulator Etc.,Fixing DOLO Cutout/Horn Gap Fuse including fixing of cross armand wiringESCOMS SR2023-24 Page No.48Item code 13.01</t>
    </r>
  </si>
  <si>
    <r>
      <t>Item Code : </t>
    </r>
    <r>
      <rPr>
        <sz val="11"/>
        <color rgb="FF3A3A3A"/>
        <rFont val="Nunito Sans"/>
      </rPr>
      <t>vol 6 item no 8.01 page no 46</t>
    </r>
  </si>
  <si>
    <r>
      <t>Item Name : </t>
    </r>
    <r>
      <rPr>
        <sz val="11"/>
        <color rgb="FF3A3A3A"/>
        <rFont val="Nunito Sans"/>
      </rPr>
      <t>Erection of Transformer &amp; Structures Erection of 25 to 63 kVA Transformer on Transformer Structure ESCOMS SR2023-24 Page No.46Item code 8.01</t>
    </r>
  </si>
  <si>
    <r>
      <t>Item Code : </t>
    </r>
    <r>
      <rPr>
        <sz val="11"/>
        <color rgb="FF3A3A3A"/>
        <rFont val="Nunito Sans"/>
      </rPr>
      <t>vol 6 item no 9.07 page no 47</t>
    </r>
  </si>
  <si>
    <r>
      <t>Item Name : </t>
    </r>
    <r>
      <rPr>
        <sz val="11"/>
        <color rgb="FF3A3A3A"/>
        <rFont val="Nunito Sans"/>
      </rPr>
      <t>Distribution Box for DTC Fixing LT Distribution box for 100/250/500 kVA DTC (Excluding wiring)ESCOMS SR2023-24 Page No.47Item code 9.07</t>
    </r>
  </si>
  <si>
    <r>
      <t>Unit : </t>
    </r>
    <r>
      <rPr>
        <sz val="11"/>
        <color rgb="FF3A3A3A"/>
        <rFont val="Nunito Sans"/>
      </rPr>
      <t>Per Box</t>
    </r>
  </si>
  <si>
    <r>
      <t>Item Code : </t>
    </r>
    <r>
      <rPr>
        <sz val="11"/>
        <color rgb="FF3A3A3A"/>
        <rFont val="Nunito Sans"/>
      </rPr>
      <t>vol6 item no 15.03 page no 49</t>
    </r>
  </si>
  <si>
    <r>
      <t>Item Name : </t>
    </r>
    <r>
      <rPr>
        <sz val="11"/>
        <color rgb="FF3A3A3A"/>
        <rFont val="Nunito Sans"/>
      </rPr>
      <t>Street Light and Other Works Fixing of LT Protection Kit ESCOMS SR2023-24 Page No.49Item code 15.03</t>
    </r>
  </si>
  <si>
    <r>
      <t>Item Code : </t>
    </r>
    <r>
      <rPr>
        <sz val="11"/>
        <color rgb="FF3A3A3A"/>
        <rFont val="Nunito Sans"/>
      </rPr>
      <t>vol 6 item no 11.01 page no 47</t>
    </r>
  </si>
  <si>
    <r>
      <t>Item Name : </t>
    </r>
    <r>
      <rPr>
        <sz val="11"/>
        <color rgb="FF3A3A3A"/>
        <rFont val="Nunito Sans"/>
      </rPr>
      <t>Fixing Metering Box for housing the ETV Meter 3 Phase 4 Wire along with CT's, Meter &amp; wiring for DTC 25/63 kVA TC ESCOMS SR2023-24 Page No.47Item code 11.01</t>
    </r>
  </si>
  <si>
    <r>
      <t>Item Code : </t>
    </r>
    <r>
      <rPr>
        <sz val="11"/>
        <color rgb="FF3A3A3A"/>
        <rFont val="Nunito Sans"/>
      </rPr>
      <t>vol 6 item no 5.09 page no 45</t>
    </r>
  </si>
  <si>
    <r>
      <t>Item Name : </t>
    </r>
    <r>
      <rPr>
        <sz val="11"/>
        <color rgb="FF3A3A3A"/>
        <rFont val="Nunito Sans"/>
      </rPr>
      <t>Fixing of Cross Arm, Single Top Support, EG Stirrup, Anticlimbing Device, Guy Set, Guarding etc.,Fixing of GI Barbed Wire (12 Mtr) ESCOMS SR2023-24 Page No.47Item code 5.09</t>
    </r>
  </si>
  <si>
    <r>
      <t>Item Code : </t>
    </r>
    <r>
      <rPr>
        <sz val="11"/>
        <color rgb="FF3A3A3A"/>
        <rFont val="Nunito Sans"/>
      </rPr>
      <t>vol 6 item no 13.06 page no 48</t>
    </r>
  </si>
  <si>
    <r>
      <t>Item Name : </t>
    </r>
    <r>
      <rPr>
        <sz val="11"/>
        <color rgb="FF3A3A3A"/>
        <rFont val="Nunito Sans"/>
      </rPr>
      <t>Fixing of DOLO, GOS, LA, Fuse Board, Service Mains, Spacer, Insulator Etc.,Fixing of 3 Nos Lightning Arrestor including wiring ESCOMS SR2023-24 Page No.48Item code 13.06</t>
    </r>
  </si>
  <si>
    <r>
      <t>Item Code : </t>
    </r>
    <r>
      <rPr>
        <sz val="11"/>
        <color rgb="FF3A3A3A"/>
        <rFont val="Nunito Sans"/>
      </rPr>
      <t>vol 6 page no 45 item no 5.15</t>
    </r>
  </si>
  <si>
    <r>
      <t>Item Name : </t>
    </r>
    <r>
      <rPr>
        <sz val="11"/>
        <color rgb="FF3A3A3A"/>
        <rFont val="Nunito Sans"/>
      </rPr>
      <t>Fixing of Cross Arm, Single Top Support, EG Stirrup, Anticlimbing Device, Guy Set, Guarding etc.Fixing Danger Board ESCOMSSR2023-24 Page No.45Item code 5.15</t>
    </r>
  </si>
  <si>
    <r>
      <t>Unit : </t>
    </r>
    <r>
      <rPr>
        <sz val="11"/>
        <color rgb="FF3A3A3A"/>
        <rFont val="Nunito Sans"/>
      </rPr>
      <t>Unit</t>
    </r>
  </si>
  <si>
    <r>
      <t>Item Code : </t>
    </r>
    <r>
      <rPr>
        <sz val="11"/>
        <color rgb="FF3A3A3A"/>
        <rFont val="Nunito Sans"/>
      </rPr>
      <t>vol 6 item no2.06 page no 44</t>
    </r>
  </si>
  <si>
    <r>
      <t>Item Name : </t>
    </r>
    <r>
      <rPr>
        <sz val="11"/>
        <color rgb="FF3A3A3A"/>
        <rFont val="Nunito Sans"/>
      </rPr>
      <t>Erection of Poles Erection of 2 Pole Structure using RCC/PSCC Pole 9 to 10 Mtr long ESCOMSSR2023-24 Page No.44 Item code 2.06</t>
    </r>
  </si>
  <si>
    <r>
      <t>Item Code : </t>
    </r>
    <r>
      <rPr>
        <sz val="11"/>
        <color rgb="FF3A3A3A"/>
        <rFont val="Nunito Sans"/>
      </rPr>
      <t>vol 6item no 2.08 page no 44</t>
    </r>
  </si>
  <si>
    <r>
      <t>Item Name : </t>
    </r>
    <r>
      <rPr>
        <sz val="11"/>
        <color rgb="FF3A3A3A"/>
        <rFont val="Nunito Sans"/>
      </rPr>
      <t>Erection of Poles Providing Spiral Earth Electrode type earthing (without charcoal, salt etc.,)ESCOMSSR2023-24 Page No.44 Item code 2.08</t>
    </r>
  </si>
  <si>
    <r>
      <t>Item Code : </t>
    </r>
    <r>
      <rPr>
        <sz val="11"/>
        <color rgb="FF3A3A3A"/>
        <rFont val="Nunito Sans"/>
      </rPr>
      <t>vol 6 item no 6.02 page no 46</t>
    </r>
  </si>
  <si>
    <r>
      <t>Item Name : </t>
    </r>
    <r>
      <rPr>
        <sz val="11"/>
        <color rgb="FF3A3A3A"/>
        <rFont val="Nunito Sans"/>
      </rPr>
      <t>Stringing of conductor Rabbit binding of conductor on each insulator and dead ending on strain or disc/strain insulator by means of clamps.Rabbit ACSR ESCOMSSR2023-24 Page No.46 Item code 6.02</t>
    </r>
  </si>
  <si>
    <r>
      <t>Unit : </t>
    </r>
    <r>
      <rPr>
        <sz val="11"/>
        <color rgb="FF3A3A3A"/>
        <rFont val="Nunito Sans"/>
      </rPr>
      <t>Per Km</t>
    </r>
  </si>
  <si>
    <r>
      <t>Item Code : </t>
    </r>
    <r>
      <rPr>
        <sz val="11"/>
        <color rgb="FF3A3A3A"/>
        <rFont val="Nunito Sans"/>
      </rPr>
      <t>vol 6 item no 36.01 page 15</t>
    </r>
  </si>
  <si>
    <r>
      <t>Item Name : </t>
    </r>
    <r>
      <rPr>
        <sz val="11"/>
        <color rgb="FF3A3A3A"/>
        <rFont val="Nunito Sans"/>
      </rPr>
      <t>Main HT Cable Material Charges 11 kV, 3 Core, XPLE HTUG Cable withpressure extruded inner sheeth, ROUND WIRE ARMOURED as per IS-7098 (Part-2)Armouring wires dia and Resistivity as perIS-397511 kV, 95 Sqmm, (54 GI Wires - 2.5 mm Dia) ESCOMS SR2023-24 Page No.15 Item code 36.01</t>
    </r>
  </si>
  <si>
    <r>
      <t>Item Code : </t>
    </r>
    <r>
      <rPr>
        <sz val="11"/>
        <color rgb="FF3A3A3A"/>
        <rFont val="Nunito Sans"/>
      </rPr>
      <t>vol 6 item no 45.07 page no 20</t>
    </r>
  </si>
  <si>
    <r>
      <t>Item Name : </t>
    </r>
    <r>
      <rPr>
        <sz val="11"/>
        <color rgb="FF3A3A3A"/>
        <rFont val="Nunito Sans"/>
      </rPr>
      <t>11 kV, Jointing &amp; Cable Termination Kit asper IS-13573 Heat Shrinkable Outdoor Type Cable TerminationKit for XLPE Cable 3x95 Sqmm ESCOMS SR2023-24 Page No.20 Item code 45.07</t>
    </r>
  </si>
  <si>
    <r>
      <t>Item Code : </t>
    </r>
    <r>
      <rPr>
        <sz val="11"/>
        <color rgb="FF3A3A3A"/>
        <rFont val="Nunito Sans"/>
      </rPr>
      <t>vol 6 item no 45.04 page no 20</t>
    </r>
  </si>
  <si>
    <r>
      <t>Item Name : </t>
    </r>
    <r>
      <rPr>
        <sz val="11"/>
        <color rgb="FF3A3A3A"/>
        <rFont val="Nunito Sans"/>
      </rPr>
      <t>11 kV, Jointing &amp; Cable Termination Kit asper IS-13573 Heat Shrinkable Indoor Type Cable TerminationKit for XLPE Cable 3x95 SqmmESCOMS SR2023-24 Page No.20 Item code 45.04</t>
    </r>
  </si>
  <si>
    <r>
      <t>Item Code : </t>
    </r>
    <r>
      <rPr>
        <sz val="11"/>
        <color rgb="FF3A3A3A"/>
        <rFont val="Nunito Sans"/>
      </rPr>
      <t>vol 6 item no 68.06 page no 32</t>
    </r>
  </si>
  <si>
    <r>
      <t>Item Name : </t>
    </r>
    <r>
      <rPr>
        <sz val="11"/>
        <color rgb="FF3A3A3A"/>
        <rFont val="Nunito Sans"/>
      </rPr>
      <t>Miscellaneous MaterialsCable covering tiles 250x125x40 mm ESCOMS SR2023-24 Page No.32 Item code 68.06</t>
    </r>
  </si>
  <si>
    <r>
      <t>Item Code : </t>
    </r>
    <r>
      <rPr>
        <sz val="11"/>
        <color rgb="FF3A3A3A"/>
        <rFont val="Nunito Sans"/>
      </rPr>
      <t>vol 6 item no 3 page no 158</t>
    </r>
  </si>
  <si>
    <r>
      <t>Item Name : </t>
    </r>
    <r>
      <rPr>
        <sz val="11"/>
        <color rgb="FF3A3A3A"/>
        <rFont val="Nunito Sans"/>
      </rPr>
      <t>Providing M-Sand : 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procedure.KPTCL SCHEDULE OF RATES 2023-24 Page No 158 Item code 3 Rates for Organization Specific Civil Works For Station and UG Cable work (Exclusive of GST)</t>
    </r>
  </si>
  <si>
    <r>
      <t>Unit : </t>
    </r>
    <r>
      <rPr>
        <sz val="11"/>
        <color rgb="FF3A3A3A"/>
        <rFont val="Nunito Sans"/>
      </rPr>
      <t>Cum</t>
    </r>
  </si>
  <si>
    <r>
      <t>Item Code : </t>
    </r>
    <r>
      <rPr>
        <sz val="11"/>
        <color rgb="FF3A3A3A"/>
        <rFont val="Nunito Sans"/>
      </rPr>
      <t>vol 6 item no 68.01 page no 32</t>
    </r>
  </si>
  <si>
    <r>
      <t>Item Name : </t>
    </r>
    <r>
      <rPr>
        <sz val="11"/>
        <color rgb="FF3A3A3A"/>
        <rFont val="Nunito Sans"/>
      </rPr>
      <t>Miscellaneous Materials RCC Hume Pipe, 2000 mm Long, 150 mm Dia ESCOMS SR2023-24 Page No.32 Item code 68.01</t>
    </r>
  </si>
  <si>
    <r>
      <t>Item Code : </t>
    </r>
    <r>
      <rPr>
        <sz val="11"/>
        <color rgb="FF3A3A3A"/>
        <rFont val="Nunito Sans"/>
      </rPr>
      <t>vol 6 item no 68.03 page no 32</t>
    </r>
  </si>
  <si>
    <r>
      <t>Item Name : </t>
    </r>
    <r>
      <rPr>
        <sz val="11"/>
        <color rgb="FF3A3A3A"/>
        <rFont val="Nunito Sans"/>
      </rPr>
      <t>Miscellaneous MaterialsCollars for RCC Hume Pipe 150 mm Dia ESCOMSSR2023-24 Page No.32 Item code 68.03</t>
    </r>
  </si>
  <si>
    <r>
      <t>Item Code : </t>
    </r>
    <r>
      <rPr>
        <sz val="11"/>
        <color rgb="FF3A3A3A"/>
        <rFont val="Nunito Sans"/>
      </rPr>
      <t>vol 6 item no 15.118.4 page no 93</t>
    </r>
  </si>
  <si>
    <r>
      <t>Item Name : </t>
    </r>
    <r>
      <rPr>
        <sz val="11"/>
        <color rgb="FF3A3A3A"/>
        <rFont val="Nunito Sans"/>
      </rPr>
      <t>GI Pipe Supply, Installation testing and commissioning of approved make heavy tubes (Class 'C') confirming to as per IS1239 Part- I (25mm Nominal bore 4.05mm thick@ 2.97 Kg/m, 32mm Nominal bore 4.05mm thick @ 3.84 Kg/m, 40mm Nominal bore 4.05mm thick@ 4.43 Kg/m,50mm Nominal bore 4.47mm thick@ 6.17 Kg/m, 65mm Nominal bore 4.47mm thick @ 7.90 Kg/m, 80mm Nominal bore 4.85mm thick @ 10.10 Kg/m, 100mm Nominal bore 5.40mm thick@ 14.40 Kg/m,150mm Nominal bore, 5.40mm thick @ 21.20 Kg/m, Such as Tees elbows check nuts unions, Flanger, Nipples etc. including cutting welding, Trending fixing on walls, ceiling (Using 41- Tech pipe/M.S.angle supports work includes two coats of metal primer and two coats of Red enamel paint etc. including cost of materials, labour, usage charges of machinery complete as per specifications.15.118.8) Galvanized Iron Pipes 100 mm dia PWD,Elct, SR-2023-24 Page No.93 Item code 15.118.4</t>
    </r>
  </si>
  <si>
    <r>
      <t>Item Code : </t>
    </r>
    <r>
      <rPr>
        <sz val="11"/>
        <color rgb="FF3A3A3A"/>
        <rFont val="Nunito Sans"/>
      </rPr>
      <t>vol 6 item no 68.08 page no 32</t>
    </r>
  </si>
  <si>
    <r>
      <t>Item Name : </t>
    </r>
    <r>
      <rPr>
        <sz val="11"/>
        <color rgb="FF3A3A3A"/>
        <rFont val="Nunito Sans"/>
      </rPr>
      <t>Miscellaneous MaterialsRoute &amp; Joint indicating slab with MS Anchor rod ESCOMS SR2023-24 Page No.32 Item code 68.08</t>
    </r>
  </si>
  <si>
    <r>
      <t>Item Code : </t>
    </r>
    <r>
      <rPr>
        <sz val="11"/>
        <color rgb="FF3A3A3A"/>
        <rFont val="Nunito Sans"/>
      </rPr>
      <t>vol 6 item no 21.01 page no 52</t>
    </r>
  </si>
  <si>
    <r>
      <t>Item Name : </t>
    </r>
    <r>
      <rPr>
        <sz val="11"/>
        <color rgb="FF3A3A3A"/>
        <rFont val="Nunito Sans"/>
      </rPr>
      <t>Laying of cable in Existing Trench/GI pipe/Stone Ware/RCC Humepipe usingWooden/Aluminum Rollers as directed by the departmental staff HT Cable Laying of cable in trench 3x95 to 150 Sqmm ESCOMSSR2023-24 Page No.52 Item code 21.01</t>
    </r>
  </si>
  <si>
    <r>
      <t>Item Code : </t>
    </r>
    <r>
      <rPr>
        <sz val="11"/>
        <color rgb="FF3A3A3A"/>
        <rFont val="Nunito Sans"/>
      </rPr>
      <t>vol 6 item no 24.33 page no 55</t>
    </r>
  </si>
  <si>
    <r>
      <t>Item Name : </t>
    </r>
    <r>
      <rPr>
        <sz val="11"/>
        <color rgb="FF3A3A3A"/>
        <rFont val="Nunito Sans"/>
      </rPr>
      <t>11 kV AB Cable Termination installation for 3 Core ESCOMS SR2023-24 Page No.55 Item code 24.33</t>
    </r>
  </si>
  <si>
    <r>
      <t>Item Code : </t>
    </r>
    <r>
      <rPr>
        <sz val="11"/>
        <color rgb="FF3A3A3A"/>
        <rFont val="Nunito Sans"/>
      </rPr>
      <t>vol 6 page no 56 item no 27.01</t>
    </r>
  </si>
  <si>
    <r>
      <t>Item Name : </t>
    </r>
    <r>
      <rPr>
        <sz val="11"/>
        <color rgb="FF3A3A3A"/>
        <rFont val="Nunito Sans"/>
      </rPr>
      <t>Laying and Jointing: Joining with mud mortor completeCovering the cable with tile ESCOMS SR2023-24 Page No.56 Item code 27.01</t>
    </r>
  </si>
  <si>
    <r>
      <t>Item Code : </t>
    </r>
    <r>
      <rPr>
        <sz val="11"/>
        <color rgb="FF3A3A3A"/>
        <rFont val="Nunito Sans"/>
      </rPr>
      <t>vol6 item no 28.09 page no 56</t>
    </r>
  </si>
  <si>
    <r>
      <t>Item Name : </t>
    </r>
    <r>
      <rPr>
        <sz val="11"/>
        <color rgb="FF3A3A3A"/>
        <rFont val="Nunito Sans"/>
      </rPr>
      <t>Spreading and forming with sand all round the cable to a depth of 75 mm and width of 500 mm. (Does not include cost of sand). ESCOMS SR2023-24 Page No.56 Item code 28.09</t>
    </r>
  </si>
  <si>
    <r>
      <t>Item Code : </t>
    </r>
    <r>
      <rPr>
        <sz val="11"/>
        <color rgb="FF3A3A3A"/>
        <rFont val="Nunito Sans"/>
      </rPr>
      <t>vol 6 item no 28.06 page no 56</t>
    </r>
  </si>
  <si>
    <r>
      <t>Item Name : </t>
    </r>
    <r>
      <rPr>
        <sz val="11"/>
        <color rgb="FF3A3A3A"/>
        <rFont val="Nunito Sans"/>
      </rPr>
      <t>Laying and Jointing the pipes (100-150 mm Dia) including lowering in Position: Fixing Collars etc., Joining with mud mortor complete RCC Pipe ESCOMS SR2023-24 Page No.56 Item code 28.06</t>
    </r>
  </si>
  <si>
    <r>
      <t>Item Code : </t>
    </r>
    <r>
      <rPr>
        <sz val="11"/>
        <color rgb="FF3A3A3A"/>
        <rFont val="Nunito Sans"/>
      </rPr>
      <t>vol 6 item no 28.08 page no 56</t>
    </r>
  </si>
  <si>
    <r>
      <t>Item Name : </t>
    </r>
    <r>
      <rPr>
        <sz val="11"/>
        <color rgb="FF3A3A3A"/>
        <rFont val="Nunito Sans"/>
      </rPr>
      <t>Laying the GI Pipe 80 mm to 150 mm dia at Drainage Water Supply Crossing including fixing collars elbows, bends, Tees and other fitting with Cuts and Threads wherever necessary complete. ESCOMS SR2023-24 Page No.56 Item code 28.08"</t>
    </r>
  </si>
  <si>
    <r>
      <t>Item Code : </t>
    </r>
    <r>
      <rPr>
        <sz val="11"/>
        <color rgb="FF3A3A3A"/>
        <rFont val="Nunito Sans"/>
      </rPr>
      <t>vol6 item no 27.02 page no 56</t>
    </r>
  </si>
  <si>
    <r>
      <t>Item Name : </t>
    </r>
    <r>
      <rPr>
        <sz val="11"/>
        <color rgb="FF3A3A3A"/>
        <rFont val="Nunito Sans"/>
      </rPr>
      <t>Laying and Jointing: Joining with mud mortor completeFixing of Route Joint Indicating Slab ESCOMS SR2023-24 Page No.56 Item code 27.02</t>
    </r>
  </si>
  <si>
    <r>
      <t>Item Code : </t>
    </r>
    <r>
      <rPr>
        <sz val="11"/>
        <color rgb="FF3A3A3A"/>
        <rFont val="Nunito Sans"/>
      </rPr>
      <t>vol 6 item no14.4.2 page no 59</t>
    </r>
  </si>
  <si>
    <r>
      <t>Item Name : </t>
    </r>
    <r>
      <rPr>
        <sz val="11"/>
        <color rgb="FF3A3A3A"/>
        <rFont val="Nunito Sans"/>
      </rPr>
      <t>Design,supplying, erecting testing and commissioning of-Passenger/Bed-cum passenger hospital lift with speed of 1mtr per second, variable voltage variable frequency drive, with or without machine room for the available well size, operating at 415V3 phase 50cycles AC supply, powder coated / Stainless Steel car entrance doors enclosures with suitable colour vinyl flooring, LED car illumination, emergency light, intercom and fan as desired by the user, central opening/side opening door with or without attendant operation, 7segment display buttons, call register indicator, fireman drive, SS handrails inside car, full length infrared curtain in cardoor, automatic rescue device with batteries, voice announcing in regional/internation all an guages, Braille buttons with one year warranty and maintenance with necessary scaffolding and minor civil works like fixing of guide rail, counter weight etc., The total product and services shall adhere to IS14665/2016 (with lates tamendments part/section1to5 with regards to general guidelines of fire safety rated doors, MRLL beams, pressure switch, manual change over for doors during emergency, ARD of10 times with sufficient battery backup and standard dimensions of chair car and door openings for all sizes and capacities of lifts including fitness certificate and duly observing all other safety norms prescribed and adhere to CPWD specifications, PCB Norms, National Electricity Code(NEC),NBC-2016, IEC and Karnataka State Lifts, Escalators and Passengers Conveyers Act 2012 and Rules 2014. The Supplier shall be registered in Government Electrical Inspectorate in the State of Karnataka A. Without Machine Room SS Finish 8 Passenger 2 stop</t>
    </r>
  </si>
  <si>
    <r>
      <t>Unit : </t>
    </r>
    <r>
      <rPr>
        <sz val="11"/>
        <color rgb="FF3A3A3A"/>
        <rFont val="Nunito Sans"/>
      </rPr>
      <t>Job</t>
    </r>
  </si>
  <si>
    <r>
      <t>Category : </t>
    </r>
    <r>
      <rPr>
        <sz val="11"/>
        <color rgb="FF3A3A3A"/>
        <rFont val="Nunito Sans"/>
      </rPr>
      <t>Vol - 5 -Chapter -12- BOREWELLS AND HAND PUMPS</t>
    </r>
  </si>
  <si>
    <r>
      <t>Item Code : </t>
    </r>
    <r>
      <rPr>
        <sz val="11"/>
        <color rgb="FF3A3A3A"/>
        <rFont val="Nunito Sans"/>
      </rPr>
      <t>12.1.1</t>
    </r>
  </si>
  <si>
    <r>
      <t>Item Description : </t>
    </r>
    <r>
      <rPr>
        <sz val="11"/>
        <color rgb="FF3A3A3A"/>
        <rFont val="Nunito Sans"/>
      </rPr>
      <t>Sinking of Borewell of 165mm dia clear using super fast hydraulic rig of capacity 300 PSIG &amp; above 1100 CMF &amp; above in all strata including over burdern upto 20 m. Fixing of casing pipes, collars and cap with necessary cutting, threading and welding including transportation of rig and supporting vehicle, crew charges and cost of consumables etc., complete including yield testing at the final depth with a minimum working of compressor for one hour (Excluding cost of casing pipes, collars, cap etc., complete ) (Above 450m of drilling add 10% for every 50m depth) - Borewell depth of 0 to 50 Mtrs</t>
    </r>
  </si>
  <si>
    <r>
      <t>Item Code : </t>
    </r>
    <r>
      <rPr>
        <sz val="11"/>
        <color rgb="FF3A3A3A"/>
        <rFont val="Nunito Sans"/>
      </rPr>
      <t>12.1.2</t>
    </r>
  </si>
  <si>
    <r>
      <t>Item Description : </t>
    </r>
    <r>
      <rPr>
        <sz val="11"/>
        <color rgb="FF3A3A3A"/>
        <rFont val="Nunito Sans"/>
      </rPr>
      <t>Sinking of Borewell of 165mm dia clear using super fast hydraulic rig of capacity 300 PSIG &amp; above 1100 CMF &amp; above in all strata including over burdern upto 20 m. Fixing of casing pipes, collars and cap with necessary cutting, threading and welding including transportation of rig and supporting vehicle, crew charges and cost of consumables etc., complete including yield testing at the final depth with a minimum working of compressor for one hour (Excluding cost of casing pipes, collars, cap etc., complete ) (Above 450m of drilling add 10% for every 50m depth) - Borewell depth of 50 to 100 Mtrs</t>
    </r>
  </si>
  <si>
    <r>
      <t>Item Code : </t>
    </r>
    <r>
      <rPr>
        <sz val="11"/>
        <color rgb="FF3A3A3A"/>
        <rFont val="Nunito Sans"/>
      </rPr>
      <t>12.1.4</t>
    </r>
  </si>
  <si>
    <r>
      <t>Item Description : </t>
    </r>
    <r>
      <rPr>
        <sz val="11"/>
        <color rgb="FF3A3A3A"/>
        <rFont val="Nunito Sans"/>
      </rPr>
      <t>Sinking of Borewell of 165mm dia clear using super fast hydraulic rig of capacity 300 PSIG &amp; above 1100 CMF &amp; above in all strata including over burdern upto 20 m. Fixing of casing pipes, collars and cap with necessary cutting, threading and welding including transportation of rig and supporting vehicle, crew charges and cost of consumables etc., complete including yield testing at the final depth with a minimum working of compressor for one hour (Excluding cost of casing pipes, collars, cap etc., complete ) (Above 450m of drilling add 10% for every 50m depth) - Borewell depth of 150 to 200 Mtrs</t>
    </r>
  </si>
  <si>
    <r>
      <t>Item Code : </t>
    </r>
    <r>
      <rPr>
        <sz val="11"/>
        <color rgb="FF3A3A3A"/>
        <rFont val="Nunito Sans"/>
      </rPr>
      <t>12.32</t>
    </r>
  </si>
  <si>
    <r>
      <t>Item Description : </t>
    </r>
    <r>
      <rPr>
        <sz val="11"/>
        <color rgb="FF3A3A3A"/>
        <rFont val="Nunito Sans"/>
      </rPr>
      <t>Supply of ISI mark 175mm nominal bore,plain and steel casing pipe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t>
    </r>
  </si>
  <si>
    <r>
      <t>Item Code : </t>
    </r>
    <r>
      <rPr>
        <sz val="11"/>
        <color rgb="FF3A3A3A"/>
        <rFont val="Nunito Sans"/>
      </rPr>
      <t>12.33</t>
    </r>
  </si>
  <si>
    <r>
      <t>Item Description : </t>
    </r>
    <r>
      <rPr>
        <sz val="11"/>
        <color rgb="FF3A3A3A"/>
        <rFont val="Nunito Sans"/>
      </rPr>
      <t>Providing and fixing MS casing collars as per IS 1239 (part-II) 1982 with all latest amendments if any for any dia. The thickness of plate used for covering one end shall be 3mm (minimum). The dimensions of caps and colars shall be strictly as per IS 1239 (Part-II) 1982 with all amendments</t>
    </r>
  </si>
  <si>
    <r>
      <t>Item Code : </t>
    </r>
    <r>
      <rPr>
        <sz val="11"/>
        <color rgb="FF3A3A3A"/>
        <rFont val="Nunito Sans"/>
      </rPr>
      <t>12.34</t>
    </r>
  </si>
  <si>
    <r>
      <t>Item Description : </t>
    </r>
    <r>
      <rPr>
        <sz val="11"/>
        <color rgb="FF3A3A3A"/>
        <rFont val="Nunito Sans"/>
      </rPr>
      <t>Providing and laying at site of work MS casing caps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t>
    </r>
  </si>
  <si>
    <r>
      <t>Item Code : </t>
    </r>
    <r>
      <rPr>
        <sz val="11"/>
        <color rgb="FF3A3A3A"/>
        <rFont val="Nunito Sans"/>
      </rPr>
      <t>12.4</t>
    </r>
  </si>
  <si>
    <r>
      <t>Item Description : </t>
    </r>
    <r>
      <rPr>
        <sz val="11"/>
        <color rgb="FF3A3A3A"/>
        <rFont val="Nunito Sans"/>
      </rPr>
      <t>Geophysical investigation at site for sinking borewells for Providing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NOTE: 1) Additional rate on item 1&amp;2 is allowed for drilling in over burden and fixing Casing pipes beyond 20 M (for fixing Casing pipes only) a) Above 20 M and upto 30 M - 15%, b) Above 30 M - 30% (Measurement of overburden is restricted to the depth of casing pipe fixed excluding initial depth of 20M and projection above ground level). 2) A sum of Rs. 100/- is to be deducted for Dry Borewell towards yield test. etc. complete.</t>
    </r>
  </si>
  <si>
    <r>
      <t>Item Code : </t>
    </r>
    <r>
      <rPr>
        <sz val="11"/>
        <color rgb="FF3A3A3A"/>
        <rFont val="Nunito Sans"/>
      </rPr>
      <t>1.4.1</t>
    </r>
  </si>
  <si>
    <r>
      <t>Item Description : </t>
    </r>
    <r>
      <rPr>
        <sz val="11"/>
        <color rgb="FF3A3A3A"/>
        <rFont val="Nunito Sans"/>
      </rPr>
      <t>Manual Means - Earth work excavation by manual means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t>
    </r>
  </si>
  <si>
    <r>
      <t>Item Code : </t>
    </r>
    <r>
      <rPr>
        <sz val="11"/>
        <color rgb="FF3A3A3A"/>
        <rFont val="Nunito Sans"/>
      </rPr>
      <t>10.6</t>
    </r>
  </si>
  <si>
    <r>
      <t>Item Description : </t>
    </r>
    <r>
      <rPr>
        <sz val="11"/>
        <color rgb="FF3A3A3A"/>
        <rFont val="Nunito Sans"/>
      </rPr>
      <t>RCC hume pipe Circular pump house: Providing precast RCC Circular Hume pipe pump house with M.S door and RCC conical roof as per specification and drawings - Internal dia Mtr. 1200 mm &amp; height of 2.5 Mtr. With Wall thickness 65mm etc. complete.</t>
    </r>
  </si>
  <si>
    <r>
      <t>Item Code : </t>
    </r>
    <r>
      <rPr>
        <sz val="11"/>
        <color rgb="FF3A3A3A"/>
        <rFont val="Nunito Sans"/>
      </rPr>
      <t>10.7</t>
    </r>
  </si>
  <si>
    <r>
      <t>Item Description : </t>
    </r>
    <r>
      <rPr>
        <sz val="11"/>
        <color rgb="FF3A3A3A"/>
        <rFont val="Nunito Sans"/>
      </rPr>
      <t>Erection and positioning of RCC Hume pipe pump house/Cistern on size stone masory platform including transportation charges and handling,finishing with all necessary tools ,plants and materials etc.,complete as directed by the Engineer in charge of the work.</t>
    </r>
  </si>
  <si>
    <r>
      <t>Category : </t>
    </r>
    <r>
      <rPr>
        <sz val="11"/>
        <color rgb="FF3A3A3A"/>
        <rFont val="Nunito Sans"/>
      </rPr>
      <t>Vol - 2 -Chapter -15- Water Proofing</t>
    </r>
  </si>
  <si>
    <r>
      <t>Item Code : </t>
    </r>
    <r>
      <rPr>
        <sz val="11"/>
        <color rgb="FF3A3A3A"/>
        <rFont val="Nunito Sans"/>
      </rPr>
      <t>15.15</t>
    </r>
  </si>
  <si>
    <r>
      <t>Item Description : </t>
    </r>
    <r>
      <rPr>
        <sz val="11"/>
        <color rgb="FF3A3A3A"/>
        <rFont val="Nunito Sans"/>
      </rPr>
      <t>Exterior wall waterproof Coating - Providing and Applying high build Acrylate Copolymers -based elastomeric waterproof coating for external wall, parapet &amp; Chajja, which is single component, cold applied, acrylic emultion polymer. Apply coat 1st coat with 10% dilution water and 2nd coat without dilution @ 0.27L/m2 in 2 coats to achieve DFT of 110 microns, The material having followed technical properties: Attains hairline crack bridging up to 1 mm, Elongation of &gt;120 % as per ASTMD 412; Tensile strength 1.50 Mpa per ASTM D 412, Pull off adhesion, 1.5Mpa as per ASTM D4541, including priming the surface with 1 coat diluted with water in the ratio 2:1 spreading @ 0.125 L/m2 as self-priming coat. The finished cost to include surface preparation, making coving at Junction, treatment of cracks completely as per specification.</t>
    </r>
  </si>
  <si>
    <r>
      <t>Item Code : </t>
    </r>
    <r>
      <rPr>
        <sz val="11"/>
        <color rgb="FF3A3A3A"/>
        <rFont val="Nunito Sans"/>
      </rPr>
      <t>8.30</t>
    </r>
  </si>
  <si>
    <r>
      <t>Item Description : </t>
    </r>
    <r>
      <rPr>
        <sz val="11"/>
        <color rgb="FF3A3A3A"/>
        <rFont val="Nunito Sans"/>
      </rPr>
      <t>Finishing walls with Acrylic Smooth exterior paint 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</si>
  <si>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Item Code : </t>
    </r>
    <r>
      <rPr>
        <sz val="11"/>
        <color rgb="FF3A3A3A"/>
        <rFont val="Nunito Sans"/>
      </rPr>
      <t>12.5</t>
    </r>
  </si>
  <si>
    <r>
      <t>Item Description : </t>
    </r>
    <r>
      <rPr>
        <sz val="11"/>
        <color rgb="FF3A3A3A"/>
        <rFont val="Nunito Sans"/>
      </rPr>
      <t>Cleaning of borewells including yield testing of borewell either using slow or fast rigs for not more than 2 hours at the final depth with a minimum working of 2 hours continuously with air compressor or suitable pump as per specification, including the cost of transportation charges, crew charges, cost of consumables etc. complete</t>
    </r>
  </si>
  <si>
    <r>
      <t>Category : </t>
    </r>
    <r>
      <rPr>
        <sz val="11"/>
        <color rgb="FF3A3A3A"/>
        <rFont val="Nunito Sans"/>
      </rPr>
      <t>Vol - 5 -Chapter -13- SUBMERSIBLE PUMPSETS AND REPLACEMENT OF PARTS</t>
    </r>
  </si>
  <si>
    <r>
      <t>Item Code : </t>
    </r>
    <r>
      <rPr>
        <sz val="11"/>
        <color rgb="FF3A3A3A"/>
        <rFont val="Nunito Sans"/>
      </rPr>
      <t>13.14.5</t>
    </r>
  </si>
  <si>
    <r>
      <t>Item Description : </t>
    </r>
    <r>
      <rPr>
        <sz val="11"/>
        <color rgb="FF3A3A3A"/>
        <rFont val="Nunito Sans"/>
      </rPr>
      <t>Providing Submersible Pump Set of 150mm dia suitable for bore well and confirming to IS 8034-2000;3Phase, SS Bowl &amp; Impeller with Low volt Motor as per specifications, to work site as per necessary ammendments and instructions of engineer incharge of work. For 6.50 HP etc. complete. 6.50 HP - 135 LPM @ 110 m = 12 STG Outlet Dia - 2.00</t>
    </r>
  </si>
  <si>
    <r>
      <t>Item Code : </t>
    </r>
    <r>
      <rPr>
        <sz val="11"/>
        <color rgb="FF3A3A3A"/>
        <rFont val="Nunito Sans"/>
      </rPr>
      <t>13.23.1</t>
    </r>
  </si>
  <si>
    <r>
      <t>Item Description : </t>
    </r>
    <r>
      <rPr>
        <sz val="11"/>
        <color rgb="FF3A3A3A"/>
        <rFont val="Nunito Sans"/>
      </rPr>
      <t>Supply and delivery at site of brand new best make pressure gauge bourdon type as per IS 778/1984 with ISI Mark and as per its latest amendments. - Size 63 mm</t>
    </r>
  </si>
  <si>
    <r>
      <t>Item Code : </t>
    </r>
    <r>
      <rPr>
        <sz val="11"/>
        <color rgb="FF3A3A3A"/>
        <rFont val="Nunito Sans"/>
      </rPr>
      <t>13.24.3</t>
    </r>
  </si>
  <si>
    <r>
      <t>Item Description : </t>
    </r>
    <r>
      <rPr>
        <sz val="11"/>
        <color rgb="FF3A3A3A"/>
        <rFont val="Nunito Sans"/>
      </rPr>
      <t>Supply and delivery at site of brand new best make gate valve as per IS 778/1984 with ISI Mark and as per its latest amendments - Size 80 mm</t>
    </r>
  </si>
  <si>
    <r>
      <t>Item Code : </t>
    </r>
    <r>
      <rPr>
        <sz val="11"/>
        <color rgb="FF3A3A3A"/>
        <rFont val="Nunito Sans"/>
      </rPr>
      <t>13.25.3</t>
    </r>
  </si>
  <si>
    <r>
      <t>Item Description : </t>
    </r>
    <r>
      <rPr>
        <sz val="11"/>
        <color rgb="FF3A3A3A"/>
        <rFont val="Nunito Sans"/>
      </rPr>
      <t>Supply and delivery at site of brand new best make non-return valve as per IS 778/1984 with ISI Mark and as per its latest amendments - Size 80 mm</t>
    </r>
  </si>
  <si>
    <r>
      <t>Item Code : </t>
    </r>
    <r>
      <rPr>
        <sz val="11"/>
        <color rgb="FF3A3A3A"/>
        <rFont val="Nunito Sans"/>
      </rPr>
      <t>13.32</t>
    </r>
  </si>
  <si>
    <r>
      <t>Item Description : </t>
    </r>
    <r>
      <rPr>
        <sz val="11"/>
        <color rgb="FF3A3A3A"/>
        <rFont val="Nunito Sans"/>
      </rPr>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</si>
  <si>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t>Item Code : </t>
    </r>
    <r>
      <rPr>
        <sz val="11"/>
        <color rgb="FF3A3A3A"/>
        <rFont val="Nunito Sans"/>
      </rPr>
      <t>13.28</t>
    </r>
  </si>
  <si>
    <r>
      <t>Item Description : </t>
    </r>
    <r>
      <rPr>
        <sz val="11"/>
        <color rgb="FF3A3A3A"/>
        <rFont val="Nunito Sans"/>
      </rPr>
      <t>Supply and delivery at site 50mm(2”) dia heavy duty unplasticized PVC Column pipes with heavy duty collars,rubber profile ring,vibration control profile ring,freezing and turbulence free leak proof EPDM ring with ISI mark with its latest amendments</t>
    </r>
  </si>
  <si>
    <r>
      <t>Item Code : </t>
    </r>
    <r>
      <rPr>
        <sz val="11"/>
        <color rgb="FF3A3A3A"/>
        <rFont val="Nunito Sans"/>
      </rPr>
      <t>13.22.3</t>
    </r>
  </si>
  <si>
    <r>
      <t>Item Description : </t>
    </r>
    <r>
      <rPr>
        <sz val="11"/>
        <color rgb="FF3A3A3A"/>
        <rFont val="Nunito Sans"/>
      </rPr>
      <t>Supply and delivery at site Brand new best make PVC insulated cable of Flat 3 core (sheathed) of nominal cross sectional area as per IS 694-1990 with ISI Mark and as per its latest amendments. 1x3x4 Sqm</t>
    </r>
  </si>
  <si>
    <r>
      <t>Item Code : </t>
    </r>
    <r>
      <rPr>
        <sz val="11"/>
        <color rgb="FF3A3A3A"/>
        <rFont val="Nunito Sans"/>
      </rPr>
      <t>13.25</t>
    </r>
  </si>
  <si>
    <r>
      <t>Item Description : </t>
    </r>
    <r>
      <rPr>
        <sz val="11"/>
        <color rgb="FF3A3A3A"/>
        <rFont val="Nunito Sans"/>
      </rPr>
      <t>Supply and delivery at site best indigenous brand new power capacitor as per IS 2834/1986 with latest amendments with KPTCL authorities and erection, electrification and commissioning of the same at the location of respective pump sets.</t>
    </r>
  </si>
  <si>
    <r>
      <t>Unit : </t>
    </r>
    <r>
      <rPr>
        <sz val="11"/>
        <color rgb="FF3A3A3A"/>
        <rFont val="Nunito Sans"/>
      </rPr>
      <t>kvar</t>
    </r>
  </si>
  <si>
    <r>
      <t>Item Code : </t>
    </r>
    <r>
      <rPr>
        <sz val="11"/>
        <color rgb="FF3A3A3A"/>
        <rFont val="Nunito Sans"/>
      </rPr>
      <t>13.22.4</t>
    </r>
  </si>
  <si>
    <r>
      <t>Item Description : </t>
    </r>
    <r>
      <rPr>
        <sz val="11"/>
        <color rgb="FF3A3A3A"/>
        <rFont val="Nunito Sans"/>
      </rPr>
      <t>Supply and delivery at site Brand new best make PVC insulated cable of Flat 3 core (sheathed) of nominal cross sectional area as per IS 694-1990 with ISI Mark and as per its latest amendments. 1x3x6 Sqm.</t>
    </r>
  </si>
  <si>
    <r>
      <t>Item Code : </t>
    </r>
    <r>
      <rPr>
        <sz val="11"/>
        <color rgb="FF3A3A3A"/>
        <rFont val="Nunito Sans"/>
      </rPr>
      <t>13.35.2</t>
    </r>
  </si>
  <si>
    <r>
      <t>Item Description : </t>
    </r>
    <r>
      <rPr>
        <sz val="11"/>
        <color rgb="FF3A3A3A"/>
        <rFont val="Nunito Sans"/>
      </rPr>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.3½ x 6 sqmm</t>
    </r>
  </si>
  <si>
    <r>
      <t>Item Code : </t>
    </r>
    <r>
      <rPr>
        <sz val="11"/>
        <color rgb="FF3A3A3A"/>
        <rFont val="Nunito Sans"/>
      </rPr>
      <t>13.36</t>
    </r>
  </si>
  <si>
    <r>
      <t>Item Description : </t>
    </r>
    <r>
      <rPr>
        <sz val="11"/>
        <color rgb="FF3A3A3A"/>
        <rFont val="Nunito Sans"/>
      </rPr>
      <t>Providing main connection from pole PVC insulated sheathed steel wire cable in new trench as per IS 1554/ 1988 with latest amendments with ISI mark from KPTCL pole to meter board unit.</t>
    </r>
  </si>
  <si>
    <r>
      <t>Item Code : </t>
    </r>
    <r>
      <rPr>
        <sz val="11"/>
        <color rgb="FF3A3A3A"/>
        <rFont val="Nunito Sans"/>
      </rPr>
      <t>13.37</t>
    </r>
  </si>
  <si>
    <r>
      <t>Item Description : </t>
    </r>
    <r>
      <rPr>
        <sz val="11"/>
        <color rgb="FF3A3A3A"/>
        <rFont val="Nunito Sans"/>
      </rPr>
      <t>Providing main connection from pole PVC insulated sheathed steel wire cable in GI pipe as per IS 1554/ 1988 with latest amendments with ISI mark from KPTCL pole to meter board unit.</t>
    </r>
  </si>
  <si>
    <r>
      <t>Item Code : </t>
    </r>
    <r>
      <rPr>
        <sz val="11"/>
        <color rgb="FF3A3A3A"/>
        <rFont val="Nunito Sans"/>
      </rPr>
      <t>13.38.1</t>
    </r>
  </si>
  <si>
    <r>
      <t>Item Description : </t>
    </r>
    <r>
      <rPr>
        <sz val="11"/>
        <color rgb="FF3A3A3A"/>
        <rFont val="Nunito Sans"/>
      </rPr>
      <t>Providing and fixing suitable for 1.1 KV class UG cable filled with necessary bitumen/insulating compound complete with terminals, clamps,bolts,nuts and washers etc. with necessary materials and labour tools and equipments as per instructions of engineer incharge of work. 3½x6 Sqm</t>
    </r>
  </si>
  <si>
    <r>
      <t>Item Code : </t>
    </r>
    <r>
      <rPr>
        <sz val="11"/>
        <color rgb="FF3A3A3A"/>
        <rFont val="Nunito Sans"/>
      </rPr>
      <t>13.39</t>
    </r>
  </si>
  <si>
    <r>
      <t>Item Description : </t>
    </r>
    <r>
      <rPr>
        <sz val="11"/>
        <color rgb="FF3A3A3A"/>
        <rFont val="Nunito Sans"/>
      </rPr>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r>
  </si>
  <si>
    <r>
      <t>Item Code : </t>
    </r>
    <r>
      <rPr>
        <sz val="11"/>
        <color rgb="FF3A3A3A"/>
        <rFont val="Nunito Sans"/>
      </rPr>
      <t>13.23.3</t>
    </r>
  </si>
  <si>
    <r>
      <t>Item Description : </t>
    </r>
    <r>
      <rPr>
        <sz val="11"/>
        <color rgb="FF3A3A3A"/>
        <rFont val="Nunito Sans"/>
      </rPr>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 1) DOL- Direct Online Starter 2) S-D- Star Delta Starter etc. complete. - 6 to 15 HP pumps</t>
    </r>
  </si>
  <si>
    <r>
      <t>Item Code : </t>
    </r>
    <r>
      <rPr>
        <sz val="11"/>
        <color rgb="FF3A3A3A"/>
        <rFont val="Nunito Sans"/>
      </rPr>
      <t>13.33</t>
    </r>
  </si>
  <si>
    <r>
      <t>Item Description : </t>
    </r>
    <r>
      <rPr>
        <sz val="11"/>
        <color rgb="FF3A3A3A"/>
        <rFont val="Nunito Sans"/>
      </rPr>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r>
  </si>
  <si>
    <t>Plastering</t>
  </si>
  <si>
    <t>Tiles</t>
  </si>
  <si>
    <t>Wood</t>
  </si>
  <si>
    <t xml:space="preserve">FOR TENDERS upto RS.150.00 LAKHS </t>
  </si>
</sst>
</file>

<file path=xl/styles.xml><?xml version="1.0" encoding="utf-8"?>
<styleSheet xmlns="http://schemas.openxmlformats.org/spreadsheetml/2006/main">
  <numFmts count="1">
    <numFmt numFmtId="164" formatCode="0.000"/>
  </numFmts>
  <fonts count="26">
    <font>
      <sz val="10"/>
      <name val="Arial"/>
    </font>
    <font>
      <sz val="11"/>
      <color theme="1"/>
      <name val="Calibri"/>
      <family val="2"/>
      <scheme val="minor"/>
    </font>
    <font>
      <sz val="10"/>
      <name val="Arial"/>
      <family val="2"/>
    </font>
    <font>
      <sz val="11"/>
      <color rgb="FF3A3A3A"/>
      <name val="Nunito Sans"/>
    </font>
    <font>
      <b/>
      <sz val="11"/>
      <color rgb="FF3A3A3A"/>
      <name val="Nunito Sans"/>
    </font>
    <font>
      <b/>
      <sz val="12"/>
      <color indexed="10"/>
      <name val="Arial"/>
      <family val="2"/>
    </font>
    <font>
      <b/>
      <sz val="14"/>
      <color rgb="FFFF0000"/>
      <name val="Arial"/>
      <family val="2"/>
    </font>
    <font>
      <b/>
      <sz val="14"/>
      <name val="Arial"/>
      <family val="2"/>
    </font>
    <font>
      <b/>
      <sz val="11"/>
      <name val="Times New Roman"/>
      <family val="1"/>
    </font>
    <font>
      <sz val="8"/>
      <color rgb="FF000000"/>
      <name val="Verdana"/>
      <family val="2"/>
    </font>
    <font>
      <sz val="12"/>
      <name val="Arial"/>
      <family val="2"/>
    </font>
    <font>
      <b/>
      <sz val="14"/>
      <color indexed="10"/>
      <name val="Times New Roman"/>
      <family val="1"/>
    </font>
    <font>
      <sz val="14"/>
      <name val="Arial"/>
      <family val="2"/>
    </font>
    <font>
      <sz val="12"/>
      <color rgb="FFFF0000"/>
      <name val="Arial"/>
      <family val="2"/>
    </font>
    <font>
      <b/>
      <sz val="14"/>
      <color theme="1"/>
      <name val="Times New Roman"/>
      <family val="1"/>
    </font>
    <font>
      <b/>
      <sz val="14"/>
      <color rgb="FFFF0000"/>
      <name val="Times New Roman"/>
      <family val="1"/>
    </font>
    <font>
      <b/>
      <sz val="11"/>
      <color rgb="FF000000"/>
      <name val="Verdana"/>
      <family val="2"/>
    </font>
    <font>
      <b/>
      <sz val="12"/>
      <color indexed="12"/>
      <name val="Arial"/>
      <family val="2"/>
    </font>
    <font>
      <b/>
      <sz val="12"/>
      <name val="Arial"/>
      <family val="2"/>
    </font>
    <font>
      <b/>
      <sz val="14"/>
      <name val="Aharoni"/>
      <charset val="177"/>
    </font>
    <font>
      <b/>
      <sz val="12"/>
      <color rgb="FFC00000"/>
      <name val="Arial"/>
      <family val="2"/>
    </font>
    <font>
      <b/>
      <sz val="16"/>
      <color rgb="FFC00000"/>
      <name val="Arial"/>
      <family val="2"/>
    </font>
    <font>
      <b/>
      <sz val="14"/>
      <color rgb="FFC00000"/>
      <name val="Arial"/>
      <family val="2"/>
    </font>
    <font>
      <sz val="12"/>
      <color indexed="12"/>
      <name val="Arial"/>
      <family val="2"/>
    </font>
    <font>
      <sz val="11"/>
      <color rgb="FF3A3A3A"/>
      <name val="Nunito Sans"/>
    </font>
    <font>
      <sz val="12"/>
      <color rgb="FF3A3A3A"/>
      <name val="Nunito Sans"/>
    </font>
  </fonts>
  <fills count="12">
    <fill>
      <patternFill patternType="none"/>
    </fill>
    <fill>
      <patternFill patternType="gray125"/>
    </fill>
    <fill>
      <patternFill patternType="solid">
        <fgColor theme="2" tint="-0.499984740745262"/>
        <bgColor indexed="64"/>
      </patternFill>
    </fill>
    <fill>
      <patternFill patternType="solid">
        <fgColor theme="2" tint="-0.249977111117893"/>
        <bgColor indexed="64"/>
      </patternFill>
    </fill>
    <fill>
      <patternFill patternType="solid">
        <fgColor rgb="FFFAF8FF"/>
        <bgColor indexed="64"/>
      </patternFill>
    </fill>
    <fill>
      <patternFill patternType="solid">
        <fgColor rgb="FFF6F7F9"/>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medium">
        <color rgb="FFE7E9ED"/>
      </bottom>
      <diagonal/>
    </border>
    <border>
      <left/>
      <right/>
      <top style="medium">
        <color rgb="FFE7E9ED"/>
      </top>
      <bottom/>
      <diagonal/>
    </border>
  </borders>
  <cellStyleXfs count="3">
    <xf numFmtId="0" fontId="0" fillId="0" borderId="0"/>
    <xf numFmtId="0" fontId="1" fillId="0" borderId="0"/>
    <xf numFmtId="0" fontId="2" fillId="0" borderId="0"/>
  </cellStyleXfs>
  <cellXfs count="116">
    <xf numFmtId="0" fontId="0" fillId="0" borderId="0" xfId="0"/>
    <xf numFmtId="0" fontId="4" fillId="2" borderId="0" xfId="0" applyFont="1" applyFill="1" applyAlignment="1">
      <alignment horizontal="justify" vertical="top" wrapText="1"/>
    </xf>
    <xf numFmtId="0" fontId="0" fillId="2" borderId="0" xfId="0" applyFill="1"/>
    <xf numFmtId="0" fontId="4" fillId="2" borderId="2" xfId="0" applyFont="1" applyFill="1" applyBorder="1" applyAlignment="1">
      <alignment horizontal="justify" vertical="top" wrapText="1"/>
    </xf>
    <xf numFmtId="0" fontId="4" fillId="0" borderId="0" xfId="0" applyFont="1" applyAlignment="1">
      <alignment horizontal="justify" vertical="top" wrapText="1"/>
    </xf>
    <xf numFmtId="0" fontId="4" fillId="0" borderId="2" xfId="0" applyFont="1" applyBorder="1" applyAlignment="1">
      <alignment horizontal="justify" vertical="top" wrapText="1"/>
    </xf>
    <xf numFmtId="0" fontId="2" fillId="0" borderId="0" xfId="2" applyFill="1" applyAlignment="1">
      <alignment horizontal="center"/>
    </xf>
    <xf numFmtId="0" fontId="5" fillId="0" borderId="0" xfId="2" applyFont="1" applyFill="1" applyAlignment="1">
      <alignment vertical="center"/>
    </xf>
    <xf numFmtId="0" fontId="2" fillId="0" borderId="0" xfId="2" applyFill="1"/>
    <xf numFmtId="1" fontId="8" fillId="0" borderId="0" xfId="2" applyNumberFormat="1" applyFont="1" applyFill="1"/>
    <xf numFmtId="0" fontId="5" fillId="0" borderId="0" xfId="2" applyFont="1" applyFill="1"/>
    <xf numFmtId="0" fontId="9" fillId="0" borderId="0" xfId="2" applyFont="1"/>
    <xf numFmtId="2" fontId="10" fillId="0" borderId="0" xfId="2" applyNumberFormat="1" applyFont="1" applyFill="1"/>
    <xf numFmtId="0" fontId="10" fillId="0" borderId="0" xfId="2" applyFont="1" applyFill="1"/>
    <xf numFmtId="2" fontId="2" fillId="0" borderId="0" xfId="2" applyNumberFormat="1" applyFill="1"/>
    <xf numFmtId="2" fontId="11" fillId="0" borderId="0" xfId="2" applyNumberFormat="1" applyFont="1" applyFill="1"/>
    <xf numFmtId="2" fontId="12" fillId="0" borderId="0" xfId="2" applyNumberFormat="1" applyFont="1" applyFill="1"/>
    <xf numFmtId="0" fontId="12" fillId="0" borderId="0" xfId="2" applyFont="1" applyFill="1"/>
    <xf numFmtId="0" fontId="13" fillId="0" borderId="0" xfId="2" applyFont="1" applyFill="1"/>
    <xf numFmtId="2" fontId="6" fillId="0" borderId="0" xfId="2" applyNumberFormat="1" applyFont="1" applyFill="1"/>
    <xf numFmtId="0" fontId="10" fillId="0" borderId="0" xfId="2" applyFont="1" applyFill="1" applyAlignment="1">
      <alignment horizontal="center" wrapText="1"/>
    </xf>
    <xf numFmtId="2" fontId="13" fillId="0" borderId="0" xfId="2" applyNumberFormat="1" applyFont="1" applyFill="1"/>
    <xf numFmtId="2" fontId="14" fillId="0" borderId="0" xfId="2" applyNumberFormat="1" applyFont="1" applyFill="1"/>
    <xf numFmtId="2" fontId="15" fillId="0" borderId="0" xfId="2" applyNumberFormat="1" applyFont="1" applyFill="1"/>
    <xf numFmtId="1" fontId="6" fillId="0" borderId="0" xfId="2" applyNumberFormat="1" applyFont="1" applyFill="1"/>
    <xf numFmtId="0" fontId="16" fillId="0" borderId="0" xfId="2" applyFont="1" applyAlignment="1">
      <alignment horizontal="center"/>
    </xf>
    <xf numFmtId="164" fontId="17" fillId="3" borderId="0" xfId="2" applyNumberFormat="1" applyFont="1" applyFill="1" applyAlignment="1">
      <alignment horizontal="center" vertical="center"/>
    </xf>
    <xf numFmtId="0" fontId="18" fillId="0" borderId="0" xfId="2" applyFont="1" applyFill="1" applyAlignment="1">
      <alignment horizontal="center" vertical="center"/>
    </xf>
    <xf numFmtId="0" fontId="19" fillId="0" borderId="0" xfId="2" applyFont="1" applyFill="1" applyAlignment="1">
      <alignment horizontal="center"/>
    </xf>
    <xf numFmtId="0" fontId="18" fillId="0" borderId="0" xfId="2" applyFont="1" applyFill="1" applyAlignment="1">
      <alignment horizontal="center" vertical="center" wrapText="1"/>
    </xf>
    <xf numFmtId="2" fontId="18" fillId="0" borderId="0" xfId="2" applyNumberFormat="1" applyFont="1" applyFill="1" applyAlignment="1">
      <alignment horizontal="center" vertical="center"/>
    </xf>
    <xf numFmtId="0" fontId="20" fillId="0" borderId="0" xfId="2" applyFont="1" applyFill="1" applyBorder="1" applyAlignment="1">
      <alignment horizontal="center" vertical="center" wrapText="1"/>
    </xf>
    <xf numFmtId="0" fontId="21"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7" fillId="0" borderId="0" xfId="0" applyFont="1" applyFill="1"/>
    <xf numFmtId="2" fontId="23" fillId="2" borderId="1" xfId="0" applyNumberFormat="1" applyFont="1" applyFill="1" applyBorder="1" applyAlignment="1">
      <alignment horizontal="center" vertical="center"/>
    </xf>
    <xf numFmtId="2" fontId="23" fillId="0" borderId="1" xfId="0" applyNumberFormat="1" applyFont="1" applyFill="1" applyBorder="1" applyAlignment="1">
      <alignment horizontal="center" vertical="center"/>
    </xf>
    <xf numFmtId="0" fontId="2" fillId="0" borderId="0" xfId="2" applyFill="1" applyAlignment="1">
      <alignment wrapText="1"/>
    </xf>
    <xf numFmtId="0" fontId="4" fillId="4" borderId="0" xfId="0" applyFont="1" applyFill="1" applyAlignment="1">
      <alignment horizontal="justify" vertical="top" wrapText="1"/>
    </xf>
    <xf numFmtId="0" fontId="4" fillId="4" borderId="2" xfId="0" applyFont="1" applyFill="1" applyBorder="1" applyAlignment="1">
      <alignment horizontal="justify" vertical="top" wrapText="1"/>
    </xf>
    <xf numFmtId="9" fontId="0" fillId="0" borderId="0" xfId="0" applyNumberFormat="1"/>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6" borderId="0" xfId="0" applyFont="1" applyFill="1" applyAlignment="1">
      <alignment horizontal="justify" vertical="top" wrapText="1"/>
    </xf>
    <xf numFmtId="0" fontId="0" fillId="6" borderId="0" xfId="0" applyFill="1"/>
    <xf numFmtId="2" fontId="23" fillId="6" borderId="1" xfId="0" applyNumberFormat="1" applyFont="1" applyFill="1" applyBorder="1" applyAlignment="1">
      <alignment horizontal="center" vertical="center"/>
    </xf>
    <xf numFmtId="0" fontId="4" fillId="6" borderId="2" xfId="0" applyFont="1" applyFill="1" applyBorder="1" applyAlignment="1">
      <alignment horizontal="justify" vertical="top" wrapText="1"/>
    </xf>
    <xf numFmtId="0" fontId="4" fillId="7" borderId="0" xfId="0" applyFont="1" applyFill="1" applyAlignment="1">
      <alignment horizontal="justify" vertical="top" wrapText="1"/>
    </xf>
    <xf numFmtId="0" fontId="0" fillId="7" borderId="0" xfId="0" applyFill="1"/>
    <xf numFmtId="2" fontId="23" fillId="7" borderId="1" xfId="0" applyNumberFormat="1" applyFont="1" applyFill="1" applyBorder="1" applyAlignment="1">
      <alignment horizontal="center" vertical="center"/>
    </xf>
    <xf numFmtId="0" fontId="4" fillId="7" borderId="2" xfId="0" applyFont="1" applyFill="1" applyBorder="1" applyAlignment="1">
      <alignment horizontal="justify" vertical="top" wrapText="1"/>
    </xf>
    <xf numFmtId="0" fontId="4" fillId="8" borderId="0" xfId="0" applyFont="1" applyFill="1" applyAlignment="1">
      <alignment horizontal="justify" vertical="top" wrapText="1"/>
    </xf>
    <xf numFmtId="0" fontId="0" fillId="8" borderId="0" xfId="0" applyFill="1"/>
    <xf numFmtId="2" fontId="23" fillId="8" borderId="1" xfId="0" applyNumberFormat="1" applyFont="1" applyFill="1" applyBorder="1" applyAlignment="1">
      <alignment horizontal="center" vertical="center"/>
    </xf>
    <xf numFmtId="0" fontId="4" fillId="8" borderId="2" xfId="0" applyFont="1" applyFill="1" applyBorder="1" applyAlignment="1">
      <alignment horizontal="justify" vertical="top" wrapText="1"/>
    </xf>
    <xf numFmtId="0" fontId="4" fillId="9" borderId="0" xfId="0" applyFont="1" applyFill="1" applyAlignment="1">
      <alignment horizontal="justify" vertical="top" wrapText="1"/>
    </xf>
    <xf numFmtId="0" fontId="0" fillId="9" borderId="0" xfId="0" applyFill="1"/>
    <xf numFmtId="2" fontId="23" fillId="9" borderId="1" xfId="0" applyNumberFormat="1" applyFont="1" applyFill="1" applyBorder="1" applyAlignment="1">
      <alignment horizontal="center" vertical="center"/>
    </xf>
    <xf numFmtId="0" fontId="4" fillId="9" borderId="2" xfId="0" applyFont="1" applyFill="1" applyBorder="1" applyAlignment="1">
      <alignment horizontal="justify" vertical="top" wrapText="1"/>
    </xf>
    <xf numFmtId="0" fontId="4" fillId="0" borderId="0" xfId="0" applyFont="1" applyFill="1" applyAlignment="1">
      <alignment horizontal="justify" vertical="top" wrapText="1"/>
    </xf>
    <xf numFmtId="0" fontId="0" fillId="0" borderId="0" xfId="0" applyFill="1"/>
    <xf numFmtId="0" fontId="4" fillId="0" borderId="2" xfId="0" applyFont="1" applyFill="1" applyBorder="1" applyAlignment="1">
      <alignment horizontal="justify" vertical="top" wrapText="1"/>
    </xf>
    <xf numFmtId="0" fontId="4" fillId="10" borderId="0" xfId="0" applyFont="1" applyFill="1" applyAlignment="1">
      <alignment horizontal="justify" vertical="top" wrapText="1"/>
    </xf>
    <xf numFmtId="0" fontId="0" fillId="10" borderId="0" xfId="0" applyFill="1"/>
    <xf numFmtId="2" fontId="23" fillId="10" borderId="1" xfId="0" applyNumberFormat="1" applyFont="1" applyFill="1" applyBorder="1" applyAlignment="1">
      <alignment horizontal="center" vertical="center"/>
    </xf>
    <xf numFmtId="0" fontId="4" fillId="10" borderId="2" xfId="0" applyFont="1" applyFill="1" applyBorder="1" applyAlignment="1">
      <alignment horizontal="justify" vertical="top" wrapText="1"/>
    </xf>
    <xf numFmtId="0" fontId="24" fillId="0" borderId="2" xfId="0" applyFont="1" applyBorder="1" applyAlignment="1">
      <alignment horizontal="left" wrapText="1"/>
    </xf>
    <xf numFmtId="2" fontId="23" fillId="11" borderId="1" xfId="0" applyNumberFormat="1" applyFont="1" applyFill="1" applyBorder="1" applyAlignment="1">
      <alignment horizontal="center" vertical="center"/>
    </xf>
    <xf numFmtId="0" fontId="4" fillId="11" borderId="0" xfId="0" applyFont="1" applyFill="1" applyAlignment="1">
      <alignment horizontal="justify" vertical="top" wrapText="1"/>
    </xf>
    <xf numFmtId="0" fontId="0" fillId="11" borderId="0" xfId="0" applyFill="1"/>
    <xf numFmtId="0" fontId="4" fillId="11" borderId="2" xfId="0" applyFont="1" applyFill="1" applyBorder="1" applyAlignment="1">
      <alignment horizontal="justify" vertical="top" wrapText="1"/>
    </xf>
    <xf numFmtId="0" fontId="2" fillId="0" borderId="0" xfId="0" applyFont="1"/>
    <xf numFmtId="0" fontId="2" fillId="0" borderId="0" xfId="0" applyFont="1" applyAlignment="1">
      <alignment wrapText="1"/>
    </xf>
    <xf numFmtId="2" fontId="0" fillId="0" borderId="0" xfId="0" applyNumberFormat="1"/>
    <xf numFmtId="0" fontId="25" fillId="0" borderId="0" xfId="0" applyFont="1"/>
    <xf numFmtId="0" fontId="6" fillId="0" borderId="0" xfId="2" applyFont="1" applyFill="1" applyAlignment="1">
      <alignment horizontal="left" vertical="top" wrapText="1"/>
    </xf>
    <xf numFmtId="0" fontId="7" fillId="0" borderId="0" xfId="2" applyFont="1" applyFill="1" applyAlignment="1">
      <alignment horizontal="left" vertical="top" wrapText="1"/>
    </xf>
    <xf numFmtId="0" fontId="3" fillId="2" borderId="0" xfId="0" applyFont="1" applyFill="1" applyAlignment="1">
      <alignment vertical="top" wrapText="1"/>
    </xf>
    <xf numFmtId="0" fontId="3" fillId="2" borderId="2" xfId="0" applyFont="1" applyFill="1" applyBorder="1" applyAlignment="1">
      <alignment vertical="top" wrapText="1"/>
    </xf>
    <xf numFmtId="0" fontId="3" fillId="2" borderId="3" xfId="0" applyFont="1" applyFill="1" applyBorder="1" applyAlignment="1">
      <alignment vertical="top" wrapText="1"/>
    </xf>
    <xf numFmtId="0" fontId="3" fillId="0" borderId="3" xfId="0" applyFont="1" applyBorder="1" applyAlignment="1">
      <alignment vertical="top" wrapText="1"/>
    </xf>
    <xf numFmtId="0" fontId="3" fillId="0" borderId="0" xfId="0" applyFont="1" applyAlignment="1">
      <alignment vertical="top" wrapText="1"/>
    </xf>
    <xf numFmtId="0" fontId="3" fillId="0" borderId="2" xfId="0" applyFont="1" applyBorder="1" applyAlignment="1">
      <alignment vertical="top" wrapText="1"/>
    </xf>
    <xf numFmtId="0" fontId="3" fillId="6" borderId="3" xfId="0" applyFont="1" applyFill="1" applyBorder="1" applyAlignment="1">
      <alignment vertical="top" wrapText="1"/>
    </xf>
    <xf numFmtId="0" fontId="3" fillId="6" borderId="0" xfId="0" applyFont="1" applyFill="1" applyAlignment="1">
      <alignment vertical="top" wrapText="1"/>
    </xf>
    <xf numFmtId="0" fontId="3" fillId="6" borderId="2" xfId="0" applyFont="1" applyFill="1" applyBorder="1" applyAlignment="1">
      <alignment vertical="top" wrapText="1"/>
    </xf>
    <xf numFmtId="0" fontId="3" fillId="8" borderId="3" xfId="0" applyFont="1" applyFill="1" applyBorder="1" applyAlignment="1">
      <alignment vertical="top" wrapText="1"/>
    </xf>
    <xf numFmtId="0" fontId="3" fillId="8" borderId="0" xfId="0" applyFont="1" applyFill="1" applyAlignment="1">
      <alignment vertical="top" wrapText="1"/>
    </xf>
    <xf numFmtId="0" fontId="3" fillId="8" borderId="2" xfId="0" applyFont="1" applyFill="1" applyBorder="1" applyAlignment="1">
      <alignment vertical="top" wrapText="1"/>
    </xf>
    <xf numFmtId="0" fontId="3" fillId="9" borderId="3" xfId="0" applyFont="1" applyFill="1" applyBorder="1" applyAlignment="1">
      <alignment vertical="top" wrapText="1"/>
    </xf>
    <xf numFmtId="0" fontId="3" fillId="9" borderId="0" xfId="0" applyFont="1" applyFill="1" applyAlignment="1">
      <alignment vertical="top" wrapText="1"/>
    </xf>
    <xf numFmtId="0" fontId="3" fillId="9" borderId="2" xfId="0" applyFont="1" applyFill="1" applyBorder="1" applyAlignment="1">
      <alignment vertical="top" wrapText="1"/>
    </xf>
    <xf numFmtId="0" fontId="3" fillId="7" borderId="3" xfId="0" applyFont="1" applyFill="1" applyBorder="1" applyAlignment="1">
      <alignment vertical="top" wrapText="1"/>
    </xf>
    <xf numFmtId="0" fontId="3" fillId="7" borderId="0" xfId="0" applyFont="1" applyFill="1" applyAlignment="1">
      <alignment vertical="top" wrapText="1"/>
    </xf>
    <xf numFmtId="0" fontId="3" fillId="7" borderId="2" xfId="0" applyFont="1" applyFill="1" applyBorder="1" applyAlignment="1">
      <alignment vertical="top" wrapText="1"/>
    </xf>
    <xf numFmtId="0" fontId="3" fillId="4" borderId="3" xfId="0" applyFont="1" applyFill="1" applyBorder="1" applyAlignment="1">
      <alignment vertical="top" wrapText="1"/>
    </xf>
    <xf numFmtId="0" fontId="3" fillId="4" borderId="0" xfId="0" applyFont="1" applyFill="1" applyAlignment="1">
      <alignment vertical="top" wrapText="1"/>
    </xf>
    <xf numFmtId="0" fontId="3" fillId="4" borderId="2" xfId="0" applyFont="1" applyFill="1" applyBorder="1" applyAlignment="1">
      <alignment vertical="top" wrapText="1"/>
    </xf>
    <xf numFmtId="0" fontId="3" fillId="10" borderId="3" xfId="0" applyFont="1" applyFill="1" applyBorder="1" applyAlignment="1">
      <alignment vertical="top" wrapText="1"/>
    </xf>
    <xf numFmtId="0" fontId="3" fillId="10" borderId="0" xfId="0" applyFont="1" applyFill="1" applyAlignment="1">
      <alignment vertical="top" wrapText="1"/>
    </xf>
    <xf numFmtId="0" fontId="3" fillId="10" borderId="2" xfId="0" applyFont="1" applyFill="1" applyBorder="1" applyAlignment="1">
      <alignment vertical="top" wrapText="1"/>
    </xf>
    <xf numFmtId="0" fontId="3" fillId="11" borderId="3" xfId="0" applyFont="1" applyFill="1" applyBorder="1" applyAlignment="1">
      <alignment vertical="top" wrapText="1"/>
    </xf>
    <xf numFmtId="0" fontId="3" fillId="11" borderId="0" xfId="0" applyFont="1" applyFill="1" applyAlignment="1">
      <alignment vertical="top" wrapText="1"/>
    </xf>
    <xf numFmtId="0" fontId="3" fillId="11" borderId="2" xfId="0" applyFont="1" applyFill="1" applyBorder="1" applyAlignment="1">
      <alignment vertical="top" wrapText="1"/>
    </xf>
    <xf numFmtId="0" fontId="3" fillId="0" borderId="3" xfId="0" applyFont="1" applyFill="1" applyBorder="1" applyAlignment="1">
      <alignment vertical="top" wrapText="1"/>
    </xf>
    <xf numFmtId="0" fontId="3" fillId="0" borderId="0" xfId="0" applyFont="1" applyFill="1" applyAlignment="1">
      <alignment vertical="top" wrapText="1"/>
    </xf>
    <xf numFmtId="0" fontId="3" fillId="0" borderId="2" xfId="0" applyFont="1" applyFill="1" applyBorder="1" applyAlignment="1">
      <alignment vertical="top" wrapText="1"/>
    </xf>
    <xf numFmtId="0" fontId="3" fillId="5" borderId="3" xfId="0" applyFont="1" applyFill="1" applyBorder="1" applyAlignment="1">
      <alignment vertical="top" wrapText="1"/>
    </xf>
    <xf numFmtId="0" fontId="3" fillId="5" borderId="0" xfId="0" applyFont="1" applyFill="1" applyAlignment="1">
      <alignment vertical="top" wrapText="1"/>
    </xf>
    <xf numFmtId="0" fontId="3" fillId="5" borderId="2" xfId="0" applyFont="1" applyFill="1" applyBorder="1" applyAlignment="1">
      <alignment vertical="top" wrapText="1"/>
    </xf>
    <xf numFmtId="0" fontId="3" fillId="4" borderId="3" xfId="0" applyFont="1" applyFill="1" applyBorder="1" applyAlignment="1">
      <alignment vertical="top" wrapText="1" indent="4"/>
    </xf>
    <xf numFmtId="0" fontId="3" fillId="4" borderId="0" xfId="0" applyFont="1" applyFill="1" applyAlignment="1">
      <alignment vertical="top" wrapText="1" indent="4"/>
    </xf>
    <xf numFmtId="0" fontId="3" fillId="4" borderId="2" xfId="0" applyFont="1" applyFill="1" applyBorder="1" applyAlignment="1">
      <alignment vertical="top" wrapText="1" indent="4"/>
    </xf>
    <xf numFmtId="0" fontId="3" fillId="0" borderId="3" xfId="0" applyFont="1" applyBorder="1" applyAlignment="1">
      <alignment vertical="top" wrapText="1" indent="4"/>
    </xf>
    <xf numFmtId="0" fontId="3" fillId="0" borderId="0" xfId="0" applyFont="1" applyAlignment="1">
      <alignment vertical="top" wrapText="1" indent="4"/>
    </xf>
    <xf numFmtId="0" fontId="3" fillId="0" borderId="2" xfId="0" applyFont="1" applyBorder="1" applyAlignment="1">
      <alignment vertical="top" wrapText="1" indent="4"/>
    </xf>
  </cellXfs>
  <cellStyles count="3">
    <cellStyle name="Normal" xfId="0" builtinId="0"/>
    <cellStyle name="Normal 2" xfId="2"/>
    <cellStyle name="Normal 3 2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15</xdr:col>
      <xdr:colOff>367394</xdr:colOff>
      <xdr:row>18</xdr:row>
      <xdr:rowOff>0</xdr:rowOff>
    </xdr:from>
    <xdr:to>
      <xdr:col>30</xdr:col>
      <xdr:colOff>50347</xdr:colOff>
      <xdr:row>28</xdr:row>
      <xdr:rowOff>80621</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28218494" y="17964150"/>
          <a:ext cx="8826953" cy="1988002"/>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8</xdr:col>
      <xdr:colOff>304800</xdr:colOff>
      <xdr:row>3</xdr:row>
      <xdr:rowOff>114300</xdr:rowOff>
    </xdr:to>
    <xdr:sp macro="" textlink="">
      <xdr:nvSpPr>
        <xdr:cNvPr id="1025" name="AutoShape 1" descr="https://kppp.karnataka.gov.in/kppp/assets/images/RA_Icon.svg"/>
        <xdr:cNvSpPr>
          <a:spLocks noChangeAspect="1" noChangeArrowheads="1"/>
        </xdr:cNvSpPr>
      </xdr:nvSpPr>
      <xdr:spPr bwMode="auto">
        <a:xfrm>
          <a:off x="4876800" y="323850"/>
          <a:ext cx="304800" cy="304800"/>
        </a:xfrm>
        <a:prstGeom prst="rect">
          <a:avLst/>
        </a:prstGeom>
        <a:noFill/>
      </xdr:spPr>
    </xdr:sp>
    <xdr:clientData/>
  </xdr:twoCellAnchor>
  <xdr:twoCellAnchor editAs="oneCell">
    <xdr:from>
      <xdr:col>8</xdr:col>
      <xdr:colOff>314325</xdr:colOff>
      <xdr:row>2</xdr:row>
      <xdr:rowOff>0</xdr:rowOff>
    </xdr:from>
    <xdr:to>
      <xdr:col>9</xdr:col>
      <xdr:colOff>9525</xdr:colOff>
      <xdr:row>3</xdr:row>
      <xdr:rowOff>114300</xdr:rowOff>
    </xdr:to>
    <xdr:sp macro="" textlink="">
      <xdr:nvSpPr>
        <xdr:cNvPr id="1026" name="AutoShape 2" descr="https://kppp.karnataka.gov.in/kppp/assets/images/lbd_Icon.svg"/>
        <xdr:cNvSpPr>
          <a:spLocks noChangeAspect="1" noChangeArrowheads="1"/>
        </xdr:cNvSpPr>
      </xdr:nvSpPr>
      <xdr:spPr bwMode="auto">
        <a:xfrm>
          <a:off x="5191125" y="323850"/>
          <a:ext cx="304800" cy="304800"/>
        </a:xfrm>
        <a:prstGeom prst="rect">
          <a:avLst/>
        </a:prstGeom>
        <a:noFill/>
      </xdr:spPr>
    </xdr:sp>
    <xdr:clientData/>
  </xdr:twoCellAnchor>
  <xdr:twoCellAnchor editAs="oneCell">
    <xdr:from>
      <xdr:col>8</xdr:col>
      <xdr:colOff>0</xdr:colOff>
      <xdr:row>7</xdr:row>
      <xdr:rowOff>0</xdr:rowOff>
    </xdr:from>
    <xdr:to>
      <xdr:col>8</xdr:col>
      <xdr:colOff>304800</xdr:colOff>
      <xdr:row>8</xdr:row>
      <xdr:rowOff>114300</xdr:rowOff>
    </xdr:to>
    <xdr:sp macro="" textlink="">
      <xdr:nvSpPr>
        <xdr:cNvPr id="1027" name="AutoShape 3" descr="https://kppp.karnataka.gov.in/kppp/assets/images/RA_Icon.svg"/>
        <xdr:cNvSpPr>
          <a:spLocks noChangeAspect="1" noChangeArrowheads="1"/>
        </xdr:cNvSpPr>
      </xdr:nvSpPr>
      <xdr:spPr bwMode="auto">
        <a:xfrm>
          <a:off x="4876800" y="8734425"/>
          <a:ext cx="304800" cy="304800"/>
        </a:xfrm>
        <a:prstGeom prst="rect">
          <a:avLst/>
        </a:prstGeom>
        <a:noFill/>
      </xdr:spPr>
    </xdr:sp>
    <xdr:clientData/>
  </xdr:twoCellAnchor>
  <xdr:twoCellAnchor editAs="oneCell">
    <xdr:from>
      <xdr:col>8</xdr:col>
      <xdr:colOff>314325</xdr:colOff>
      <xdr:row>7</xdr:row>
      <xdr:rowOff>0</xdr:rowOff>
    </xdr:from>
    <xdr:to>
      <xdr:col>9</xdr:col>
      <xdr:colOff>9525</xdr:colOff>
      <xdr:row>8</xdr:row>
      <xdr:rowOff>114300</xdr:rowOff>
    </xdr:to>
    <xdr:sp macro="" textlink="">
      <xdr:nvSpPr>
        <xdr:cNvPr id="1028" name="AutoShape 4" descr="https://kppp.karnataka.gov.in/kppp/assets/images/lbd_Icon.svg"/>
        <xdr:cNvSpPr>
          <a:spLocks noChangeAspect="1" noChangeArrowheads="1"/>
        </xdr:cNvSpPr>
      </xdr:nvSpPr>
      <xdr:spPr bwMode="auto">
        <a:xfrm>
          <a:off x="5191125" y="8734425"/>
          <a:ext cx="304800" cy="304800"/>
        </a:xfrm>
        <a:prstGeom prst="rect">
          <a:avLst/>
        </a:prstGeom>
        <a:noFill/>
      </xdr:spPr>
    </xdr:sp>
    <xdr:clientData/>
  </xdr:twoCellAnchor>
  <xdr:twoCellAnchor editAs="oneCell">
    <xdr:from>
      <xdr:col>8</xdr:col>
      <xdr:colOff>0</xdr:colOff>
      <xdr:row>12</xdr:row>
      <xdr:rowOff>0</xdr:rowOff>
    </xdr:from>
    <xdr:to>
      <xdr:col>8</xdr:col>
      <xdr:colOff>304800</xdr:colOff>
      <xdr:row>13</xdr:row>
      <xdr:rowOff>114300</xdr:rowOff>
    </xdr:to>
    <xdr:sp macro="" textlink="">
      <xdr:nvSpPr>
        <xdr:cNvPr id="1029" name="AutoShape 5" descr="https://kppp.karnataka.gov.in/kppp/assets/images/RA_Icon.svg"/>
        <xdr:cNvSpPr>
          <a:spLocks noChangeAspect="1" noChangeArrowheads="1"/>
        </xdr:cNvSpPr>
      </xdr:nvSpPr>
      <xdr:spPr bwMode="auto">
        <a:xfrm>
          <a:off x="4876800" y="17145000"/>
          <a:ext cx="304800" cy="304800"/>
        </a:xfrm>
        <a:prstGeom prst="rect">
          <a:avLst/>
        </a:prstGeom>
        <a:noFill/>
      </xdr:spPr>
    </xdr:sp>
    <xdr:clientData/>
  </xdr:twoCellAnchor>
  <xdr:twoCellAnchor editAs="oneCell">
    <xdr:from>
      <xdr:col>8</xdr:col>
      <xdr:colOff>314325</xdr:colOff>
      <xdr:row>12</xdr:row>
      <xdr:rowOff>0</xdr:rowOff>
    </xdr:from>
    <xdr:to>
      <xdr:col>9</xdr:col>
      <xdr:colOff>9525</xdr:colOff>
      <xdr:row>13</xdr:row>
      <xdr:rowOff>114300</xdr:rowOff>
    </xdr:to>
    <xdr:sp macro="" textlink="">
      <xdr:nvSpPr>
        <xdr:cNvPr id="1030" name="AutoShape 6" descr="https://kppp.karnataka.gov.in/kppp/assets/images/lbd_Icon.svg"/>
        <xdr:cNvSpPr>
          <a:spLocks noChangeAspect="1" noChangeArrowheads="1"/>
        </xdr:cNvSpPr>
      </xdr:nvSpPr>
      <xdr:spPr bwMode="auto">
        <a:xfrm>
          <a:off x="5191125" y="17145000"/>
          <a:ext cx="304800" cy="304800"/>
        </a:xfrm>
        <a:prstGeom prst="rect">
          <a:avLst/>
        </a:prstGeom>
        <a:noFill/>
      </xdr:spPr>
    </xdr:sp>
    <xdr:clientData/>
  </xdr:twoCellAnchor>
  <xdr:twoCellAnchor editAs="oneCell">
    <xdr:from>
      <xdr:col>8</xdr:col>
      <xdr:colOff>0</xdr:colOff>
      <xdr:row>17</xdr:row>
      <xdr:rowOff>0</xdr:rowOff>
    </xdr:from>
    <xdr:to>
      <xdr:col>8</xdr:col>
      <xdr:colOff>304800</xdr:colOff>
      <xdr:row>18</xdr:row>
      <xdr:rowOff>114300</xdr:rowOff>
    </xdr:to>
    <xdr:sp macro="" textlink="">
      <xdr:nvSpPr>
        <xdr:cNvPr id="1031" name="AutoShape 7" descr="https://kppp.karnataka.gov.in/kppp/assets/images/RA_Icon.svg"/>
        <xdr:cNvSpPr>
          <a:spLocks noChangeAspect="1" noChangeArrowheads="1"/>
        </xdr:cNvSpPr>
      </xdr:nvSpPr>
      <xdr:spPr bwMode="auto">
        <a:xfrm>
          <a:off x="4876800" y="25736550"/>
          <a:ext cx="304800" cy="304800"/>
        </a:xfrm>
        <a:prstGeom prst="rect">
          <a:avLst/>
        </a:prstGeom>
        <a:noFill/>
      </xdr:spPr>
    </xdr:sp>
    <xdr:clientData/>
  </xdr:twoCellAnchor>
  <xdr:twoCellAnchor editAs="oneCell">
    <xdr:from>
      <xdr:col>8</xdr:col>
      <xdr:colOff>314325</xdr:colOff>
      <xdr:row>17</xdr:row>
      <xdr:rowOff>0</xdr:rowOff>
    </xdr:from>
    <xdr:to>
      <xdr:col>9</xdr:col>
      <xdr:colOff>9525</xdr:colOff>
      <xdr:row>18</xdr:row>
      <xdr:rowOff>114300</xdr:rowOff>
    </xdr:to>
    <xdr:sp macro="" textlink="">
      <xdr:nvSpPr>
        <xdr:cNvPr id="1032" name="AutoShape 8" descr="https://kppp.karnataka.gov.in/kppp/assets/images/lbd_Icon.svg"/>
        <xdr:cNvSpPr>
          <a:spLocks noChangeAspect="1" noChangeArrowheads="1"/>
        </xdr:cNvSpPr>
      </xdr:nvSpPr>
      <xdr:spPr bwMode="auto">
        <a:xfrm>
          <a:off x="5191125" y="25736550"/>
          <a:ext cx="304800" cy="304800"/>
        </a:xfrm>
        <a:prstGeom prst="rect">
          <a:avLst/>
        </a:prstGeom>
        <a:noFill/>
      </xdr:spPr>
    </xdr:sp>
    <xdr:clientData/>
  </xdr:twoCellAnchor>
  <xdr:twoCellAnchor editAs="oneCell">
    <xdr:from>
      <xdr:col>8</xdr:col>
      <xdr:colOff>0</xdr:colOff>
      <xdr:row>27</xdr:row>
      <xdr:rowOff>0</xdr:rowOff>
    </xdr:from>
    <xdr:to>
      <xdr:col>8</xdr:col>
      <xdr:colOff>304800</xdr:colOff>
      <xdr:row>28</xdr:row>
      <xdr:rowOff>114300</xdr:rowOff>
    </xdr:to>
    <xdr:sp macro="" textlink="">
      <xdr:nvSpPr>
        <xdr:cNvPr id="1033" name="AutoShape 9" descr="https://kppp.karnataka.gov.in/kppp/assets/images/RA_Icon.svg"/>
        <xdr:cNvSpPr>
          <a:spLocks noChangeAspect="1" noChangeArrowheads="1"/>
        </xdr:cNvSpPr>
      </xdr:nvSpPr>
      <xdr:spPr bwMode="auto">
        <a:xfrm>
          <a:off x="8305800" y="11830050"/>
          <a:ext cx="304800" cy="304800"/>
        </a:xfrm>
        <a:prstGeom prst="rect">
          <a:avLst/>
        </a:prstGeom>
        <a:noFill/>
      </xdr:spPr>
    </xdr:sp>
    <xdr:clientData/>
  </xdr:twoCellAnchor>
  <xdr:twoCellAnchor editAs="oneCell">
    <xdr:from>
      <xdr:col>8</xdr:col>
      <xdr:colOff>314325</xdr:colOff>
      <xdr:row>27</xdr:row>
      <xdr:rowOff>0</xdr:rowOff>
    </xdr:from>
    <xdr:to>
      <xdr:col>9</xdr:col>
      <xdr:colOff>9525</xdr:colOff>
      <xdr:row>28</xdr:row>
      <xdr:rowOff>114300</xdr:rowOff>
    </xdr:to>
    <xdr:sp macro="" textlink="">
      <xdr:nvSpPr>
        <xdr:cNvPr id="1034" name="AutoShape 10" descr="https://kppp.karnataka.gov.in/kppp/assets/images/lbd_Icon.svg"/>
        <xdr:cNvSpPr>
          <a:spLocks noChangeAspect="1" noChangeArrowheads="1"/>
        </xdr:cNvSpPr>
      </xdr:nvSpPr>
      <xdr:spPr bwMode="auto">
        <a:xfrm>
          <a:off x="8620125" y="11830050"/>
          <a:ext cx="304800" cy="304800"/>
        </a:xfrm>
        <a:prstGeom prst="rect">
          <a:avLst/>
        </a:prstGeom>
        <a:noFill/>
      </xdr:spPr>
    </xdr:sp>
    <xdr:clientData/>
  </xdr:twoCellAnchor>
  <xdr:twoCellAnchor editAs="oneCell">
    <xdr:from>
      <xdr:col>8</xdr:col>
      <xdr:colOff>0</xdr:colOff>
      <xdr:row>32</xdr:row>
      <xdr:rowOff>0</xdr:rowOff>
    </xdr:from>
    <xdr:to>
      <xdr:col>8</xdr:col>
      <xdr:colOff>304800</xdr:colOff>
      <xdr:row>33</xdr:row>
      <xdr:rowOff>114300</xdr:rowOff>
    </xdr:to>
    <xdr:sp macro="" textlink="">
      <xdr:nvSpPr>
        <xdr:cNvPr id="1035" name="AutoShape 11" descr="https://kppp.karnataka.gov.in/kppp/assets/images/RA_Icon.svg"/>
        <xdr:cNvSpPr>
          <a:spLocks noChangeAspect="1" noChangeArrowheads="1"/>
        </xdr:cNvSpPr>
      </xdr:nvSpPr>
      <xdr:spPr bwMode="auto">
        <a:xfrm>
          <a:off x="8305800" y="13515975"/>
          <a:ext cx="304800" cy="304800"/>
        </a:xfrm>
        <a:prstGeom prst="rect">
          <a:avLst/>
        </a:prstGeom>
        <a:noFill/>
      </xdr:spPr>
    </xdr:sp>
    <xdr:clientData/>
  </xdr:twoCellAnchor>
  <xdr:twoCellAnchor editAs="oneCell">
    <xdr:from>
      <xdr:col>8</xdr:col>
      <xdr:colOff>314325</xdr:colOff>
      <xdr:row>32</xdr:row>
      <xdr:rowOff>0</xdr:rowOff>
    </xdr:from>
    <xdr:to>
      <xdr:col>9</xdr:col>
      <xdr:colOff>9525</xdr:colOff>
      <xdr:row>33</xdr:row>
      <xdr:rowOff>114300</xdr:rowOff>
    </xdr:to>
    <xdr:sp macro="" textlink="">
      <xdr:nvSpPr>
        <xdr:cNvPr id="1036" name="AutoShape 12" descr="https://kppp.karnataka.gov.in/kppp/assets/images/lbd_Icon.svg"/>
        <xdr:cNvSpPr>
          <a:spLocks noChangeAspect="1" noChangeArrowheads="1"/>
        </xdr:cNvSpPr>
      </xdr:nvSpPr>
      <xdr:spPr bwMode="auto">
        <a:xfrm>
          <a:off x="8620125" y="13515975"/>
          <a:ext cx="304800" cy="304800"/>
        </a:xfrm>
        <a:prstGeom prst="rect">
          <a:avLst/>
        </a:prstGeom>
        <a:noFill/>
      </xdr:spPr>
    </xdr:sp>
    <xdr:clientData/>
  </xdr:twoCellAnchor>
  <xdr:twoCellAnchor editAs="oneCell">
    <xdr:from>
      <xdr:col>8</xdr:col>
      <xdr:colOff>0</xdr:colOff>
      <xdr:row>37</xdr:row>
      <xdr:rowOff>0</xdr:rowOff>
    </xdr:from>
    <xdr:to>
      <xdr:col>8</xdr:col>
      <xdr:colOff>304800</xdr:colOff>
      <xdr:row>38</xdr:row>
      <xdr:rowOff>114300</xdr:rowOff>
    </xdr:to>
    <xdr:sp macro="" textlink="">
      <xdr:nvSpPr>
        <xdr:cNvPr id="1037" name="AutoShape 13" descr="https://kppp.karnataka.gov.in/kppp/assets/images/RA_Icon.svg"/>
        <xdr:cNvSpPr>
          <a:spLocks noChangeAspect="1" noChangeArrowheads="1"/>
        </xdr:cNvSpPr>
      </xdr:nvSpPr>
      <xdr:spPr bwMode="auto">
        <a:xfrm>
          <a:off x="8305800" y="16649700"/>
          <a:ext cx="304800" cy="304800"/>
        </a:xfrm>
        <a:prstGeom prst="rect">
          <a:avLst/>
        </a:prstGeom>
        <a:noFill/>
      </xdr:spPr>
    </xdr:sp>
    <xdr:clientData/>
  </xdr:twoCellAnchor>
  <xdr:twoCellAnchor editAs="oneCell">
    <xdr:from>
      <xdr:col>8</xdr:col>
      <xdr:colOff>314325</xdr:colOff>
      <xdr:row>37</xdr:row>
      <xdr:rowOff>0</xdr:rowOff>
    </xdr:from>
    <xdr:to>
      <xdr:col>9</xdr:col>
      <xdr:colOff>9525</xdr:colOff>
      <xdr:row>38</xdr:row>
      <xdr:rowOff>114300</xdr:rowOff>
    </xdr:to>
    <xdr:sp macro="" textlink="">
      <xdr:nvSpPr>
        <xdr:cNvPr id="1038" name="AutoShape 14" descr="https://kppp.karnataka.gov.in/kppp/assets/images/lbd_Icon.svg"/>
        <xdr:cNvSpPr>
          <a:spLocks noChangeAspect="1" noChangeArrowheads="1"/>
        </xdr:cNvSpPr>
      </xdr:nvSpPr>
      <xdr:spPr bwMode="auto">
        <a:xfrm>
          <a:off x="8620125" y="16649700"/>
          <a:ext cx="304800" cy="304800"/>
        </a:xfrm>
        <a:prstGeom prst="rect">
          <a:avLst/>
        </a:prstGeom>
        <a:noFill/>
      </xdr:spPr>
    </xdr:sp>
    <xdr:clientData/>
  </xdr:twoCellAnchor>
  <xdr:twoCellAnchor editAs="oneCell">
    <xdr:from>
      <xdr:col>8</xdr:col>
      <xdr:colOff>0</xdr:colOff>
      <xdr:row>42</xdr:row>
      <xdr:rowOff>0</xdr:rowOff>
    </xdr:from>
    <xdr:to>
      <xdr:col>8</xdr:col>
      <xdr:colOff>304800</xdr:colOff>
      <xdr:row>43</xdr:row>
      <xdr:rowOff>114300</xdr:rowOff>
    </xdr:to>
    <xdr:sp macro="" textlink="">
      <xdr:nvSpPr>
        <xdr:cNvPr id="1039" name="AutoShape 15" descr="https://kppp.karnataka.gov.in/kppp/assets/images/RA_Icon.svg"/>
        <xdr:cNvSpPr>
          <a:spLocks noChangeAspect="1" noChangeArrowheads="1"/>
        </xdr:cNvSpPr>
      </xdr:nvSpPr>
      <xdr:spPr bwMode="auto">
        <a:xfrm>
          <a:off x="8305800" y="18697575"/>
          <a:ext cx="304800" cy="304800"/>
        </a:xfrm>
        <a:prstGeom prst="rect">
          <a:avLst/>
        </a:prstGeom>
        <a:noFill/>
      </xdr:spPr>
    </xdr:sp>
    <xdr:clientData/>
  </xdr:twoCellAnchor>
  <xdr:twoCellAnchor editAs="oneCell">
    <xdr:from>
      <xdr:col>8</xdr:col>
      <xdr:colOff>314325</xdr:colOff>
      <xdr:row>42</xdr:row>
      <xdr:rowOff>0</xdr:rowOff>
    </xdr:from>
    <xdr:to>
      <xdr:col>9</xdr:col>
      <xdr:colOff>9525</xdr:colOff>
      <xdr:row>43</xdr:row>
      <xdr:rowOff>114300</xdr:rowOff>
    </xdr:to>
    <xdr:sp macro="" textlink="">
      <xdr:nvSpPr>
        <xdr:cNvPr id="1040" name="AutoShape 16" descr="https://kppp.karnataka.gov.in/kppp/assets/images/lbd_Icon.svg"/>
        <xdr:cNvSpPr>
          <a:spLocks noChangeAspect="1" noChangeArrowheads="1"/>
        </xdr:cNvSpPr>
      </xdr:nvSpPr>
      <xdr:spPr bwMode="auto">
        <a:xfrm>
          <a:off x="8620125" y="18697575"/>
          <a:ext cx="304800" cy="304800"/>
        </a:xfrm>
        <a:prstGeom prst="rect">
          <a:avLst/>
        </a:prstGeom>
        <a:noFill/>
      </xdr:spPr>
    </xdr:sp>
    <xdr:clientData/>
  </xdr:twoCellAnchor>
  <xdr:twoCellAnchor editAs="oneCell">
    <xdr:from>
      <xdr:col>8</xdr:col>
      <xdr:colOff>0</xdr:colOff>
      <xdr:row>52</xdr:row>
      <xdr:rowOff>0</xdr:rowOff>
    </xdr:from>
    <xdr:to>
      <xdr:col>8</xdr:col>
      <xdr:colOff>304800</xdr:colOff>
      <xdr:row>53</xdr:row>
      <xdr:rowOff>114300</xdr:rowOff>
    </xdr:to>
    <xdr:sp macro="" textlink="">
      <xdr:nvSpPr>
        <xdr:cNvPr id="1041" name="AutoShape 17" descr="https://kppp.karnataka.gov.in/kppp/assets/images/RA_Icon.svg"/>
        <xdr:cNvSpPr>
          <a:spLocks noChangeAspect="1" noChangeArrowheads="1"/>
        </xdr:cNvSpPr>
      </xdr:nvSpPr>
      <xdr:spPr bwMode="auto">
        <a:xfrm>
          <a:off x="8305800" y="22612350"/>
          <a:ext cx="304800" cy="304800"/>
        </a:xfrm>
        <a:prstGeom prst="rect">
          <a:avLst/>
        </a:prstGeom>
        <a:noFill/>
      </xdr:spPr>
    </xdr:sp>
    <xdr:clientData/>
  </xdr:twoCellAnchor>
  <xdr:twoCellAnchor editAs="oneCell">
    <xdr:from>
      <xdr:col>8</xdr:col>
      <xdr:colOff>314325</xdr:colOff>
      <xdr:row>52</xdr:row>
      <xdr:rowOff>0</xdr:rowOff>
    </xdr:from>
    <xdr:to>
      <xdr:col>9</xdr:col>
      <xdr:colOff>9525</xdr:colOff>
      <xdr:row>53</xdr:row>
      <xdr:rowOff>114300</xdr:rowOff>
    </xdr:to>
    <xdr:sp macro="" textlink="">
      <xdr:nvSpPr>
        <xdr:cNvPr id="1042" name="AutoShape 18" descr="https://kppp.karnataka.gov.in/kppp/assets/images/lbd_Icon.svg"/>
        <xdr:cNvSpPr>
          <a:spLocks noChangeAspect="1" noChangeArrowheads="1"/>
        </xdr:cNvSpPr>
      </xdr:nvSpPr>
      <xdr:spPr bwMode="auto">
        <a:xfrm>
          <a:off x="8620125" y="22612350"/>
          <a:ext cx="304800" cy="304800"/>
        </a:xfrm>
        <a:prstGeom prst="rect">
          <a:avLst/>
        </a:prstGeom>
        <a:noFill/>
      </xdr:spPr>
    </xdr:sp>
    <xdr:clientData/>
  </xdr:twoCellAnchor>
  <xdr:twoCellAnchor editAs="oneCell">
    <xdr:from>
      <xdr:col>8</xdr:col>
      <xdr:colOff>0</xdr:colOff>
      <xdr:row>57</xdr:row>
      <xdr:rowOff>0</xdr:rowOff>
    </xdr:from>
    <xdr:to>
      <xdr:col>8</xdr:col>
      <xdr:colOff>304800</xdr:colOff>
      <xdr:row>58</xdr:row>
      <xdr:rowOff>114300</xdr:rowOff>
    </xdr:to>
    <xdr:sp macro="" textlink="">
      <xdr:nvSpPr>
        <xdr:cNvPr id="1043" name="AutoShape 19" descr="https://kppp.karnataka.gov.in/kppp/assets/images/RA_Icon.svg"/>
        <xdr:cNvSpPr>
          <a:spLocks noChangeAspect="1" noChangeArrowheads="1"/>
        </xdr:cNvSpPr>
      </xdr:nvSpPr>
      <xdr:spPr bwMode="auto">
        <a:xfrm>
          <a:off x="8305800" y="24479250"/>
          <a:ext cx="304800" cy="304800"/>
        </a:xfrm>
        <a:prstGeom prst="rect">
          <a:avLst/>
        </a:prstGeom>
        <a:noFill/>
      </xdr:spPr>
    </xdr:sp>
    <xdr:clientData/>
  </xdr:twoCellAnchor>
  <xdr:twoCellAnchor editAs="oneCell">
    <xdr:from>
      <xdr:col>8</xdr:col>
      <xdr:colOff>314325</xdr:colOff>
      <xdr:row>57</xdr:row>
      <xdr:rowOff>0</xdr:rowOff>
    </xdr:from>
    <xdr:to>
      <xdr:col>9</xdr:col>
      <xdr:colOff>9525</xdr:colOff>
      <xdr:row>58</xdr:row>
      <xdr:rowOff>114300</xdr:rowOff>
    </xdr:to>
    <xdr:sp macro="" textlink="">
      <xdr:nvSpPr>
        <xdr:cNvPr id="1044" name="AutoShape 20" descr="https://kppp.karnataka.gov.in/kppp/assets/images/lbd_Icon.svg"/>
        <xdr:cNvSpPr>
          <a:spLocks noChangeAspect="1" noChangeArrowheads="1"/>
        </xdr:cNvSpPr>
      </xdr:nvSpPr>
      <xdr:spPr bwMode="auto">
        <a:xfrm>
          <a:off x="8620125" y="24479250"/>
          <a:ext cx="304800" cy="304800"/>
        </a:xfrm>
        <a:prstGeom prst="rect">
          <a:avLst/>
        </a:prstGeom>
        <a:noFill/>
      </xdr:spPr>
    </xdr:sp>
    <xdr:clientData/>
  </xdr:twoCellAnchor>
  <xdr:twoCellAnchor editAs="oneCell">
    <xdr:from>
      <xdr:col>8</xdr:col>
      <xdr:colOff>0</xdr:colOff>
      <xdr:row>62</xdr:row>
      <xdr:rowOff>0</xdr:rowOff>
    </xdr:from>
    <xdr:to>
      <xdr:col>8</xdr:col>
      <xdr:colOff>304800</xdr:colOff>
      <xdr:row>62</xdr:row>
      <xdr:rowOff>304800</xdr:rowOff>
    </xdr:to>
    <xdr:sp macro="" textlink="">
      <xdr:nvSpPr>
        <xdr:cNvPr id="1045" name="AutoShape 21" descr="https://kppp.karnataka.gov.in/kppp/assets/images/RA_Icon.svg"/>
        <xdr:cNvSpPr>
          <a:spLocks noChangeAspect="1" noChangeArrowheads="1"/>
        </xdr:cNvSpPr>
      </xdr:nvSpPr>
      <xdr:spPr bwMode="auto">
        <a:xfrm>
          <a:off x="8305800" y="26346150"/>
          <a:ext cx="304800" cy="304800"/>
        </a:xfrm>
        <a:prstGeom prst="rect">
          <a:avLst/>
        </a:prstGeom>
        <a:noFill/>
      </xdr:spPr>
    </xdr:sp>
    <xdr:clientData/>
  </xdr:twoCellAnchor>
  <xdr:twoCellAnchor editAs="oneCell">
    <xdr:from>
      <xdr:col>8</xdr:col>
      <xdr:colOff>314325</xdr:colOff>
      <xdr:row>62</xdr:row>
      <xdr:rowOff>0</xdr:rowOff>
    </xdr:from>
    <xdr:to>
      <xdr:col>9</xdr:col>
      <xdr:colOff>9525</xdr:colOff>
      <xdr:row>62</xdr:row>
      <xdr:rowOff>304800</xdr:rowOff>
    </xdr:to>
    <xdr:sp macro="" textlink="">
      <xdr:nvSpPr>
        <xdr:cNvPr id="1046" name="AutoShape 22" descr="https://kppp.karnataka.gov.in/kppp/assets/images/lbd_Icon.svg"/>
        <xdr:cNvSpPr>
          <a:spLocks noChangeAspect="1" noChangeArrowheads="1"/>
        </xdr:cNvSpPr>
      </xdr:nvSpPr>
      <xdr:spPr bwMode="auto">
        <a:xfrm>
          <a:off x="8620125" y="26346150"/>
          <a:ext cx="304800" cy="304800"/>
        </a:xfrm>
        <a:prstGeom prst="rect">
          <a:avLst/>
        </a:prstGeom>
        <a:noFill/>
      </xdr:spPr>
    </xdr:sp>
    <xdr:clientData/>
  </xdr:twoCellAnchor>
  <xdr:twoCellAnchor editAs="oneCell">
    <xdr:from>
      <xdr:col>8</xdr:col>
      <xdr:colOff>0</xdr:colOff>
      <xdr:row>67</xdr:row>
      <xdr:rowOff>0</xdr:rowOff>
    </xdr:from>
    <xdr:to>
      <xdr:col>8</xdr:col>
      <xdr:colOff>304800</xdr:colOff>
      <xdr:row>67</xdr:row>
      <xdr:rowOff>304800</xdr:rowOff>
    </xdr:to>
    <xdr:sp macro="" textlink="">
      <xdr:nvSpPr>
        <xdr:cNvPr id="1047" name="AutoShape 23" descr="https://kppp.karnataka.gov.in/kppp/assets/images/RA_Icon.svg"/>
        <xdr:cNvSpPr>
          <a:spLocks noChangeAspect="1" noChangeArrowheads="1"/>
        </xdr:cNvSpPr>
      </xdr:nvSpPr>
      <xdr:spPr bwMode="auto">
        <a:xfrm>
          <a:off x="8305800" y="28755975"/>
          <a:ext cx="304800" cy="304800"/>
        </a:xfrm>
        <a:prstGeom prst="rect">
          <a:avLst/>
        </a:prstGeom>
        <a:noFill/>
      </xdr:spPr>
    </xdr:sp>
    <xdr:clientData/>
  </xdr:twoCellAnchor>
  <xdr:twoCellAnchor editAs="oneCell">
    <xdr:from>
      <xdr:col>8</xdr:col>
      <xdr:colOff>314325</xdr:colOff>
      <xdr:row>67</xdr:row>
      <xdr:rowOff>0</xdr:rowOff>
    </xdr:from>
    <xdr:to>
      <xdr:col>9</xdr:col>
      <xdr:colOff>9525</xdr:colOff>
      <xdr:row>67</xdr:row>
      <xdr:rowOff>304800</xdr:rowOff>
    </xdr:to>
    <xdr:sp macro="" textlink="">
      <xdr:nvSpPr>
        <xdr:cNvPr id="1048" name="AutoShape 24" descr="https://kppp.karnataka.gov.in/kppp/assets/images/lbd_Icon.svg"/>
        <xdr:cNvSpPr>
          <a:spLocks noChangeAspect="1" noChangeArrowheads="1"/>
        </xdr:cNvSpPr>
      </xdr:nvSpPr>
      <xdr:spPr bwMode="auto">
        <a:xfrm>
          <a:off x="8620125" y="28755975"/>
          <a:ext cx="304800" cy="304800"/>
        </a:xfrm>
        <a:prstGeom prst="rect">
          <a:avLst/>
        </a:prstGeom>
        <a:noFill/>
      </xdr:spPr>
    </xdr:sp>
    <xdr:clientData/>
  </xdr:twoCellAnchor>
  <xdr:twoCellAnchor editAs="oneCell">
    <xdr:from>
      <xdr:col>8</xdr:col>
      <xdr:colOff>0</xdr:colOff>
      <xdr:row>77</xdr:row>
      <xdr:rowOff>0</xdr:rowOff>
    </xdr:from>
    <xdr:to>
      <xdr:col>8</xdr:col>
      <xdr:colOff>304800</xdr:colOff>
      <xdr:row>78</xdr:row>
      <xdr:rowOff>114300</xdr:rowOff>
    </xdr:to>
    <xdr:sp macro="" textlink="">
      <xdr:nvSpPr>
        <xdr:cNvPr id="1049" name="AutoShape 25" descr="https://kppp.karnataka.gov.in/kppp/assets/images/RA_Icon.svg"/>
        <xdr:cNvSpPr>
          <a:spLocks noChangeAspect="1" noChangeArrowheads="1"/>
        </xdr:cNvSpPr>
      </xdr:nvSpPr>
      <xdr:spPr bwMode="auto">
        <a:xfrm>
          <a:off x="8305800" y="33394650"/>
          <a:ext cx="304800" cy="304800"/>
        </a:xfrm>
        <a:prstGeom prst="rect">
          <a:avLst/>
        </a:prstGeom>
        <a:noFill/>
      </xdr:spPr>
    </xdr:sp>
    <xdr:clientData/>
  </xdr:twoCellAnchor>
  <xdr:twoCellAnchor editAs="oneCell">
    <xdr:from>
      <xdr:col>8</xdr:col>
      <xdr:colOff>314325</xdr:colOff>
      <xdr:row>77</xdr:row>
      <xdr:rowOff>0</xdr:rowOff>
    </xdr:from>
    <xdr:to>
      <xdr:col>9</xdr:col>
      <xdr:colOff>9525</xdr:colOff>
      <xdr:row>78</xdr:row>
      <xdr:rowOff>114300</xdr:rowOff>
    </xdr:to>
    <xdr:sp macro="" textlink="">
      <xdr:nvSpPr>
        <xdr:cNvPr id="1050" name="AutoShape 26" descr="https://kppp.karnataka.gov.in/kppp/assets/images/lbd_Icon.svg"/>
        <xdr:cNvSpPr>
          <a:spLocks noChangeAspect="1" noChangeArrowheads="1"/>
        </xdr:cNvSpPr>
      </xdr:nvSpPr>
      <xdr:spPr bwMode="auto">
        <a:xfrm>
          <a:off x="8620125" y="33394650"/>
          <a:ext cx="304800" cy="304800"/>
        </a:xfrm>
        <a:prstGeom prst="rect">
          <a:avLst/>
        </a:prstGeom>
        <a:noFill/>
      </xdr:spPr>
    </xdr:sp>
    <xdr:clientData/>
  </xdr:twoCellAnchor>
  <xdr:twoCellAnchor editAs="oneCell">
    <xdr:from>
      <xdr:col>8</xdr:col>
      <xdr:colOff>0</xdr:colOff>
      <xdr:row>82</xdr:row>
      <xdr:rowOff>0</xdr:rowOff>
    </xdr:from>
    <xdr:to>
      <xdr:col>8</xdr:col>
      <xdr:colOff>304800</xdr:colOff>
      <xdr:row>83</xdr:row>
      <xdr:rowOff>114300</xdr:rowOff>
    </xdr:to>
    <xdr:sp macro="" textlink="">
      <xdr:nvSpPr>
        <xdr:cNvPr id="1051" name="AutoShape 27" descr="https://kppp.karnataka.gov.in/kppp/assets/images/RA_Icon.svg"/>
        <xdr:cNvSpPr>
          <a:spLocks noChangeAspect="1" noChangeArrowheads="1"/>
        </xdr:cNvSpPr>
      </xdr:nvSpPr>
      <xdr:spPr bwMode="auto">
        <a:xfrm>
          <a:off x="8305800" y="35804475"/>
          <a:ext cx="304800" cy="304800"/>
        </a:xfrm>
        <a:prstGeom prst="rect">
          <a:avLst/>
        </a:prstGeom>
        <a:noFill/>
      </xdr:spPr>
    </xdr:sp>
    <xdr:clientData/>
  </xdr:twoCellAnchor>
  <xdr:twoCellAnchor editAs="oneCell">
    <xdr:from>
      <xdr:col>8</xdr:col>
      <xdr:colOff>314325</xdr:colOff>
      <xdr:row>82</xdr:row>
      <xdr:rowOff>0</xdr:rowOff>
    </xdr:from>
    <xdr:to>
      <xdr:col>9</xdr:col>
      <xdr:colOff>9525</xdr:colOff>
      <xdr:row>83</xdr:row>
      <xdr:rowOff>114300</xdr:rowOff>
    </xdr:to>
    <xdr:sp macro="" textlink="">
      <xdr:nvSpPr>
        <xdr:cNvPr id="1052" name="AutoShape 28" descr="https://kppp.karnataka.gov.in/kppp/assets/images/lbd_Icon.svg"/>
        <xdr:cNvSpPr>
          <a:spLocks noChangeAspect="1" noChangeArrowheads="1"/>
        </xdr:cNvSpPr>
      </xdr:nvSpPr>
      <xdr:spPr bwMode="auto">
        <a:xfrm>
          <a:off x="8620125" y="35804475"/>
          <a:ext cx="304800" cy="304800"/>
        </a:xfrm>
        <a:prstGeom prst="rect">
          <a:avLst/>
        </a:prstGeom>
        <a:noFill/>
      </xdr:spPr>
    </xdr:sp>
    <xdr:clientData/>
  </xdr:twoCellAnchor>
  <xdr:twoCellAnchor editAs="oneCell">
    <xdr:from>
      <xdr:col>8</xdr:col>
      <xdr:colOff>0</xdr:colOff>
      <xdr:row>87</xdr:row>
      <xdr:rowOff>0</xdr:rowOff>
    </xdr:from>
    <xdr:to>
      <xdr:col>8</xdr:col>
      <xdr:colOff>304800</xdr:colOff>
      <xdr:row>88</xdr:row>
      <xdr:rowOff>114300</xdr:rowOff>
    </xdr:to>
    <xdr:sp macro="" textlink="">
      <xdr:nvSpPr>
        <xdr:cNvPr id="1053" name="AutoShape 29" descr="https://kppp.karnataka.gov.in/kppp/assets/images/RA_Icon.svg"/>
        <xdr:cNvSpPr>
          <a:spLocks noChangeAspect="1" noChangeArrowheads="1"/>
        </xdr:cNvSpPr>
      </xdr:nvSpPr>
      <xdr:spPr bwMode="auto">
        <a:xfrm>
          <a:off x="8305800" y="38214300"/>
          <a:ext cx="304800" cy="304800"/>
        </a:xfrm>
        <a:prstGeom prst="rect">
          <a:avLst/>
        </a:prstGeom>
        <a:noFill/>
      </xdr:spPr>
    </xdr:sp>
    <xdr:clientData/>
  </xdr:twoCellAnchor>
  <xdr:twoCellAnchor editAs="oneCell">
    <xdr:from>
      <xdr:col>8</xdr:col>
      <xdr:colOff>314325</xdr:colOff>
      <xdr:row>87</xdr:row>
      <xdr:rowOff>0</xdr:rowOff>
    </xdr:from>
    <xdr:to>
      <xdr:col>9</xdr:col>
      <xdr:colOff>9525</xdr:colOff>
      <xdr:row>88</xdr:row>
      <xdr:rowOff>114300</xdr:rowOff>
    </xdr:to>
    <xdr:sp macro="" textlink="">
      <xdr:nvSpPr>
        <xdr:cNvPr id="1054" name="AutoShape 30" descr="https://kppp.karnataka.gov.in/kppp/assets/images/lbd_Icon.svg"/>
        <xdr:cNvSpPr>
          <a:spLocks noChangeAspect="1" noChangeArrowheads="1"/>
        </xdr:cNvSpPr>
      </xdr:nvSpPr>
      <xdr:spPr bwMode="auto">
        <a:xfrm>
          <a:off x="8620125" y="38214300"/>
          <a:ext cx="304800" cy="304800"/>
        </a:xfrm>
        <a:prstGeom prst="rect">
          <a:avLst/>
        </a:prstGeom>
        <a:noFill/>
      </xdr:spPr>
    </xdr:sp>
    <xdr:clientData/>
  </xdr:twoCellAnchor>
  <xdr:twoCellAnchor editAs="oneCell">
    <xdr:from>
      <xdr:col>8</xdr:col>
      <xdr:colOff>0</xdr:colOff>
      <xdr:row>92</xdr:row>
      <xdr:rowOff>0</xdr:rowOff>
    </xdr:from>
    <xdr:to>
      <xdr:col>8</xdr:col>
      <xdr:colOff>304800</xdr:colOff>
      <xdr:row>93</xdr:row>
      <xdr:rowOff>114300</xdr:rowOff>
    </xdr:to>
    <xdr:sp macro="" textlink="">
      <xdr:nvSpPr>
        <xdr:cNvPr id="1055" name="AutoShape 31" descr="https://kppp.karnataka.gov.in/kppp/assets/images/RA_Icon.svg"/>
        <xdr:cNvSpPr>
          <a:spLocks noChangeAspect="1" noChangeArrowheads="1"/>
        </xdr:cNvSpPr>
      </xdr:nvSpPr>
      <xdr:spPr bwMode="auto">
        <a:xfrm>
          <a:off x="8305800" y="40262175"/>
          <a:ext cx="304800" cy="304800"/>
        </a:xfrm>
        <a:prstGeom prst="rect">
          <a:avLst/>
        </a:prstGeom>
        <a:noFill/>
      </xdr:spPr>
    </xdr:sp>
    <xdr:clientData/>
  </xdr:twoCellAnchor>
  <xdr:twoCellAnchor editAs="oneCell">
    <xdr:from>
      <xdr:col>8</xdr:col>
      <xdr:colOff>314325</xdr:colOff>
      <xdr:row>92</xdr:row>
      <xdr:rowOff>0</xdr:rowOff>
    </xdr:from>
    <xdr:to>
      <xdr:col>9</xdr:col>
      <xdr:colOff>9525</xdr:colOff>
      <xdr:row>93</xdr:row>
      <xdr:rowOff>114300</xdr:rowOff>
    </xdr:to>
    <xdr:sp macro="" textlink="">
      <xdr:nvSpPr>
        <xdr:cNvPr id="1056" name="AutoShape 32" descr="https://kppp.karnataka.gov.in/kppp/assets/images/lbd_Icon.svg"/>
        <xdr:cNvSpPr>
          <a:spLocks noChangeAspect="1" noChangeArrowheads="1"/>
        </xdr:cNvSpPr>
      </xdr:nvSpPr>
      <xdr:spPr bwMode="auto">
        <a:xfrm>
          <a:off x="8620125" y="40262175"/>
          <a:ext cx="304800" cy="304800"/>
        </a:xfrm>
        <a:prstGeom prst="rect">
          <a:avLst/>
        </a:prstGeom>
        <a:noFill/>
      </xdr:spPr>
    </xdr:sp>
    <xdr:clientData/>
  </xdr:twoCellAnchor>
  <xdr:twoCellAnchor editAs="oneCell">
    <xdr:from>
      <xdr:col>8</xdr:col>
      <xdr:colOff>0</xdr:colOff>
      <xdr:row>102</xdr:row>
      <xdr:rowOff>0</xdr:rowOff>
    </xdr:from>
    <xdr:to>
      <xdr:col>8</xdr:col>
      <xdr:colOff>304800</xdr:colOff>
      <xdr:row>103</xdr:row>
      <xdr:rowOff>114300</xdr:rowOff>
    </xdr:to>
    <xdr:sp macro="" textlink="">
      <xdr:nvSpPr>
        <xdr:cNvPr id="1057" name="AutoShape 33" descr="https://kppp.karnataka.gov.in/kppp/assets/images/RA_Icon.svg"/>
        <xdr:cNvSpPr>
          <a:spLocks noChangeAspect="1" noChangeArrowheads="1"/>
        </xdr:cNvSpPr>
      </xdr:nvSpPr>
      <xdr:spPr bwMode="auto">
        <a:xfrm>
          <a:off x="8305800" y="45081825"/>
          <a:ext cx="304800" cy="304800"/>
        </a:xfrm>
        <a:prstGeom prst="rect">
          <a:avLst/>
        </a:prstGeom>
        <a:noFill/>
      </xdr:spPr>
    </xdr:sp>
    <xdr:clientData/>
  </xdr:twoCellAnchor>
  <xdr:twoCellAnchor editAs="oneCell">
    <xdr:from>
      <xdr:col>8</xdr:col>
      <xdr:colOff>314325</xdr:colOff>
      <xdr:row>102</xdr:row>
      <xdr:rowOff>0</xdr:rowOff>
    </xdr:from>
    <xdr:to>
      <xdr:col>9</xdr:col>
      <xdr:colOff>9525</xdr:colOff>
      <xdr:row>103</xdr:row>
      <xdr:rowOff>114300</xdr:rowOff>
    </xdr:to>
    <xdr:sp macro="" textlink="">
      <xdr:nvSpPr>
        <xdr:cNvPr id="1058" name="AutoShape 34" descr="https://kppp.karnataka.gov.in/kppp/assets/images/lbd_Icon.svg"/>
        <xdr:cNvSpPr>
          <a:spLocks noChangeAspect="1" noChangeArrowheads="1"/>
        </xdr:cNvSpPr>
      </xdr:nvSpPr>
      <xdr:spPr bwMode="auto">
        <a:xfrm>
          <a:off x="8620125" y="45081825"/>
          <a:ext cx="304800" cy="304800"/>
        </a:xfrm>
        <a:prstGeom prst="rect">
          <a:avLst/>
        </a:prstGeom>
        <a:noFill/>
      </xdr:spPr>
    </xdr:sp>
    <xdr:clientData/>
  </xdr:twoCellAnchor>
  <xdr:twoCellAnchor editAs="oneCell">
    <xdr:from>
      <xdr:col>8</xdr:col>
      <xdr:colOff>0</xdr:colOff>
      <xdr:row>107</xdr:row>
      <xdr:rowOff>0</xdr:rowOff>
    </xdr:from>
    <xdr:to>
      <xdr:col>8</xdr:col>
      <xdr:colOff>304800</xdr:colOff>
      <xdr:row>108</xdr:row>
      <xdr:rowOff>114300</xdr:rowOff>
    </xdr:to>
    <xdr:sp macro="" textlink="">
      <xdr:nvSpPr>
        <xdr:cNvPr id="1059" name="AutoShape 35" descr="https://kppp.karnataka.gov.in/kppp/assets/images/RA_Icon.svg"/>
        <xdr:cNvSpPr>
          <a:spLocks noChangeAspect="1" noChangeArrowheads="1"/>
        </xdr:cNvSpPr>
      </xdr:nvSpPr>
      <xdr:spPr bwMode="auto">
        <a:xfrm>
          <a:off x="8305800" y="47853600"/>
          <a:ext cx="304800" cy="304800"/>
        </a:xfrm>
        <a:prstGeom prst="rect">
          <a:avLst/>
        </a:prstGeom>
        <a:noFill/>
      </xdr:spPr>
    </xdr:sp>
    <xdr:clientData/>
  </xdr:twoCellAnchor>
  <xdr:twoCellAnchor editAs="oneCell">
    <xdr:from>
      <xdr:col>8</xdr:col>
      <xdr:colOff>314325</xdr:colOff>
      <xdr:row>107</xdr:row>
      <xdr:rowOff>0</xdr:rowOff>
    </xdr:from>
    <xdr:to>
      <xdr:col>9</xdr:col>
      <xdr:colOff>9525</xdr:colOff>
      <xdr:row>108</xdr:row>
      <xdr:rowOff>114300</xdr:rowOff>
    </xdr:to>
    <xdr:sp macro="" textlink="">
      <xdr:nvSpPr>
        <xdr:cNvPr id="1060" name="AutoShape 36" descr="https://kppp.karnataka.gov.in/kppp/assets/images/lbd_Icon.svg"/>
        <xdr:cNvSpPr>
          <a:spLocks noChangeAspect="1" noChangeArrowheads="1"/>
        </xdr:cNvSpPr>
      </xdr:nvSpPr>
      <xdr:spPr bwMode="auto">
        <a:xfrm>
          <a:off x="8620125" y="47853600"/>
          <a:ext cx="304800" cy="304800"/>
        </a:xfrm>
        <a:prstGeom prst="rect">
          <a:avLst/>
        </a:prstGeom>
        <a:noFill/>
      </xdr:spPr>
    </xdr:sp>
    <xdr:clientData/>
  </xdr:twoCellAnchor>
  <xdr:twoCellAnchor editAs="oneCell">
    <xdr:from>
      <xdr:col>8</xdr:col>
      <xdr:colOff>0</xdr:colOff>
      <xdr:row>112</xdr:row>
      <xdr:rowOff>0</xdr:rowOff>
    </xdr:from>
    <xdr:to>
      <xdr:col>8</xdr:col>
      <xdr:colOff>304800</xdr:colOff>
      <xdr:row>113</xdr:row>
      <xdr:rowOff>114300</xdr:rowOff>
    </xdr:to>
    <xdr:sp macro="" textlink="">
      <xdr:nvSpPr>
        <xdr:cNvPr id="1061" name="AutoShape 37" descr="https://kppp.karnataka.gov.in/kppp/assets/images/RA_Icon.svg"/>
        <xdr:cNvSpPr>
          <a:spLocks noChangeAspect="1" noChangeArrowheads="1"/>
        </xdr:cNvSpPr>
      </xdr:nvSpPr>
      <xdr:spPr bwMode="auto">
        <a:xfrm>
          <a:off x="8305800" y="50082450"/>
          <a:ext cx="304800" cy="304800"/>
        </a:xfrm>
        <a:prstGeom prst="rect">
          <a:avLst/>
        </a:prstGeom>
        <a:noFill/>
      </xdr:spPr>
    </xdr:sp>
    <xdr:clientData/>
  </xdr:twoCellAnchor>
  <xdr:twoCellAnchor editAs="oneCell">
    <xdr:from>
      <xdr:col>8</xdr:col>
      <xdr:colOff>314325</xdr:colOff>
      <xdr:row>112</xdr:row>
      <xdr:rowOff>0</xdr:rowOff>
    </xdr:from>
    <xdr:to>
      <xdr:col>9</xdr:col>
      <xdr:colOff>9525</xdr:colOff>
      <xdr:row>113</xdr:row>
      <xdr:rowOff>114300</xdr:rowOff>
    </xdr:to>
    <xdr:sp macro="" textlink="">
      <xdr:nvSpPr>
        <xdr:cNvPr id="1062" name="AutoShape 38" descr="https://kppp.karnataka.gov.in/kppp/assets/images/lbd_Icon.svg"/>
        <xdr:cNvSpPr>
          <a:spLocks noChangeAspect="1" noChangeArrowheads="1"/>
        </xdr:cNvSpPr>
      </xdr:nvSpPr>
      <xdr:spPr bwMode="auto">
        <a:xfrm>
          <a:off x="8620125" y="50082450"/>
          <a:ext cx="304800" cy="304800"/>
        </a:xfrm>
        <a:prstGeom prst="rect">
          <a:avLst/>
        </a:prstGeom>
        <a:noFill/>
      </xdr:spPr>
    </xdr:sp>
    <xdr:clientData/>
  </xdr:twoCellAnchor>
  <xdr:twoCellAnchor editAs="oneCell">
    <xdr:from>
      <xdr:col>8</xdr:col>
      <xdr:colOff>0</xdr:colOff>
      <xdr:row>117</xdr:row>
      <xdr:rowOff>0</xdr:rowOff>
    </xdr:from>
    <xdr:to>
      <xdr:col>8</xdr:col>
      <xdr:colOff>304800</xdr:colOff>
      <xdr:row>118</xdr:row>
      <xdr:rowOff>114300</xdr:rowOff>
    </xdr:to>
    <xdr:sp macro="" textlink="">
      <xdr:nvSpPr>
        <xdr:cNvPr id="1063" name="AutoShape 39" descr="https://kppp.karnataka.gov.in/kppp/assets/images/RA_Icon.svg"/>
        <xdr:cNvSpPr>
          <a:spLocks noChangeAspect="1" noChangeArrowheads="1"/>
        </xdr:cNvSpPr>
      </xdr:nvSpPr>
      <xdr:spPr bwMode="auto">
        <a:xfrm>
          <a:off x="8305800" y="52311300"/>
          <a:ext cx="304800" cy="304800"/>
        </a:xfrm>
        <a:prstGeom prst="rect">
          <a:avLst/>
        </a:prstGeom>
        <a:noFill/>
      </xdr:spPr>
    </xdr:sp>
    <xdr:clientData/>
  </xdr:twoCellAnchor>
  <xdr:twoCellAnchor editAs="oneCell">
    <xdr:from>
      <xdr:col>8</xdr:col>
      <xdr:colOff>314325</xdr:colOff>
      <xdr:row>117</xdr:row>
      <xdr:rowOff>0</xdr:rowOff>
    </xdr:from>
    <xdr:to>
      <xdr:col>9</xdr:col>
      <xdr:colOff>9525</xdr:colOff>
      <xdr:row>118</xdr:row>
      <xdr:rowOff>114300</xdr:rowOff>
    </xdr:to>
    <xdr:sp macro="" textlink="">
      <xdr:nvSpPr>
        <xdr:cNvPr id="1064" name="AutoShape 40" descr="https://kppp.karnataka.gov.in/kppp/assets/images/lbd_Icon.svg"/>
        <xdr:cNvSpPr>
          <a:spLocks noChangeAspect="1" noChangeArrowheads="1"/>
        </xdr:cNvSpPr>
      </xdr:nvSpPr>
      <xdr:spPr bwMode="auto">
        <a:xfrm>
          <a:off x="8620125" y="52311300"/>
          <a:ext cx="304800" cy="304800"/>
        </a:xfrm>
        <a:prstGeom prst="rect">
          <a:avLst/>
        </a:prstGeom>
        <a:noFill/>
      </xdr:spPr>
    </xdr:sp>
    <xdr:clientData/>
  </xdr:twoCellAnchor>
  <xdr:twoCellAnchor editAs="oneCell">
    <xdr:from>
      <xdr:col>8</xdr:col>
      <xdr:colOff>0</xdr:colOff>
      <xdr:row>127</xdr:row>
      <xdr:rowOff>0</xdr:rowOff>
    </xdr:from>
    <xdr:to>
      <xdr:col>8</xdr:col>
      <xdr:colOff>304800</xdr:colOff>
      <xdr:row>128</xdr:row>
      <xdr:rowOff>114300</xdr:rowOff>
    </xdr:to>
    <xdr:sp macro="" textlink="">
      <xdr:nvSpPr>
        <xdr:cNvPr id="1065" name="AutoShape 41" descr="https://kppp.karnataka.gov.in/kppp/assets/images/RA_Icon.svg"/>
        <xdr:cNvSpPr>
          <a:spLocks noChangeAspect="1" noChangeArrowheads="1"/>
        </xdr:cNvSpPr>
      </xdr:nvSpPr>
      <xdr:spPr bwMode="auto">
        <a:xfrm>
          <a:off x="8305800" y="57130950"/>
          <a:ext cx="304800" cy="304800"/>
        </a:xfrm>
        <a:prstGeom prst="rect">
          <a:avLst/>
        </a:prstGeom>
        <a:noFill/>
      </xdr:spPr>
    </xdr:sp>
    <xdr:clientData/>
  </xdr:twoCellAnchor>
  <xdr:twoCellAnchor editAs="oneCell">
    <xdr:from>
      <xdr:col>8</xdr:col>
      <xdr:colOff>314325</xdr:colOff>
      <xdr:row>127</xdr:row>
      <xdr:rowOff>0</xdr:rowOff>
    </xdr:from>
    <xdr:to>
      <xdr:col>9</xdr:col>
      <xdr:colOff>9525</xdr:colOff>
      <xdr:row>128</xdr:row>
      <xdr:rowOff>114300</xdr:rowOff>
    </xdr:to>
    <xdr:sp macro="" textlink="">
      <xdr:nvSpPr>
        <xdr:cNvPr id="1066" name="AutoShape 42" descr="https://kppp.karnataka.gov.in/kppp/assets/images/lbd_Icon.svg"/>
        <xdr:cNvSpPr>
          <a:spLocks noChangeAspect="1" noChangeArrowheads="1"/>
        </xdr:cNvSpPr>
      </xdr:nvSpPr>
      <xdr:spPr bwMode="auto">
        <a:xfrm>
          <a:off x="8620125" y="57130950"/>
          <a:ext cx="304800" cy="304800"/>
        </a:xfrm>
        <a:prstGeom prst="rect">
          <a:avLst/>
        </a:prstGeom>
        <a:noFill/>
      </xdr:spPr>
    </xdr:sp>
    <xdr:clientData/>
  </xdr:twoCellAnchor>
  <xdr:twoCellAnchor editAs="oneCell">
    <xdr:from>
      <xdr:col>8</xdr:col>
      <xdr:colOff>0</xdr:colOff>
      <xdr:row>132</xdr:row>
      <xdr:rowOff>0</xdr:rowOff>
    </xdr:from>
    <xdr:to>
      <xdr:col>8</xdr:col>
      <xdr:colOff>304800</xdr:colOff>
      <xdr:row>133</xdr:row>
      <xdr:rowOff>114300</xdr:rowOff>
    </xdr:to>
    <xdr:sp macro="" textlink="">
      <xdr:nvSpPr>
        <xdr:cNvPr id="1067" name="AutoShape 43" descr="https://kppp.karnataka.gov.in/kppp/assets/images/RA_Icon.svg"/>
        <xdr:cNvSpPr>
          <a:spLocks noChangeAspect="1" noChangeArrowheads="1"/>
        </xdr:cNvSpPr>
      </xdr:nvSpPr>
      <xdr:spPr bwMode="auto">
        <a:xfrm>
          <a:off x="8305800" y="59902725"/>
          <a:ext cx="304800" cy="304800"/>
        </a:xfrm>
        <a:prstGeom prst="rect">
          <a:avLst/>
        </a:prstGeom>
        <a:noFill/>
      </xdr:spPr>
    </xdr:sp>
    <xdr:clientData/>
  </xdr:twoCellAnchor>
  <xdr:twoCellAnchor editAs="oneCell">
    <xdr:from>
      <xdr:col>8</xdr:col>
      <xdr:colOff>314325</xdr:colOff>
      <xdr:row>132</xdr:row>
      <xdr:rowOff>0</xdr:rowOff>
    </xdr:from>
    <xdr:to>
      <xdr:col>9</xdr:col>
      <xdr:colOff>9525</xdr:colOff>
      <xdr:row>133</xdr:row>
      <xdr:rowOff>114300</xdr:rowOff>
    </xdr:to>
    <xdr:sp macro="" textlink="">
      <xdr:nvSpPr>
        <xdr:cNvPr id="1068" name="AutoShape 44" descr="https://kppp.karnataka.gov.in/kppp/assets/images/lbd_Icon.svg"/>
        <xdr:cNvSpPr>
          <a:spLocks noChangeAspect="1" noChangeArrowheads="1"/>
        </xdr:cNvSpPr>
      </xdr:nvSpPr>
      <xdr:spPr bwMode="auto">
        <a:xfrm>
          <a:off x="8620125" y="59902725"/>
          <a:ext cx="304800" cy="304800"/>
        </a:xfrm>
        <a:prstGeom prst="rect">
          <a:avLst/>
        </a:prstGeom>
        <a:noFill/>
      </xdr:spPr>
    </xdr:sp>
    <xdr:clientData/>
  </xdr:twoCellAnchor>
  <xdr:twoCellAnchor editAs="oneCell">
    <xdr:from>
      <xdr:col>8</xdr:col>
      <xdr:colOff>0</xdr:colOff>
      <xdr:row>137</xdr:row>
      <xdr:rowOff>0</xdr:rowOff>
    </xdr:from>
    <xdr:to>
      <xdr:col>8</xdr:col>
      <xdr:colOff>304800</xdr:colOff>
      <xdr:row>138</xdr:row>
      <xdr:rowOff>114300</xdr:rowOff>
    </xdr:to>
    <xdr:sp macro="" textlink="">
      <xdr:nvSpPr>
        <xdr:cNvPr id="1069" name="AutoShape 45" descr="https://kppp.karnataka.gov.in/kppp/assets/images/RA_Icon.svg"/>
        <xdr:cNvSpPr>
          <a:spLocks noChangeAspect="1" noChangeArrowheads="1"/>
        </xdr:cNvSpPr>
      </xdr:nvSpPr>
      <xdr:spPr bwMode="auto">
        <a:xfrm>
          <a:off x="8305800" y="63760350"/>
          <a:ext cx="304800" cy="304800"/>
        </a:xfrm>
        <a:prstGeom prst="rect">
          <a:avLst/>
        </a:prstGeom>
        <a:noFill/>
      </xdr:spPr>
    </xdr:sp>
    <xdr:clientData/>
  </xdr:twoCellAnchor>
  <xdr:twoCellAnchor editAs="oneCell">
    <xdr:from>
      <xdr:col>8</xdr:col>
      <xdr:colOff>314325</xdr:colOff>
      <xdr:row>137</xdr:row>
      <xdr:rowOff>0</xdr:rowOff>
    </xdr:from>
    <xdr:to>
      <xdr:col>9</xdr:col>
      <xdr:colOff>9525</xdr:colOff>
      <xdr:row>138</xdr:row>
      <xdr:rowOff>114300</xdr:rowOff>
    </xdr:to>
    <xdr:sp macro="" textlink="">
      <xdr:nvSpPr>
        <xdr:cNvPr id="1070" name="AutoShape 46" descr="https://kppp.karnataka.gov.in/kppp/assets/images/lbd_Icon.svg"/>
        <xdr:cNvSpPr>
          <a:spLocks noChangeAspect="1" noChangeArrowheads="1"/>
        </xdr:cNvSpPr>
      </xdr:nvSpPr>
      <xdr:spPr bwMode="auto">
        <a:xfrm>
          <a:off x="8620125" y="63760350"/>
          <a:ext cx="304800" cy="304800"/>
        </a:xfrm>
        <a:prstGeom prst="rect">
          <a:avLst/>
        </a:prstGeom>
        <a:noFill/>
      </xdr:spPr>
    </xdr:sp>
    <xdr:clientData/>
  </xdr:twoCellAnchor>
  <xdr:twoCellAnchor editAs="oneCell">
    <xdr:from>
      <xdr:col>8</xdr:col>
      <xdr:colOff>0</xdr:colOff>
      <xdr:row>142</xdr:row>
      <xdr:rowOff>0</xdr:rowOff>
    </xdr:from>
    <xdr:to>
      <xdr:col>8</xdr:col>
      <xdr:colOff>304800</xdr:colOff>
      <xdr:row>143</xdr:row>
      <xdr:rowOff>114300</xdr:rowOff>
    </xdr:to>
    <xdr:sp macro="" textlink="">
      <xdr:nvSpPr>
        <xdr:cNvPr id="1071" name="AutoShape 47" descr="https://kppp.karnataka.gov.in/kppp/assets/images/RA_Icon.svg"/>
        <xdr:cNvSpPr>
          <a:spLocks noChangeAspect="1" noChangeArrowheads="1"/>
        </xdr:cNvSpPr>
      </xdr:nvSpPr>
      <xdr:spPr bwMode="auto">
        <a:xfrm>
          <a:off x="8305800" y="65446275"/>
          <a:ext cx="304800" cy="304800"/>
        </a:xfrm>
        <a:prstGeom prst="rect">
          <a:avLst/>
        </a:prstGeom>
        <a:noFill/>
      </xdr:spPr>
    </xdr:sp>
    <xdr:clientData/>
  </xdr:twoCellAnchor>
  <xdr:twoCellAnchor editAs="oneCell">
    <xdr:from>
      <xdr:col>8</xdr:col>
      <xdr:colOff>314325</xdr:colOff>
      <xdr:row>142</xdr:row>
      <xdr:rowOff>0</xdr:rowOff>
    </xdr:from>
    <xdr:to>
      <xdr:col>9</xdr:col>
      <xdr:colOff>9525</xdr:colOff>
      <xdr:row>143</xdr:row>
      <xdr:rowOff>114300</xdr:rowOff>
    </xdr:to>
    <xdr:sp macro="" textlink="">
      <xdr:nvSpPr>
        <xdr:cNvPr id="1072" name="AutoShape 48" descr="https://kppp.karnataka.gov.in/kppp/assets/images/lbd_Icon.svg"/>
        <xdr:cNvSpPr>
          <a:spLocks noChangeAspect="1" noChangeArrowheads="1"/>
        </xdr:cNvSpPr>
      </xdr:nvSpPr>
      <xdr:spPr bwMode="auto">
        <a:xfrm>
          <a:off x="8620125" y="65446275"/>
          <a:ext cx="304800" cy="304800"/>
        </a:xfrm>
        <a:prstGeom prst="rect">
          <a:avLst/>
        </a:prstGeom>
        <a:noFill/>
      </xdr:spPr>
    </xdr:sp>
    <xdr:clientData/>
  </xdr:twoCellAnchor>
  <xdr:twoCellAnchor editAs="oneCell">
    <xdr:from>
      <xdr:col>8</xdr:col>
      <xdr:colOff>0</xdr:colOff>
      <xdr:row>152</xdr:row>
      <xdr:rowOff>0</xdr:rowOff>
    </xdr:from>
    <xdr:to>
      <xdr:col>8</xdr:col>
      <xdr:colOff>304800</xdr:colOff>
      <xdr:row>153</xdr:row>
      <xdr:rowOff>114300</xdr:rowOff>
    </xdr:to>
    <xdr:sp macro="" textlink="">
      <xdr:nvSpPr>
        <xdr:cNvPr id="1073" name="AutoShape 49" descr="https://kppp.karnataka.gov.in/kppp/assets/images/RA_Icon.svg"/>
        <xdr:cNvSpPr>
          <a:spLocks noChangeAspect="1" noChangeArrowheads="1"/>
        </xdr:cNvSpPr>
      </xdr:nvSpPr>
      <xdr:spPr bwMode="auto">
        <a:xfrm>
          <a:off x="8305800" y="69361050"/>
          <a:ext cx="304800" cy="304800"/>
        </a:xfrm>
        <a:prstGeom prst="rect">
          <a:avLst/>
        </a:prstGeom>
        <a:noFill/>
      </xdr:spPr>
    </xdr:sp>
    <xdr:clientData/>
  </xdr:twoCellAnchor>
  <xdr:twoCellAnchor editAs="oneCell">
    <xdr:from>
      <xdr:col>8</xdr:col>
      <xdr:colOff>314325</xdr:colOff>
      <xdr:row>152</xdr:row>
      <xdr:rowOff>0</xdr:rowOff>
    </xdr:from>
    <xdr:to>
      <xdr:col>9</xdr:col>
      <xdr:colOff>9525</xdr:colOff>
      <xdr:row>153</xdr:row>
      <xdr:rowOff>114300</xdr:rowOff>
    </xdr:to>
    <xdr:sp macro="" textlink="">
      <xdr:nvSpPr>
        <xdr:cNvPr id="1074" name="AutoShape 50" descr="https://kppp.karnataka.gov.in/kppp/assets/images/lbd_Icon.svg"/>
        <xdr:cNvSpPr>
          <a:spLocks noChangeAspect="1" noChangeArrowheads="1"/>
        </xdr:cNvSpPr>
      </xdr:nvSpPr>
      <xdr:spPr bwMode="auto">
        <a:xfrm>
          <a:off x="8620125" y="69361050"/>
          <a:ext cx="304800" cy="304800"/>
        </a:xfrm>
        <a:prstGeom prst="rect">
          <a:avLst/>
        </a:prstGeom>
        <a:noFill/>
      </xdr:spPr>
    </xdr:sp>
    <xdr:clientData/>
  </xdr:twoCellAnchor>
  <xdr:twoCellAnchor editAs="oneCell">
    <xdr:from>
      <xdr:col>8</xdr:col>
      <xdr:colOff>0</xdr:colOff>
      <xdr:row>157</xdr:row>
      <xdr:rowOff>0</xdr:rowOff>
    </xdr:from>
    <xdr:to>
      <xdr:col>8</xdr:col>
      <xdr:colOff>304800</xdr:colOff>
      <xdr:row>158</xdr:row>
      <xdr:rowOff>114300</xdr:rowOff>
    </xdr:to>
    <xdr:sp macro="" textlink="">
      <xdr:nvSpPr>
        <xdr:cNvPr id="1075" name="AutoShape 51" descr="https://kppp.karnataka.gov.in/kppp/assets/images/RA_Icon.svg"/>
        <xdr:cNvSpPr>
          <a:spLocks noChangeAspect="1" noChangeArrowheads="1"/>
        </xdr:cNvSpPr>
      </xdr:nvSpPr>
      <xdr:spPr bwMode="auto">
        <a:xfrm>
          <a:off x="8305800" y="71227950"/>
          <a:ext cx="304800" cy="304800"/>
        </a:xfrm>
        <a:prstGeom prst="rect">
          <a:avLst/>
        </a:prstGeom>
        <a:noFill/>
      </xdr:spPr>
    </xdr:sp>
    <xdr:clientData/>
  </xdr:twoCellAnchor>
  <xdr:twoCellAnchor editAs="oneCell">
    <xdr:from>
      <xdr:col>8</xdr:col>
      <xdr:colOff>314325</xdr:colOff>
      <xdr:row>157</xdr:row>
      <xdr:rowOff>0</xdr:rowOff>
    </xdr:from>
    <xdr:to>
      <xdr:col>9</xdr:col>
      <xdr:colOff>9525</xdr:colOff>
      <xdr:row>158</xdr:row>
      <xdr:rowOff>114300</xdr:rowOff>
    </xdr:to>
    <xdr:sp macro="" textlink="">
      <xdr:nvSpPr>
        <xdr:cNvPr id="1076" name="AutoShape 52" descr="https://kppp.karnataka.gov.in/kppp/assets/images/lbd_Icon.svg"/>
        <xdr:cNvSpPr>
          <a:spLocks noChangeAspect="1" noChangeArrowheads="1"/>
        </xdr:cNvSpPr>
      </xdr:nvSpPr>
      <xdr:spPr bwMode="auto">
        <a:xfrm>
          <a:off x="8620125" y="71227950"/>
          <a:ext cx="304800" cy="304800"/>
        </a:xfrm>
        <a:prstGeom prst="rect">
          <a:avLst/>
        </a:prstGeom>
        <a:noFill/>
      </xdr:spPr>
    </xdr:sp>
    <xdr:clientData/>
  </xdr:twoCellAnchor>
  <xdr:twoCellAnchor editAs="oneCell">
    <xdr:from>
      <xdr:col>8</xdr:col>
      <xdr:colOff>0</xdr:colOff>
      <xdr:row>162</xdr:row>
      <xdr:rowOff>0</xdr:rowOff>
    </xdr:from>
    <xdr:to>
      <xdr:col>8</xdr:col>
      <xdr:colOff>304800</xdr:colOff>
      <xdr:row>163</xdr:row>
      <xdr:rowOff>114300</xdr:rowOff>
    </xdr:to>
    <xdr:sp macro="" textlink="">
      <xdr:nvSpPr>
        <xdr:cNvPr id="1077" name="AutoShape 53" descr="https://kppp.karnataka.gov.in/kppp/assets/images/RA_Icon.svg"/>
        <xdr:cNvSpPr>
          <a:spLocks noChangeAspect="1" noChangeArrowheads="1"/>
        </xdr:cNvSpPr>
      </xdr:nvSpPr>
      <xdr:spPr bwMode="auto">
        <a:xfrm>
          <a:off x="8305800" y="73637775"/>
          <a:ext cx="304800" cy="304800"/>
        </a:xfrm>
        <a:prstGeom prst="rect">
          <a:avLst/>
        </a:prstGeom>
        <a:noFill/>
      </xdr:spPr>
    </xdr:sp>
    <xdr:clientData/>
  </xdr:twoCellAnchor>
  <xdr:twoCellAnchor editAs="oneCell">
    <xdr:from>
      <xdr:col>8</xdr:col>
      <xdr:colOff>314325</xdr:colOff>
      <xdr:row>162</xdr:row>
      <xdr:rowOff>0</xdr:rowOff>
    </xdr:from>
    <xdr:to>
      <xdr:col>9</xdr:col>
      <xdr:colOff>9525</xdr:colOff>
      <xdr:row>163</xdr:row>
      <xdr:rowOff>114300</xdr:rowOff>
    </xdr:to>
    <xdr:sp macro="" textlink="">
      <xdr:nvSpPr>
        <xdr:cNvPr id="1078" name="AutoShape 54" descr="https://kppp.karnataka.gov.in/kppp/assets/images/lbd_Icon.svg"/>
        <xdr:cNvSpPr>
          <a:spLocks noChangeAspect="1" noChangeArrowheads="1"/>
        </xdr:cNvSpPr>
      </xdr:nvSpPr>
      <xdr:spPr bwMode="auto">
        <a:xfrm>
          <a:off x="8620125" y="73637775"/>
          <a:ext cx="304800" cy="304800"/>
        </a:xfrm>
        <a:prstGeom prst="rect">
          <a:avLst/>
        </a:prstGeom>
        <a:noFill/>
      </xdr:spPr>
    </xdr:sp>
    <xdr:clientData/>
  </xdr:twoCellAnchor>
  <xdr:twoCellAnchor editAs="oneCell">
    <xdr:from>
      <xdr:col>8</xdr:col>
      <xdr:colOff>0</xdr:colOff>
      <xdr:row>167</xdr:row>
      <xdr:rowOff>0</xdr:rowOff>
    </xdr:from>
    <xdr:to>
      <xdr:col>8</xdr:col>
      <xdr:colOff>304800</xdr:colOff>
      <xdr:row>168</xdr:row>
      <xdr:rowOff>114300</xdr:rowOff>
    </xdr:to>
    <xdr:sp macro="" textlink="">
      <xdr:nvSpPr>
        <xdr:cNvPr id="1079" name="AutoShape 55" descr="https://kppp.karnataka.gov.in/kppp/assets/images/RA_Icon.svg"/>
        <xdr:cNvSpPr>
          <a:spLocks noChangeAspect="1" noChangeArrowheads="1"/>
        </xdr:cNvSpPr>
      </xdr:nvSpPr>
      <xdr:spPr bwMode="auto">
        <a:xfrm>
          <a:off x="8305800" y="77133450"/>
          <a:ext cx="304800" cy="304800"/>
        </a:xfrm>
        <a:prstGeom prst="rect">
          <a:avLst/>
        </a:prstGeom>
        <a:noFill/>
      </xdr:spPr>
    </xdr:sp>
    <xdr:clientData/>
  </xdr:twoCellAnchor>
  <xdr:twoCellAnchor editAs="oneCell">
    <xdr:from>
      <xdr:col>8</xdr:col>
      <xdr:colOff>314325</xdr:colOff>
      <xdr:row>167</xdr:row>
      <xdr:rowOff>0</xdr:rowOff>
    </xdr:from>
    <xdr:to>
      <xdr:col>9</xdr:col>
      <xdr:colOff>9525</xdr:colOff>
      <xdr:row>168</xdr:row>
      <xdr:rowOff>114300</xdr:rowOff>
    </xdr:to>
    <xdr:sp macro="" textlink="">
      <xdr:nvSpPr>
        <xdr:cNvPr id="1080" name="AutoShape 56" descr="https://kppp.karnataka.gov.in/kppp/assets/images/lbd_Icon.svg"/>
        <xdr:cNvSpPr>
          <a:spLocks noChangeAspect="1" noChangeArrowheads="1"/>
        </xdr:cNvSpPr>
      </xdr:nvSpPr>
      <xdr:spPr bwMode="auto">
        <a:xfrm>
          <a:off x="8620125" y="77133450"/>
          <a:ext cx="304800" cy="304800"/>
        </a:xfrm>
        <a:prstGeom prst="rect">
          <a:avLst/>
        </a:prstGeom>
        <a:noFill/>
      </xdr:spPr>
    </xdr:sp>
    <xdr:clientData/>
  </xdr:twoCellAnchor>
  <xdr:twoCellAnchor editAs="oneCell">
    <xdr:from>
      <xdr:col>8</xdr:col>
      <xdr:colOff>0</xdr:colOff>
      <xdr:row>177</xdr:row>
      <xdr:rowOff>0</xdr:rowOff>
    </xdr:from>
    <xdr:to>
      <xdr:col>8</xdr:col>
      <xdr:colOff>304800</xdr:colOff>
      <xdr:row>178</xdr:row>
      <xdr:rowOff>114300</xdr:rowOff>
    </xdr:to>
    <xdr:sp macro="" textlink="">
      <xdr:nvSpPr>
        <xdr:cNvPr id="1081" name="AutoShape 57" descr="https://kppp.karnataka.gov.in/kppp/assets/images/RA_Icon.svg"/>
        <xdr:cNvSpPr>
          <a:spLocks noChangeAspect="1" noChangeArrowheads="1"/>
        </xdr:cNvSpPr>
      </xdr:nvSpPr>
      <xdr:spPr bwMode="auto">
        <a:xfrm>
          <a:off x="8305800" y="80505300"/>
          <a:ext cx="304800" cy="304800"/>
        </a:xfrm>
        <a:prstGeom prst="rect">
          <a:avLst/>
        </a:prstGeom>
        <a:noFill/>
      </xdr:spPr>
    </xdr:sp>
    <xdr:clientData/>
  </xdr:twoCellAnchor>
  <xdr:twoCellAnchor editAs="oneCell">
    <xdr:from>
      <xdr:col>8</xdr:col>
      <xdr:colOff>314325</xdr:colOff>
      <xdr:row>177</xdr:row>
      <xdr:rowOff>0</xdr:rowOff>
    </xdr:from>
    <xdr:to>
      <xdr:col>9</xdr:col>
      <xdr:colOff>9525</xdr:colOff>
      <xdr:row>178</xdr:row>
      <xdr:rowOff>114300</xdr:rowOff>
    </xdr:to>
    <xdr:sp macro="" textlink="">
      <xdr:nvSpPr>
        <xdr:cNvPr id="1082" name="AutoShape 58" descr="https://kppp.karnataka.gov.in/kppp/assets/images/lbd_Icon.svg"/>
        <xdr:cNvSpPr>
          <a:spLocks noChangeAspect="1" noChangeArrowheads="1"/>
        </xdr:cNvSpPr>
      </xdr:nvSpPr>
      <xdr:spPr bwMode="auto">
        <a:xfrm>
          <a:off x="8620125" y="80505300"/>
          <a:ext cx="304800" cy="304800"/>
        </a:xfrm>
        <a:prstGeom prst="rect">
          <a:avLst/>
        </a:prstGeom>
        <a:noFill/>
      </xdr:spPr>
    </xdr:sp>
    <xdr:clientData/>
  </xdr:twoCellAnchor>
  <xdr:twoCellAnchor editAs="oneCell">
    <xdr:from>
      <xdr:col>8</xdr:col>
      <xdr:colOff>0</xdr:colOff>
      <xdr:row>182</xdr:row>
      <xdr:rowOff>0</xdr:rowOff>
    </xdr:from>
    <xdr:to>
      <xdr:col>8</xdr:col>
      <xdr:colOff>304800</xdr:colOff>
      <xdr:row>183</xdr:row>
      <xdr:rowOff>114300</xdr:rowOff>
    </xdr:to>
    <xdr:sp macro="" textlink="">
      <xdr:nvSpPr>
        <xdr:cNvPr id="1083" name="AutoShape 59" descr="https://kppp.karnataka.gov.in/kppp/assets/images/RA_Icon.svg"/>
        <xdr:cNvSpPr>
          <a:spLocks noChangeAspect="1" noChangeArrowheads="1"/>
        </xdr:cNvSpPr>
      </xdr:nvSpPr>
      <xdr:spPr bwMode="auto">
        <a:xfrm>
          <a:off x="8305800" y="82734150"/>
          <a:ext cx="304800" cy="304800"/>
        </a:xfrm>
        <a:prstGeom prst="rect">
          <a:avLst/>
        </a:prstGeom>
        <a:noFill/>
      </xdr:spPr>
    </xdr:sp>
    <xdr:clientData/>
  </xdr:twoCellAnchor>
  <xdr:twoCellAnchor editAs="oneCell">
    <xdr:from>
      <xdr:col>8</xdr:col>
      <xdr:colOff>314325</xdr:colOff>
      <xdr:row>182</xdr:row>
      <xdr:rowOff>0</xdr:rowOff>
    </xdr:from>
    <xdr:to>
      <xdr:col>9</xdr:col>
      <xdr:colOff>9525</xdr:colOff>
      <xdr:row>183</xdr:row>
      <xdr:rowOff>114300</xdr:rowOff>
    </xdr:to>
    <xdr:sp macro="" textlink="">
      <xdr:nvSpPr>
        <xdr:cNvPr id="1084" name="AutoShape 60" descr="https://kppp.karnataka.gov.in/kppp/assets/images/lbd_Icon.svg"/>
        <xdr:cNvSpPr>
          <a:spLocks noChangeAspect="1" noChangeArrowheads="1"/>
        </xdr:cNvSpPr>
      </xdr:nvSpPr>
      <xdr:spPr bwMode="auto">
        <a:xfrm>
          <a:off x="8620125" y="82734150"/>
          <a:ext cx="304800" cy="304800"/>
        </a:xfrm>
        <a:prstGeom prst="rect">
          <a:avLst/>
        </a:prstGeom>
        <a:noFill/>
      </xdr:spPr>
    </xdr:sp>
    <xdr:clientData/>
  </xdr:twoCellAnchor>
  <xdr:twoCellAnchor editAs="oneCell">
    <xdr:from>
      <xdr:col>8</xdr:col>
      <xdr:colOff>0</xdr:colOff>
      <xdr:row>187</xdr:row>
      <xdr:rowOff>0</xdr:rowOff>
    </xdr:from>
    <xdr:to>
      <xdr:col>8</xdr:col>
      <xdr:colOff>304800</xdr:colOff>
      <xdr:row>188</xdr:row>
      <xdr:rowOff>114300</xdr:rowOff>
    </xdr:to>
    <xdr:sp macro="" textlink="">
      <xdr:nvSpPr>
        <xdr:cNvPr id="1085" name="AutoShape 61" descr="https://kppp.karnataka.gov.in/kppp/assets/images/RA_Icon.svg"/>
        <xdr:cNvSpPr>
          <a:spLocks noChangeAspect="1" noChangeArrowheads="1"/>
        </xdr:cNvSpPr>
      </xdr:nvSpPr>
      <xdr:spPr bwMode="auto">
        <a:xfrm>
          <a:off x="8305800" y="84963000"/>
          <a:ext cx="304800" cy="304800"/>
        </a:xfrm>
        <a:prstGeom prst="rect">
          <a:avLst/>
        </a:prstGeom>
        <a:noFill/>
      </xdr:spPr>
    </xdr:sp>
    <xdr:clientData/>
  </xdr:twoCellAnchor>
  <xdr:twoCellAnchor editAs="oneCell">
    <xdr:from>
      <xdr:col>8</xdr:col>
      <xdr:colOff>314325</xdr:colOff>
      <xdr:row>187</xdr:row>
      <xdr:rowOff>0</xdr:rowOff>
    </xdr:from>
    <xdr:to>
      <xdr:col>9</xdr:col>
      <xdr:colOff>9525</xdr:colOff>
      <xdr:row>188</xdr:row>
      <xdr:rowOff>114300</xdr:rowOff>
    </xdr:to>
    <xdr:sp macro="" textlink="">
      <xdr:nvSpPr>
        <xdr:cNvPr id="1086" name="AutoShape 62" descr="https://kppp.karnataka.gov.in/kppp/assets/images/lbd_Icon.svg"/>
        <xdr:cNvSpPr>
          <a:spLocks noChangeAspect="1" noChangeArrowheads="1"/>
        </xdr:cNvSpPr>
      </xdr:nvSpPr>
      <xdr:spPr bwMode="auto">
        <a:xfrm>
          <a:off x="8620125" y="84963000"/>
          <a:ext cx="304800" cy="304800"/>
        </a:xfrm>
        <a:prstGeom prst="rect">
          <a:avLst/>
        </a:prstGeom>
        <a:noFill/>
      </xdr:spPr>
    </xdr:sp>
    <xdr:clientData/>
  </xdr:twoCellAnchor>
  <xdr:twoCellAnchor editAs="oneCell">
    <xdr:from>
      <xdr:col>8</xdr:col>
      <xdr:colOff>0</xdr:colOff>
      <xdr:row>192</xdr:row>
      <xdr:rowOff>0</xdr:rowOff>
    </xdr:from>
    <xdr:to>
      <xdr:col>8</xdr:col>
      <xdr:colOff>304800</xdr:colOff>
      <xdr:row>193</xdr:row>
      <xdr:rowOff>114300</xdr:rowOff>
    </xdr:to>
    <xdr:sp macro="" textlink="">
      <xdr:nvSpPr>
        <xdr:cNvPr id="1087" name="AutoShape 63" descr="https://kppp.karnataka.gov.in/kppp/assets/images/RA_Icon.svg"/>
        <xdr:cNvSpPr>
          <a:spLocks noChangeAspect="1" noChangeArrowheads="1"/>
        </xdr:cNvSpPr>
      </xdr:nvSpPr>
      <xdr:spPr bwMode="auto">
        <a:xfrm>
          <a:off x="8305800" y="88277700"/>
          <a:ext cx="304800" cy="304800"/>
        </a:xfrm>
        <a:prstGeom prst="rect">
          <a:avLst/>
        </a:prstGeom>
        <a:noFill/>
      </xdr:spPr>
    </xdr:sp>
    <xdr:clientData/>
  </xdr:twoCellAnchor>
  <xdr:twoCellAnchor editAs="oneCell">
    <xdr:from>
      <xdr:col>8</xdr:col>
      <xdr:colOff>314325</xdr:colOff>
      <xdr:row>192</xdr:row>
      <xdr:rowOff>0</xdr:rowOff>
    </xdr:from>
    <xdr:to>
      <xdr:col>9</xdr:col>
      <xdr:colOff>9525</xdr:colOff>
      <xdr:row>193</xdr:row>
      <xdr:rowOff>114300</xdr:rowOff>
    </xdr:to>
    <xdr:sp macro="" textlink="">
      <xdr:nvSpPr>
        <xdr:cNvPr id="1088" name="AutoShape 64" descr="https://kppp.karnataka.gov.in/kppp/assets/images/lbd_Icon.svg"/>
        <xdr:cNvSpPr>
          <a:spLocks noChangeAspect="1" noChangeArrowheads="1"/>
        </xdr:cNvSpPr>
      </xdr:nvSpPr>
      <xdr:spPr bwMode="auto">
        <a:xfrm>
          <a:off x="8620125" y="88277700"/>
          <a:ext cx="304800" cy="304800"/>
        </a:xfrm>
        <a:prstGeom prst="rect">
          <a:avLst/>
        </a:prstGeom>
        <a:noFill/>
      </xdr:spPr>
    </xdr:sp>
    <xdr:clientData/>
  </xdr:twoCellAnchor>
  <xdr:twoCellAnchor editAs="oneCell">
    <xdr:from>
      <xdr:col>8</xdr:col>
      <xdr:colOff>0</xdr:colOff>
      <xdr:row>202</xdr:row>
      <xdr:rowOff>0</xdr:rowOff>
    </xdr:from>
    <xdr:to>
      <xdr:col>8</xdr:col>
      <xdr:colOff>304800</xdr:colOff>
      <xdr:row>203</xdr:row>
      <xdr:rowOff>114300</xdr:rowOff>
    </xdr:to>
    <xdr:sp macro="" textlink="">
      <xdr:nvSpPr>
        <xdr:cNvPr id="1089" name="AutoShape 65" descr="https://kppp.karnataka.gov.in/kppp/assets/images/RA_Icon.svg"/>
        <xdr:cNvSpPr>
          <a:spLocks noChangeAspect="1" noChangeArrowheads="1"/>
        </xdr:cNvSpPr>
      </xdr:nvSpPr>
      <xdr:spPr bwMode="auto">
        <a:xfrm>
          <a:off x="8305800" y="94545150"/>
          <a:ext cx="304800" cy="304800"/>
        </a:xfrm>
        <a:prstGeom prst="rect">
          <a:avLst/>
        </a:prstGeom>
        <a:noFill/>
      </xdr:spPr>
    </xdr:sp>
    <xdr:clientData/>
  </xdr:twoCellAnchor>
  <xdr:twoCellAnchor editAs="oneCell">
    <xdr:from>
      <xdr:col>8</xdr:col>
      <xdr:colOff>314325</xdr:colOff>
      <xdr:row>202</xdr:row>
      <xdr:rowOff>0</xdr:rowOff>
    </xdr:from>
    <xdr:to>
      <xdr:col>9</xdr:col>
      <xdr:colOff>9525</xdr:colOff>
      <xdr:row>203</xdr:row>
      <xdr:rowOff>114300</xdr:rowOff>
    </xdr:to>
    <xdr:sp macro="" textlink="">
      <xdr:nvSpPr>
        <xdr:cNvPr id="1090" name="AutoShape 66" descr="https://kppp.karnataka.gov.in/kppp/assets/images/lbd_Icon.svg"/>
        <xdr:cNvSpPr>
          <a:spLocks noChangeAspect="1" noChangeArrowheads="1"/>
        </xdr:cNvSpPr>
      </xdr:nvSpPr>
      <xdr:spPr bwMode="auto">
        <a:xfrm>
          <a:off x="8620125" y="94545150"/>
          <a:ext cx="304800" cy="304800"/>
        </a:xfrm>
        <a:prstGeom prst="rect">
          <a:avLst/>
        </a:prstGeom>
        <a:noFill/>
      </xdr:spPr>
    </xdr:sp>
    <xdr:clientData/>
  </xdr:twoCellAnchor>
  <xdr:twoCellAnchor editAs="oneCell">
    <xdr:from>
      <xdr:col>8</xdr:col>
      <xdr:colOff>0</xdr:colOff>
      <xdr:row>207</xdr:row>
      <xdr:rowOff>0</xdr:rowOff>
    </xdr:from>
    <xdr:to>
      <xdr:col>8</xdr:col>
      <xdr:colOff>304800</xdr:colOff>
      <xdr:row>208</xdr:row>
      <xdr:rowOff>114300</xdr:rowOff>
    </xdr:to>
    <xdr:sp macro="" textlink="">
      <xdr:nvSpPr>
        <xdr:cNvPr id="1091" name="AutoShape 67" descr="https://kppp.karnataka.gov.in/kppp/assets/images/RA_Icon.svg"/>
        <xdr:cNvSpPr>
          <a:spLocks noChangeAspect="1" noChangeArrowheads="1"/>
        </xdr:cNvSpPr>
      </xdr:nvSpPr>
      <xdr:spPr bwMode="auto">
        <a:xfrm>
          <a:off x="8305800" y="96231075"/>
          <a:ext cx="304800" cy="304800"/>
        </a:xfrm>
        <a:prstGeom prst="rect">
          <a:avLst/>
        </a:prstGeom>
        <a:noFill/>
      </xdr:spPr>
    </xdr:sp>
    <xdr:clientData/>
  </xdr:twoCellAnchor>
  <xdr:twoCellAnchor editAs="oneCell">
    <xdr:from>
      <xdr:col>8</xdr:col>
      <xdr:colOff>314325</xdr:colOff>
      <xdr:row>207</xdr:row>
      <xdr:rowOff>0</xdr:rowOff>
    </xdr:from>
    <xdr:to>
      <xdr:col>9</xdr:col>
      <xdr:colOff>9525</xdr:colOff>
      <xdr:row>208</xdr:row>
      <xdr:rowOff>114300</xdr:rowOff>
    </xdr:to>
    <xdr:sp macro="" textlink="">
      <xdr:nvSpPr>
        <xdr:cNvPr id="1092" name="AutoShape 68" descr="https://kppp.karnataka.gov.in/kppp/assets/images/lbd_Icon.svg"/>
        <xdr:cNvSpPr>
          <a:spLocks noChangeAspect="1" noChangeArrowheads="1"/>
        </xdr:cNvSpPr>
      </xdr:nvSpPr>
      <xdr:spPr bwMode="auto">
        <a:xfrm>
          <a:off x="8620125" y="96231075"/>
          <a:ext cx="304800" cy="304800"/>
        </a:xfrm>
        <a:prstGeom prst="rect">
          <a:avLst/>
        </a:prstGeom>
        <a:noFill/>
      </xdr:spPr>
    </xdr:sp>
    <xdr:clientData/>
  </xdr:twoCellAnchor>
  <xdr:twoCellAnchor editAs="oneCell">
    <xdr:from>
      <xdr:col>8</xdr:col>
      <xdr:colOff>0</xdr:colOff>
      <xdr:row>212</xdr:row>
      <xdr:rowOff>0</xdr:rowOff>
    </xdr:from>
    <xdr:to>
      <xdr:col>8</xdr:col>
      <xdr:colOff>304800</xdr:colOff>
      <xdr:row>212</xdr:row>
      <xdr:rowOff>304800</xdr:rowOff>
    </xdr:to>
    <xdr:sp macro="" textlink="">
      <xdr:nvSpPr>
        <xdr:cNvPr id="1093" name="AutoShape 69" descr="https://kppp.karnataka.gov.in/kppp/assets/images/RA_Icon.svg"/>
        <xdr:cNvSpPr>
          <a:spLocks noChangeAspect="1" noChangeArrowheads="1"/>
        </xdr:cNvSpPr>
      </xdr:nvSpPr>
      <xdr:spPr bwMode="auto">
        <a:xfrm>
          <a:off x="8305800" y="98097975"/>
          <a:ext cx="304800" cy="304800"/>
        </a:xfrm>
        <a:prstGeom prst="rect">
          <a:avLst/>
        </a:prstGeom>
        <a:noFill/>
      </xdr:spPr>
    </xdr:sp>
    <xdr:clientData/>
  </xdr:twoCellAnchor>
  <xdr:twoCellAnchor editAs="oneCell">
    <xdr:from>
      <xdr:col>8</xdr:col>
      <xdr:colOff>314325</xdr:colOff>
      <xdr:row>212</xdr:row>
      <xdr:rowOff>0</xdr:rowOff>
    </xdr:from>
    <xdr:to>
      <xdr:col>9</xdr:col>
      <xdr:colOff>9525</xdr:colOff>
      <xdr:row>212</xdr:row>
      <xdr:rowOff>304800</xdr:rowOff>
    </xdr:to>
    <xdr:sp macro="" textlink="">
      <xdr:nvSpPr>
        <xdr:cNvPr id="1094" name="AutoShape 70" descr="https://kppp.karnataka.gov.in/kppp/assets/images/lbd_Icon.svg"/>
        <xdr:cNvSpPr>
          <a:spLocks noChangeAspect="1" noChangeArrowheads="1"/>
        </xdr:cNvSpPr>
      </xdr:nvSpPr>
      <xdr:spPr bwMode="auto">
        <a:xfrm>
          <a:off x="8620125" y="98097975"/>
          <a:ext cx="304800" cy="304800"/>
        </a:xfrm>
        <a:prstGeom prst="rect">
          <a:avLst/>
        </a:prstGeom>
        <a:noFill/>
      </xdr:spPr>
    </xdr:sp>
    <xdr:clientData/>
  </xdr:twoCellAnchor>
  <xdr:twoCellAnchor editAs="oneCell">
    <xdr:from>
      <xdr:col>8</xdr:col>
      <xdr:colOff>0</xdr:colOff>
      <xdr:row>217</xdr:row>
      <xdr:rowOff>0</xdr:rowOff>
    </xdr:from>
    <xdr:to>
      <xdr:col>8</xdr:col>
      <xdr:colOff>304800</xdr:colOff>
      <xdr:row>217</xdr:row>
      <xdr:rowOff>304800</xdr:rowOff>
    </xdr:to>
    <xdr:sp macro="" textlink="">
      <xdr:nvSpPr>
        <xdr:cNvPr id="1095" name="AutoShape 71" descr="https://kppp.karnataka.gov.in/kppp/assets/images/RA_Icon.svg"/>
        <xdr:cNvSpPr>
          <a:spLocks noChangeAspect="1" noChangeArrowheads="1"/>
        </xdr:cNvSpPr>
      </xdr:nvSpPr>
      <xdr:spPr bwMode="auto">
        <a:xfrm>
          <a:off x="8305800" y="99421950"/>
          <a:ext cx="304800" cy="304800"/>
        </a:xfrm>
        <a:prstGeom prst="rect">
          <a:avLst/>
        </a:prstGeom>
        <a:noFill/>
      </xdr:spPr>
    </xdr:sp>
    <xdr:clientData/>
  </xdr:twoCellAnchor>
  <xdr:twoCellAnchor editAs="oneCell">
    <xdr:from>
      <xdr:col>8</xdr:col>
      <xdr:colOff>314325</xdr:colOff>
      <xdr:row>217</xdr:row>
      <xdr:rowOff>0</xdr:rowOff>
    </xdr:from>
    <xdr:to>
      <xdr:col>9</xdr:col>
      <xdr:colOff>9525</xdr:colOff>
      <xdr:row>217</xdr:row>
      <xdr:rowOff>304800</xdr:rowOff>
    </xdr:to>
    <xdr:sp macro="" textlink="">
      <xdr:nvSpPr>
        <xdr:cNvPr id="1096" name="AutoShape 72" descr="https://kppp.karnataka.gov.in/kppp/assets/images/lbd_Icon.svg"/>
        <xdr:cNvSpPr>
          <a:spLocks noChangeAspect="1" noChangeArrowheads="1"/>
        </xdr:cNvSpPr>
      </xdr:nvSpPr>
      <xdr:spPr bwMode="auto">
        <a:xfrm>
          <a:off x="8620125" y="99421950"/>
          <a:ext cx="304800" cy="304800"/>
        </a:xfrm>
        <a:prstGeom prst="rect">
          <a:avLst/>
        </a:prstGeom>
        <a:noFill/>
      </xdr:spPr>
    </xdr:sp>
    <xdr:clientData/>
  </xdr:twoCellAnchor>
  <xdr:twoCellAnchor editAs="oneCell">
    <xdr:from>
      <xdr:col>8</xdr:col>
      <xdr:colOff>0</xdr:colOff>
      <xdr:row>227</xdr:row>
      <xdr:rowOff>0</xdr:rowOff>
    </xdr:from>
    <xdr:to>
      <xdr:col>8</xdr:col>
      <xdr:colOff>304800</xdr:colOff>
      <xdr:row>228</xdr:row>
      <xdr:rowOff>114300</xdr:rowOff>
    </xdr:to>
    <xdr:sp macro="" textlink="">
      <xdr:nvSpPr>
        <xdr:cNvPr id="1097" name="AutoShape 73" descr="https://kppp.karnataka.gov.in/kppp/assets/images/RA_Icon.svg"/>
        <xdr:cNvSpPr>
          <a:spLocks noChangeAspect="1" noChangeArrowheads="1"/>
        </xdr:cNvSpPr>
      </xdr:nvSpPr>
      <xdr:spPr bwMode="auto">
        <a:xfrm>
          <a:off x="8305800" y="102250875"/>
          <a:ext cx="304800" cy="304800"/>
        </a:xfrm>
        <a:prstGeom prst="rect">
          <a:avLst/>
        </a:prstGeom>
        <a:noFill/>
      </xdr:spPr>
    </xdr:sp>
    <xdr:clientData/>
  </xdr:twoCellAnchor>
  <xdr:twoCellAnchor editAs="oneCell">
    <xdr:from>
      <xdr:col>8</xdr:col>
      <xdr:colOff>314325</xdr:colOff>
      <xdr:row>227</xdr:row>
      <xdr:rowOff>0</xdr:rowOff>
    </xdr:from>
    <xdr:to>
      <xdr:col>9</xdr:col>
      <xdr:colOff>9525</xdr:colOff>
      <xdr:row>228</xdr:row>
      <xdr:rowOff>114300</xdr:rowOff>
    </xdr:to>
    <xdr:sp macro="" textlink="">
      <xdr:nvSpPr>
        <xdr:cNvPr id="1098" name="AutoShape 74" descr="https://kppp.karnataka.gov.in/kppp/assets/images/lbd_Icon.svg"/>
        <xdr:cNvSpPr>
          <a:spLocks noChangeAspect="1" noChangeArrowheads="1"/>
        </xdr:cNvSpPr>
      </xdr:nvSpPr>
      <xdr:spPr bwMode="auto">
        <a:xfrm>
          <a:off x="8620125" y="102250875"/>
          <a:ext cx="304800" cy="304800"/>
        </a:xfrm>
        <a:prstGeom prst="rect">
          <a:avLst/>
        </a:prstGeom>
        <a:noFill/>
      </xdr:spPr>
    </xdr:sp>
    <xdr:clientData/>
  </xdr:twoCellAnchor>
  <xdr:twoCellAnchor editAs="oneCell">
    <xdr:from>
      <xdr:col>8</xdr:col>
      <xdr:colOff>0</xdr:colOff>
      <xdr:row>232</xdr:row>
      <xdr:rowOff>0</xdr:rowOff>
    </xdr:from>
    <xdr:to>
      <xdr:col>8</xdr:col>
      <xdr:colOff>304800</xdr:colOff>
      <xdr:row>233</xdr:row>
      <xdr:rowOff>114300</xdr:rowOff>
    </xdr:to>
    <xdr:sp macro="" textlink="">
      <xdr:nvSpPr>
        <xdr:cNvPr id="1099" name="AutoShape 75" descr="https://kppp.karnataka.gov.in/kppp/assets/images/RA_Icon.svg"/>
        <xdr:cNvSpPr>
          <a:spLocks noChangeAspect="1" noChangeArrowheads="1"/>
        </xdr:cNvSpPr>
      </xdr:nvSpPr>
      <xdr:spPr bwMode="auto">
        <a:xfrm>
          <a:off x="8305800" y="105565575"/>
          <a:ext cx="304800" cy="304800"/>
        </a:xfrm>
        <a:prstGeom prst="rect">
          <a:avLst/>
        </a:prstGeom>
        <a:noFill/>
      </xdr:spPr>
    </xdr:sp>
    <xdr:clientData/>
  </xdr:twoCellAnchor>
  <xdr:twoCellAnchor editAs="oneCell">
    <xdr:from>
      <xdr:col>8</xdr:col>
      <xdr:colOff>314325</xdr:colOff>
      <xdr:row>232</xdr:row>
      <xdr:rowOff>0</xdr:rowOff>
    </xdr:from>
    <xdr:to>
      <xdr:col>9</xdr:col>
      <xdr:colOff>9525</xdr:colOff>
      <xdr:row>233</xdr:row>
      <xdr:rowOff>114300</xdr:rowOff>
    </xdr:to>
    <xdr:sp macro="" textlink="">
      <xdr:nvSpPr>
        <xdr:cNvPr id="1100" name="AutoShape 76" descr="https://kppp.karnataka.gov.in/kppp/assets/images/lbd_Icon.svg"/>
        <xdr:cNvSpPr>
          <a:spLocks noChangeAspect="1" noChangeArrowheads="1"/>
        </xdr:cNvSpPr>
      </xdr:nvSpPr>
      <xdr:spPr bwMode="auto">
        <a:xfrm>
          <a:off x="8620125" y="105565575"/>
          <a:ext cx="304800" cy="304800"/>
        </a:xfrm>
        <a:prstGeom prst="rect">
          <a:avLst/>
        </a:prstGeom>
        <a:noFill/>
      </xdr:spPr>
    </xdr:sp>
    <xdr:clientData/>
  </xdr:twoCellAnchor>
  <xdr:twoCellAnchor editAs="oneCell">
    <xdr:from>
      <xdr:col>8</xdr:col>
      <xdr:colOff>0</xdr:colOff>
      <xdr:row>237</xdr:row>
      <xdr:rowOff>0</xdr:rowOff>
    </xdr:from>
    <xdr:to>
      <xdr:col>8</xdr:col>
      <xdr:colOff>304800</xdr:colOff>
      <xdr:row>238</xdr:row>
      <xdr:rowOff>114300</xdr:rowOff>
    </xdr:to>
    <xdr:sp macro="" textlink="">
      <xdr:nvSpPr>
        <xdr:cNvPr id="1101" name="AutoShape 77" descr="https://kppp.karnataka.gov.in/kppp/assets/images/RA_Icon.svg"/>
        <xdr:cNvSpPr>
          <a:spLocks noChangeAspect="1" noChangeArrowheads="1"/>
        </xdr:cNvSpPr>
      </xdr:nvSpPr>
      <xdr:spPr bwMode="auto">
        <a:xfrm>
          <a:off x="8305800" y="107070525"/>
          <a:ext cx="304800" cy="304800"/>
        </a:xfrm>
        <a:prstGeom prst="rect">
          <a:avLst/>
        </a:prstGeom>
        <a:noFill/>
      </xdr:spPr>
    </xdr:sp>
    <xdr:clientData/>
  </xdr:twoCellAnchor>
  <xdr:twoCellAnchor editAs="oneCell">
    <xdr:from>
      <xdr:col>8</xdr:col>
      <xdr:colOff>314325</xdr:colOff>
      <xdr:row>237</xdr:row>
      <xdr:rowOff>0</xdr:rowOff>
    </xdr:from>
    <xdr:to>
      <xdr:col>9</xdr:col>
      <xdr:colOff>9525</xdr:colOff>
      <xdr:row>238</xdr:row>
      <xdr:rowOff>114300</xdr:rowOff>
    </xdr:to>
    <xdr:sp macro="" textlink="">
      <xdr:nvSpPr>
        <xdr:cNvPr id="1102" name="AutoShape 78" descr="https://kppp.karnataka.gov.in/kppp/assets/images/lbd_Icon.svg"/>
        <xdr:cNvSpPr>
          <a:spLocks noChangeAspect="1" noChangeArrowheads="1"/>
        </xdr:cNvSpPr>
      </xdr:nvSpPr>
      <xdr:spPr bwMode="auto">
        <a:xfrm>
          <a:off x="8620125" y="107070525"/>
          <a:ext cx="304800" cy="304800"/>
        </a:xfrm>
        <a:prstGeom prst="rect">
          <a:avLst/>
        </a:prstGeom>
        <a:noFill/>
      </xdr:spPr>
    </xdr:sp>
    <xdr:clientData/>
  </xdr:twoCellAnchor>
  <xdr:twoCellAnchor editAs="oneCell">
    <xdr:from>
      <xdr:col>8</xdr:col>
      <xdr:colOff>0</xdr:colOff>
      <xdr:row>242</xdr:row>
      <xdr:rowOff>0</xdr:rowOff>
    </xdr:from>
    <xdr:to>
      <xdr:col>8</xdr:col>
      <xdr:colOff>304800</xdr:colOff>
      <xdr:row>243</xdr:row>
      <xdr:rowOff>114300</xdr:rowOff>
    </xdr:to>
    <xdr:sp macro="" textlink="">
      <xdr:nvSpPr>
        <xdr:cNvPr id="1103" name="AutoShape 79" descr="https://kppp.karnataka.gov.in/kppp/assets/images/RA_Icon.svg"/>
        <xdr:cNvSpPr>
          <a:spLocks noChangeAspect="1" noChangeArrowheads="1"/>
        </xdr:cNvSpPr>
      </xdr:nvSpPr>
      <xdr:spPr bwMode="auto">
        <a:xfrm>
          <a:off x="8305800" y="108575475"/>
          <a:ext cx="304800" cy="304800"/>
        </a:xfrm>
        <a:prstGeom prst="rect">
          <a:avLst/>
        </a:prstGeom>
        <a:noFill/>
      </xdr:spPr>
    </xdr:sp>
    <xdr:clientData/>
  </xdr:twoCellAnchor>
  <xdr:twoCellAnchor editAs="oneCell">
    <xdr:from>
      <xdr:col>8</xdr:col>
      <xdr:colOff>314325</xdr:colOff>
      <xdr:row>242</xdr:row>
      <xdr:rowOff>0</xdr:rowOff>
    </xdr:from>
    <xdr:to>
      <xdr:col>9</xdr:col>
      <xdr:colOff>9525</xdr:colOff>
      <xdr:row>243</xdr:row>
      <xdr:rowOff>114300</xdr:rowOff>
    </xdr:to>
    <xdr:sp macro="" textlink="">
      <xdr:nvSpPr>
        <xdr:cNvPr id="1104" name="AutoShape 80" descr="https://kppp.karnataka.gov.in/kppp/assets/images/lbd_Icon.svg"/>
        <xdr:cNvSpPr>
          <a:spLocks noChangeAspect="1" noChangeArrowheads="1"/>
        </xdr:cNvSpPr>
      </xdr:nvSpPr>
      <xdr:spPr bwMode="auto">
        <a:xfrm>
          <a:off x="8620125" y="108575475"/>
          <a:ext cx="304800" cy="304800"/>
        </a:xfrm>
        <a:prstGeom prst="rect">
          <a:avLst/>
        </a:prstGeom>
        <a:noFill/>
      </xdr:spPr>
    </xdr:sp>
    <xdr:clientData/>
  </xdr:twoCellAnchor>
  <xdr:twoCellAnchor editAs="oneCell">
    <xdr:from>
      <xdr:col>8</xdr:col>
      <xdr:colOff>0</xdr:colOff>
      <xdr:row>252</xdr:row>
      <xdr:rowOff>0</xdr:rowOff>
    </xdr:from>
    <xdr:to>
      <xdr:col>8</xdr:col>
      <xdr:colOff>304800</xdr:colOff>
      <xdr:row>253</xdr:row>
      <xdr:rowOff>114300</xdr:rowOff>
    </xdr:to>
    <xdr:sp macro="" textlink="">
      <xdr:nvSpPr>
        <xdr:cNvPr id="1105" name="AutoShape 81" descr="https://kppp.karnataka.gov.in/kppp/assets/images/RA_Icon.svg"/>
        <xdr:cNvSpPr>
          <a:spLocks noChangeAspect="1" noChangeArrowheads="1"/>
        </xdr:cNvSpPr>
      </xdr:nvSpPr>
      <xdr:spPr bwMode="auto">
        <a:xfrm>
          <a:off x="8305800" y="114119025"/>
          <a:ext cx="304800" cy="304800"/>
        </a:xfrm>
        <a:prstGeom prst="rect">
          <a:avLst/>
        </a:prstGeom>
        <a:noFill/>
      </xdr:spPr>
    </xdr:sp>
    <xdr:clientData/>
  </xdr:twoCellAnchor>
  <xdr:twoCellAnchor editAs="oneCell">
    <xdr:from>
      <xdr:col>8</xdr:col>
      <xdr:colOff>314325</xdr:colOff>
      <xdr:row>252</xdr:row>
      <xdr:rowOff>0</xdr:rowOff>
    </xdr:from>
    <xdr:to>
      <xdr:col>9</xdr:col>
      <xdr:colOff>9525</xdr:colOff>
      <xdr:row>253</xdr:row>
      <xdr:rowOff>114300</xdr:rowOff>
    </xdr:to>
    <xdr:sp macro="" textlink="">
      <xdr:nvSpPr>
        <xdr:cNvPr id="1106" name="AutoShape 82" descr="https://kppp.karnataka.gov.in/kppp/assets/images/lbd_Icon.svg"/>
        <xdr:cNvSpPr>
          <a:spLocks noChangeAspect="1" noChangeArrowheads="1"/>
        </xdr:cNvSpPr>
      </xdr:nvSpPr>
      <xdr:spPr bwMode="auto">
        <a:xfrm>
          <a:off x="8620125" y="114119025"/>
          <a:ext cx="304800" cy="304800"/>
        </a:xfrm>
        <a:prstGeom prst="rect">
          <a:avLst/>
        </a:prstGeom>
        <a:noFill/>
      </xdr:spPr>
    </xdr:sp>
    <xdr:clientData/>
  </xdr:twoCellAnchor>
  <xdr:twoCellAnchor editAs="oneCell">
    <xdr:from>
      <xdr:col>8</xdr:col>
      <xdr:colOff>0</xdr:colOff>
      <xdr:row>257</xdr:row>
      <xdr:rowOff>0</xdr:rowOff>
    </xdr:from>
    <xdr:to>
      <xdr:col>8</xdr:col>
      <xdr:colOff>304800</xdr:colOff>
      <xdr:row>258</xdr:row>
      <xdr:rowOff>114300</xdr:rowOff>
    </xdr:to>
    <xdr:sp macro="" textlink="">
      <xdr:nvSpPr>
        <xdr:cNvPr id="1107" name="AutoShape 83" descr="https://kppp.karnataka.gov.in/kppp/assets/images/RA_Icon.svg"/>
        <xdr:cNvSpPr>
          <a:spLocks noChangeAspect="1" noChangeArrowheads="1"/>
        </xdr:cNvSpPr>
      </xdr:nvSpPr>
      <xdr:spPr bwMode="auto">
        <a:xfrm>
          <a:off x="8305800" y="117614700"/>
          <a:ext cx="304800" cy="304800"/>
        </a:xfrm>
        <a:prstGeom prst="rect">
          <a:avLst/>
        </a:prstGeom>
        <a:noFill/>
      </xdr:spPr>
    </xdr:sp>
    <xdr:clientData/>
  </xdr:twoCellAnchor>
  <xdr:twoCellAnchor editAs="oneCell">
    <xdr:from>
      <xdr:col>8</xdr:col>
      <xdr:colOff>314325</xdr:colOff>
      <xdr:row>257</xdr:row>
      <xdr:rowOff>0</xdr:rowOff>
    </xdr:from>
    <xdr:to>
      <xdr:col>9</xdr:col>
      <xdr:colOff>9525</xdr:colOff>
      <xdr:row>258</xdr:row>
      <xdr:rowOff>114300</xdr:rowOff>
    </xdr:to>
    <xdr:sp macro="" textlink="">
      <xdr:nvSpPr>
        <xdr:cNvPr id="1108" name="AutoShape 84" descr="https://kppp.karnataka.gov.in/kppp/assets/images/lbd_Icon.svg"/>
        <xdr:cNvSpPr>
          <a:spLocks noChangeAspect="1" noChangeArrowheads="1"/>
        </xdr:cNvSpPr>
      </xdr:nvSpPr>
      <xdr:spPr bwMode="auto">
        <a:xfrm>
          <a:off x="8620125" y="117614700"/>
          <a:ext cx="304800" cy="304800"/>
        </a:xfrm>
        <a:prstGeom prst="rect">
          <a:avLst/>
        </a:prstGeom>
        <a:noFill/>
      </xdr:spPr>
    </xdr:sp>
    <xdr:clientData/>
  </xdr:twoCellAnchor>
  <xdr:twoCellAnchor editAs="oneCell">
    <xdr:from>
      <xdr:col>8</xdr:col>
      <xdr:colOff>0</xdr:colOff>
      <xdr:row>262</xdr:row>
      <xdr:rowOff>0</xdr:rowOff>
    </xdr:from>
    <xdr:to>
      <xdr:col>8</xdr:col>
      <xdr:colOff>304800</xdr:colOff>
      <xdr:row>263</xdr:row>
      <xdr:rowOff>114300</xdr:rowOff>
    </xdr:to>
    <xdr:sp macro="" textlink="">
      <xdr:nvSpPr>
        <xdr:cNvPr id="1109" name="AutoShape 85" descr="https://kppp.karnataka.gov.in/kppp/assets/images/RA_Icon.svg"/>
        <xdr:cNvSpPr>
          <a:spLocks noChangeAspect="1" noChangeArrowheads="1"/>
        </xdr:cNvSpPr>
      </xdr:nvSpPr>
      <xdr:spPr bwMode="auto">
        <a:xfrm>
          <a:off x="8305800" y="119119650"/>
          <a:ext cx="304800" cy="304800"/>
        </a:xfrm>
        <a:prstGeom prst="rect">
          <a:avLst/>
        </a:prstGeom>
        <a:noFill/>
      </xdr:spPr>
    </xdr:sp>
    <xdr:clientData/>
  </xdr:twoCellAnchor>
  <xdr:twoCellAnchor editAs="oneCell">
    <xdr:from>
      <xdr:col>8</xdr:col>
      <xdr:colOff>314325</xdr:colOff>
      <xdr:row>262</xdr:row>
      <xdr:rowOff>0</xdr:rowOff>
    </xdr:from>
    <xdr:to>
      <xdr:col>9</xdr:col>
      <xdr:colOff>9525</xdr:colOff>
      <xdr:row>263</xdr:row>
      <xdr:rowOff>114300</xdr:rowOff>
    </xdr:to>
    <xdr:sp macro="" textlink="">
      <xdr:nvSpPr>
        <xdr:cNvPr id="1110" name="AutoShape 86" descr="https://kppp.karnataka.gov.in/kppp/assets/images/lbd_Icon.svg"/>
        <xdr:cNvSpPr>
          <a:spLocks noChangeAspect="1" noChangeArrowheads="1"/>
        </xdr:cNvSpPr>
      </xdr:nvSpPr>
      <xdr:spPr bwMode="auto">
        <a:xfrm>
          <a:off x="8620125" y="119119650"/>
          <a:ext cx="304800" cy="304800"/>
        </a:xfrm>
        <a:prstGeom prst="rect">
          <a:avLst/>
        </a:prstGeom>
        <a:noFill/>
      </xdr:spPr>
    </xdr:sp>
    <xdr:clientData/>
  </xdr:twoCellAnchor>
  <xdr:twoCellAnchor editAs="oneCell">
    <xdr:from>
      <xdr:col>8</xdr:col>
      <xdr:colOff>0</xdr:colOff>
      <xdr:row>267</xdr:row>
      <xdr:rowOff>0</xdr:rowOff>
    </xdr:from>
    <xdr:to>
      <xdr:col>8</xdr:col>
      <xdr:colOff>304800</xdr:colOff>
      <xdr:row>268</xdr:row>
      <xdr:rowOff>114300</xdr:rowOff>
    </xdr:to>
    <xdr:sp macro="" textlink="">
      <xdr:nvSpPr>
        <xdr:cNvPr id="1111" name="AutoShape 87" descr="https://kppp.karnataka.gov.in/kppp/assets/images/RA_Icon.svg"/>
        <xdr:cNvSpPr>
          <a:spLocks noChangeAspect="1" noChangeArrowheads="1"/>
        </xdr:cNvSpPr>
      </xdr:nvSpPr>
      <xdr:spPr bwMode="auto">
        <a:xfrm>
          <a:off x="8305800" y="120624600"/>
          <a:ext cx="304800" cy="304800"/>
        </a:xfrm>
        <a:prstGeom prst="rect">
          <a:avLst/>
        </a:prstGeom>
        <a:noFill/>
      </xdr:spPr>
    </xdr:sp>
    <xdr:clientData/>
  </xdr:twoCellAnchor>
  <xdr:twoCellAnchor editAs="oneCell">
    <xdr:from>
      <xdr:col>8</xdr:col>
      <xdr:colOff>314325</xdr:colOff>
      <xdr:row>267</xdr:row>
      <xdr:rowOff>0</xdr:rowOff>
    </xdr:from>
    <xdr:to>
      <xdr:col>9</xdr:col>
      <xdr:colOff>9525</xdr:colOff>
      <xdr:row>268</xdr:row>
      <xdr:rowOff>114300</xdr:rowOff>
    </xdr:to>
    <xdr:sp macro="" textlink="">
      <xdr:nvSpPr>
        <xdr:cNvPr id="1112" name="AutoShape 88" descr="https://kppp.karnataka.gov.in/kppp/assets/images/lbd_Icon.svg"/>
        <xdr:cNvSpPr>
          <a:spLocks noChangeAspect="1" noChangeArrowheads="1"/>
        </xdr:cNvSpPr>
      </xdr:nvSpPr>
      <xdr:spPr bwMode="auto">
        <a:xfrm>
          <a:off x="8620125" y="120624600"/>
          <a:ext cx="304800" cy="304800"/>
        </a:xfrm>
        <a:prstGeom prst="rect">
          <a:avLst/>
        </a:prstGeom>
        <a:noFill/>
      </xdr:spPr>
    </xdr:sp>
    <xdr:clientData/>
  </xdr:twoCellAnchor>
  <xdr:twoCellAnchor editAs="oneCell">
    <xdr:from>
      <xdr:col>8</xdr:col>
      <xdr:colOff>0</xdr:colOff>
      <xdr:row>277</xdr:row>
      <xdr:rowOff>0</xdr:rowOff>
    </xdr:from>
    <xdr:to>
      <xdr:col>8</xdr:col>
      <xdr:colOff>304800</xdr:colOff>
      <xdr:row>278</xdr:row>
      <xdr:rowOff>114300</xdr:rowOff>
    </xdr:to>
    <xdr:sp macro="" textlink="">
      <xdr:nvSpPr>
        <xdr:cNvPr id="1113" name="AutoShape 89" descr="https://kppp.karnataka.gov.in/kppp/assets/images/RA_Icon.svg"/>
        <xdr:cNvSpPr>
          <a:spLocks noChangeAspect="1" noChangeArrowheads="1"/>
        </xdr:cNvSpPr>
      </xdr:nvSpPr>
      <xdr:spPr bwMode="auto">
        <a:xfrm>
          <a:off x="8305800" y="124177425"/>
          <a:ext cx="304800" cy="304800"/>
        </a:xfrm>
        <a:prstGeom prst="rect">
          <a:avLst/>
        </a:prstGeom>
        <a:noFill/>
      </xdr:spPr>
    </xdr:sp>
    <xdr:clientData/>
  </xdr:twoCellAnchor>
  <xdr:twoCellAnchor editAs="oneCell">
    <xdr:from>
      <xdr:col>8</xdr:col>
      <xdr:colOff>314325</xdr:colOff>
      <xdr:row>277</xdr:row>
      <xdr:rowOff>0</xdr:rowOff>
    </xdr:from>
    <xdr:to>
      <xdr:col>9</xdr:col>
      <xdr:colOff>9525</xdr:colOff>
      <xdr:row>278</xdr:row>
      <xdr:rowOff>114300</xdr:rowOff>
    </xdr:to>
    <xdr:sp macro="" textlink="">
      <xdr:nvSpPr>
        <xdr:cNvPr id="1114" name="AutoShape 90" descr="https://kppp.karnataka.gov.in/kppp/assets/images/lbd_Icon.svg"/>
        <xdr:cNvSpPr>
          <a:spLocks noChangeAspect="1" noChangeArrowheads="1"/>
        </xdr:cNvSpPr>
      </xdr:nvSpPr>
      <xdr:spPr bwMode="auto">
        <a:xfrm>
          <a:off x="8620125" y="124177425"/>
          <a:ext cx="304800" cy="304800"/>
        </a:xfrm>
        <a:prstGeom prst="rect">
          <a:avLst/>
        </a:prstGeom>
        <a:noFill/>
      </xdr:spPr>
    </xdr:sp>
    <xdr:clientData/>
  </xdr:twoCellAnchor>
  <xdr:twoCellAnchor editAs="oneCell">
    <xdr:from>
      <xdr:col>8</xdr:col>
      <xdr:colOff>0</xdr:colOff>
      <xdr:row>282</xdr:row>
      <xdr:rowOff>0</xdr:rowOff>
    </xdr:from>
    <xdr:to>
      <xdr:col>8</xdr:col>
      <xdr:colOff>304800</xdr:colOff>
      <xdr:row>283</xdr:row>
      <xdr:rowOff>114300</xdr:rowOff>
    </xdr:to>
    <xdr:sp macro="" textlink="">
      <xdr:nvSpPr>
        <xdr:cNvPr id="1115" name="AutoShape 91" descr="https://kppp.karnataka.gov.in/kppp/assets/images/RA_Icon.svg"/>
        <xdr:cNvSpPr>
          <a:spLocks noChangeAspect="1" noChangeArrowheads="1"/>
        </xdr:cNvSpPr>
      </xdr:nvSpPr>
      <xdr:spPr bwMode="auto">
        <a:xfrm>
          <a:off x="8305800" y="127492125"/>
          <a:ext cx="304800" cy="304800"/>
        </a:xfrm>
        <a:prstGeom prst="rect">
          <a:avLst/>
        </a:prstGeom>
        <a:noFill/>
      </xdr:spPr>
    </xdr:sp>
    <xdr:clientData/>
  </xdr:twoCellAnchor>
  <xdr:twoCellAnchor editAs="oneCell">
    <xdr:from>
      <xdr:col>8</xdr:col>
      <xdr:colOff>314325</xdr:colOff>
      <xdr:row>282</xdr:row>
      <xdr:rowOff>0</xdr:rowOff>
    </xdr:from>
    <xdr:to>
      <xdr:col>9</xdr:col>
      <xdr:colOff>9525</xdr:colOff>
      <xdr:row>283</xdr:row>
      <xdr:rowOff>114300</xdr:rowOff>
    </xdr:to>
    <xdr:sp macro="" textlink="">
      <xdr:nvSpPr>
        <xdr:cNvPr id="1116" name="AutoShape 92" descr="https://kppp.karnataka.gov.in/kppp/assets/images/lbd_Icon.svg"/>
        <xdr:cNvSpPr>
          <a:spLocks noChangeAspect="1" noChangeArrowheads="1"/>
        </xdr:cNvSpPr>
      </xdr:nvSpPr>
      <xdr:spPr bwMode="auto">
        <a:xfrm>
          <a:off x="8620125" y="127492125"/>
          <a:ext cx="304800" cy="304800"/>
        </a:xfrm>
        <a:prstGeom prst="rect">
          <a:avLst/>
        </a:prstGeom>
        <a:noFill/>
      </xdr:spPr>
    </xdr:sp>
    <xdr:clientData/>
  </xdr:twoCellAnchor>
  <xdr:twoCellAnchor editAs="oneCell">
    <xdr:from>
      <xdr:col>8</xdr:col>
      <xdr:colOff>0</xdr:colOff>
      <xdr:row>287</xdr:row>
      <xdr:rowOff>0</xdr:rowOff>
    </xdr:from>
    <xdr:to>
      <xdr:col>8</xdr:col>
      <xdr:colOff>304800</xdr:colOff>
      <xdr:row>288</xdr:row>
      <xdr:rowOff>114300</xdr:rowOff>
    </xdr:to>
    <xdr:sp macro="" textlink="">
      <xdr:nvSpPr>
        <xdr:cNvPr id="1117" name="AutoShape 93" descr="https://kppp.karnataka.gov.in/kppp/assets/images/RA_Icon.svg"/>
        <xdr:cNvSpPr>
          <a:spLocks noChangeAspect="1" noChangeArrowheads="1"/>
        </xdr:cNvSpPr>
      </xdr:nvSpPr>
      <xdr:spPr bwMode="auto">
        <a:xfrm>
          <a:off x="8305800" y="128997075"/>
          <a:ext cx="304800" cy="304800"/>
        </a:xfrm>
        <a:prstGeom prst="rect">
          <a:avLst/>
        </a:prstGeom>
        <a:noFill/>
      </xdr:spPr>
    </xdr:sp>
    <xdr:clientData/>
  </xdr:twoCellAnchor>
  <xdr:twoCellAnchor editAs="oneCell">
    <xdr:from>
      <xdr:col>8</xdr:col>
      <xdr:colOff>314325</xdr:colOff>
      <xdr:row>287</xdr:row>
      <xdr:rowOff>0</xdr:rowOff>
    </xdr:from>
    <xdr:to>
      <xdr:col>9</xdr:col>
      <xdr:colOff>9525</xdr:colOff>
      <xdr:row>288</xdr:row>
      <xdr:rowOff>114300</xdr:rowOff>
    </xdr:to>
    <xdr:sp macro="" textlink="">
      <xdr:nvSpPr>
        <xdr:cNvPr id="1118" name="AutoShape 94" descr="https://kppp.karnataka.gov.in/kppp/assets/images/lbd_Icon.svg"/>
        <xdr:cNvSpPr>
          <a:spLocks noChangeAspect="1" noChangeArrowheads="1"/>
        </xdr:cNvSpPr>
      </xdr:nvSpPr>
      <xdr:spPr bwMode="auto">
        <a:xfrm>
          <a:off x="8620125" y="128997075"/>
          <a:ext cx="304800" cy="304800"/>
        </a:xfrm>
        <a:prstGeom prst="rect">
          <a:avLst/>
        </a:prstGeom>
        <a:noFill/>
      </xdr:spPr>
    </xdr:sp>
    <xdr:clientData/>
  </xdr:twoCellAnchor>
  <xdr:twoCellAnchor editAs="oneCell">
    <xdr:from>
      <xdr:col>8</xdr:col>
      <xdr:colOff>0</xdr:colOff>
      <xdr:row>292</xdr:row>
      <xdr:rowOff>0</xdr:rowOff>
    </xdr:from>
    <xdr:to>
      <xdr:col>8</xdr:col>
      <xdr:colOff>304800</xdr:colOff>
      <xdr:row>293</xdr:row>
      <xdr:rowOff>114300</xdr:rowOff>
    </xdr:to>
    <xdr:sp macro="" textlink="">
      <xdr:nvSpPr>
        <xdr:cNvPr id="1119" name="AutoShape 95" descr="https://kppp.karnataka.gov.in/kppp/assets/images/RA_Icon.svg"/>
        <xdr:cNvSpPr>
          <a:spLocks noChangeAspect="1" noChangeArrowheads="1"/>
        </xdr:cNvSpPr>
      </xdr:nvSpPr>
      <xdr:spPr bwMode="auto">
        <a:xfrm>
          <a:off x="8305800" y="130502025"/>
          <a:ext cx="304800" cy="304800"/>
        </a:xfrm>
        <a:prstGeom prst="rect">
          <a:avLst/>
        </a:prstGeom>
        <a:noFill/>
      </xdr:spPr>
    </xdr:sp>
    <xdr:clientData/>
  </xdr:twoCellAnchor>
  <xdr:twoCellAnchor editAs="oneCell">
    <xdr:from>
      <xdr:col>8</xdr:col>
      <xdr:colOff>314325</xdr:colOff>
      <xdr:row>292</xdr:row>
      <xdr:rowOff>0</xdr:rowOff>
    </xdr:from>
    <xdr:to>
      <xdr:col>9</xdr:col>
      <xdr:colOff>9525</xdr:colOff>
      <xdr:row>293</xdr:row>
      <xdr:rowOff>114300</xdr:rowOff>
    </xdr:to>
    <xdr:sp macro="" textlink="">
      <xdr:nvSpPr>
        <xdr:cNvPr id="1120" name="AutoShape 96" descr="https://kppp.karnataka.gov.in/kppp/assets/images/lbd_Icon.svg"/>
        <xdr:cNvSpPr>
          <a:spLocks noChangeAspect="1" noChangeArrowheads="1"/>
        </xdr:cNvSpPr>
      </xdr:nvSpPr>
      <xdr:spPr bwMode="auto">
        <a:xfrm>
          <a:off x="8620125" y="130502025"/>
          <a:ext cx="304800" cy="304800"/>
        </a:xfrm>
        <a:prstGeom prst="rect">
          <a:avLst/>
        </a:prstGeom>
        <a:noFill/>
      </xdr:spPr>
    </xdr:sp>
    <xdr:clientData/>
  </xdr:twoCellAnchor>
  <xdr:twoCellAnchor editAs="oneCell">
    <xdr:from>
      <xdr:col>8</xdr:col>
      <xdr:colOff>0</xdr:colOff>
      <xdr:row>302</xdr:row>
      <xdr:rowOff>0</xdr:rowOff>
    </xdr:from>
    <xdr:to>
      <xdr:col>8</xdr:col>
      <xdr:colOff>304800</xdr:colOff>
      <xdr:row>303</xdr:row>
      <xdr:rowOff>114300</xdr:rowOff>
    </xdr:to>
    <xdr:sp macro="" textlink="">
      <xdr:nvSpPr>
        <xdr:cNvPr id="1121" name="AutoShape 97" descr="https://kppp.karnataka.gov.in/kppp/assets/images/RA_Icon.svg"/>
        <xdr:cNvSpPr>
          <a:spLocks noChangeAspect="1" noChangeArrowheads="1"/>
        </xdr:cNvSpPr>
      </xdr:nvSpPr>
      <xdr:spPr bwMode="auto">
        <a:xfrm>
          <a:off x="8305800" y="135321675"/>
          <a:ext cx="304800" cy="304800"/>
        </a:xfrm>
        <a:prstGeom prst="rect">
          <a:avLst/>
        </a:prstGeom>
        <a:noFill/>
      </xdr:spPr>
    </xdr:sp>
    <xdr:clientData/>
  </xdr:twoCellAnchor>
  <xdr:twoCellAnchor editAs="oneCell">
    <xdr:from>
      <xdr:col>8</xdr:col>
      <xdr:colOff>314325</xdr:colOff>
      <xdr:row>302</xdr:row>
      <xdr:rowOff>0</xdr:rowOff>
    </xdr:from>
    <xdr:to>
      <xdr:col>9</xdr:col>
      <xdr:colOff>9525</xdr:colOff>
      <xdr:row>303</xdr:row>
      <xdr:rowOff>114300</xdr:rowOff>
    </xdr:to>
    <xdr:sp macro="" textlink="">
      <xdr:nvSpPr>
        <xdr:cNvPr id="1122" name="AutoShape 98" descr="https://kppp.karnataka.gov.in/kppp/assets/images/lbd_Icon.svg"/>
        <xdr:cNvSpPr>
          <a:spLocks noChangeAspect="1" noChangeArrowheads="1"/>
        </xdr:cNvSpPr>
      </xdr:nvSpPr>
      <xdr:spPr bwMode="auto">
        <a:xfrm>
          <a:off x="8620125" y="135321675"/>
          <a:ext cx="304800" cy="304800"/>
        </a:xfrm>
        <a:prstGeom prst="rect">
          <a:avLst/>
        </a:prstGeom>
        <a:noFill/>
      </xdr:spPr>
    </xdr:sp>
    <xdr:clientData/>
  </xdr:twoCellAnchor>
  <xdr:twoCellAnchor editAs="oneCell">
    <xdr:from>
      <xdr:col>8</xdr:col>
      <xdr:colOff>0</xdr:colOff>
      <xdr:row>307</xdr:row>
      <xdr:rowOff>0</xdr:rowOff>
    </xdr:from>
    <xdr:to>
      <xdr:col>8</xdr:col>
      <xdr:colOff>304800</xdr:colOff>
      <xdr:row>308</xdr:row>
      <xdr:rowOff>114300</xdr:rowOff>
    </xdr:to>
    <xdr:sp macro="" textlink="">
      <xdr:nvSpPr>
        <xdr:cNvPr id="1123" name="AutoShape 99" descr="https://kppp.karnataka.gov.in/kppp/assets/images/RA_Icon.svg"/>
        <xdr:cNvSpPr>
          <a:spLocks noChangeAspect="1" noChangeArrowheads="1"/>
        </xdr:cNvSpPr>
      </xdr:nvSpPr>
      <xdr:spPr bwMode="auto">
        <a:xfrm>
          <a:off x="8305800" y="136826625"/>
          <a:ext cx="304800" cy="304800"/>
        </a:xfrm>
        <a:prstGeom prst="rect">
          <a:avLst/>
        </a:prstGeom>
        <a:noFill/>
      </xdr:spPr>
    </xdr:sp>
    <xdr:clientData/>
  </xdr:twoCellAnchor>
  <xdr:twoCellAnchor editAs="oneCell">
    <xdr:from>
      <xdr:col>8</xdr:col>
      <xdr:colOff>314325</xdr:colOff>
      <xdr:row>307</xdr:row>
      <xdr:rowOff>0</xdr:rowOff>
    </xdr:from>
    <xdr:to>
      <xdr:col>9</xdr:col>
      <xdr:colOff>9525</xdr:colOff>
      <xdr:row>308</xdr:row>
      <xdr:rowOff>114300</xdr:rowOff>
    </xdr:to>
    <xdr:sp macro="" textlink="">
      <xdr:nvSpPr>
        <xdr:cNvPr id="1124" name="AutoShape 100" descr="https://kppp.karnataka.gov.in/kppp/assets/images/lbd_Icon.svg"/>
        <xdr:cNvSpPr>
          <a:spLocks noChangeAspect="1" noChangeArrowheads="1"/>
        </xdr:cNvSpPr>
      </xdr:nvSpPr>
      <xdr:spPr bwMode="auto">
        <a:xfrm>
          <a:off x="8620125" y="136826625"/>
          <a:ext cx="304800" cy="304800"/>
        </a:xfrm>
        <a:prstGeom prst="rect">
          <a:avLst/>
        </a:prstGeom>
        <a:noFill/>
      </xdr:spPr>
    </xdr:sp>
    <xdr:clientData/>
  </xdr:twoCellAnchor>
  <xdr:twoCellAnchor editAs="oneCell">
    <xdr:from>
      <xdr:col>8</xdr:col>
      <xdr:colOff>0</xdr:colOff>
      <xdr:row>312</xdr:row>
      <xdr:rowOff>0</xdr:rowOff>
    </xdr:from>
    <xdr:to>
      <xdr:col>8</xdr:col>
      <xdr:colOff>304800</xdr:colOff>
      <xdr:row>313</xdr:row>
      <xdr:rowOff>114300</xdr:rowOff>
    </xdr:to>
    <xdr:sp macro="" textlink="">
      <xdr:nvSpPr>
        <xdr:cNvPr id="1125" name="AutoShape 101" descr="https://kppp.karnataka.gov.in/kppp/assets/images/RA_Icon.svg"/>
        <xdr:cNvSpPr>
          <a:spLocks noChangeAspect="1" noChangeArrowheads="1"/>
        </xdr:cNvSpPr>
      </xdr:nvSpPr>
      <xdr:spPr bwMode="auto">
        <a:xfrm>
          <a:off x="8305800" y="138331575"/>
          <a:ext cx="304800" cy="304800"/>
        </a:xfrm>
        <a:prstGeom prst="rect">
          <a:avLst/>
        </a:prstGeom>
        <a:noFill/>
      </xdr:spPr>
    </xdr:sp>
    <xdr:clientData/>
  </xdr:twoCellAnchor>
  <xdr:twoCellAnchor editAs="oneCell">
    <xdr:from>
      <xdr:col>8</xdr:col>
      <xdr:colOff>314325</xdr:colOff>
      <xdr:row>312</xdr:row>
      <xdr:rowOff>0</xdr:rowOff>
    </xdr:from>
    <xdr:to>
      <xdr:col>9</xdr:col>
      <xdr:colOff>9525</xdr:colOff>
      <xdr:row>313</xdr:row>
      <xdr:rowOff>114300</xdr:rowOff>
    </xdr:to>
    <xdr:sp macro="" textlink="">
      <xdr:nvSpPr>
        <xdr:cNvPr id="1126" name="AutoShape 102" descr="https://kppp.karnataka.gov.in/kppp/assets/images/lbd_Icon.svg"/>
        <xdr:cNvSpPr>
          <a:spLocks noChangeAspect="1" noChangeArrowheads="1"/>
        </xdr:cNvSpPr>
      </xdr:nvSpPr>
      <xdr:spPr bwMode="auto">
        <a:xfrm>
          <a:off x="8620125" y="138331575"/>
          <a:ext cx="304800" cy="304800"/>
        </a:xfrm>
        <a:prstGeom prst="rect">
          <a:avLst/>
        </a:prstGeom>
        <a:noFill/>
      </xdr:spPr>
    </xdr:sp>
    <xdr:clientData/>
  </xdr:twoCellAnchor>
  <xdr:twoCellAnchor editAs="oneCell">
    <xdr:from>
      <xdr:col>8</xdr:col>
      <xdr:colOff>0</xdr:colOff>
      <xdr:row>317</xdr:row>
      <xdr:rowOff>0</xdr:rowOff>
    </xdr:from>
    <xdr:to>
      <xdr:col>8</xdr:col>
      <xdr:colOff>304800</xdr:colOff>
      <xdr:row>318</xdr:row>
      <xdr:rowOff>114300</xdr:rowOff>
    </xdr:to>
    <xdr:sp macro="" textlink="">
      <xdr:nvSpPr>
        <xdr:cNvPr id="1127" name="AutoShape 103" descr="https://kppp.karnataka.gov.in/kppp/assets/images/RA_Icon.svg"/>
        <xdr:cNvSpPr>
          <a:spLocks noChangeAspect="1" noChangeArrowheads="1"/>
        </xdr:cNvSpPr>
      </xdr:nvSpPr>
      <xdr:spPr bwMode="auto">
        <a:xfrm>
          <a:off x="8305800" y="139836525"/>
          <a:ext cx="304800" cy="304800"/>
        </a:xfrm>
        <a:prstGeom prst="rect">
          <a:avLst/>
        </a:prstGeom>
        <a:noFill/>
      </xdr:spPr>
    </xdr:sp>
    <xdr:clientData/>
  </xdr:twoCellAnchor>
  <xdr:twoCellAnchor editAs="oneCell">
    <xdr:from>
      <xdr:col>8</xdr:col>
      <xdr:colOff>314325</xdr:colOff>
      <xdr:row>317</xdr:row>
      <xdr:rowOff>0</xdr:rowOff>
    </xdr:from>
    <xdr:to>
      <xdr:col>9</xdr:col>
      <xdr:colOff>9525</xdr:colOff>
      <xdr:row>318</xdr:row>
      <xdr:rowOff>114300</xdr:rowOff>
    </xdr:to>
    <xdr:sp macro="" textlink="">
      <xdr:nvSpPr>
        <xdr:cNvPr id="1128" name="AutoShape 104" descr="https://kppp.karnataka.gov.in/kppp/assets/images/lbd_Icon.svg"/>
        <xdr:cNvSpPr>
          <a:spLocks noChangeAspect="1" noChangeArrowheads="1"/>
        </xdr:cNvSpPr>
      </xdr:nvSpPr>
      <xdr:spPr bwMode="auto">
        <a:xfrm>
          <a:off x="8620125" y="139836525"/>
          <a:ext cx="304800" cy="304800"/>
        </a:xfrm>
        <a:prstGeom prst="rect">
          <a:avLst/>
        </a:prstGeom>
        <a:noFill/>
      </xdr:spPr>
    </xdr:sp>
    <xdr:clientData/>
  </xdr:twoCellAnchor>
  <xdr:twoCellAnchor editAs="oneCell">
    <xdr:from>
      <xdr:col>8</xdr:col>
      <xdr:colOff>0</xdr:colOff>
      <xdr:row>327</xdr:row>
      <xdr:rowOff>0</xdr:rowOff>
    </xdr:from>
    <xdr:to>
      <xdr:col>8</xdr:col>
      <xdr:colOff>304800</xdr:colOff>
      <xdr:row>327</xdr:row>
      <xdr:rowOff>304800</xdr:rowOff>
    </xdr:to>
    <xdr:sp macro="" textlink="">
      <xdr:nvSpPr>
        <xdr:cNvPr id="1129" name="AutoShape 105" descr="https://kppp.karnataka.gov.in/kppp/assets/images/RA_Icon.svg"/>
        <xdr:cNvSpPr>
          <a:spLocks noChangeAspect="1" noChangeArrowheads="1"/>
        </xdr:cNvSpPr>
      </xdr:nvSpPr>
      <xdr:spPr bwMode="auto">
        <a:xfrm>
          <a:off x="8305800" y="142484475"/>
          <a:ext cx="304800" cy="304800"/>
        </a:xfrm>
        <a:prstGeom prst="rect">
          <a:avLst/>
        </a:prstGeom>
        <a:noFill/>
      </xdr:spPr>
    </xdr:sp>
    <xdr:clientData/>
  </xdr:twoCellAnchor>
  <xdr:twoCellAnchor editAs="oneCell">
    <xdr:from>
      <xdr:col>8</xdr:col>
      <xdr:colOff>314325</xdr:colOff>
      <xdr:row>327</xdr:row>
      <xdr:rowOff>0</xdr:rowOff>
    </xdr:from>
    <xdr:to>
      <xdr:col>9</xdr:col>
      <xdr:colOff>9525</xdr:colOff>
      <xdr:row>327</xdr:row>
      <xdr:rowOff>304800</xdr:rowOff>
    </xdr:to>
    <xdr:sp macro="" textlink="">
      <xdr:nvSpPr>
        <xdr:cNvPr id="1130" name="AutoShape 106" descr="https://kppp.karnataka.gov.in/kppp/assets/images/lbd_Icon.svg"/>
        <xdr:cNvSpPr>
          <a:spLocks noChangeAspect="1" noChangeArrowheads="1"/>
        </xdr:cNvSpPr>
      </xdr:nvSpPr>
      <xdr:spPr bwMode="auto">
        <a:xfrm>
          <a:off x="8620125" y="142484475"/>
          <a:ext cx="304800" cy="304800"/>
        </a:xfrm>
        <a:prstGeom prst="rect">
          <a:avLst/>
        </a:prstGeom>
        <a:noFill/>
      </xdr:spPr>
    </xdr:sp>
    <xdr:clientData/>
  </xdr:twoCellAnchor>
  <xdr:twoCellAnchor editAs="oneCell">
    <xdr:from>
      <xdr:col>8</xdr:col>
      <xdr:colOff>0</xdr:colOff>
      <xdr:row>332</xdr:row>
      <xdr:rowOff>0</xdr:rowOff>
    </xdr:from>
    <xdr:to>
      <xdr:col>8</xdr:col>
      <xdr:colOff>304800</xdr:colOff>
      <xdr:row>333</xdr:row>
      <xdr:rowOff>114300</xdr:rowOff>
    </xdr:to>
    <xdr:sp macro="" textlink="">
      <xdr:nvSpPr>
        <xdr:cNvPr id="1131" name="AutoShape 107" descr="https://kppp.karnataka.gov.in/kppp/assets/images/RA_Icon.svg"/>
        <xdr:cNvSpPr>
          <a:spLocks noChangeAspect="1" noChangeArrowheads="1"/>
        </xdr:cNvSpPr>
      </xdr:nvSpPr>
      <xdr:spPr bwMode="auto">
        <a:xfrm>
          <a:off x="8305800" y="144351375"/>
          <a:ext cx="304800" cy="304800"/>
        </a:xfrm>
        <a:prstGeom prst="rect">
          <a:avLst/>
        </a:prstGeom>
        <a:noFill/>
      </xdr:spPr>
    </xdr:sp>
    <xdr:clientData/>
  </xdr:twoCellAnchor>
  <xdr:twoCellAnchor editAs="oneCell">
    <xdr:from>
      <xdr:col>8</xdr:col>
      <xdr:colOff>314325</xdr:colOff>
      <xdr:row>332</xdr:row>
      <xdr:rowOff>0</xdr:rowOff>
    </xdr:from>
    <xdr:to>
      <xdr:col>9</xdr:col>
      <xdr:colOff>9525</xdr:colOff>
      <xdr:row>333</xdr:row>
      <xdr:rowOff>114300</xdr:rowOff>
    </xdr:to>
    <xdr:sp macro="" textlink="">
      <xdr:nvSpPr>
        <xdr:cNvPr id="1132" name="AutoShape 108" descr="https://kppp.karnataka.gov.in/kppp/assets/images/lbd_Icon.svg"/>
        <xdr:cNvSpPr>
          <a:spLocks noChangeAspect="1" noChangeArrowheads="1"/>
        </xdr:cNvSpPr>
      </xdr:nvSpPr>
      <xdr:spPr bwMode="auto">
        <a:xfrm>
          <a:off x="8620125" y="144351375"/>
          <a:ext cx="304800" cy="304800"/>
        </a:xfrm>
        <a:prstGeom prst="rect">
          <a:avLst/>
        </a:prstGeom>
        <a:noFill/>
      </xdr:spPr>
    </xdr:sp>
    <xdr:clientData/>
  </xdr:twoCellAnchor>
  <xdr:twoCellAnchor editAs="oneCell">
    <xdr:from>
      <xdr:col>8</xdr:col>
      <xdr:colOff>0</xdr:colOff>
      <xdr:row>337</xdr:row>
      <xdr:rowOff>0</xdr:rowOff>
    </xdr:from>
    <xdr:to>
      <xdr:col>8</xdr:col>
      <xdr:colOff>304800</xdr:colOff>
      <xdr:row>338</xdr:row>
      <xdr:rowOff>114300</xdr:rowOff>
    </xdr:to>
    <xdr:sp macro="" textlink="">
      <xdr:nvSpPr>
        <xdr:cNvPr id="1133" name="AutoShape 109" descr="https://kppp.karnataka.gov.in/kppp/assets/images/RA_Icon.svg"/>
        <xdr:cNvSpPr>
          <a:spLocks noChangeAspect="1" noChangeArrowheads="1"/>
        </xdr:cNvSpPr>
      </xdr:nvSpPr>
      <xdr:spPr bwMode="auto">
        <a:xfrm>
          <a:off x="8305800" y="147485100"/>
          <a:ext cx="304800" cy="304800"/>
        </a:xfrm>
        <a:prstGeom prst="rect">
          <a:avLst/>
        </a:prstGeom>
        <a:noFill/>
      </xdr:spPr>
    </xdr:sp>
    <xdr:clientData/>
  </xdr:twoCellAnchor>
  <xdr:twoCellAnchor editAs="oneCell">
    <xdr:from>
      <xdr:col>8</xdr:col>
      <xdr:colOff>314325</xdr:colOff>
      <xdr:row>337</xdr:row>
      <xdr:rowOff>0</xdr:rowOff>
    </xdr:from>
    <xdr:to>
      <xdr:col>9</xdr:col>
      <xdr:colOff>9525</xdr:colOff>
      <xdr:row>338</xdr:row>
      <xdr:rowOff>114300</xdr:rowOff>
    </xdr:to>
    <xdr:sp macro="" textlink="">
      <xdr:nvSpPr>
        <xdr:cNvPr id="1134" name="AutoShape 110" descr="https://kppp.karnataka.gov.in/kppp/assets/images/lbd_Icon.svg"/>
        <xdr:cNvSpPr>
          <a:spLocks noChangeAspect="1" noChangeArrowheads="1"/>
        </xdr:cNvSpPr>
      </xdr:nvSpPr>
      <xdr:spPr bwMode="auto">
        <a:xfrm>
          <a:off x="8620125" y="147485100"/>
          <a:ext cx="304800" cy="304800"/>
        </a:xfrm>
        <a:prstGeom prst="rect">
          <a:avLst/>
        </a:prstGeom>
        <a:noFill/>
      </xdr:spPr>
    </xdr:sp>
    <xdr:clientData/>
  </xdr:twoCellAnchor>
  <xdr:twoCellAnchor editAs="oneCell">
    <xdr:from>
      <xdr:col>8</xdr:col>
      <xdr:colOff>0</xdr:colOff>
      <xdr:row>342</xdr:row>
      <xdr:rowOff>0</xdr:rowOff>
    </xdr:from>
    <xdr:to>
      <xdr:col>8</xdr:col>
      <xdr:colOff>304800</xdr:colOff>
      <xdr:row>343</xdr:row>
      <xdr:rowOff>114300</xdr:rowOff>
    </xdr:to>
    <xdr:sp macro="" textlink="">
      <xdr:nvSpPr>
        <xdr:cNvPr id="1135" name="AutoShape 111" descr="https://kppp.karnataka.gov.in/kppp/assets/images/RA_Icon.svg"/>
        <xdr:cNvSpPr>
          <a:spLocks noChangeAspect="1" noChangeArrowheads="1"/>
        </xdr:cNvSpPr>
      </xdr:nvSpPr>
      <xdr:spPr bwMode="auto">
        <a:xfrm>
          <a:off x="8305800" y="150618825"/>
          <a:ext cx="304800" cy="304800"/>
        </a:xfrm>
        <a:prstGeom prst="rect">
          <a:avLst/>
        </a:prstGeom>
        <a:noFill/>
      </xdr:spPr>
    </xdr:sp>
    <xdr:clientData/>
  </xdr:twoCellAnchor>
  <xdr:twoCellAnchor editAs="oneCell">
    <xdr:from>
      <xdr:col>8</xdr:col>
      <xdr:colOff>314325</xdr:colOff>
      <xdr:row>342</xdr:row>
      <xdr:rowOff>0</xdr:rowOff>
    </xdr:from>
    <xdr:to>
      <xdr:col>9</xdr:col>
      <xdr:colOff>9525</xdr:colOff>
      <xdr:row>343</xdr:row>
      <xdr:rowOff>114300</xdr:rowOff>
    </xdr:to>
    <xdr:sp macro="" textlink="">
      <xdr:nvSpPr>
        <xdr:cNvPr id="1136" name="AutoShape 112" descr="https://kppp.karnataka.gov.in/kppp/assets/images/lbd_Icon.svg"/>
        <xdr:cNvSpPr>
          <a:spLocks noChangeAspect="1" noChangeArrowheads="1"/>
        </xdr:cNvSpPr>
      </xdr:nvSpPr>
      <xdr:spPr bwMode="auto">
        <a:xfrm>
          <a:off x="8620125" y="150618825"/>
          <a:ext cx="304800" cy="304800"/>
        </a:xfrm>
        <a:prstGeom prst="rect">
          <a:avLst/>
        </a:prstGeom>
        <a:noFill/>
      </xdr:spPr>
    </xdr:sp>
    <xdr:clientData/>
  </xdr:twoCellAnchor>
  <xdr:twoCellAnchor editAs="oneCell">
    <xdr:from>
      <xdr:col>8</xdr:col>
      <xdr:colOff>0</xdr:colOff>
      <xdr:row>352</xdr:row>
      <xdr:rowOff>0</xdr:rowOff>
    </xdr:from>
    <xdr:to>
      <xdr:col>8</xdr:col>
      <xdr:colOff>304800</xdr:colOff>
      <xdr:row>353</xdr:row>
      <xdr:rowOff>114300</xdr:rowOff>
    </xdr:to>
    <xdr:sp macro="" textlink="">
      <xdr:nvSpPr>
        <xdr:cNvPr id="1137" name="AutoShape 113" descr="https://kppp.karnataka.gov.in/kppp/assets/images/RA_Icon.svg"/>
        <xdr:cNvSpPr>
          <a:spLocks noChangeAspect="1" noChangeArrowheads="1"/>
        </xdr:cNvSpPr>
      </xdr:nvSpPr>
      <xdr:spPr bwMode="auto">
        <a:xfrm>
          <a:off x="8305800" y="156886275"/>
          <a:ext cx="304800" cy="304800"/>
        </a:xfrm>
        <a:prstGeom prst="rect">
          <a:avLst/>
        </a:prstGeom>
        <a:noFill/>
      </xdr:spPr>
    </xdr:sp>
    <xdr:clientData/>
  </xdr:twoCellAnchor>
  <xdr:twoCellAnchor editAs="oneCell">
    <xdr:from>
      <xdr:col>8</xdr:col>
      <xdr:colOff>314325</xdr:colOff>
      <xdr:row>352</xdr:row>
      <xdr:rowOff>0</xdr:rowOff>
    </xdr:from>
    <xdr:to>
      <xdr:col>9</xdr:col>
      <xdr:colOff>9525</xdr:colOff>
      <xdr:row>353</xdr:row>
      <xdr:rowOff>114300</xdr:rowOff>
    </xdr:to>
    <xdr:sp macro="" textlink="">
      <xdr:nvSpPr>
        <xdr:cNvPr id="1138" name="AutoShape 114" descr="https://kppp.karnataka.gov.in/kppp/assets/images/lbd_Icon.svg"/>
        <xdr:cNvSpPr>
          <a:spLocks noChangeAspect="1" noChangeArrowheads="1"/>
        </xdr:cNvSpPr>
      </xdr:nvSpPr>
      <xdr:spPr bwMode="auto">
        <a:xfrm>
          <a:off x="8620125" y="156886275"/>
          <a:ext cx="304800" cy="304800"/>
        </a:xfrm>
        <a:prstGeom prst="rect">
          <a:avLst/>
        </a:prstGeom>
        <a:noFill/>
      </xdr:spPr>
    </xdr:sp>
    <xdr:clientData/>
  </xdr:twoCellAnchor>
  <xdr:twoCellAnchor editAs="oneCell">
    <xdr:from>
      <xdr:col>8</xdr:col>
      <xdr:colOff>0</xdr:colOff>
      <xdr:row>357</xdr:row>
      <xdr:rowOff>0</xdr:rowOff>
    </xdr:from>
    <xdr:to>
      <xdr:col>8</xdr:col>
      <xdr:colOff>304800</xdr:colOff>
      <xdr:row>358</xdr:row>
      <xdr:rowOff>114300</xdr:rowOff>
    </xdr:to>
    <xdr:sp macro="" textlink="">
      <xdr:nvSpPr>
        <xdr:cNvPr id="1139" name="AutoShape 115" descr="https://kppp.karnataka.gov.in/kppp/assets/images/RA_Icon.svg"/>
        <xdr:cNvSpPr>
          <a:spLocks noChangeAspect="1" noChangeArrowheads="1"/>
        </xdr:cNvSpPr>
      </xdr:nvSpPr>
      <xdr:spPr bwMode="auto">
        <a:xfrm>
          <a:off x="8305800" y="160020000"/>
          <a:ext cx="304800" cy="304800"/>
        </a:xfrm>
        <a:prstGeom prst="rect">
          <a:avLst/>
        </a:prstGeom>
        <a:noFill/>
      </xdr:spPr>
    </xdr:sp>
    <xdr:clientData/>
  </xdr:twoCellAnchor>
  <xdr:twoCellAnchor editAs="oneCell">
    <xdr:from>
      <xdr:col>8</xdr:col>
      <xdr:colOff>314325</xdr:colOff>
      <xdr:row>357</xdr:row>
      <xdr:rowOff>0</xdr:rowOff>
    </xdr:from>
    <xdr:to>
      <xdr:col>9</xdr:col>
      <xdr:colOff>9525</xdr:colOff>
      <xdr:row>358</xdr:row>
      <xdr:rowOff>114300</xdr:rowOff>
    </xdr:to>
    <xdr:sp macro="" textlink="">
      <xdr:nvSpPr>
        <xdr:cNvPr id="1140" name="AutoShape 116" descr="https://kppp.karnataka.gov.in/kppp/assets/images/lbd_Icon.svg"/>
        <xdr:cNvSpPr>
          <a:spLocks noChangeAspect="1" noChangeArrowheads="1"/>
        </xdr:cNvSpPr>
      </xdr:nvSpPr>
      <xdr:spPr bwMode="auto">
        <a:xfrm>
          <a:off x="8620125" y="160020000"/>
          <a:ext cx="304800" cy="304800"/>
        </a:xfrm>
        <a:prstGeom prst="rect">
          <a:avLst/>
        </a:prstGeom>
        <a:noFill/>
      </xdr:spPr>
    </xdr:sp>
    <xdr:clientData/>
  </xdr:twoCellAnchor>
  <xdr:twoCellAnchor editAs="oneCell">
    <xdr:from>
      <xdr:col>8</xdr:col>
      <xdr:colOff>0</xdr:colOff>
      <xdr:row>362</xdr:row>
      <xdr:rowOff>0</xdr:rowOff>
    </xdr:from>
    <xdr:to>
      <xdr:col>8</xdr:col>
      <xdr:colOff>304800</xdr:colOff>
      <xdr:row>363</xdr:row>
      <xdr:rowOff>114300</xdr:rowOff>
    </xdr:to>
    <xdr:sp macro="" textlink="">
      <xdr:nvSpPr>
        <xdr:cNvPr id="1141" name="AutoShape 117" descr="https://kppp.karnataka.gov.in/kppp/assets/images/RA_Icon.svg"/>
        <xdr:cNvSpPr>
          <a:spLocks noChangeAspect="1" noChangeArrowheads="1"/>
        </xdr:cNvSpPr>
      </xdr:nvSpPr>
      <xdr:spPr bwMode="auto">
        <a:xfrm>
          <a:off x="8305800" y="163153725"/>
          <a:ext cx="304800" cy="304800"/>
        </a:xfrm>
        <a:prstGeom prst="rect">
          <a:avLst/>
        </a:prstGeom>
        <a:noFill/>
      </xdr:spPr>
    </xdr:sp>
    <xdr:clientData/>
  </xdr:twoCellAnchor>
  <xdr:twoCellAnchor editAs="oneCell">
    <xdr:from>
      <xdr:col>8</xdr:col>
      <xdr:colOff>314325</xdr:colOff>
      <xdr:row>362</xdr:row>
      <xdr:rowOff>0</xdr:rowOff>
    </xdr:from>
    <xdr:to>
      <xdr:col>9</xdr:col>
      <xdr:colOff>9525</xdr:colOff>
      <xdr:row>363</xdr:row>
      <xdr:rowOff>114300</xdr:rowOff>
    </xdr:to>
    <xdr:sp macro="" textlink="">
      <xdr:nvSpPr>
        <xdr:cNvPr id="1142" name="AutoShape 118" descr="https://kppp.karnataka.gov.in/kppp/assets/images/lbd_Icon.svg"/>
        <xdr:cNvSpPr>
          <a:spLocks noChangeAspect="1" noChangeArrowheads="1"/>
        </xdr:cNvSpPr>
      </xdr:nvSpPr>
      <xdr:spPr bwMode="auto">
        <a:xfrm>
          <a:off x="8620125" y="163153725"/>
          <a:ext cx="304800" cy="304800"/>
        </a:xfrm>
        <a:prstGeom prst="rect">
          <a:avLst/>
        </a:prstGeom>
        <a:noFill/>
      </xdr:spPr>
    </xdr:sp>
    <xdr:clientData/>
  </xdr:twoCellAnchor>
  <xdr:twoCellAnchor editAs="oneCell">
    <xdr:from>
      <xdr:col>8</xdr:col>
      <xdr:colOff>0</xdr:colOff>
      <xdr:row>367</xdr:row>
      <xdr:rowOff>0</xdr:rowOff>
    </xdr:from>
    <xdr:to>
      <xdr:col>8</xdr:col>
      <xdr:colOff>304800</xdr:colOff>
      <xdr:row>368</xdr:row>
      <xdr:rowOff>114300</xdr:rowOff>
    </xdr:to>
    <xdr:sp macro="" textlink="">
      <xdr:nvSpPr>
        <xdr:cNvPr id="1143" name="AutoShape 119" descr="https://kppp.karnataka.gov.in/kppp/assets/images/RA_Icon.svg"/>
        <xdr:cNvSpPr>
          <a:spLocks noChangeAspect="1" noChangeArrowheads="1"/>
        </xdr:cNvSpPr>
      </xdr:nvSpPr>
      <xdr:spPr bwMode="auto">
        <a:xfrm>
          <a:off x="8305800" y="165563550"/>
          <a:ext cx="304800" cy="304800"/>
        </a:xfrm>
        <a:prstGeom prst="rect">
          <a:avLst/>
        </a:prstGeom>
        <a:noFill/>
      </xdr:spPr>
    </xdr:sp>
    <xdr:clientData/>
  </xdr:twoCellAnchor>
  <xdr:twoCellAnchor editAs="oneCell">
    <xdr:from>
      <xdr:col>8</xdr:col>
      <xdr:colOff>314325</xdr:colOff>
      <xdr:row>367</xdr:row>
      <xdr:rowOff>0</xdr:rowOff>
    </xdr:from>
    <xdr:to>
      <xdr:col>9</xdr:col>
      <xdr:colOff>9525</xdr:colOff>
      <xdr:row>368</xdr:row>
      <xdr:rowOff>114300</xdr:rowOff>
    </xdr:to>
    <xdr:sp macro="" textlink="">
      <xdr:nvSpPr>
        <xdr:cNvPr id="1144" name="AutoShape 120" descr="https://kppp.karnataka.gov.in/kppp/assets/images/lbd_Icon.svg"/>
        <xdr:cNvSpPr>
          <a:spLocks noChangeAspect="1" noChangeArrowheads="1"/>
        </xdr:cNvSpPr>
      </xdr:nvSpPr>
      <xdr:spPr bwMode="auto">
        <a:xfrm>
          <a:off x="8620125" y="165563550"/>
          <a:ext cx="304800" cy="304800"/>
        </a:xfrm>
        <a:prstGeom prst="rect">
          <a:avLst/>
        </a:prstGeom>
        <a:noFill/>
      </xdr:spPr>
    </xdr:sp>
    <xdr:clientData/>
  </xdr:twoCellAnchor>
  <xdr:twoCellAnchor editAs="oneCell">
    <xdr:from>
      <xdr:col>8</xdr:col>
      <xdr:colOff>0</xdr:colOff>
      <xdr:row>377</xdr:row>
      <xdr:rowOff>0</xdr:rowOff>
    </xdr:from>
    <xdr:to>
      <xdr:col>8</xdr:col>
      <xdr:colOff>304800</xdr:colOff>
      <xdr:row>378</xdr:row>
      <xdr:rowOff>114300</xdr:rowOff>
    </xdr:to>
    <xdr:sp macro="" textlink="">
      <xdr:nvSpPr>
        <xdr:cNvPr id="1145" name="AutoShape 121" descr="https://kppp.karnataka.gov.in/kppp/assets/images/lbd_Icon.svg"/>
        <xdr:cNvSpPr>
          <a:spLocks noChangeAspect="1" noChangeArrowheads="1"/>
        </xdr:cNvSpPr>
      </xdr:nvSpPr>
      <xdr:spPr bwMode="auto">
        <a:xfrm>
          <a:off x="8305800" y="169116375"/>
          <a:ext cx="304800" cy="304800"/>
        </a:xfrm>
        <a:prstGeom prst="rect">
          <a:avLst/>
        </a:prstGeom>
        <a:noFill/>
      </xdr:spPr>
    </xdr:sp>
    <xdr:clientData/>
  </xdr:twoCellAnchor>
  <xdr:twoCellAnchor editAs="oneCell">
    <xdr:from>
      <xdr:col>8</xdr:col>
      <xdr:colOff>0</xdr:colOff>
      <xdr:row>382</xdr:row>
      <xdr:rowOff>0</xdr:rowOff>
    </xdr:from>
    <xdr:to>
      <xdr:col>8</xdr:col>
      <xdr:colOff>304800</xdr:colOff>
      <xdr:row>383</xdr:row>
      <xdr:rowOff>114300</xdr:rowOff>
    </xdr:to>
    <xdr:sp macro="" textlink="">
      <xdr:nvSpPr>
        <xdr:cNvPr id="1146" name="AutoShape 122" descr="https://kppp.karnataka.gov.in/kppp/assets/images/lbd_Icon.svg"/>
        <xdr:cNvSpPr>
          <a:spLocks noChangeAspect="1" noChangeArrowheads="1"/>
        </xdr:cNvSpPr>
      </xdr:nvSpPr>
      <xdr:spPr bwMode="auto">
        <a:xfrm>
          <a:off x="8305800" y="171707175"/>
          <a:ext cx="304800" cy="304800"/>
        </a:xfrm>
        <a:prstGeom prst="rect">
          <a:avLst/>
        </a:prstGeom>
        <a:noFill/>
      </xdr:spPr>
    </xdr:sp>
    <xdr:clientData/>
  </xdr:twoCellAnchor>
  <xdr:twoCellAnchor editAs="oneCell">
    <xdr:from>
      <xdr:col>8</xdr:col>
      <xdr:colOff>0</xdr:colOff>
      <xdr:row>387</xdr:row>
      <xdr:rowOff>0</xdr:rowOff>
    </xdr:from>
    <xdr:to>
      <xdr:col>8</xdr:col>
      <xdr:colOff>304800</xdr:colOff>
      <xdr:row>388</xdr:row>
      <xdr:rowOff>114300</xdr:rowOff>
    </xdr:to>
    <xdr:sp macro="" textlink="">
      <xdr:nvSpPr>
        <xdr:cNvPr id="1147" name="AutoShape 123" descr="https://kppp.karnataka.gov.in/kppp/assets/images/lbd_Icon.svg"/>
        <xdr:cNvSpPr>
          <a:spLocks noChangeAspect="1" noChangeArrowheads="1"/>
        </xdr:cNvSpPr>
      </xdr:nvSpPr>
      <xdr:spPr bwMode="auto">
        <a:xfrm>
          <a:off x="8305800" y="175021875"/>
          <a:ext cx="304800" cy="304800"/>
        </a:xfrm>
        <a:prstGeom prst="rect">
          <a:avLst/>
        </a:prstGeom>
        <a:noFill/>
      </xdr:spPr>
    </xdr:sp>
    <xdr:clientData/>
  </xdr:twoCellAnchor>
  <xdr:twoCellAnchor editAs="oneCell">
    <xdr:from>
      <xdr:col>8</xdr:col>
      <xdr:colOff>0</xdr:colOff>
      <xdr:row>400</xdr:row>
      <xdr:rowOff>0</xdr:rowOff>
    </xdr:from>
    <xdr:to>
      <xdr:col>8</xdr:col>
      <xdr:colOff>304800</xdr:colOff>
      <xdr:row>401</xdr:row>
      <xdr:rowOff>114300</xdr:rowOff>
    </xdr:to>
    <xdr:sp macro="" textlink="">
      <xdr:nvSpPr>
        <xdr:cNvPr id="1148" name="AutoShape 124" descr="https://kppp.karnataka.gov.in/kppp/assets/images/lbd_Icon.svg"/>
        <xdr:cNvSpPr>
          <a:spLocks noChangeAspect="1" noChangeArrowheads="1"/>
        </xdr:cNvSpPr>
      </xdr:nvSpPr>
      <xdr:spPr bwMode="auto">
        <a:xfrm>
          <a:off x="8305800" y="181232175"/>
          <a:ext cx="304800" cy="304800"/>
        </a:xfrm>
        <a:prstGeom prst="rect">
          <a:avLst/>
        </a:prstGeom>
        <a:noFill/>
      </xdr:spPr>
    </xdr:sp>
    <xdr:clientData/>
  </xdr:twoCellAnchor>
  <xdr:twoCellAnchor editAs="oneCell">
    <xdr:from>
      <xdr:col>8</xdr:col>
      <xdr:colOff>0</xdr:colOff>
      <xdr:row>403</xdr:row>
      <xdr:rowOff>0</xdr:rowOff>
    </xdr:from>
    <xdr:to>
      <xdr:col>8</xdr:col>
      <xdr:colOff>304800</xdr:colOff>
      <xdr:row>404</xdr:row>
      <xdr:rowOff>114300</xdr:rowOff>
    </xdr:to>
    <xdr:sp macro="" textlink="">
      <xdr:nvSpPr>
        <xdr:cNvPr id="1149" name="AutoShape 125" descr="https://kppp.karnataka.gov.in/kppp/assets/images/lbd_Icon.svg"/>
        <xdr:cNvSpPr>
          <a:spLocks noChangeAspect="1" noChangeArrowheads="1"/>
        </xdr:cNvSpPr>
      </xdr:nvSpPr>
      <xdr:spPr bwMode="auto">
        <a:xfrm>
          <a:off x="8305800" y="183261000"/>
          <a:ext cx="304800" cy="304800"/>
        </a:xfrm>
        <a:prstGeom prst="rect">
          <a:avLst/>
        </a:prstGeom>
        <a:noFill/>
      </xdr:spPr>
    </xdr:sp>
    <xdr:clientData/>
  </xdr:twoCellAnchor>
  <xdr:twoCellAnchor editAs="oneCell">
    <xdr:from>
      <xdr:col>8</xdr:col>
      <xdr:colOff>0</xdr:colOff>
      <xdr:row>406</xdr:row>
      <xdr:rowOff>0</xdr:rowOff>
    </xdr:from>
    <xdr:to>
      <xdr:col>8</xdr:col>
      <xdr:colOff>304800</xdr:colOff>
      <xdr:row>407</xdr:row>
      <xdr:rowOff>114300</xdr:rowOff>
    </xdr:to>
    <xdr:sp macro="" textlink="">
      <xdr:nvSpPr>
        <xdr:cNvPr id="1150" name="AutoShape 126" descr="https://kppp.karnataka.gov.in/kppp/assets/images/lbd_Icon.svg"/>
        <xdr:cNvSpPr>
          <a:spLocks noChangeAspect="1" noChangeArrowheads="1"/>
        </xdr:cNvSpPr>
      </xdr:nvSpPr>
      <xdr:spPr bwMode="auto">
        <a:xfrm>
          <a:off x="8305800" y="185289825"/>
          <a:ext cx="304800" cy="304800"/>
        </a:xfrm>
        <a:prstGeom prst="rect">
          <a:avLst/>
        </a:prstGeom>
        <a:noFill/>
      </xdr:spPr>
    </xdr:sp>
    <xdr:clientData/>
  </xdr:twoCellAnchor>
  <xdr:twoCellAnchor editAs="oneCell">
    <xdr:from>
      <xdr:col>8</xdr:col>
      <xdr:colOff>0</xdr:colOff>
      <xdr:row>409</xdr:row>
      <xdr:rowOff>0</xdr:rowOff>
    </xdr:from>
    <xdr:to>
      <xdr:col>8</xdr:col>
      <xdr:colOff>304800</xdr:colOff>
      <xdr:row>410</xdr:row>
      <xdr:rowOff>114300</xdr:rowOff>
    </xdr:to>
    <xdr:sp macro="" textlink="">
      <xdr:nvSpPr>
        <xdr:cNvPr id="1151" name="AutoShape 127" descr="https://kppp.karnataka.gov.in/kppp/assets/images/lbd_Icon.svg"/>
        <xdr:cNvSpPr>
          <a:spLocks noChangeAspect="1" noChangeArrowheads="1"/>
        </xdr:cNvSpPr>
      </xdr:nvSpPr>
      <xdr:spPr bwMode="auto">
        <a:xfrm>
          <a:off x="8305800" y="186956700"/>
          <a:ext cx="304800" cy="304800"/>
        </a:xfrm>
        <a:prstGeom prst="rect">
          <a:avLst/>
        </a:prstGeom>
        <a:noFill/>
      </xdr:spPr>
    </xdr:sp>
    <xdr:clientData/>
  </xdr:twoCellAnchor>
  <xdr:twoCellAnchor editAs="oneCell">
    <xdr:from>
      <xdr:col>8</xdr:col>
      <xdr:colOff>0</xdr:colOff>
      <xdr:row>415</xdr:row>
      <xdr:rowOff>0</xdr:rowOff>
    </xdr:from>
    <xdr:to>
      <xdr:col>8</xdr:col>
      <xdr:colOff>304800</xdr:colOff>
      <xdr:row>416</xdr:row>
      <xdr:rowOff>114300</xdr:rowOff>
    </xdr:to>
    <xdr:sp macro="" textlink="">
      <xdr:nvSpPr>
        <xdr:cNvPr id="1152" name="AutoShape 128" descr="https://kppp.karnataka.gov.in/kppp/assets/images/lbd_Icon.svg"/>
        <xdr:cNvSpPr>
          <a:spLocks noChangeAspect="1" noChangeArrowheads="1"/>
        </xdr:cNvSpPr>
      </xdr:nvSpPr>
      <xdr:spPr bwMode="auto">
        <a:xfrm>
          <a:off x="8305800" y="191014350"/>
          <a:ext cx="304800" cy="304800"/>
        </a:xfrm>
        <a:prstGeom prst="rect">
          <a:avLst/>
        </a:prstGeom>
        <a:noFill/>
      </xdr:spPr>
    </xdr:sp>
    <xdr:clientData/>
  </xdr:twoCellAnchor>
  <xdr:twoCellAnchor editAs="oneCell">
    <xdr:from>
      <xdr:col>8</xdr:col>
      <xdr:colOff>0</xdr:colOff>
      <xdr:row>418</xdr:row>
      <xdr:rowOff>0</xdr:rowOff>
    </xdr:from>
    <xdr:to>
      <xdr:col>8</xdr:col>
      <xdr:colOff>304800</xdr:colOff>
      <xdr:row>419</xdr:row>
      <xdr:rowOff>114300</xdr:rowOff>
    </xdr:to>
    <xdr:sp macro="" textlink="">
      <xdr:nvSpPr>
        <xdr:cNvPr id="1153" name="AutoShape 129" descr="https://kppp.karnataka.gov.in/kppp/assets/images/lbd_Icon.svg"/>
        <xdr:cNvSpPr>
          <a:spLocks noChangeAspect="1" noChangeArrowheads="1"/>
        </xdr:cNvSpPr>
      </xdr:nvSpPr>
      <xdr:spPr bwMode="auto">
        <a:xfrm>
          <a:off x="8305800" y="193586100"/>
          <a:ext cx="304800" cy="304800"/>
        </a:xfrm>
        <a:prstGeom prst="rect">
          <a:avLst/>
        </a:prstGeom>
        <a:noFill/>
      </xdr:spPr>
    </xdr:sp>
    <xdr:clientData/>
  </xdr:twoCellAnchor>
  <xdr:twoCellAnchor editAs="oneCell">
    <xdr:from>
      <xdr:col>8</xdr:col>
      <xdr:colOff>0</xdr:colOff>
      <xdr:row>421</xdr:row>
      <xdr:rowOff>0</xdr:rowOff>
    </xdr:from>
    <xdr:to>
      <xdr:col>8</xdr:col>
      <xdr:colOff>304800</xdr:colOff>
      <xdr:row>422</xdr:row>
      <xdr:rowOff>114300</xdr:rowOff>
    </xdr:to>
    <xdr:sp macro="" textlink="">
      <xdr:nvSpPr>
        <xdr:cNvPr id="1154" name="AutoShape 130" descr="https://kppp.karnataka.gov.in/kppp/assets/images/lbd_Icon.svg"/>
        <xdr:cNvSpPr>
          <a:spLocks noChangeAspect="1" noChangeArrowheads="1"/>
        </xdr:cNvSpPr>
      </xdr:nvSpPr>
      <xdr:spPr bwMode="auto">
        <a:xfrm>
          <a:off x="8305800" y="195976875"/>
          <a:ext cx="304800" cy="304800"/>
        </a:xfrm>
        <a:prstGeom prst="rect">
          <a:avLst/>
        </a:prstGeom>
        <a:noFill/>
      </xdr:spPr>
    </xdr:sp>
    <xdr:clientData/>
  </xdr:twoCellAnchor>
  <xdr:twoCellAnchor editAs="oneCell">
    <xdr:from>
      <xdr:col>8</xdr:col>
      <xdr:colOff>0</xdr:colOff>
      <xdr:row>424</xdr:row>
      <xdr:rowOff>0</xdr:rowOff>
    </xdr:from>
    <xdr:to>
      <xdr:col>8</xdr:col>
      <xdr:colOff>304800</xdr:colOff>
      <xdr:row>425</xdr:row>
      <xdr:rowOff>114300</xdr:rowOff>
    </xdr:to>
    <xdr:sp macro="" textlink="">
      <xdr:nvSpPr>
        <xdr:cNvPr id="1155" name="AutoShape 131" descr="https://kppp.karnataka.gov.in/kppp/assets/images/lbd_Icon.svg"/>
        <xdr:cNvSpPr>
          <a:spLocks noChangeAspect="1" noChangeArrowheads="1"/>
        </xdr:cNvSpPr>
      </xdr:nvSpPr>
      <xdr:spPr bwMode="auto">
        <a:xfrm>
          <a:off x="8305800" y="197462775"/>
          <a:ext cx="304800" cy="304800"/>
        </a:xfrm>
        <a:prstGeom prst="rect">
          <a:avLst/>
        </a:prstGeom>
        <a:noFill/>
      </xdr:spPr>
    </xdr:sp>
    <xdr:clientData/>
  </xdr:twoCellAnchor>
  <xdr:twoCellAnchor editAs="oneCell">
    <xdr:from>
      <xdr:col>8</xdr:col>
      <xdr:colOff>0</xdr:colOff>
      <xdr:row>430</xdr:row>
      <xdr:rowOff>0</xdr:rowOff>
    </xdr:from>
    <xdr:to>
      <xdr:col>8</xdr:col>
      <xdr:colOff>304800</xdr:colOff>
      <xdr:row>431</xdr:row>
      <xdr:rowOff>114300</xdr:rowOff>
    </xdr:to>
    <xdr:sp macro="" textlink="">
      <xdr:nvSpPr>
        <xdr:cNvPr id="1156" name="AutoShape 132" descr="https://kppp.karnataka.gov.in/kppp/assets/images/lbd_Icon.svg"/>
        <xdr:cNvSpPr>
          <a:spLocks noChangeAspect="1" noChangeArrowheads="1"/>
        </xdr:cNvSpPr>
      </xdr:nvSpPr>
      <xdr:spPr bwMode="auto">
        <a:xfrm>
          <a:off x="8448675" y="200434575"/>
          <a:ext cx="304800" cy="304800"/>
        </a:xfrm>
        <a:prstGeom prst="rect">
          <a:avLst/>
        </a:prstGeom>
        <a:noFill/>
      </xdr:spPr>
    </xdr:sp>
    <xdr:clientData/>
  </xdr:twoCellAnchor>
  <xdr:twoCellAnchor editAs="oneCell">
    <xdr:from>
      <xdr:col>8</xdr:col>
      <xdr:colOff>0</xdr:colOff>
      <xdr:row>430</xdr:row>
      <xdr:rowOff>0</xdr:rowOff>
    </xdr:from>
    <xdr:to>
      <xdr:col>8</xdr:col>
      <xdr:colOff>304800</xdr:colOff>
      <xdr:row>431</xdr:row>
      <xdr:rowOff>114300</xdr:rowOff>
    </xdr:to>
    <xdr:sp macro="" textlink="">
      <xdr:nvSpPr>
        <xdr:cNvPr id="1157" name="AutoShape 133" descr="https://kppp.karnataka.gov.in/kppp/assets/images/lbd_Icon.svg"/>
        <xdr:cNvSpPr>
          <a:spLocks noChangeAspect="1" noChangeArrowheads="1"/>
        </xdr:cNvSpPr>
      </xdr:nvSpPr>
      <xdr:spPr bwMode="auto">
        <a:xfrm>
          <a:off x="8448675" y="203006325"/>
          <a:ext cx="304800" cy="304800"/>
        </a:xfrm>
        <a:prstGeom prst="rect">
          <a:avLst/>
        </a:prstGeom>
        <a:noFill/>
      </xdr:spPr>
    </xdr:sp>
    <xdr:clientData/>
  </xdr:twoCellAnchor>
  <xdr:twoCellAnchor editAs="oneCell">
    <xdr:from>
      <xdr:col>8</xdr:col>
      <xdr:colOff>0</xdr:colOff>
      <xdr:row>430</xdr:row>
      <xdr:rowOff>0</xdr:rowOff>
    </xdr:from>
    <xdr:to>
      <xdr:col>8</xdr:col>
      <xdr:colOff>304800</xdr:colOff>
      <xdr:row>431</xdr:row>
      <xdr:rowOff>114300</xdr:rowOff>
    </xdr:to>
    <xdr:sp macro="" textlink="">
      <xdr:nvSpPr>
        <xdr:cNvPr id="1158" name="AutoShape 134" descr="https://kppp.karnataka.gov.in/kppp/assets/images/lbd_Icon.svg"/>
        <xdr:cNvSpPr>
          <a:spLocks noChangeAspect="1" noChangeArrowheads="1"/>
        </xdr:cNvSpPr>
      </xdr:nvSpPr>
      <xdr:spPr bwMode="auto">
        <a:xfrm>
          <a:off x="8448675" y="205397100"/>
          <a:ext cx="304800" cy="304800"/>
        </a:xfrm>
        <a:prstGeom prst="rect">
          <a:avLst/>
        </a:prstGeom>
        <a:noFill/>
      </xdr:spPr>
    </xdr:sp>
    <xdr:clientData/>
  </xdr:twoCellAnchor>
  <xdr:twoCellAnchor editAs="oneCell">
    <xdr:from>
      <xdr:col>8</xdr:col>
      <xdr:colOff>0</xdr:colOff>
      <xdr:row>430</xdr:row>
      <xdr:rowOff>0</xdr:rowOff>
    </xdr:from>
    <xdr:to>
      <xdr:col>8</xdr:col>
      <xdr:colOff>304800</xdr:colOff>
      <xdr:row>431</xdr:row>
      <xdr:rowOff>114300</xdr:rowOff>
    </xdr:to>
    <xdr:sp macro="" textlink="">
      <xdr:nvSpPr>
        <xdr:cNvPr id="1159" name="AutoShape 135" descr="https://kppp.karnataka.gov.in/kppp/assets/images/lbd_Icon.svg"/>
        <xdr:cNvSpPr>
          <a:spLocks noChangeAspect="1" noChangeArrowheads="1"/>
        </xdr:cNvSpPr>
      </xdr:nvSpPr>
      <xdr:spPr bwMode="auto">
        <a:xfrm>
          <a:off x="8448675" y="206883000"/>
          <a:ext cx="304800" cy="304800"/>
        </a:xfrm>
        <a:prstGeom prst="rect">
          <a:avLst/>
        </a:prstGeom>
        <a:noFill/>
      </xdr:spPr>
    </xdr:sp>
    <xdr:clientData/>
  </xdr:twoCellAnchor>
  <xdr:twoCellAnchor editAs="oneCell">
    <xdr:from>
      <xdr:col>8</xdr:col>
      <xdr:colOff>0</xdr:colOff>
      <xdr:row>430</xdr:row>
      <xdr:rowOff>0</xdr:rowOff>
    </xdr:from>
    <xdr:to>
      <xdr:col>8</xdr:col>
      <xdr:colOff>304800</xdr:colOff>
      <xdr:row>431</xdr:row>
      <xdr:rowOff>114300</xdr:rowOff>
    </xdr:to>
    <xdr:sp macro="" textlink="">
      <xdr:nvSpPr>
        <xdr:cNvPr id="1160" name="AutoShape 136" descr="https://kppp.karnataka.gov.in/kppp/assets/images/lbd_Icon.svg"/>
        <xdr:cNvSpPr>
          <a:spLocks noChangeAspect="1" noChangeArrowheads="1"/>
        </xdr:cNvSpPr>
      </xdr:nvSpPr>
      <xdr:spPr bwMode="auto">
        <a:xfrm>
          <a:off x="8448675" y="209854800"/>
          <a:ext cx="304800" cy="304800"/>
        </a:xfrm>
        <a:prstGeom prst="rect">
          <a:avLst/>
        </a:prstGeom>
        <a:noFill/>
      </xdr:spPr>
    </xdr:sp>
    <xdr:clientData/>
  </xdr:twoCellAnchor>
  <xdr:twoCellAnchor editAs="oneCell">
    <xdr:from>
      <xdr:col>8</xdr:col>
      <xdr:colOff>0</xdr:colOff>
      <xdr:row>433</xdr:row>
      <xdr:rowOff>0</xdr:rowOff>
    </xdr:from>
    <xdr:to>
      <xdr:col>8</xdr:col>
      <xdr:colOff>304800</xdr:colOff>
      <xdr:row>434</xdr:row>
      <xdr:rowOff>114300</xdr:rowOff>
    </xdr:to>
    <xdr:sp macro="" textlink="">
      <xdr:nvSpPr>
        <xdr:cNvPr id="1161" name="AutoShape 137" descr="https://kppp.karnataka.gov.in/kppp/assets/images/lbd_Icon.svg"/>
        <xdr:cNvSpPr>
          <a:spLocks noChangeAspect="1" noChangeArrowheads="1"/>
        </xdr:cNvSpPr>
      </xdr:nvSpPr>
      <xdr:spPr bwMode="auto">
        <a:xfrm>
          <a:off x="8448675" y="211340700"/>
          <a:ext cx="304800" cy="304800"/>
        </a:xfrm>
        <a:prstGeom prst="rect">
          <a:avLst/>
        </a:prstGeom>
        <a:noFill/>
      </xdr:spPr>
    </xdr:sp>
    <xdr:clientData/>
  </xdr:twoCellAnchor>
  <xdr:twoCellAnchor editAs="oneCell">
    <xdr:from>
      <xdr:col>8</xdr:col>
      <xdr:colOff>0</xdr:colOff>
      <xdr:row>436</xdr:row>
      <xdr:rowOff>0</xdr:rowOff>
    </xdr:from>
    <xdr:to>
      <xdr:col>8</xdr:col>
      <xdr:colOff>304800</xdr:colOff>
      <xdr:row>437</xdr:row>
      <xdr:rowOff>114300</xdr:rowOff>
    </xdr:to>
    <xdr:sp macro="" textlink="">
      <xdr:nvSpPr>
        <xdr:cNvPr id="1162" name="AutoShape 138" descr="https://kppp.karnataka.gov.in/kppp/assets/images/lbd_Icon.svg"/>
        <xdr:cNvSpPr>
          <a:spLocks noChangeAspect="1" noChangeArrowheads="1"/>
        </xdr:cNvSpPr>
      </xdr:nvSpPr>
      <xdr:spPr bwMode="auto">
        <a:xfrm>
          <a:off x="8448675" y="212826600"/>
          <a:ext cx="304800" cy="304800"/>
        </a:xfrm>
        <a:prstGeom prst="rect">
          <a:avLst/>
        </a:prstGeom>
        <a:noFill/>
      </xdr:spPr>
    </xdr:sp>
    <xdr:clientData/>
  </xdr:twoCellAnchor>
  <xdr:twoCellAnchor editAs="oneCell">
    <xdr:from>
      <xdr:col>8</xdr:col>
      <xdr:colOff>0</xdr:colOff>
      <xdr:row>439</xdr:row>
      <xdr:rowOff>0</xdr:rowOff>
    </xdr:from>
    <xdr:to>
      <xdr:col>8</xdr:col>
      <xdr:colOff>304800</xdr:colOff>
      <xdr:row>440</xdr:row>
      <xdr:rowOff>114300</xdr:rowOff>
    </xdr:to>
    <xdr:sp macro="" textlink="">
      <xdr:nvSpPr>
        <xdr:cNvPr id="1163" name="AutoShape 139" descr="https://kppp.karnataka.gov.in/kppp/assets/images/lbd_Icon.svg"/>
        <xdr:cNvSpPr>
          <a:spLocks noChangeAspect="1" noChangeArrowheads="1"/>
        </xdr:cNvSpPr>
      </xdr:nvSpPr>
      <xdr:spPr bwMode="auto">
        <a:xfrm>
          <a:off x="8448675" y="214131525"/>
          <a:ext cx="304800" cy="304800"/>
        </a:xfrm>
        <a:prstGeom prst="rect">
          <a:avLst/>
        </a:prstGeom>
        <a:noFill/>
      </xdr:spPr>
    </xdr:sp>
    <xdr:clientData/>
  </xdr:twoCellAnchor>
  <xdr:twoCellAnchor editAs="oneCell">
    <xdr:from>
      <xdr:col>8</xdr:col>
      <xdr:colOff>0</xdr:colOff>
      <xdr:row>445</xdr:row>
      <xdr:rowOff>0</xdr:rowOff>
    </xdr:from>
    <xdr:to>
      <xdr:col>8</xdr:col>
      <xdr:colOff>304800</xdr:colOff>
      <xdr:row>446</xdr:row>
      <xdr:rowOff>114300</xdr:rowOff>
    </xdr:to>
    <xdr:sp macro="" textlink="">
      <xdr:nvSpPr>
        <xdr:cNvPr id="1164" name="AutoShape 140" descr="https://kppp.karnataka.gov.in/kppp/assets/images/lbd_Icon.svg"/>
        <xdr:cNvSpPr>
          <a:spLocks noChangeAspect="1" noChangeArrowheads="1"/>
        </xdr:cNvSpPr>
      </xdr:nvSpPr>
      <xdr:spPr bwMode="auto">
        <a:xfrm>
          <a:off x="8448675" y="216741375"/>
          <a:ext cx="304800" cy="304800"/>
        </a:xfrm>
        <a:prstGeom prst="rect">
          <a:avLst/>
        </a:prstGeom>
        <a:noFill/>
      </xdr:spPr>
    </xdr:sp>
    <xdr:clientData/>
  </xdr:twoCellAnchor>
  <xdr:twoCellAnchor editAs="oneCell">
    <xdr:from>
      <xdr:col>8</xdr:col>
      <xdr:colOff>0</xdr:colOff>
      <xdr:row>448</xdr:row>
      <xdr:rowOff>0</xdr:rowOff>
    </xdr:from>
    <xdr:to>
      <xdr:col>8</xdr:col>
      <xdr:colOff>304800</xdr:colOff>
      <xdr:row>449</xdr:row>
      <xdr:rowOff>114300</xdr:rowOff>
    </xdr:to>
    <xdr:sp macro="" textlink="">
      <xdr:nvSpPr>
        <xdr:cNvPr id="1165" name="AutoShape 141" descr="https://kppp.karnataka.gov.in/kppp/assets/images/lbd_Icon.svg"/>
        <xdr:cNvSpPr>
          <a:spLocks noChangeAspect="1" noChangeArrowheads="1"/>
        </xdr:cNvSpPr>
      </xdr:nvSpPr>
      <xdr:spPr bwMode="auto">
        <a:xfrm>
          <a:off x="8448675" y="218046300"/>
          <a:ext cx="304800" cy="304800"/>
        </a:xfrm>
        <a:prstGeom prst="rect">
          <a:avLst/>
        </a:prstGeom>
        <a:noFill/>
      </xdr:spPr>
    </xdr:sp>
    <xdr:clientData/>
  </xdr:twoCellAnchor>
  <xdr:twoCellAnchor editAs="oneCell">
    <xdr:from>
      <xdr:col>8</xdr:col>
      <xdr:colOff>0</xdr:colOff>
      <xdr:row>451</xdr:row>
      <xdr:rowOff>0</xdr:rowOff>
    </xdr:from>
    <xdr:to>
      <xdr:col>8</xdr:col>
      <xdr:colOff>304800</xdr:colOff>
      <xdr:row>452</xdr:row>
      <xdr:rowOff>114300</xdr:rowOff>
    </xdr:to>
    <xdr:sp macro="" textlink="">
      <xdr:nvSpPr>
        <xdr:cNvPr id="1166" name="AutoShape 142" descr="https://kppp.karnataka.gov.in/kppp/assets/images/lbd_Icon.svg"/>
        <xdr:cNvSpPr>
          <a:spLocks noChangeAspect="1" noChangeArrowheads="1"/>
        </xdr:cNvSpPr>
      </xdr:nvSpPr>
      <xdr:spPr bwMode="auto">
        <a:xfrm>
          <a:off x="8448675" y="219532200"/>
          <a:ext cx="304800" cy="304800"/>
        </a:xfrm>
        <a:prstGeom prst="rect">
          <a:avLst/>
        </a:prstGeom>
        <a:noFill/>
      </xdr:spPr>
    </xdr:sp>
    <xdr:clientData/>
  </xdr:twoCellAnchor>
  <xdr:twoCellAnchor editAs="oneCell">
    <xdr:from>
      <xdr:col>8</xdr:col>
      <xdr:colOff>0</xdr:colOff>
      <xdr:row>454</xdr:row>
      <xdr:rowOff>0</xdr:rowOff>
    </xdr:from>
    <xdr:to>
      <xdr:col>8</xdr:col>
      <xdr:colOff>304800</xdr:colOff>
      <xdr:row>455</xdr:row>
      <xdr:rowOff>114300</xdr:rowOff>
    </xdr:to>
    <xdr:sp macro="" textlink="">
      <xdr:nvSpPr>
        <xdr:cNvPr id="1167" name="AutoShape 143" descr="https://kppp.karnataka.gov.in/kppp/assets/images/lbd_Icon.svg"/>
        <xdr:cNvSpPr>
          <a:spLocks noChangeAspect="1" noChangeArrowheads="1"/>
        </xdr:cNvSpPr>
      </xdr:nvSpPr>
      <xdr:spPr bwMode="auto">
        <a:xfrm>
          <a:off x="8448675" y="220837125"/>
          <a:ext cx="304800" cy="304800"/>
        </a:xfrm>
        <a:prstGeom prst="rect">
          <a:avLst/>
        </a:prstGeom>
        <a:noFill/>
      </xdr:spPr>
    </xdr:sp>
    <xdr:clientData/>
  </xdr:twoCellAnchor>
  <xdr:twoCellAnchor editAs="oneCell">
    <xdr:from>
      <xdr:col>8</xdr:col>
      <xdr:colOff>0</xdr:colOff>
      <xdr:row>460</xdr:row>
      <xdr:rowOff>0</xdr:rowOff>
    </xdr:from>
    <xdr:to>
      <xdr:col>8</xdr:col>
      <xdr:colOff>304800</xdr:colOff>
      <xdr:row>461</xdr:row>
      <xdr:rowOff>114300</xdr:rowOff>
    </xdr:to>
    <xdr:sp macro="" textlink="">
      <xdr:nvSpPr>
        <xdr:cNvPr id="1168" name="AutoShape 144" descr="https://kppp.karnataka.gov.in/kppp/assets/images/lbd_Icon.svg"/>
        <xdr:cNvSpPr>
          <a:spLocks noChangeAspect="1" noChangeArrowheads="1"/>
        </xdr:cNvSpPr>
      </xdr:nvSpPr>
      <xdr:spPr bwMode="auto">
        <a:xfrm>
          <a:off x="8448675" y="223808925"/>
          <a:ext cx="304800" cy="304800"/>
        </a:xfrm>
        <a:prstGeom prst="rect">
          <a:avLst/>
        </a:prstGeom>
        <a:noFill/>
      </xdr:spPr>
    </xdr:sp>
    <xdr:clientData/>
  </xdr:twoCellAnchor>
  <xdr:twoCellAnchor editAs="oneCell">
    <xdr:from>
      <xdr:col>8</xdr:col>
      <xdr:colOff>0</xdr:colOff>
      <xdr:row>463</xdr:row>
      <xdr:rowOff>0</xdr:rowOff>
    </xdr:from>
    <xdr:to>
      <xdr:col>8</xdr:col>
      <xdr:colOff>304800</xdr:colOff>
      <xdr:row>464</xdr:row>
      <xdr:rowOff>114300</xdr:rowOff>
    </xdr:to>
    <xdr:sp macro="" textlink="">
      <xdr:nvSpPr>
        <xdr:cNvPr id="1169" name="AutoShape 145" descr="https://kppp.karnataka.gov.in/kppp/assets/images/lbd_Icon.svg"/>
        <xdr:cNvSpPr>
          <a:spLocks noChangeAspect="1" noChangeArrowheads="1"/>
        </xdr:cNvSpPr>
      </xdr:nvSpPr>
      <xdr:spPr bwMode="auto">
        <a:xfrm>
          <a:off x="8448675" y="225294825"/>
          <a:ext cx="304800" cy="304800"/>
        </a:xfrm>
        <a:prstGeom prst="rect">
          <a:avLst/>
        </a:prstGeom>
        <a:noFill/>
      </xdr:spPr>
    </xdr:sp>
    <xdr:clientData/>
  </xdr:twoCellAnchor>
  <xdr:twoCellAnchor editAs="oneCell">
    <xdr:from>
      <xdr:col>8</xdr:col>
      <xdr:colOff>0</xdr:colOff>
      <xdr:row>466</xdr:row>
      <xdr:rowOff>0</xdr:rowOff>
    </xdr:from>
    <xdr:to>
      <xdr:col>8</xdr:col>
      <xdr:colOff>304800</xdr:colOff>
      <xdr:row>467</xdr:row>
      <xdr:rowOff>114300</xdr:rowOff>
    </xdr:to>
    <xdr:sp macro="" textlink="">
      <xdr:nvSpPr>
        <xdr:cNvPr id="1170" name="AutoShape 146" descr="https://kppp.karnataka.gov.in/kppp/assets/images/lbd_Icon.svg"/>
        <xdr:cNvSpPr>
          <a:spLocks noChangeAspect="1" noChangeArrowheads="1"/>
        </xdr:cNvSpPr>
      </xdr:nvSpPr>
      <xdr:spPr bwMode="auto">
        <a:xfrm>
          <a:off x="8448675" y="226780725"/>
          <a:ext cx="304800" cy="304800"/>
        </a:xfrm>
        <a:prstGeom prst="rect">
          <a:avLst/>
        </a:prstGeom>
        <a:noFill/>
      </xdr:spPr>
    </xdr:sp>
    <xdr:clientData/>
  </xdr:twoCellAnchor>
  <xdr:twoCellAnchor editAs="oneCell">
    <xdr:from>
      <xdr:col>8</xdr:col>
      <xdr:colOff>0</xdr:colOff>
      <xdr:row>469</xdr:row>
      <xdr:rowOff>0</xdr:rowOff>
    </xdr:from>
    <xdr:to>
      <xdr:col>8</xdr:col>
      <xdr:colOff>304800</xdr:colOff>
      <xdr:row>470</xdr:row>
      <xdr:rowOff>114300</xdr:rowOff>
    </xdr:to>
    <xdr:sp macro="" textlink="">
      <xdr:nvSpPr>
        <xdr:cNvPr id="1171" name="AutoShape 147" descr="https://kppp.karnataka.gov.in/kppp/assets/images/lbd_Icon.svg"/>
        <xdr:cNvSpPr>
          <a:spLocks noChangeAspect="1" noChangeArrowheads="1"/>
        </xdr:cNvSpPr>
      </xdr:nvSpPr>
      <xdr:spPr bwMode="auto">
        <a:xfrm>
          <a:off x="8448675" y="228266625"/>
          <a:ext cx="304800" cy="304800"/>
        </a:xfrm>
        <a:prstGeom prst="rect">
          <a:avLst/>
        </a:prstGeom>
        <a:noFill/>
      </xdr:spPr>
    </xdr:sp>
    <xdr:clientData/>
  </xdr:twoCellAnchor>
  <xdr:twoCellAnchor editAs="oneCell">
    <xdr:from>
      <xdr:col>8</xdr:col>
      <xdr:colOff>0</xdr:colOff>
      <xdr:row>475</xdr:row>
      <xdr:rowOff>0</xdr:rowOff>
    </xdr:from>
    <xdr:to>
      <xdr:col>8</xdr:col>
      <xdr:colOff>304800</xdr:colOff>
      <xdr:row>476</xdr:row>
      <xdr:rowOff>114300</xdr:rowOff>
    </xdr:to>
    <xdr:sp macro="" textlink="">
      <xdr:nvSpPr>
        <xdr:cNvPr id="1172" name="AutoShape 148" descr="https://kppp.karnataka.gov.in/kppp/assets/images/lbd_Icon.svg"/>
        <xdr:cNvSpPr>
          <a:spLocks noChangeAspect="1" noChangeArrowheads="1"/>
        </xdr:cNvSpPr>
      </xdr:nvSpPr>
      <xdr:spPr bwMode="auto">
        <a:xfrm>
          <a:off x="8448675" y="230876475"/>
          <a:ext cx="304800" cy="304800"/>
        </a:xfrm>
        <a:prstGeom prst="rect">
          <a:avLst/>
        </a:prstGeom>
        <a:noFill/>
      </xdr:spPr>
    </xdr:sp>
    <xdr:clientData/>
  </xdr:twoCellAnchor>
  <xdr:twoCellAnchor editAs="oneCell">
    <xdr:from>
      <xdr:col>8</xdr:col>
      <xdr:colOff>0</xdr:colOff>
      <xdr:row>478</xdr:row>
      <xdr:rowOff>0</xdr:rowOff>
    </xdr:from>
    <xdr:to>
      <xdr:col>8</xdr:col>
      <xdr:colOff>304800</xdr:colOff>
      <xdr:row>479</xdr:row>
      <xdr:rowOff>114300</xdr:rowOff>
    </xdr:to>
    <xdr:sp macro="" textlink="">
      <xdr:nvSpPr>
        <xdr:cNvPr id="1173" name="AutoShape 149" descr="https://kppp.karnataka.gov.in/kppp/assets/images/lbd_Icon.svg"/>
        <xdr:cNvSpPr>
          <a:spLocks noChangeAspect="1" noChangeArrowheads="1"/>
        </xdr:cNvSpPr>
      </xdr:nvSpPr>
      <xdr:spPr bwMode="auto">
        <a:xfrm>
          <a:off x="8448675" y="232000425"/>
          <a:ext cx="304800" cy="304800"/>
        </a:xfrm>
        <a:prstGeom prst="rect">
          <a:avLst/>
        </a:prstGeom>
        <a:noFill/>
      </xdr:spPr>
    </xdr:sp>
    <xdr:clientData/>
  </xdr:twoCellAnchor>
  <xdr:twoCellAnchor editAs="oneCell">
    <xdr:from>
      <xdr:col>8</xdr:col>
      <xdr:colOff>0</xdr:colOff>
      <xdr:row>481</xdr:row>
      <xdr:rowOff>0</xdr:rowOff>
    </xdr:from>
    <xdr:to>
      <xdr:col>8</xdr:col>
      <xdr:colOff>304800</xdr:colOff>
      <xdr:row>482</xdr:row>
      <xdr:rowOff>114300</xdr:rowOff>
    </xdr:to>
    <xdr:sp macro="" textlink="">
      <xdr:nvSpPr>
        <xdr:cNvPr id="1174" name="AutoShape 150" descr="https://kppp.karnataka.gov.in/kppp/assets/images/lbd_Icon.svg"/>
        <xdr:cNvSpPr>
          <a:spLocks noChangeAspect="1" noChangeArrowheads="1"/>
        </xdr:cNvSpPr>
      </xdr:nvSpPr>
      <xdr:spPr bwMode="auto">
        <a:xfrm>
          <a:off x="8448675" y="233124375"/>
          <a:ext cx="304800" cy="304800"/>
        </a:xfrm>
        <a:prstGeom prst="rect">
          <a:avLst/>
        </a:prstGeom>
        <a:noFill/>
      </xdr:spPr>
    </xdr:sp>
    <xdr:clientData/>
  </xdr:twoCellAnchor>
  <xdr:twoCellAnchor editAs="oneCell">
    <xdr:from>
      <xdr:col>8</xdr:col>
      <xdr:colOff>0</xdr:colOff>
      <xdr:row>484</xdr:row>
      <xdr:rowOff>0</xdr:rowOff>
    </xdr:from>
    <xdr:to>
      <xdr:col>8</xdr:col>
      <xdr:colOff>304800</xdr:colOff>
      <xdr:row>485</xdr:row>
      <xdr:rowOff>114300</xdr:rowOff>
    </xdr:to>
    <xdr:sp macro="" textlink="">
      <xdr:nvSpPr>
        <xdr:cNvPr id="1175" name="AutoShape 151" descr="https://kppp.karnataka.gov.in/kppp/assets/images/lbd_Icon.svg"/>
        <xdr:cNvSpPr>
          <a:spLocks noChangeAspect="1" noChangeArrowheads="1"/>
        </xdr:cNvSpPr>
      </xdr:nvSpPr>
      <xdr:spPr bwMode="auto">
        <a:xfrm>
          <a:off x="8448675" y="234248325"/>
          <a:ext cx="304800" cy="304800"/>
        </a:xfrm>
        <a:prstGeom prst="rect">
          <a:avLst/>
        </a:prstGeom>
        <a:noFill/>
      </xdr:spPr>
    </xdr:sp>
    <xdr:clientData/>
  </xdr:twoCellAnchor>
  <xdr:twoCellAnchor editAs="oneCell">
    <xdr:from>
      <xdr:col>8</xdr:col>
      <xdr:colOff>0</xdr:colOff>
      <xdr:row>490</xdr:row>
      <xdr:rowOff>0</xdr:rowOff>
    </xdr:from>
    <xdr:to>
      <xdr:col>8</xdr:col>
      <xdr:colOff>304800</xdr:colOff>
      <xdr:row>491</xdr:row>
      <xdr:rowOff>114300</xdr:rowOff>
    </xdr:to>
    <xdr:sp macro="" textlink="">
      <xdr:nvSpPr>
        <xdr:cNvPr id="1176" name="AutoShape 152" descr="https://kppp.karnataka.gov.in/kppp/assets/images/lbd_Icon.svg"/>
        <xdr:cNvSpPr>
          <a:spLocks noChangeAspect="1" noChangeArrowheads="1"/>
        </xdr:cNvSpPr>
      </xdr:nvSpPr>
      <xdr:spPr bwMode="auto">
        <a:xfrm>
          <a:off x="8448675" y="236496225"/>
          <a:ext cx="304800" cy="304800"/>
        </a:xfrm>
        <a:prstGeom prst="rect">
          <a:avLst/>
        </a:prstGeom>
        <a:noFill/>
      </xdr:spPr>
    </xdr:sp>
    <xdr:clientData/>
  </xdr:twoCellAnchor>
  <xdr:twoCellAnchor editAs="oneCell">
    <xdr:from>
      <xdr:col>8</xdr:col>
      <xdr:colOff>0</xdr:colOff>
      <xdr:row>493</xdr:row>
      <xdr:rowOff>0</xdr:rowOff>
    </xdr:from>
    <xdr:to>
      <xdr:col>8</xdr:col>
      <xdr:colOff>304800</xdr:colOff>
      <xdr:row>494</xdr:row>
      <xdr:rowOff>114300</xdr:rowOff>
    </xdr:to>
    <xdr:sp macro="" textlink="">
      <xdr:nvSpPr>
        <xdr:cNvPr id="1177" name="AutoShape 153" descr="https://kppp.karnataka.gov.in/kppp/assets/images/lbd_Icon.svg"/>
        <xdr:cNvSpPr>
          <a:spLocks noChangeAspect="1" noChangeArrowheads="1"/>
        </xdr:cNvSpPr>
      </xdr:nvSpPr>
      <xdr:spPr bwMode="auto">
        <a:xfrm>
          <a:off x="8448675" y="237620175"/>
          <a:ext cx="304800" cy="304800"/>
        </a:xfrm>
        <a:prstGeom prst="rect">
          <a:avLst/>
        </a:prstGeom>
        <a:noFill/>
      </xdr:spPr>
    </xdr:sp>
    <xdr:clientData/>
  </xdr:twoCellAnchor>
  <xdr:twoCellAnchor editAs="oneCell">
    <xdr:from>
      <xdr:col>8</xdr:col>
      <xdr:colOff>0</xdr:colOff>
      <xdr:row>496</xdr:row>
      <xdr:rowOff>0</xdr:rowOff>
    </xdr:from>
    <xdr:to>
      <xdr:col>8</xdr:col>
      <xdr:colOff>304800</xdr:colOff>
      <xdr:row>497</xdr:row>
      <xdr:rowOff>114300</xdr:rowOff>
    </xdr:to>
    <xdr:sp macro="" textlink="">
      <xdr:nvSpPr>
        <xdr:cNvPr id="1178" name="AutoShape 154" descr="https://kppp.karnataka.gov.in/kppp/assets/images/lbd_Icon.svg"/>
        <xdr:cNvSpPr>
          <a:spLocks noChangeAspect="1" noChangeArrowheads="1"/>
        </xdr:cNvSpPr>
      </xdr:nvSpPr>
      <xdr:spPr bwMode="auto">
        <a:xfrm>
          <a:off x="8448675" y="238744125"/>
          <a:ext cx="304800" cy="304800"/>
        </a:xfrm>
        <a:prstGeom prst="rect">
          <a:avLst/>
        </a:prstGeom>
        <a:noFill/>
      </xdr:spPr>
    </xdr:sp>
    <xdr:clientData/>
  </xdr:twoCellAnchor>
  <xdr:twoCellAnchor editAs="oneCell">
    <xdr:from>
      <xdr:col>8</xdr:col>
      <xdr:colOff>0</xdr:colOff>
      <xdr:row>499</xdr:row>
      <xdr:rowOff>0</xdr:rowOff>
    </xdr:from>
    <xdr:to>
      <xdr:col>8</xdr:col>
      <xdr:colOff>304800</xdr:colOff>
      <xdr:row>500</xdr:row>
      <xdr:rowOff>114300</xdr:rowOff>
    </xdr:to>
    <xdr:sp macro="" textlink="">
      <xdr:nvSpPr>
        <xdr:cNvPr id="1179" name="AutoShape 155" descr="https://kppp.karnataka.gov.in/kppp/assets/images/lbd_Icon.svg"/>
        <xdr:cNvSpPr>
          <a:spLocks noChangeAspect="1" noChangeArrowheads="1"/>
        </xdr:cNvSpPr>
      </xdr:nvSpPr>
      <xdr:spPr bwMode="auto">
        <a:xfrm>
          <a:off x="8448675" y="240591975"/>
          <a:ext cx="304800" cy="304800"/>
        </a:xfrm>
        <a:prstGeom prst="rect">
          <a:avLst/>
        </a:prstGeom>
        <a:noFill/>
      </xdr:spPr>
    </xdr:sp>
    <xdr:clientData/>
  </xdr:twoCellAnchor>
  <xdr:twoCellAnchor editAs="oneCell">
    <xdr:from>
      <xdr:col>8</xdr:col>
      <xdr:colOff>0</xdr:colOff>
      <xdr:row>505</xdr:row>
      <xdr:rowOff>0</xdr:rowOff>
    </xdr:from>
    <xdr:to>
      <xdr:col>8</xdr:col>
      <xdr:colOff>304800</xdr:colOff>
      <xdr:row>506</xdr:row>
      <xdr:rowOff>114300</xdr:rowOff>
    </xdr:to>
    <xdr:sp macro="" textlink="">
      <xdr:nvSpPr>
        <xdr:cNvPr id="1180" name="AutoShape 156" descr="https://kppp.karnataka.gov.in/kppp/assets/images/lbd_Icon.svg"/>
        <xdr:cNvSpPr>
          <a:spLocks noChangeAspect="1" noChangeArrowheads="1"/>
        </xdr:cNvSpPr>
      </xdr:nvSpPr>
      <xdr:spPr bwMode="auto">
        <a:xfrm>
          <a:off x="8448675" y="244478175"/>
          <a:ext cx="304800" cy="304800"/>
        </a:xfrm>
        <a:prstGeom prst="rect">
          <a:avLst/>
        </a:prstGeom>
        <a:noFill/>
      </xdr:spPr>
    </xdr:sp>
    <xdr:clientData/>
  </xdr:twoCellAnchor>
  <xdr:twoCellAnchor editAs="oneCell">
    <xdr:from>
      <xdr:col>8</xdr:col>
      <xdr:colOff>0</xdr:colOff>
      <xdr:row>791</xdr:row>
      <xdr:rowOff>0</xdr:rowOff>
    </xdr:from>
    <xdr:to>
      <xdr:col>8</xdr:col>
      <xdr:colOff>304800</xdr:colOff>
      <xdr:row>791</xdr:row>
      <xdr:rowOff>304800</xdr:rowOff>
    </xdr:to>
    <xdr:sp macro="" textlink="">
      <xdr:nvSpPr>
        <xdr:cNvPr id="1181" name="AutoShape 157" descr="https://kppp.karnataka.gov.in/kppp/assets/images/RA_Icon.svg"/>
        <xdr:cNvSpPr>
          <a:spLocks noChangeAspect="1" noChangeArrowheads="1"/>
        </xdr:cNvSpPr>
      </xdr:nvSpPr>
      <xdr:spPr bwMode="auto">
        <a:xfrm>
          <a:off x="8448675" y="366617250"/>
          <a:ext cx="304800" cy="304800"/>
        </a:xfrm>
        <a:prstGeom prst="rect">
          <a:avLst/>
        </a:prstGeom>
        <a:noFill/>
      </xdr:spPr>
    </xdr:sp>
    <xdr:clientData/>
  </xdr:twoCellAnchor>
  <xdr:twoCellAnchor editAs="oneCell">
    <xdr:from>
      <xdr:col>8</xdr:col>
      <xdr:colOff>314325</xdr:colOff>
      <xdr:row>791</xdr:row>
      <xdr:rowOff>0</xdr:rowOff>
    </xdr:from>
    <xdr:to>
      <xdr:col>9</xdr:col>
      <xdr:colOff>9525</xdr:colOff>
      <xdr:row>791</xdr:row>
      <xdr:rowOff>304800</xdr:rowOff>
    </xdr:to>
    <xdr:sp macro="" textlink="">
      <xdr:nvSpPr>
        <xdr:cNvPr id="1182" name="AutoShape 158" descr="https://kppp.karnataka.gov.in/kppp/assets/images/lbd_Icon.svg"/>
        <xdr:cNvSpPr>
          <a:spLocks noChangeAspect="1" noChangeArrowheads="1"/>
        </xdr:cNvSpPr>
      </xdr:nvSpPr>
      <xdr:spPr bwMode="auto">
        <a:xfrm>
          <a:off x="8763000" y="366617250"/>
          <a:ext cx="304800" cy="304800"/>
        </a:xfrm>
        <a:prstGeom prst="rect">
          <a:avLst/>
        </a:prstGeom>
        <a:noFill/>
      </xdr:spPr>
    </xdr:sp>
    <xdr:clientData/>
  </xdr:twoCellAnchor>
  <xdr:twoCellAnchor editAs="oneCell">
    <xdr:from>
      <xdr:col>8</xdr:col>
      <xdr:colOff>0</xdr:colOff>
      <xdr:row>796</xdr:row>
      <xdr:rowOff>0</xdr:rowOff>
    </xdr:from>
    <xdr:to>
      <xdr:col>8</xdr:col>
      <xdr:colOff>304800</xdr:colOff>
      <xdr:row>796</xdr:row>
      <xdr:rowOff>304800</xdr:rowOff>
    </xdr:to>
    <xdr:sp macro="" textlink="">
      <xdr:nvSpPr>
        <xdr:cNvPr id="1183" name="AutoShape 159" descr="https://kppp.karnataka.gov.in/kppp/assets/images/RA_Icon.svg"/>
        <xdr:cNvSpPr>
          <a:spLocks noChangeAspect="1" noChangeArrowheads="1"/>
        </xdr:cNvSpPr>
      </xdr:nvSpPr>
      <xdr:spPr bwMode="auto">
        <a:xfrm>
          <a:off x="8448675" y="369570000"/>
          <a:ext cx="304800" cy="304800"/>
        </a:xfrm>
        <a:prstGeom prst="rect">
          <a:avLst/>
        </a:prstGeom>
        <a:noFill/>
      </xdr:spPr>
    </xdr:sp>
    <xdr:clientData/>
  </xdr:twoCellAnchor>
  <xdr:twoCellAnchor editAs="oneCell">
    <xdr:from>
      <xdr:col>8</xdr:col>
      <xdr:colOff>314325</xdr:colOff>
      <xdr:row>796</xdr:row>
      <xdr:rowOff>0</xdr:rowOff>
    </xdr:from>
    <xdr:to>
      <xdr:col>9</xdr:col>
      <xdr:colOff>9525</xdr:colOff>
      <xdr:row>796</xdr:row>
      <xdr:rowOff>304800</xdr:rowOff>
    </xdr:to>
    <xdr:sp macro="" textlink="">
      <xdr:nvSpPr>
        <xdr:cNvPr id="1184" name="AutoShape 160" descr="https://kppp.karnataka.gov.in/kppp/assets/images/lbd_Icon.svg"/>
        <xdr:cNvSpPr>
          <a:spLocks noChangeAspect="1" noChangeArrowheads="1"/>
        </xdr:cNvSpPr>
      </xdr:nvSpPr>
      <xdr:spPr bwMode="auto">
        <a:xfrm>
          <a:off x="8763000" y="369570000"/>
          <a:ext cx="304800" cy="304800"/>
        </a:xfrm>
        <a:prstGeom prst="rect">
          <a:avLst/>
        </a:prstGeom>
        <a:noFill/>
      </xdr:spPr>
    </xdr:sp>
    <xdr:clientData/>
  </xdr:twoCellAnchor>
  <xdr:twoCellAnchor editAs="oneCell">
    <xdr:from>
      <xdr:col>8</xdr:col>
      <xdr:colOff>0</xdr:colOff>
      <xdr:row>801</xdr:row>
      <xdr:rowOff>0</xdr:rowOff>
    </xdr:from>
    <xdr:to>
      <xdr:col>8</xdr:col>
      <xdr:colOff>304800</xdr:colOff>
      <xdr:row>801</xdr:row>
      <xdr:rowOff>304800</xdr:rowOff>
    </xdr:to>
    <xdr:sp macro="" textlink="">
      <xdr:nvSpPr>
        <xdr:cNvPr id="1185" name="AutoShape 161" descr="https://kppp.karnataka.gov.in/kppp/assets/images/RA_Icon.svg"/>
        <xdr:cNvSpPr>
          <a:spLocks noChangeAspect="1" noChangeArrowheads="1"/>
        </xdr:cNvSpPr>
      </xdr:nvSpPr>
      <xdr:spPr bwMode="auto">
        <a:xfrm>
          <a:off x="8448675" y="372522750"/>
          <a:ext cx="304800" cy="304800"/>
        </a:xfrm>
        <a:prstGeom prst="rect">
          <a:avLst/>
        </a:prstGeom>
        <a:noFill/>
      </xdr:spPr>
    </xdr:sp>
    <xdr:clientData/>
  </xdr:twoCellAnchor>
  <xdr:twoCellAnchor editAs="oneCell">
    <xdr:from>
      <xdr:col>8</xdr:col>
      <xdr:colOff>314325</xdr:colOff>
      <xdr:row>801</xdr:row>
      <xdr:rowOff>0</xdr:rowOff>
    </xdr:from>
    <xdr:to>
      <xdr:col>9</xdr:col>
      <xdr:colOff>9525</xdr:colOff>
      <xdr:row>801</xdr:row>
      <xdr:rowOff>304800</xdr:rowOff>
    </xdr:to>
    <xdr:sp macro="" textlink="">
      <xdr:nvSpPr>
        <xdr:cNvPr id="1186" name="AutoShape 162" descr="https://kppp.karnataka.gov.in/kppp/assets/images/lbd_Icon.svg"/>
        <xdr:cNvSpPr>
          <a:spLocks noChangeAspect="1" noChangeArrowheads="1"/>
        </xdr:cNvSpPr>
      </xdr:nvSpPr>
      <xdr:spPr bwMode="auto">
        <a:xfrm>
          <a:off x="8763000" y="372522750"/>
          <a:ext cx="304800" cy="304800"/>
        </a:xfrm>
        <a:prstGeom prst="rect">
          <a:avLst/>
        </a:prstGeom>
        <a:noFill/>
      </xdr:spPr>
    </xdr:sp>
    <xdr:clientData/>
  </xdr:twoCellAnchor>
  <xdr:twoCellAnchor editAs="oneCell">
    <xdr:from>
      <xdr:col>8</xdr:col>
      <xdr:colOff>0</xdr:colOff>
      <xdr:row>806</xdr:row>
      <xdr:rowOff>0</xdr:rowOff>
    </xdr:from>
    <xdr:to>
      <xdr:col>8</xdr:col>
      <xdr:colOff>304800</xdr:colOff>
      <xdr:row>806</xdr:row>
      <xdr:rowOff>304800</xdr:rowOff>
    </xdr:to>
    <xdr:sp macro="" textlink="">
      <xdr:nvSpPr>
        <xdr:cNvPr id="1187" name="AutoShape 163" descr="https://kppp.karnataka.gov.in/kppp/assets/images/RA_Icon.svg"/>
        <xdr:cNvSpPr>
          <a:spLocks noChangeAspect="1" noChangeArrowheads="1"/>
        </xdr:cNvSpPr>
      </xdr:nvSpPr>
      <xdr:spPr bwMode="auto">
        <a:xfrm>
          <a:off x="8448675" y="375475500"/>
          <a:ext cx="304800" cy="304800"/>
        </a:xfrm>
        <a:prstGeom prst="rect">
          <a:avLst/>
        </a:prstGeom>
        <a:noFill/>
      </xdr:spPr>
    </xdr:sp>
    <xdr:clientData/>
  </xdr:twoCellAnchor>
  <xdr:twoCellAnchor editAs="oneCell">
    <xdr:from>
      <xdr:col>8</xdr:col>
      <xdr:colOff>314325</xdr:colOff>
      <xdr:row>806</xdr:row>
      <xdr:rowOff>0</xdr:rowOff>
    </xdr:from>
    <xdr:to>
      <xdr:col>9</xdr:col>
      <xdr:colOff>9525</xdr:colOff>
      <xdr:row>806</xdr:row>
      <xdr:rowOff>304800</xdr:rowOff>
    </xdr:to>
    <xdr:sp macro="" textlink="">
      <xdr:nvSpPr>
        <xdr:cNvPr id="1188" name="AutoShape 164" descr="https://kppp.karnataka.gov.in/kppp/assets/images/lbd_Icon.svg"/>
        <xdr:cNvSpPr>
          <a:spLocks noChangeAspect="1" noChangeArrowheads="1"/>
        </xdr:cNvSpPr>
      </xdr:nvSpPr>
      <xdr:spPr bwMode="auto">
        <a:xfrm>
          <a:off x="8763000" y="375475500"/>
          <a:ext cx="304800" cy="304800"/>
        </a:xfrm>
        <a:prstGeom prst="rect">
          <a:avLst/>
        </a:prstGeom>
        <a:noFill/>
      </xdr:spPr>
    </xdr:sp>
    <xdr:clientData/>
  </xdr:twoCellAnchor>
  <xdr:twoCellAnchor editAs="oneCell">
    <xdr:from>
      <xdr:col>8</xdr:col>
      <xdr:colOff>0</xdr:colOff>
      <xdr:row>816</xdr:row>
      <xdr:rowOff>0</xdr:rowOff>
    </xdr:from>
    <xdr:to>
      <xdr:col>8</xdr:col>
      <xdr:colOff>304800</xdr:colOff>
      <xdr:row>816</xdr:row>
      <xdr:rowOff>304800</xdr:rowOff>
    </xdr:to>
    <xdr:sp macro="" textlink="">
      <xdr:nvSpPr>
        <xdr:cNvPr id="1189" name="AutoShape 165" descr="https://kppp.karnataka.gov.in/kppp/assets/images/RA_Icon.svg"/>
        <xdr:cNvSpPr>
          <a:spLocks noChangeAspect="1" noChangeArrowheads="1"/>
        </xdr:cNvSpPr>
      </xdr:nvSpPr>
      <xdr:spPr bwMode="auto">
        <a:xfrm>
          <a:off x="8448675" y="380657100"/>
          <a:ext cx="304800" cy="304800"/>
        </a:xfrm>
        <a:prstGeom prst="rect">
          <a:avLst/>
        </a:prstGeom>
        <a:noFill/>
      </xdr:spPr>
    </xdr:sp>
    <xdr:clientData/>
  </xdr:twoCellAnchor>
  <xdr:twoCellAnchor editAs="oneCell">
    <xdr:from>
      <xdr:col>8</xdr:col>
      <xdr:colOff>314325</xdr:colOff>
      <xdr:row>816</xdr:row>
      <xdr:rowOff>0</xdr:rowOff>
    </xdr:from>
    <xdr:to>
      <xdr:col>9</xdr:col>
      <xdr:colOff>9525</xdr:colOff>
      <xdr:row>816</xdr:row>
      <xdr:rowOff>304800</xdr:rowOff>
    </xdr:to>
    <xdr:sp macro="" textlink="">
      <xdr:nvSpPr>
        <xdr:cNvPr id="1190" name="AutoShape 166" descr="https://kppp.karnataka.gov.in/kppp/assets/images/lbd_Icon.svg"/>
        <xdr:cNvSpPr>
          <a:spLocks noChangeAspect="1" noChangeArrowheads="1"/>
        </xdr:cNvSpPr>
      </xdr:nvSpPr>
      <xdr:spPr bwMode="auto">
        <a:xfrm>
          <a:off x="8763000" y="380657100"/>
          <a:ext cx="304800" cy="304800"/>
        </a:xfrm>
        <a:prstGeom prst="rect">
          <a:avLst/>
        </a:prstGeom>
        <a:noFill/>
      </xdr:spPr>
    </xdr:sp>
    <xdr:clientData/>
  </xdr:twoCellAnchor>
  <xdr:twoCellAnchor editAs="oneCell">
    <xdr:from>
      <xdr:col>8</xdr:col>
      <xdr:colOff>0</xdr:colOff>
      <xdr:row>821</xdr:row>
      <xdr:rowOff>0</xdr:rowOff>
    </xdr:from>
    <xdr:to>
      <xdr:col>8</xdr:col>
      <xdr:colOff>304800</xdr:colOff>
      <xdr:row>821</xdr:row>
      <xdr:rowOff>304800</xdr:rowOff>
    </xdr:to>
    <xdr:sp macro="" textlink="">
      <xdr:nvSpPr>
        <xdr:cNvPr id="1191" name="AutoShape 167" descr="https://kppp.karnataka.gov.in/kppp/assets/images/RA_Icon.svg"/>
        <xdr:cNvSpPr>
          <a:spLocks noChangeAspect="1" noChangeArrowheads="1"/>
        </xdr:cNvSpPr>
      </xdr:nvSpPr>
      <xdr:spPr bwMode="auto">
        <a:xfrm>
          <a:off x="8448675" y="383066925"/>
          <a:ext cx="304800" cy="304800"/>
        </a:xfrm>
        <a:prstGeom prst="rect">
          <a:avLst/>
        </a:prstGeom>
        <a:noFill/>
      </xdr:spPr>
    </xdr:sp>
    <xdr:clientData/>
  </xdr:twoCellAnchor>
  <xdr:twoCellAnchor editAs="oneCell">
    <xdr:from>
      <xdr:col>8</xdr:col>
      <xdr:colOff>314325</xdr:colOff>
      <xdr:row>821</xdr:row>
      <xdr:rowOff>0</xdr:rowOff>
    </xdr:from>
    <xdr:to>
      <xdr:col>9</xdr:col>
      <xdr:colOff>9525</xdr:colOff>
      <xdr:row>821</xdr:row>
      <xdr:rowOff>304800</xdr:rowOff>
    </xdr:to>
    <xdr:sp macro="" textlink="">
      <xdr:nvSpPr>
        <xdr:cNvPr id="1192" name="AutoShape 168" descr="https://kppp.karnataka.gov.in/kppp/assets/images/lbd_Icon.svg"/>
        <xdr:cNvSpPr>
          <a:spLocks noChangeAspect="1" noChangeArrowheads="1"/>
        </xdr:cNvSpPr>
      </xdr:nvSpPr>
      <xdr:spPr bwMode="auto">
        <a:xfrm>
          <a:off x="8763000" y="383066925"/>
          <a:ext cx="304800" cy="304800"/>
        </a:xfrm>
        <a:prstGeom prst="rect">
          <a:avLst/>
        </a:prstGeom>
        <a:noFill/>
      </xdr:spPr>
    </xdr:sp>
    <xdr:clientData/>
  </xdr:twoCellAnchor>
  <xdr:twoCellAnchor editAs="oneCell">
    <xdr:from>
      <xdr:col>8</xdr:col>
      <xdr:colOff>0</xdr:colOff>
      <xdr:row>826</xdr:row>
      <xdr:rowOff>0</xdr:rowOff>
    </xdr:from>
    <xdr:to>
      <xdr:col>8</xdr:col>
      <xdr:colOff>304800</xdr:colOff>
      <xdr:row>827</xdr:row>
      <xdr:rowOff>114300</xdr:rowOff>
    </xdr:to>
    <xdr:sp macro="" textlink="">
      <xdr:nvSpPr>
        <xdr:cNvPr id="1193" name="AutoShape 169" descr="https://kppp.karnataka.gov.in/kppp/assets/images/RA_Icon.svg"/>
        <xdr:cNvSpPr>
          <a:spLocks noChangeAspect="1" noChangeArrowheads="1"/>
        </xdr:cNvSpPr>
      </xdr:nvSpPr>
      <xdr:spPr bwMode="auto">
        <a:xfrm>
          <a:off x="8448675" y="387467475"/>
          <a:ext cx="304800" cy="304800"/>
        </a:xfrm>
        <a:prstGeom prst="rect">
          <a:avLst/>
        </a:prstGeom>
        <a:noFill/>
      </xdr:spPr>
    </xdr:sp>
    <xdr:clientData/>
  </xdr:twoCellAnchor>
  <xdr:twoCellAnchor editAs="oneCell">
    <xdr:from>
      <xdr:col>8</xdr:col>
      <xdr:colOff>314325</xdr:colOff>
      <xdr:row>826</xdr:row>
      <xdr:rowOff>0</xdr:rowOff>
    </xdr:from>
    <xdr:to>
      <xdr:col>9</xdr:col>
      <xdr:colOff>9525</xdr:colOff>
      <xdr:row>827</xdr:row>
      <xdr:rowOff>114300</xdr:rowOff>
    </xdr:to>
    <xdr:sp macro="" textlink="">
      <xdr:nvSpPr>
        <xdr:cNvPr id="1194" name="AutoShape 170" descr="https://kppp.karnataka.gov.in/kppp/assets/images/lbd_Icon.svg"/>
        <xdr:cNvSpPr>
          <a:spLocks noChangeAspect="1" noChangeArrowheads="1"/>
        </xdr:cNvSpPr>
      </xdr:nvSpPr>
      <xdr:spPr bwMode="auto">
        <a:xfrm>
          <a:off x="8763000" y="387467475"/>
          <a:ext cx="304800" cy="304800"/>
        </a:xfrm>
        <a:prstGeom prst="rect">
          <a:avLst/>
        </a:prstGeom>
        <a:noFill/>
      </xdr:spPr>
    </xdr:sp>
    <xdr:clientData/>
  </xdr:twoCellAnchor>
  <xdr:twoCellAnchor editAs="oneCell">
    <xdr:from>
      <xdr:col>8</xdr:col>
      <xdr:colOff>0</xdr:colOff>
      <xdr:row>831</xdr:row>
      <xdr:rowOff>0</xdr:rowOff>
    </xdr:from>
    <xdr:to>
      <xdr:col>8</xdr:col>
      <xdr:colOff>304800</xdr:colOff>
      <xdr:row>832</xdr:row>
      <xdr:rowOff>114300</xdr:rowOff>
    </xdr:to>
    <xdr:sp macro="" textlink="">
      <xdr:nvSpPr>
        <xdr:cNvPr id="1195" name="AutoShape 171" descr="https://kppp.karnataka.gov.in/kppp/assets/images/RA_Icon.svg"/>
        <xdr:cNvSpPr>
          <a:spLocks noChangeAspect="1" noChangeArrowheads="1"/>
        </xdr:cNvSpPr>
      </xdr:nvSpPr>
      <xdr:spPr bwMode="auto">
        <a:xfrm>
          <a:off x="8448675" y="390420225"/>
          <a:ext cx="304800" cy="304800"/>
        </a:xfrm>
        <a:prstGeom prst="rect">
          <a:avLst/>
        </a:prstGeom>
        <a:noFill/>
      </xdr:spPr>
    </xdr:sp>
    <xdr:clientData/>
  </xdr:twoCellAnchor>
  <xdr:twoCellAnchor editAs="oneCell">
    <xdr:from>
      <xdr:col>8</xdr:col>
      <xdr:colOff>314325</xdr:colOff>
      <xdr:row>831</xdr:row>
      <xdr:rowOff>0</xdr:rowOff>
    </xdr:from>
    <xdr:to>
      <xdr:col>9</xdr:col>
      <xdr:colOff>9525</xdr:colOff>
      <xdr:row>832</xdr:row>
      <xdr:rowOff>114300</xdr:rowOff>
    </xdr:to>
    <xdr:sp macro="" textlink="">
      <xdr:nvSpPr>
        <xdr:cNvPr id="1196" name="AutoShape 172" descr="https://kppp.karnataka.gov.in/kppp/assets/images/lbd_Icon.svg"/>
        <xdr:cNvSpPr>
          <a:spLocks noChangeAspect="1" noChangeArrowheads="1"/>
        </xdr:cNvSpPr>
      </xdr:nvSpPr>
      <xdr:spPr bwMode="auto">
        <a:xfrm>
          <a:off x="8763000" y="390420225"/>
          <a:ext cx="304800" cy="304800"/>
        </a:xfrm>
        <a:prstGeom prst="rect">
          <a:avLst/>
        </a:prstGeom>
        <a:noFill/>
      </xdr:spPr>
    </xdr:sp>
    <xdr:clientData/>
  </xdr:twoCellAnchor>
  <xdr:twoCellAnchor editAs="oneCell">
    <xdr:from>
      <xdr:col>8</xdr:col>
      <xdr:colOff>0</xdr:colOff>
      <xdr:row>841</xdr:row>
      <xdr:rowOff>0</xdr:rowOff>
    </xdr:from>
    <xdr:to>
      <xdr:col>8</xdr:col>
      <xdr:colOff>304800</xdr:colOff>
      <xdr:row>842</xdr:row>
      <xdr:rowOff>114300</xdr:rowOff>
    </xdr:to>
    <xdr:sp macro="" textlink="">
      <xdr:nvSpPr>
        <xdr:cNvPr id="1197" name="AutoShape 173" descr="https://kppp.karnataka.gov.in/kppp/assets/images/RA_Icon.svg"/>
        <xdr:cNvSpPr>
          <a:spLocks noChangeAspect="1" noChangeArrowheads="1"/>
        </xdr:cNvSpPr>
      </xdr:nvSpPr>
      <xdr:spPr bwMode="auto">
        <a:xfrm>
          <a:off x="8448675" y="393792075"/>
          <a:ext cx="304800" cy="304800"/>
        </a:xfrm>
        <a:prstGeom prst="rect">
          <a:avLst/>
        </a:prstGeom>
        <a:noFill/>
      </xdr:spPr>
    </xdr:sp>
    <xdr:clientData/>
  </xdr:twoCellAnchor>
  <xdr:twoCellAnchor editAs="oneCell">
    <xdr:from>
      <xdr:col>8</xdr:col>
      <xdr:colOff>314325</xdr:colOff>
      <xdr:row>841</xdr:row>
      <xdr:rowOff>0</xdr:rowOff>
    </xdr:from>
    <xdr:to>
      <xdr:col>9</xdr:col>
      <xdr:colOff>9525</xdr:colOff>
      <xdr:row>842</xdr:row>
      <xdr:rowOff>114300</xdr:rowOff>
    </xdr:to>
    <xdr:sp macro="" textlink="">
      <xdr:nvSpPr>
        <xdr:cNvPr id="1198" name="AutoShape 174" descr="https://kppp.karnataka.gov.in/kppp/assets/images/lbd_Icon.svg"/>
        <xdr:cNvSpPr>
          <a:spLocks noChangeAspect="1" noChangeArrowheads="1"/>
        </xdr:cNvSpPr>
      </xdr:nvSpPr>
      <xdr:spPr bwMode="auto">
        <a:xfrm>
          <a:off x="8763000" y="393792075"/>
          <a:ext cx="304800" cy="304800"/>
        </a:xfrm>
        <a:prstGeom prst="rect">
          <a:avLst/>
        </a:prstGeom>
        <a:noFill/>
      </xdr:spPr>
    </xdr:sp>
    <xdr:clientData/>
  </xdr:twoCellAnchor>
  <xdr:twoCellAnchor editAs="oneCell">
    <xdr:from>
      <xdr:col>8</xdr:col>
      <xdr:colOff>0</xdr:colOff>
      <xdr:row>846</xdr:row>
      <xdr:rowOff>0</xdr:rowOff>
    </xdr:from>
    <xdr:to>
      <xdr:col>8</xdr:col>
      <xdr:colOff>304800</xdr:colOff>
      <xdr:row>847</xdr:row>
      <xdr:rowOff>114300</xdr:rowOff>
    </xdr:to>
    <xdr:sp macro="" textlink="">
      <xdr:nvSpPr>
        <xdr:cNvPr id="1199" name="AutoShape 175" descr="https://kppp.karnataka.gov.in/kppp/assets/images/RA_Icon.svg"/>
        <xdr:cNvSpPr>
          <a:spLocks noChangeAspect="1" noChangeArrowheads="1"/>
        </xdr:cNvSpPr>
      </xdr:nvSpPr>
      <xdr:spPr bwMode="auto">
        <a:xfrm>
          <a:off x="8448675" y="397106775"/>
          <a:ext cx="304800" cy="304800"/>
        </a:xfrm>
        <a:prstGeom prst="rect">
          <a:avLst/>
        </a:prstGeom>
        <a:noFill/>
      </xdr:spPr>
    </xdr:sp>
    <xdr:clientData/>
  </xdr:twoCellAnchor>
  <xdr:twoCellAnchor editAs="oneCell">
    <xdr:from>
      <xdr:col>8</xdr:col>
      <xdr:colOff>314325</xdr:colOff>
      <xdr:row>846</xdr:row>
      <xdr:rowOff>0</xdr:rowOff>
    </xdr:from>
    <xdr:to>
      <xdr:col>9</xdr:col>
      <xdr:colOff>9525</xdr:colOff>
      <xdr:row>847</xdr:row>
      <xdr:rowOff>114300</xdr:rowOff>
    </xdr:to>
    <xdr:sp macro="" textlink="">
      <xdr:nvSpPr>
        <xdr:cNvPr id="1200" name="AutoShape 176" descr="https://kppp.karnataka.gov.in/kppp/assets/images/lbd_Icon.svg"/>
        <xdr:cNvSpPr>
          <a:spLocks noChangeAspect="1" noChangeArrowheads="1"/>
        </xdr:cNvSpPr>
      </xdr:nvSpPr>
      <xdr:spPr bwMode="auto">
        <a:xfrm>
          <a:off x="8763000" y="397106775"/>
          <a:ext cx="304800" cy="304800"/>
        </a:xfrm>
        <a:prstGeom prst="rect">
          <a:avLst/>
        </a:prstGeom>
        <a:noFill/>
      </xdr:spPr>
    </xdr:sp>
    <xdr:clientData/>
  </xdr:twoCellAnchor>
  <xdr:twoCellAnchor editAs="oneCell">
    <xdr:from>
      <xdr:col>8</xdr:col>
      <xdr:colOff>0</xdr:colOff>
      <xdr:row>851</xdr:row>
      <xdr:rowOff>0</xdr:rowOff>
    </xdr:from>
    <xdr:to>
      <xdr:col>8</xdr:col>
      <xdr:colOff>304800</xdr:colOff>
      <xdr:row>852</xdr:row>
      <xdr:rowOff>114300</xdr:rowOff>
    </xdr:to>
    <xdr:sp macro="" textlink="">
      <xdr:nvSpPr>
        <xdr:cNvPr id="1201" name="AutoShape 177" descr="https://kppp.karnataka.gov.in/kppp/assets/images/RA_Icon.svg"/>
        <xdr:cNvSpPr>
          <a:spLocks noChangeAspect="1" noChangeArrowheads="1"/>
        </xdr:cNvSpPr>
      </xdr:nvSpPr>
      <xdr:spPr bwMode="auto">
        <a:xfrm>
          <a:off x="8448675" y="400602450"/>
          <a:ext cx="304800" cy="304800"/>
        </a:xfrm>
        <a:prstGeom prst="rect">
          <a:avLst/>
        </a:prstGeom>
        <a:noFill/>
      </xdr:spPr>
    </xdr:sp>
    <xdr:clientData/>
  </xdr:twoCellAnchor>
  <xdr:twoCellAnchor editAs="oneCell">
    <xdr:from>
      <xdr:col>8</xdr:col>
      <xdr:colOff>314325</xdr:colOff>
      <xdr:row>851</xdr:row>
      <xdr:rowOff>0</xdr:rowOff>
    </xdr:from>
    <xdr:to>
      <xdr:col>9</xdr:col>
      <xdr:colOff>9525</xdr:colOff>
      <xdr:row>852</xdr:row>
      <xdr:rowOff>114300</xdr:rowOff>
    </xdr:to>
    <xdr:sp macro="" textlink="">
      <xdr:nvSpPr>
        <xdr:cNvPr id="1202" name="AutoShape 178" descr="https://kppp.karnataka.gov.in/kppp/assets/images/lbd_Icon.svg"/>
        <xdr:cNvSpPr>
          <a:spLocks noChangeAspect="1" noChangeArrowheads="1"/>
        </xdr:cNvSpPr>
      </xdr:nvSpPr>
      <xdr:spPr bwMode="auto">
        <a:xfrm>
          <a:off x="8763000" y="400602450"/>
          <a:ext cx="304800" cy="304800"/>
        </a:xfrm>
        <a:prstGeom prst="rect">
          <a:avLst/>
        </a:prstGeom>
        <a:noFill/>
      </xdr:spPr>
    </xdr:sp>
    <xdr:clientData/>
  </xdr:twoCellAnchor>
  <xdr:twoCellAnchor editAs="oneCell">
    <xdr:from>
      <xdr:col>8</xdr:col>
      <xdr:colOff>0</xdr:colOff>
      <xdr:row>856</xdr:row>
      <xdr:rowOff>0</xdr:rowOff>
    </xdr:from>
    <xdr:to>
      <xdr:col>8</xdr:col>
      <xdr:colOff>304800</xdr:colOff>
      <xdr:row>856</xdr:row>
      <xdr:rowOff>304800</xdr:rowOff>
    </xdr:to>
    <xdr:sp macro="" textlink="">
      <xdr:nvSpPr>
        <xdr:cNvPr id="1203" name="AutoShape 179" descr="https://kppp.karnataka.gov.in/kppp/assets/images/RA_Icon.svg"/>
        <xdr:cNvSpPr>
          <a:spLocks noChangeAspect="1" noChangeArrowheads="1"/>
        </xdr:cNvSpPr>
      </xdr:nvSpPr>
      <xdr:spPr bwMode="auto">
        <a:xfrm>
          <a:off x="8448675" y="403012275"/>
          <a:ext cx="304800" cy="304800"/>
        </a:xfrm>
        <a:prstGeom prst="rect">
          <a:avLst/>
        </a:prstGeom>
        <a:noFill/>
      </xdr:spPr>
    </xdr:sp>
    <xdr:clientData/>
  </xdr:twoCellAnchor>
  <xdr:twoCellAnchor editAs="oneCell">
    <xdr:from>
      <xdr:col>8</xdr:col>
      <xdr:colOff>314325</xdr:colOff>
      <xdr:row>856</xdr:row>
      <xdr:rowOff>0</xdr:rowOff>
    </xdr:from>
    <xdr:to>
      <xdr:col>9</xdr:col>
      <xdr:colOff>9525</xdr:colOff>
      <xdr:row>856</xdr:row>
      <xdr:rowOff>304800</xdr:rowOff>
    </xdr:to>
    <xdr:sp macro="" textlink="">
      <xdr:nvSpPr>
        <xdr:cNvPr id="1204" name="AutoShape 180" descr="https://kppp.karnataka.gov.in/kppp/assets/images/lbd_Icon.svg"/>
        <xdr:cNvSpPr>
          <a:spLocks noChangeAspect="1" noChangeArrowheads="1"/>
        </xdr:cNvSpPr>
      </xdr:nvSpPr>
      <xdr:spPr bwMode="auto">
        <a:xfrm>
          <a:off x="8763000" y="403012275"/>
          <a:ext cx="304800" cy="304800"/>
        </a:xfrm>
        <a:prstGeom prst="rect">
          <a:avLst/>
        </a:prstGeom>
        <a:noFill/>
      </xdr:spPr>
    </xdr:sp>
    <xdr:clientData/>
  </xdr:twoCellAnchor>
  <xdr:twoCellAnchor editAs="oneCell">
    <xdr:from>
      <xdr:col>8</xdr:col>
      <xdr:colOff>0</xdr:colOff>
      <xdr:row>866</xdr:row>
      <xdr:rowOff>0</xdr:rowOff>
    </xdr:from>
    <xdr:to>
      <xdr:col>8</xdr:col>
      <xdr:colOff>304800</xdr:colOff>
      <xdr:row>866</xdr:row>
      <xdr:rowOff>304800</xdr:rowOff>
    </xdr:to>
    <xdr:sp macro="" textlink="">
      <xdr:nvSpPr>
        <xdr:cNvPr id="1205" name="AutoShape 181" descr="https://kppp.karnataka.gov.in/kppp/assets/images/RA_Icon.svg"/>
        <xdr:cNvSpPr>
          <a:spLocks noChangeAspect="1" noChangeArrowheads="1"/>
        </xdr:cNvSpPr>
      </xdr:nvSpPr>
      <xdr:spPr bwMode="auto">
        <a:xfrm>
          <a:off x="8448675" y="407289000"/>
          <a:ext cx="304800" cy="304800"/>
        </a:xfrm>
        <a:prstGeom prst="rect">
          <a:avLst/>
        </a:prstGeom>
        <a:noFill/>
      </xdr:spPr>
    </xdr:sp>
    <xdr:clientData/>
  </xdr:twoCellAnchor>
  <xdr:twoCellAnchor editAs="oneCell">
    <xdr:from>
      <xdr:col>8</xdr:col>
      <xdr:colOff>0</xdr:colOff>
      <xdr:row>871</xdr:row>
      <xdr:rowOff>0</xdr:rowOff>
    </xdr:from>
    <xdr:to>
      <xdr:col>8</xdr:col>
      <xdr:colOff>304800</xdr:colOff>
      <xdr:row>871</xdr:row>
      <xdr:rowOff>304800</xdr:rowOff>
    </xdr:to>
    <xdr:sp macro="" textlink="">
      <xdr:nvSpPr>
        <xdr:cNvPr id="1206" name="AutoShape 182" descr="https://kppp.karnataka.gov.in/kppp/assets/images/RA_Icon.svg"/>
        <xdr:cNvSpPr>
          <a:spLocks noChangeAspect="1" noChangeArrowheads="1"/>
        </xdr:cNvSpPr>
      </xdr:nvSpPr>
      <xdr:spPr bwMode="auto">
        <a:xfrm>
          <a:off x="8448675" y="408793950"/>
          <a:ext cx="304800" cy="304800"/>
        </a:xfrm>
        <a:prstGeom prst="rect">
          <a:avLst/>
        </a:prstGeom>
        <a:noFill/>
      </xdr:spPr>
    </xdr:sp>
    <xdr:clientData/>
  </xdr:twoCellAnchor>
  <xdr:twoCellAnchor editAs="oneCell">
    <xdr:from>
      <xdr:col>8</xdr:col>
      <xdr:colOff>0</xdr:colOff>
      <xdr:row>876</xdr:row>
      <xdr:rowOff>0</xdr:rowOff>
    </xdr:from>
    <xdr:to>
      <xdr:col>8</xdr:col>
      <xdr:colOff>304800</xdr:colOff>
      <xdr:row>876</xdr:row>
      <xdr:rowOff>304800</xdr:rowOff>
    </xdr:to>
    <xdr:sp macro="" textlink="">
      <xdr:nvSpPr>
        <xdr:cNvPr id="1207" name="AutoShape 183" descr="https://kppp.karnataka.gov.in/kppp/assets/images/RA_Icon.svg"/>
        <xdr:cNvSpPr>
          <a:spLocks noChangeAspect="1" noChangeArrowheads="1"/>
        </xdr:cNvSpPr>
      </xdr:nvSpPr>
      <xdr:spPr bwMode="auto">
        <a:xfrm>
          <a:off x="8448675" y="410298900"/>
          <a:ext cx="304800" cy="304800"/>
        </a:xfrm>
        <a:prstGeom prst="rect">
          <a:avLst/>
        </a:prstGeom>
        <a:noFill/>
      </xdr:spPr>
    </xdr:sp>
    <xdr:clientData/>
  </xdr:twoCellAnchor>
  <xdr:twoCellAnchor editAs="oneCell">
    <xdr:from>
      <xdr:col>8</xdr:col>
      <xdr:colOff>0</xdr:colOff>
      <xdr:row>881</xdr:row>
      <xdr:rowOff>0</xdr:rowOff>
    </xdr:from>
    <xdr:to>
      <xdr:col>8</xdr:col>
      <xdr:colOff>304800</xdr:colOff>
      <xdr:row>881</xdr:row>
      <xdr:rowOff>304800</xdr:rowOff>
    </xdr:to>
    <xdr:sp macro="" textlink="">
      <xdr:nvSpPr>
        <xdr:cNvPr id="1208" name="AutoShape 184" descr="https://kppp.karnataka.gov.in/kppp/assets/images/RA_Icon.svg"/>
        <xdr:cNvSpPr>
          <a:spLocks noChangeAspect="1" noChangeArrowheads="1"/>
        </xdr:cNvSpPr>
      </xdr:nvSpPr>
      <xdr:spPr bwMode="auto">
        <a:xfrm>
          <a:off x="8448675" y="411803850"/>
          <a:ext cx="304800" cy="304800"/>
        </a:xfrm>
        <a:prstGeom prst="rect">
          <a:avLst/>
        </a:prstGeom>
        <a:noFill/>
      </xdr:spPr>
    </xdr:sp>
    <xdr:clientData/>
  </xdr:twoCellAnchor>
  <xdr:twoCellAnchor editAs="oneCell">
    <xdr:from>
      <xdr:col>8</xdr:col>
      <xdr:colOff>0</xdr:colOff>
      <xdr:row>892</xdr:row>
      <xdr:rowOff>0</xdr:rowOff>
    </xdr:from>
    <xdr:to>
      <xdr:col>8</xdr:col>
      <xdr:colOff>304800</xdr:colOff>
      <xdr:row>892</xdr:row>
      <xdr:rowOff>304800</xdr:rowOff>
    </xdr:to>
    <xdr:sp macro="" textlink="">
      <xdr:nvSpPr>
        <xdr:cNvPr id="1209" name="AutoShape 185" descr="https://kppp.karnataka.gov.in/kppp/assets/images/RA_Icon.svg"/>
        <xdr:cNvSpPr>
          <a:spLocks noChangeAspect="1" noChangeArrowheads="1"/>
        </xdr:cNvSpPr>
      </xdr:nvSpPr>
      <xdr:spPr bwMode="auto">
        <a:xfrm>
          <a:off x="8448675" y="416423475"/>
          <a:ext cx="304800" cy="304800"/>
        </a:xfrm>
        <a:prstGeom prst="rect">
          <a:avLst/>
        </a:prstGeom>
        <a:noFill/>
      </xdr:spPr>
    </xdr:sp>
    <xdr:clientData/>
  </xdr:twoCellAnchor>
  <xdr:twoCellAnchor editAs="oneCell">
    <xdr:from>
      <xdr:col>8</xdr:col>
      <xdr:colOff>0</xdr:colOff>
      <xdr:row>897</xdr:row>
      <xdr:rowOff>0</xdr:rowOff>
    </xdr:from>
    <xdr:to>
      <xdr:col>8</xdr:col>
      <xdr:colOff>304800</xdr:colOff>
      <xdr:row>898</xdr:row>
      <xdr:rowOff>114300</xdr:rowOff>
    </xdr:to>
    <xdr:sp macro="" textlink="">
      <xdr:nvSpPr>
        <xdr:cNvPr id="1210" name="AutoShape 186" descr="https://kppp.karnataka.gov.in/kppp/assets/images/RA_Icon.svg"/>
        <xdr:cNvSpPr>
          <a:spLocks noChangeAspect="1" noChangeArrowheads="1"/>
        </xdr:cNvSpPr>
      </xdr:nvSpPr>
      <xdr:spPr bwMode="auto">
        <a:xfrm>
          <a:off x="8448675" y="418109400"/>
          <a:ext cx="304800" cy="304800"/>
        </a:xfrm>
        <a:prstGeom prst="rect">
          <a:avLst/>
        </a:prstGeom>
        <a:noFill/>
      </xdr:spPr>
    </xdr:sp>
    <xdr:clientData/>
  </xdr:twoCellAnchor>
  <xdr:twoCellAnchor editAs="oneCell">
    <xdr:from>
      <xdr:col>8</xdr:col>
      <xdr:colOff>0</xdr:colOff>
      <xdr:row>902</xdr:row>
      <xdr:rowOff>0</xdr:rowOff>
    </xdr:from>
    <xdr:to>
      <xdr:col>8</xdr:col>
      <xdr:colOff>304800</xdr:colOff>
      <xdr:row>902</xdr:row>
      <xdr:rowOff>304800</xdr:rowOff>
    </xdr:to>
    <xdr:sp macro="" textlink="">
      <xdr:nvSpPr>
        <xdr:cNvPr id="1211" name="AutoShape 187" descr="https://kppp.karnataka.gov.in/kppp/assets/images/RA_Icon.svg"/>
        <xdr:cNvSpPr>
          <a:spLocks noChangeAspect="1" noChangeArrowheads="1"/>
        </xdr:cNvSpPr>
      </xdr:nvSpPr>
      <xdr:spPr bwMode="auto">
        <a:xfrm>
          <a:off x="8448675" y="422148000"/>
          <a:ext cx="304800" cy="304800"/>
        </a:xfrm>
        <a:prstGeom prst="rect">
          <a:avLst/>
        </a:prstGeom>
        <a:noFill/>
      </xdr:spPr>
    </xdr:sp>
    <xdr:clientData/>
  </xdr:twoCellAnchor>
  <xdr:twoCellAnchor editAs="oneCell">
    <xdr:from>
      <xdr:col>8</xdr:col>
      <xdr:colOff>0</xdr:colOff>
      <xdr:row>907</xdr:row>
      <xdr:rowOff>0</xdr:rowOff>
    </xdr:from>
    <xdr:to>
      <xdr:col>8</xdr:col>
      <xdr:colOff>304800</xdr:colOff>
      <xdr:row>907</xdr:row>
      <xdr:rowOff>304800</xdr:rowOff>
    </xdr:to>
    <xdr:sp macro="" textlink="">
      <xdr:nvSpPr>
        <xdr:cNvPr id="1212" name="AutoShape 188" descr="https://kppp.karnataka.gov.in/kppp/assets/images/RA_Icon.svg"/>
        <xdr:cNvSpPr>
          <a:spLocks noChangeAspect="1" noChangeArrowheads="1"/>
        </xdr:cNvSpPr>
      </xdr:nvSpPr>
      <xdr:spPr bwMode="auto">
        <a:xfrm>
          <a:off x="8448675" y="424014900"/>
          <a:ext cx="304800" cy="304800"/>
        </a:xfrm>
        <a:prstGeom prst="rect">
          <a:avLst/>
        </a:prstGeom>
        <a:noFill/>
      </xdr:spPr>
    </xdr:sp>
    <xdr:clientData/>
  </xdr:twoCellAnchor>
  <xdr:twoCellAnchor editAs="oneCell">
    <xdr:from>
      <xdr:col>8</xdr:col>
      <xdr:colOff>0</xdr:colOff>
      <xdr:row>917</xdr:row>
      <xdr:rowOff>0</xdr:rowOff>
    </xdr:from>
    <xdr:to>
      <xdr:col>8</xdr:col>
      <xdr:colOff>304800</xdr:colOff>
      <xdr:row>917</xdr:row>
      <xdr:rowOff>304800</xdr:rowOff>
    </xdr:to>
    <xdr:sp macro="" textlink="">
      <xdr:nvSpPr>
        <xdr:cNvPr id="1213" name="AutoShape 189" descr="https://kppp.karnataka.gov.in/kppp/assets/images/RA_Icon.svg"/>
        <xdr:cNvSpPr>
          <a:spLocks noChangeAspect="1" noChangeArrowheads="1"/>
        </xdr:cNvSpPr>
      </xdr:nvSpPr>
      <xdr:spPr bwMode="auto">
        <a:xfrm>
          <a:off x="8448675" y="427748700"/>
          <a:ext cx="304800" cy="304800"/>
        </a:xfrm>
        <a:prstGeom prst="rect">
          <a:avLst/>
        </a:prstGeom>
        <a:noFill/>
      </xdr:spPr>
    </xdr:sp>
    <xdr:clientData/>
  </xdr:twoCellAnchor>
  <xdr:twoCellAnchor editAs="oneCell">
    <xdr:from>
      <xdr:col>8</xdr:col>
      <xdr:colOff>0</xdr:colOff>
      <xdr:row>922</xdr:row>
      <xdr:rowOff>0</xdr:rowOff>
    </xdr:from>
    <xdr:to>
      <xdr:col>8</xdr:col>
      <xdr:colOff>304800</xdr:colOff>
      <xdr:row>922</xdr:row>
      <xdr:rowOff>304800</xdr:rowOff>
    </xdr:to>
    <xdr:sp macro="" textlink="">
      <xdr:nvSpPr>
        <xdr:cNvPr id="1214" name="AutoShape 190" descr="https://kppp.karnataka.gov.in/kppp/assets/images/RA_Icon.svg"/>
        <xdr:cNvSpPr>
          <a:spLocks noChangeAspect="1" noChangeArrowheads="1"/>
        </xdr:cNvSpPr>
      </xdr:nvSpPr>
      <xdr:spPr bwMode="auto">
        <a:xfrm>
          <a:off x="8448675" y="429434625"/>
          <a:ext cx="304800" cy="304800"/>
        </a:xfrm>
        <a:prstGeom prst="rect">
          <a:avLst/>
        </a:prstGeom>
        <a:noFill/>
      </xdr:spPr>
    </xdr:sp>
    <xdr:clientData/>
  </xdr:twoCellAnchor>
  <xdr:twoCellAnchor editAs="oneCell">
    <xdr:from>
      <xdr:col>8</xdr:col>
      <xdr:colOff>0</xdr:colOff>
      <xdr:row>927</xdr:row>
      <xdr:rowOff>0</xdr:rowOff>
    </xdr:from>
    <xdr:to>
      <xdr:col>8</xdr:col>
      <xdr:colOff>304800</xdr:colOff>
      <xdr:row>927</xdr:row>
      <xdr:rowOff>304800</xdr:rowOff>
    </xdr:to>
    <xdr:sp macro="" textlink="">
      <xdr:nvSpPr>
        <xdr:cNvPr id="1215" name="AutoShape 191" descr="https://kppp.karnataka.gov.in/kppp/assets/images/RA_Icon.svg"/>
        <xdr:cNvSpPr>
          <a:spLocks noChangeAspect="1" noChangeArrowheads="1"/>
        </xdr:cNvSpPr>
      </xdr:nvSpPr>
      <xdr:spPr bwMode="auto">
        <a:xfrm>
          <a:off x="8448675" y="431120550"/>
          <a:ext cx="304800" cy="304800"/>
        </a:xfrm>
        <a:prstGeom prst="rect">
          <a:avLst/>
        </a:prstGeom>
        <a:noFill/>
      </xdr:spPr>
    </xdr:sp>
    <xdr:clientData/>
  </xdr:twoCellAnchor>
  <xdr:twoCellAnchor editAs="oneCell">
    <xdr:from>
      <xdr:col>8</xdr:col>
      <xdr:colOff>0</xdr:colOff>
      <xdr:row>932</xdr:row>
      <xdr:rowOff>0</xdr:rowOff>
    </xdr:from>
    <xdr:to>
      <xdr:col>8</xdr:col>
      <xdr:colOff>304800</xdr:colOff>
      <xdr:row>932</xdr:row>
      <xdr:rowOff>304800</xdr:rowOff>
    </xdr:to>
    <xdr:sp macro="" textlink="">
      <xdr:nvSpPr>
        <xdr:cNvPr id="1216" name="AutoShape 192" descr="https://kppp.karnataka.gov.in/kppp/assets/images/RA_Icon.svg"/>
        <xdr:cNvSpPr>
          <a:spLocks noChangeAspect="1" noChangeArrowheads="1"/>
        </xdr:cNvSpPr>
      </xdr:nvSpPr>
      <xdr:spPr bwMode="auto">
        <a:xfrm>
          <a:off x="8448675" y="433168425"/>
          <a:ext cx="304800" cy="304800"/>
        </a:xfrm>
        <a:prstGeom prst="rect">
          <a:avLst/>
        </a:prstGeom>
        <a:noFill/>
      </xdr:spPr>
    </xdr:sp>
    <xdr:clientData/>
  </xdr:twoCellAnchor>
  <xdr:twoCellAnchor editAs="oneCell">
    <xdr:from>
      <xdr:col>8</xdr:col>
      <xdr:colOff>314325</xdr:colOff>
      <xdr:row>3</xdr:row>
      <xdr:rowOff>0</xdr:rowOff>
    </xdr:from>
    <xdr:to>
      <xdr:col>9</xdr:col>
      <xdr:colOff>9525</xdr:colOff>
      <xdr:row>4</xdr:row>
      <xdr:rowOff>114300</xdr:rowOff>
    </xdr:to>
    <xdr:sp macro="" textlink="">
      <xdr:nvSpPr>
        <xdr:cNvPr id="1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xdr:row>
      <xdr:rowOff>0</xdr:rowOff>
    </xdr:from>
    <xdr:to>
      <xdr:col>9</xdr:col>
      <xdr:colOff>9525</xdr:colOff>
      <xdr:row>5</xdr:row>
      <xdr:rowOff>114300</xdr:rowOff>
    </xdr:to>
    <xdr:sp macro="" textlink="">
      <xdr:nvSpPr>
        <xdr:cNvPr id="1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xdr:row>
      <xdr:rowOff>0</xdr:rowOff>
    </xdr:from>
    <xdr:to>
      <xdr:col>9</xdr:col>
      <xdr:colOff>9525</xdr:colOff>
      <xdr:row>6</xdr:row>
      <xdr:rowOff>114300</xdr:rowOff>
    </xdr:to>
    <xdr:sp macro="" textlink="">
      <xdr:nvSpPr>
        <xdr:cNvPr id="1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xdr:row>
      <xdr:rowOff>0</xdr:rowOff>
    </xdr:from>
    <xdr:to>
      <xdr:col>9</xdr:col>
      <xdr:colOff>9525</xdr:colOff>
      <xdr:row>6</xdr:row>
      <xdr:rowOff>314325</xdr:rowOff>
    </xdr:to>
    <xdr:sp macro="" textlink="">
      <xdr:nvSpPr>
        <xdr:cNvPr id="1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xdr:row>
      <xdr:rowOff>0</xdr:rowOff>
    </xdr:from>
    <xdr:to>
      <xdr:col>9</xdr:col>
      <xdr:colOff>9525</xdr:colOff>
      <xdr:row>8</xdr:row>
      <xdr:rowOff>114300</xdr:rowOff>
    </xdr:to>
    <xdr:sp macro="" textlink="">
      <xdr:nvSpPr>
        <xdr:cNvPr id="1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xdr:row>
      <xdr:rowOff>0</xdr:rowOff>
    </xdr:from>
    <xdr:to>
      <xdr:col>9</xdr:col>
      <xdr:colOff>9525</xdr:colOff>
      <xdr:row>9</xdr:row>
      <xdr:rowOff>114300</xdr:rowOff>
    </xdr:to>
    <xdr:sp macro="" textlink="">
      <xdr:nvSpPr>
        <xdr:cNvPr id="1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xdr:row>
      <xdr:rowOff>0</xdr:rowOff>
    </xdr:from>
    <xdr:to>
      <xdr:col>9</xdr:col>
      <xdr:colOff>9525</xdr:colOff>
      <xdr:row>10</xdr:row>
      <xdr:rowOff>114300</xdr:rowOff>
    </xdr:to>
    <xdr:sp macro="" textlink="">
      <xdr:nvSpPr>
        <xdr:cNvPr id="2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xdr:row>
      <xdr:rowOff>0</xdr:rowOff>
    </xdr:from>
    <xdr:to>
      <xdr:col>9</xdr:col>
      <xdr:colOff>9525</xdr:colOff>
      <xdr:row>11</xdr:row>
      <xdr:rowOff>114300</xdr:rowOff>
    </xdr:to>
    <xdr:sp macro="" textlink="">
      <xdr:nvSpPr>
        <xdr:cNvPr id="2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xdr:row>
      <xdr:rowOff>0</xdr:rowOff>
    </xdr:from>
    <xdr:to>
      <xdr:col>9</xdr:col>
      <xdr:colOff>9525</xdr:colOff>
      <xdr:row>12</xdr:row>
      <xdr:rowOff>114300</xdr:rowOff>
    </xdr:to>
    <xdr:sp macro="" textlink="">
      <xdr:nvSpPr>
        <xdr:cNvPr id="2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xdr:row>
      <xdr:rowOff>0</xdr:rowOff>
    </xdr:from>
    <xdr:to>
      <xdr:col>9</xdr:col>
      <xdr:colOff>9525</xdr:colOff>
      <xdr:row>13</xdr:row>
      <xdr:rowOff>114300</xdr:rowOff>
    </xdr:to>
    <xdr:sp macro="" textlink="">
      <xdr:nvSpPr>
        <xdr:cNvPr id="2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xdr:row>
      <xdr:rowOff>0</xdr:rowOff>
    </xdr:from>
    <xdr:to>
      <xdr:col>9</xdr:col>
      <xdr:colOff>9525</xdr:colOff>
      <xdr:row>14</xdr:row>
      <xdr:rowOff>114300</xdr:rowOff>
    </xdr:to>
    <xdr:sp macro="" textlink="">
      <xdr:nvSpPr>
        <xdr:cNvPr id="2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xdr:row>
      <xdr:rowOff>0</xdr:rowOff>
    </xdr:from>
    <xdr:to>
      <xdr:col>9</xdr:col>
      <xdr:colOff>9525</xdr:colOff>
      <xdr:row>15</xdr:row>
      <xdr:rowOff>114300</xdr:rowOff>
    </xdr:to>
    <xdr:sp macro="" textlink="">
      <xdr:nvSpPr>
        <xdr:cNvPr id="2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xdr:row>
      <xdr:rowOff>0</xdr:rowOff>
    </xdr:from>
    <xdr:to>
      <xdr:col>9</xdr:col>
      <xdr:colOff>9525</xdr:colOff>
      <xdr:row>16</xdr:row>
      <xdr:rowOff>114300</xdr:rowOff>
    </xdr:to>
    <xdr:sp macro="" textlink="">
      <xdr:nvSpPr>
        <xdr:cNvPr id="2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xdr:row>
      <xdr:rowOff>0</xdr:rowOff>
    </xdr:from>
    <xdr:to>
      <xdr:col>9</xdr:col>
      <xdr:colOff>9525</xdr:colOff>
      <xdr:row>17</xdr:row>
      <xdr:rowOff>114300</xdr:rowOff>
    </xdr:to>
    <xdr:sp macro="" textlink="">
      <xdr:nvSpPr>
        <xdr:cNvPr id="2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xdr:row>
      <xdr:rowOff>0</xdr:rowOff>
    </xdr:from>
    <xdr:to>
      <xdr:col>9</xdr:col>
      <xdr:colOff>9525</xdr:colOff>
      <xdr:row>18</xdr:row>
      <xdr:rowOff>114300</xdr:rowOff>
    </xdr:to>
    <xdr:sp macro="" textlink="">
      <xdr:nvSpPr>
        <xdr:cNvPr id="2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xdr:row>
      <xdr:rowOff>0</xdr:rowOff>
    </xdr:from>
    <xdr:to>
      <xdr:col>9</xdr:col>
      <xdr:colOff>9525</xdr:colOff>
      <xdr:row>19</xdr:row>
      <xdr:rowOff>114300</xdr:rowOff>
    </xdr:to>
    <xdr:sp macro="" textlink="">
      <xdr:nvSpPr>
        <xdr:cNvPr id="2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xdr:row>
      <xdr:rowOff>0</xdr:rowOff>
    </xdr:from>
    <xdr:to>
      <xdr:col>9</xdr:col>
      <xdr:colOff>9525</xdr:colOff>
      <xdr:row>20</xdr:row>
      <xdr:rowOff>114300</xdr:rowOff>
    </xdr:to>
    <xdr:sp macro="" textlink="">
      <xdr:nvSpPr>
        <xdr:cNvPr id="2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xdr:row>
      <xdr:rowOff>0</xdr:rowOff>
    </xdr:from>
    <xdr:to>
      <xdr:col>9</xdr:col>
      <xdr:colOff>9525</xdr:colOff>
      <xdr:row>21</xdr:row>
      <xdr:rowOff>114300</xdr:rowOff>
    </xdr:to>
    <xdr:sp macro="" textlink="">
      <xdr:nvSpPr>
        <xdr:cNvPr id="2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xdr:row>
      <xdr:rowOff>0</xdr:rowOff>
    </xdr:from>
    <xdr:to>
      <xdr:col>9</xdr:col>
      <xdr:colOff>9525</xdr:colOff>
      <xdr:row>22</xdr:row>
      <xdr:rowOff>114300</xdr:rowOff>
    </xdr:to>
    <xdr:sp macro="" textlink="">
      <xdr:nvSpPr>
        <xdr:cNvPr id="2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xdr:row>
      <xdr:rowOff>0</xdr:rowOff>
    </xdr:from>
    <xdr:to>
      <xdr:col>9</xdr:col>
      <xdr:colOff>9525</xdr:colOff>
      <xdr:row>23</xdr:row>
      <xdr:rowOff>114300</xdr:rowOff>
    </xdr:to>
    <xdr:sp macro="" textlink="">
      <xdr:nvSpPr>
        <xdr:cNvPr id="2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xdr:row>
      <xdr:rowOff>0</xdr:rowOff>
    </xdr:from>
    <xdr:to>
      <xdr:col>9</xdr:col>
      <xdr:colOff>9525</xdr:colOff>
      <xdr:row>24</xdr:row>
      <xdr:rowOff>114300</xdr:rowOff>
    </xdr:to>
    <xdr:sp macro="" textlink="">
      <xdr:nvSpPr>
        <xdr:cNvPr id="2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xdr:row>
      <xdr:rowOff>0</xdr:rowOff>
    </xdr:from>
    <xdr:to>
      <xdr:col>9</xdr:col>
      <xdr:colOff>9525</xdr:colOff>
      <xdr:row>25</xdr:row>
      <xdr:rowOff>114300</xdr:rowOff>
    </xdr:to>
    <xdr:sp macro="" textlink="">
      <xdr:nvSpPr>
        <xdr:cNvPr id="2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xdr:row>
      <xdr:rowOff>0</xdr:rowOff>
    </xdr:from>
    <xdr:to>
      <xdr:col>9</xdr:col>
      <xdr:colOff>9525</xdr:colOff>
      <xdr:row>26</xdr:row>
      <xdr:rowOff>114300</xdr:rowOff>
    </xdr:to>
    <xdr:sp macro="" textlink="">
      <xdr:nvSpPr>
        <xdr:cNvPr id="2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xdr:row>
      <xdr:rowOff>0</xdr:rowOff>
    </xdr:from>
    <xdr:to>
      <xdr:col>9</xdr:col>
      <xdr:colOff>9525</xdr:colOff>
      <xdr:row>27</xdr:row>
      <xdr:rowOff>114300</xdr:rowOff>
    </xdr:to>
    <xdr:sp macro="" textlink="">
      <xdr:nvSpPr>
        <xdr:cNvPr id="2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xdr:row>
      <xdr:rowOff>0</xdr:rowOff>
    </xdr:from>
    <xdr:to>
      <xdr:col>9</xdr:col>
      <xdr:colOff>9525</xdr:colOff>
      <xdr:row>28</xdr:row>
      <xdr:rowOff>114300</xdr:rowOff>
    </xdr:to>
    <xdr:sp macro="" textlink="">
      <xdr:nvSpPr>
        <xdr:cNvPr id="2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xdr:row>
      <xdr:rowOff>0</xdr:rowOff>
    </xdr:from>
    <xdr:to>
      <xdr:col>9</xdr:col>
      <xdr:colOff>9525</xdr:colOff>
      <xdr:row>29</xdr:row>
      <xdr:rowOff>114300</xdr:rowOff>
    </xdr:to>
    <xdr:sp macro="" textlink="">
      <xdr:nvSpPr>
        <xdr:cNvPr id="2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xdr:row>
      <xdr:rowOff>0</xdr:rowOff>
    </xdr:from>
    <xdr:to>
      <xdr:col>9</xdr:col>
      <xdr:colOff>9525</xdr:colOff>
      <xdr:row>30</xdr:row>
      <xdr:rowOff>114300</xdr:rowOff>
    </xdr:to>
    <xdr:sp macro="" textlink="">
      <xdr:nvSpPr>
        <xdr:cNvPr id="2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xdr:row>
      <xdr:rowOff>0</xdr:rowOff>
    </xdr:from>
    <xdr:to>
      <xdr:col>9</xdr:col>
      <xdr:colOff>9525</xdr:colOff>
      <xdr:row>31</xdr:row>
      <xdr:rowOff>114300</xdr:rowOff>
    </xdr:to>
    <xdr:sp macro="" textlink="">
      <xdr:nvSpPr>
        <xdr:cNvPr id="2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xdr:row>
      <xdr:rowOff>0</xdr:rowOff>
    </xdr:from>
    <xdr:to>
      <xdr:col>9</xdr:col>
      <xdr:colOff>9525</xdr:colOff>
      <xdr:row>32</xdr:row>
      <xdr:rowOff>114300</xdr:rowOff>
    </xdr:to>
    <xdr:sp macro="" textlink="">
      <xdr:nvSpPr>
        <xdr:cNvPr id="2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xdr:row>
      <xdr:rowOff>0</xdr:rowOff>
    </xdr:from>
    <xdr:to>
      <xdr:col>9</xdr:col>
      <xdr:colOff>9525</xdr:colOff>
      <xdr:row>33</xdr:row>
      <xdr:rowOff>114300</xdr:rowOff>
    </xdr:to>
    <xdr:sp macro="" textlink="">
      <xdr:nvSpPr>
        <xdr:cNvPr id="2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xdr:row>
      <xdr:rowOff>0</xdr:rowOff>
    </xdr:from>
    <xdr:to>
      <xdr:col>9</xdr:col>
      <xdr:colOff>9525</xdr:colOff>
      <xdr:row>34</xdr:row>
      <xdr:rowOff>114300</xdr:rowOff>
    </xdr:to>
    <xdr:sp macro="" textlink="">
      <xdr:nvSpPr>
        <xdr:cNvPr id="2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xdr:row>
      <xdr:rowOff>0</xdr:rowOff>
    </xdr:from>
    <xdr:to>
      <xdr:col>9</xdr:col>
      <xdr:colOff>9525</xdr:colOff>
      <xdr:row>35</xdr:row>
      <xdr:rowOff>114300</xdr:rowOff>
    </xdr:to>
    <xdr:sp macro="" textlink="">
      <xdr:nvSpPr>
        <xdr:cNvPr id="2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xdr:row>
      <xdr:rowOff>0</xdr:rowOff>
    </xdr:from>
    <xdr:to>
      <xdr:col>9</xdr:col>
      <xdr:colOff>9525</xdr:colOff>
      <xdr:row>36</xdr:row>
      <xdr:rowOff>114300</xdr:rowOff>
    </xdr:to>
    <xdr:sp macro="" textlink="">
      <xdr:nvSpPr>
        <xdr:cNvPr id="2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xdr:row>
      <xdr:rowOff>0</xdr:rowOff>
    </xdr:from>
    <xdr:to>
      <xdr:col>9</xdr:col>
      <xdr:colOff>9525</xdr:colOff>
      <xdr:row>37</xdr:row>
      <xdr:rowOff>114300</xdr:rowOff>
    </xdr:to>
    <xdr:sp macro="" textlink="">
      <xdr:nvSpPr>
        <xdr:cNvPr id="2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xdr:row>
      <xdr:rowOff>0</xdr:rowOff>
    </xdr:from>
    <xdr:to>
      <xdr:col>9</xdr:col>
      <xdr:colOff>9525</xdr:colOff>
      <xdr:row>38</xdr:row>
      <xdr:rowOff>114300</xdr:rowOff>
    </xdr:to>
    <xdr:sp macro="" textlink="">
      <xdr:nvSpPr>
        <xdr:cNvPr id="2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xdr:row>
      <xdr:rowOff>0</xdr:rowOff>
    </xdr:from>
    <xdr:to>
      <xdr:col>9</xdr:col>
      <xdr:colOff>9525</xdr:colOff>
      <xdr:row>39</xdr:row>
      <xdr:rowOff>114300</xdr:rowOff>
    </xdr:to>
    <xdr:sp macro="" textlink="">
      <xdr:nvSpPr>
        <xdr:cNvPr id="2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xdr:row>
      <xdr:rowOff>0</xdr:rowOff>
    </xdr:from>
    <xdr:to>
      <xdr:col>9</xdr:col>
      <xdr:colOff>9525</xdr:colOff>
      <xdr:row>40</xdr:row>
      <xdr:rowOff>114300</xdr:rowOff>
    </xdr:to>
    <xdr:sp macro="" textlink="">
      <xdr:nvSpPr>
        <xdr:cNvPr id="2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xdr:row>
      <xdr:rowOff>0</xdr:rowOff>
    </xdr:from>
    <xdr:to>
      <xdr:col>9</xdr:col>
      <xdr:colOff>9525</xdr:colOff>
      <xdr:row>41</xdr:row>
      <xdr:rowOff>114300</xdr:rowOff>
    </xdr:to>
    <xdr:sp macro="" textlink="">
      <xdr:nvSpPr>
        <xdr:cNvPr id="2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xdr:row>
      <xdr:rowOff>0</xdr:rowOff>
    </xdr:from>
    <xdr:to>
      <xdr:col>9</xdr:col>
      <xdr:colOff>9525</xdr:colOff>
      <xdr:row>42</xdr:row>
      <xdr:rowOff>114300</xdr:rowOff>
    </xdr:to>
    <xdr:sp macro="" textlink="">
      <xdr:nvSpPr>
        <xdr:cNvPr id="2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xdr:row>
      <xdr:rowOff>0</xdr:rowOff>
    </xdr:from>
    <xdr:to>
      <xdr:col>9</xdr:col>
      <xdr:colOff>9525</xdr:colOff>
      <xdr:row>43</xdr:row>
      <xdr:rowOff>114300</xdr:rowOff>
    </xdr:to>
    <xdr:sp macro="" textlink="">
      <xdr:nvSpPr>
        <xdr:cNvPr id="2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xdr:row>
      <xdr:rowOff>0</xdr:rowOff>
    </xdr:from>
    <xdr:to>
      <xdr:col>9</xdr:col>
      <xdr:colOff>9525</xdr:colOff>
      <xdr:row>44</xdr:row>
      <xdr:rowOff>114300</xdr:rowOff>
    </xdr:to>
    <xdr:sp macro="" textlink="">
      <xdr:nvSpPr>
        <xdr:cNvPr id="2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xdr:row>
      <xdr:rowOff>0</xdr:rowOff>
    </xdr:from>
    <xdr:to>
      <xdr:col>9</xdr:col>
      <xdr:colOff>9525</xdr:colOff>
      <xdr:row>45</xdr:row>
      <xdr:rowOff>114300</xdr:rowOff>
    </xdr:to>
    <xdr:sp macro="" textlink="">
      <xdr:nvSpPr>
        <xdr:cNvPr id="2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xdr:row>
      <xdr:rowOff>0</xdr:rowOff>
    </xdr:from>
    <xdr:to>
      <xdr:col>9</xdr:col>
      <xdr:colOff>9525</xdr:colOff>
      <xdr:row>46</xdr:row>
      <xdr:rowOff>114300</xdr:rowOff>
    </xdr:to>
    <xdr:sp macro="" textlink="">
      <xdr:nvSpPr>
        <xdr:cNvPr id="2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xdr:row>
      <xdr:rowOff>0</xdr:rowOff>
    </xdr:from>
    <xdr:to>
      <xdr:col>9</xdr:col>
      <xdr:colOff>9525</xdr:colOff>
      <xdr:row>47</xdr:row>
      <xdr:rowOff>114300</xdr:rowOff>
    </xdr:to>
    <xdr:sp macro="" textlink="">
      <xdr:nvSpPr>
        <xdr:cNvPr id="2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xdr:row>
      <xdr:rowOff>0</xdr:rowOff>
    </xdr:from>
    <xdr:to>
      <xdr:col>9</xdr:col>
      <xdr:colOff>9525</xdr:colOff>
      <xdr:row>48</xdr:row>
      <xdr:rowOff>114300</xdr:rowOff>
    </xdr:to>
    <xdr:sp macro="" textlink="">
      <xdr:nvSpPr>
        <xdr:cNvPr id="2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xdr:row>
      <xdr:rowOff>0</xdr:rowOff>
    </xdr:from>
    <xdr:to>
      <xdr:col>9</xdr:col>
      <xdr:colOff>9525</xdr:colOff>
      <xdr:row>49</xdr:row>
      <xdr:rowOff>114300</xdr:rowOff>
    </xdr:to>
    <xdr:sp macro="" textlink="">
      <xdr:nvSpPr>
        <xdr:cNvPr id="2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xdr:row>
      <xdr:rowOff>0</xdr:rowOff>
    </xdr:from>
    <xdr:to>
      <xdr:col>9</xdr:col>
      <xdr:colOff>9525</xdr:colOff>
      <xdr:row>50</xdr:row>
      <xdr:rowOff>114300</xdr:rowOff>
    </xdr:to>
    <xdr:sp macro="" textlink="">
      <xdr:nvSpPr>
        <xdr:cNvPr id="2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xdr:row>
      <xdr:rowOff>0</xdr:rowOff>
    </xdr:from>
    <xdr:to>
      <xdr:col>9</xdr:col>
      <xdr:colOff>9525</xdr:colOff>
      <xdr:row>51</xdr:row>
      <xdr:rowOff>114300</xdr:rowOff>
    </xdr:to>
    <xdr:sp macro="" textlink="">
      <xdr:nvSpPr>
        <xdr:cNvPr id="2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xdr:row>
      <xdr:rowOff>0</xdr:rowOff>
    </xdr:from>
    <xdr:to>
      <xdr:col>9</xdr:col>
      <xdr:colOff>9525</xdr:colOff>
      <xdr:row>52</xdr:row>
      <xdr:rowOff>114300</xdr:rowOff>
    </xdr:to>
    <xdr:sp macro="" textlink="">
      <xdr:nvSpPr>
        <xdr:cNvPr id="2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xdr:row>
      <xdr:rowOff>0</xdr:rowOff>
    </xdr:from>
    <xdr:to>
      <xdr:col>9</xdr:col>
      <xdr:colOff>9525</xdr:colOff>
      <xdr:row>53</xdr:row>
      <xdr:rowOff>114300</xdr:rowOff>
    </xdr:to>
    <xdr:sp macro="" textlink="">
      <xdr:nvSpPr>
        <xdr:cNvPr id="2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xdr:row>
      <xdr:rowOff>0</xdr:rowOff>
    </xdr:from>
    <xdr:to>
      <xdr:col>9</xdr:col>
      <xdr:colOff>9525</xdr:colOff>
      <xdr:row>54</xdr:row>
      <xdr:rowOff>114300</xdr:rowOff>
    </xdr:to>
    <xdr:sp macro="" textlink="">
      <xdr:nvSpPr>
        <xdr:cNvPr id="2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xdr:row>
      <xdr:rowOff>0</xdr:rowOff>
    </xdr:from>
    <xdr:to>
      <xdr:col>9</xdr:col>
      <xdr:colOff>9525</xdr:colOff>
      <xdr:row>55</xdr:row>
      <xdr:rowOff>114300</xdr:rowOff>
    </xdr:to>
    <xdr:sp macro="" textlink="">
      <xdr:nvSpPr>
        <xdr:cNvPr id="2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xdr:row>
      <xdr:rowOff>0</xdr:rowOff>
    </xdr:from>
    <xdr:to>
      <xdr:col>9</xdr:col>
      <xdr:colOff>9525</xdr:colOff>
      <xdr:row>56</xdr:row>
      <xdr:rowOff>114300</xdr:rowOff>
    </xdr:to>
    <xdr:sp macro="" textlink="">
      <xdr:nvSpPr>
        <xdr:cNvPr id="2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xdr:row>
      <xdr:rowOff>0</xdr:rowOff>
    </xdr:from>
    <xdr:to>
      <xdr:col>9</xdr:col>
      <xdr:colOff>9525</xdr:colOff>
      <xdr:row>57</xdr:row>
      <xdr:rowOff>114300</xdr:rowOff>
    </xdr:to>
    <xdr:sp macro="" textlink="">
      <xdr:nvSpPr>
        <xdr:cNvPr id="2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xdr:row>
      <xdr:rowOff>0</xdr:rowOff>
    </xdr:from>
    <xdr:to>
      <xdr:col>9</xdr:col>
      <xdr:colOff>9525</xdr:colOff>
      <xdr:row>58</xdr:row>
      <xdr:rowOff>114300</xdr:rowOff>
    </xdr:to>
    <xdr:sp macro="" textlink="">
      <xdr:nvSpPr>
        <xdr:cNvPr id="2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xdr:row>
      <xdr:rowOff>0</xdr:rowOff>
    </xdr:from>
    <xdr:to>
      <xdr:col>9</xdr:col>
      <xdr:colOff>9525</xdr:colOff>
      <xdr:row>59</xdr:row>
      <xdr:rowOff>114300</xdr:rowOff>
    </xdr:to>
    <xdr:sp macro="" textlink="">
      <xdr:nvSpPr>
        <xdr:cNvPr id="2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xdr:row>
      <xdr:rowOff>0</xdr:rowOff>
    </xdr:from>
    <xdr:to>
      <xdr:col>9</xdr:col>
      <xdr:colOff>9525</xdr:colOff>
      <xdr:row>60</xdr:row>
      <xdr:rowOff>114300</xdr:rowOff>
    </xdr:to>
    <xdr:sp macro="" textlink="">
      <xdr:nvSpPr>
        <xdr:cNvPr id="2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xdr:row>
      <xdr:rowOff>0</xdr:rowOff>
    </xdr:from>
    <xdr:to>
      <xdr:col>9</xdr:col>
      <xdr:colOff>9525</xdr:colOff>
      <xdr:row>61</xdr:row>
      <xdr:rowOff>114300</xdr:rowOff>
    </xdr:to>
    <xdr:sp macro="" textlink="">
      <xdr:nvSpPr>
        <xdr:cNvPr id="2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xdr:row>
      <xdr:rowOff>0</xdr:rowOff>
    </xdr:from>
    <xdr:to>
      <xdr:col>9</xdr:col>
      <xdr:colOff>9525</xdr:colOff>
      <xdr:row>62</xdr:row>
      <xdr:rowOff>114300</xdr:rowOff>
    </xdr:to>
    <xdr:sp macro="" textlink="">
      <xdr:nvSpPr>
        <xdr:cNvPr id="2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xdr:row>
      <xdr:rowOff>0</xdr:rowOff>
    </xdr:from>
    <xdr:to>
      <xdr:col>9</xdr:col>
      <xdr:colOff>9525</xdr:colOff>
      <xdr:row>63</xdr:row>
      <xdr:rowOff>114300</xdr:rowOff>
    </xdr:to>
    <xdr:sp macro="" textlink="">
      <xdr:nvSpPr>
        <xdr:cNvPr id="2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xdr:row>
      <xdr:rowOff>0</xdr:rowOff>
    </xdr:from>
    <xdr:to>
      <xdr:col>9</xdr:col>
      <xdr:colOff>9525</xdr:colOff>
      <xdr:row>64</xdr:row>
      <xdr:rowOff>114300</xdr:rowOff>
    </xdr:to>
    <xdr:sp macro="" textlink="">
      <xdr:nvSpPr>
        <xdr:cNvPr id="2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xdr:row>
      <xdr:rowOff>0</xdr:rowOff>
    </xdr:from>
    <xdr:to>
      <xdr:col>9</xdr:col>
      <xdr:colOff>9525</xdr:colOff>
      <xdr:row>65</xdr:row>
      <xdr:rowOff>114300</xdr:rowOff>
    </xdr:to>
    <xdr:sp macro="" textlink="">
      <xdr:nvSpPr>
        <xdr:cNvPr id="2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xdr:row>
      <xdr:rowOff>0</xdr:rowOff>
    </xdr:from>
    <xdr:to>
      <xdr:col>9</xdr:col>
      <xdr:colOff>9525</xdr:colOff>
      <xdr:row>66</xdr:row>
      <xdr:rowOff>114300</xdr:rowOff>
    </xdr:to>
    <xdr:sp macro="" textlink="">
      <xdr:nvSpPr>
        <xdr:cNvPr id="2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xdr:row>
      <xdr:rowOff>0</xdr:rowOff>
    </xdr:from>
    <xdr:to>
      <xdr:col>9</xdr:col>
      <xdr:colOff>9525</xdr:colOff>
      <xdr:row>67</xdr:row>
      <xdr:rowOff>114300</xdr:rowOff>
    </xdr:to>
    <xdr:sp macro="" textlink="">
      <xdr:nvSpPr>
        <xdr:cNvPr id="2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xdr:row>
      <xdr:rowOff>0</xdr:rowOff>
    </xdr:from>
    <xdr:to>
      <xdr:col>9</xdr:col>
      <xdr:colOff>9525</xdr:colOff>
      <xdr:row>68</xdr:row>
      <xdr:rowOff>114300</xdr:rowOff>
    </xdr:to>
    <xdr:sp macro="" textlink="">
      <xdr:nvSpPr>
        <xdr:cNvPr id="2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xdr:row>
      <xdr:rowOff>0</xdr:rowOff>
    </xdr:from>
    <xdr:to>
      <xdr:col>9</xdr:col>
      <xdr:colOff>9525</xdr:colOff>
      <xdr:row>69</xdr:row>
      <xdr:rowOff>114300</xdr:rowOff>
    </xdr:to>
    <xdr:sp macro="" textlink="">
      <xdr:nvSpPr>
        <xdr:cNvPr id="2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xdr:row>
      <xdr:rowOff>0</xdr:rowOff>
    </xdr:from>
    <xdr:to>
      <xdr:col>9</xdr:col>
      <xdr:colOff>9525</xdr:colOff>
      <xdr:row>70</xdr:row>
      <xdr:rowOff>114300</xdr:rowOff>
    </xdr:to>
    <xdr:sp macro="" textlink="">
      <xdr:nvSpPr>
        <xdr:cNvPr id="2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xdr:row>
      <xdr:rowOff>0</xdr:rowOff>
    </xdr:from>
    <xdr:to>
      <xdr:col>9</xdr:col>
      <xdr:colOff>9525</xdr:colOff>
      <xdr:row>71</xdr:row>
      <xdr:rowOff>114300</xdr:rowOff>
    </xdr:to>
    <xdr:sp macro="" textlink="">
      <xdr:nvSpPr>
        <xdr:cNvPr id="2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xdr:row>
      <xdr:rowOff>0</xdr:rowOff>
    </xdr:from>
    <xdr:to>
      <xdr:col>9</xdr:col>
      <xdr:colOff>9525</xdr:colOff>
      <xdr:row>72</xdr:row>
      <xdr:rowOff>114300</xdr:rowOff>
    </xdr:to>
    <xdr:sp macro="" textlink="">
      <xdr:nvSpPr>
        <xdr:cNvPr id="2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xdr:row>
      <xdr:rowOff>0</xdr:rowOff>
    </xdr:from>
    <xdr:to>
      <xdr:col>9</xdr:col>
      <xdr:colOff>9525</xdr:colOff>
      <xdr:row>73</xdr:row>
      <xdr:rowOff>114300</xdr:rowOff>
    </xdr:to>
    <xdr:sp macro="" textlink="">
      <xdr:nvSpPr>
        <xdr:cNvPr id="2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xdr:row>
      <xdr:rowOff>0</xdr:rowOff>
    </xdr:from>
    <xdr:to>
      <xdr:col>9</xdr:col>
      <xdr:colOff>9525</xdr:colOff>
      <xdr:row>74</xdr:row>
      <xdr:rowOff>114300</xdr:rowOff>
    </xdr:to>
    <xdr:sp macro="" textlink="">
      <xdr:nvSpPr>
        <xdr:cNvPr id="2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xdr:row>
      <xdr:rowOff>0</xdr:rowOff>
    </xdr:from>
    <xdr:to>
      <xdr:col>9</xdr:col>
      <xdr:colOff>9525</xdr:colOff>
      <xdr:row>75</xdr:row>
      <xdr:rowOff>114300</xdr:rowOff>
    </xdr:to>
    <xdr:sp macro="" textlink="">
      <xdr:nvSpPr>
        <xdr:cNvPr id="2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xdr:row>
      <xdr:rowOff>0</xdr:rowOff>
    </xdr:from>
    <xdr:to>
      <xdr:col>9</xdr:col>
      <xdr:colOff>9525</xdr:colOff>
      <xdr:row>76</xdr:row>
      <xdr:rowOff>114300</xdr:rowOff>
    </xdr:to>
    <xdr:sp macro="" textlink="">
      <xdr:nvSpPr>
        <xdr:cNvPr id="2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xdr:row>
      <xdr:rowOff>0</xdr:rowOff>
    </xdr:from>
    <xdr:to>
      <xdr:col>9</xdr:col>
      <xdr:colOff>9525</xdr:colOff>
      <xdr:row>77</xdr:row>
      <xdr:rowOff>114300</xdr:rowOff>
    </xdr:to>
    <xdr:sp macro="" textlink="">
      <xdr:nvSpPr>
        <xdr:cNvPr id="2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xdr:row>
      <xdr:rowOff>0</xdr:rowOff>
    </xdr:from>
    <xdr:to>
      <xdr:col>9</xdr:col>
      <xdr:colOff>9525</xdr:colOff>
      <xdr:row>78</xdr:row>
      <xdr:rowOff>114300</xdr:rowOff>
    </xdr:to>
    <xdr:sp macro="" textlink="">
      <xdr:nvSpPr>
        <xdr:cNvPr id="2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xdr:row>
      <xdr:rowOff>0</xdr:rowOff>
    </xdr:from>
    <xdr:to>
      <xdr:col>9</xdr:col>
      <xdr:colOff>9525</xdr:colOff>
      <xdr:row>79</xdr:row>
      <xdr:rowOff>114300</xdr:rowOff>
    </xdr:to>
    <xdr:sp macro="" textlink="">
      <xdr:nvSpPr>
        <xdr:cNvPr id="2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xdr:row>
      <xdr:rowOff>0</xdr:rowOff>
    </xdr:from>
    <xdr:to>
      <xdr:col>9</xdr:col>
      <xdr:colOff>9525</xdr:colOff>
      <xdr:row>80</xdr:row>
      <xdr:rowOff>114300</xdr:rowOff>
    </xdr:to>
    <xdr:sp macro="" textlink="">
      <xdr:nvSpPr>
        <xdr:cNvPr id="2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xdr:row>
      <xdr:rowOff>0</xdr:rowOff>
    </xdr:from>
    <xdr:to>
      <xdr:col>9</xdr:col>
      <xdr:colOff>9525</xdr:colOff>
      <xdr:row>81</xdr:row>
      <xdr:rowOff>114300</xdr:rowOff>
    </xdr:to>
    <xdr:sp macro="" textlink="">
      <xdr:nvSpPr>
        <xdr:cNvPr id="2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xdr:row>
      <xdr:rowOff>0</xdr:rowOff>
    </xdr:from>
    <xdr:to>
      <xdr:col>9</xdr:col>
      <xdr:colOff>9525</xdr:colOff>
      <xdr:row>82</xdr:row>
      <xdr:rowOff>114300</xdr:rowOff>
    </xdr:to>
    <xdr:sp macro="" textlink="">
      <xdr:nvSpPr>
        <xdr:cNvPr id="2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xdr:row>
      <xdr:rowOff>0</xdr:rowOff>
    </xdr:from>
    <xdr:to>
      <xdr:col>9</xdr:col>
      <xdr:colOff>9525</xdr:colOff>
      <xdr:row>83</xdr:row>
      <xdr:rowOff>114300</xdr:rowOff>
    </xdr:to>
    <xdr:sp macro="" textlink="">
      <xdr:nvSpPr>
        <xdr:cNvPr id="2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xdr:row>
      <xdr:rowOff>0</xdr:rowOff>
    </xdr:from>
    <xdr:to>
      <xdr:col>9</xdr:col>
      <xdr:colOff>9525</xdr:colOff>
      <xdr:row>84</xdr:row>
      <xdr:rowOff>114300</xdr:rowOff>
    </xdr:to>
    <xdr:sp macro="" textlink="">
      <xdr:nvSpPr>
        <xdr:cNvPr id="2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xdr:row>
      <xdr:rowOff>0</xdr:rowOff>
    </xdr:from>
    <xdr:to>
      <xdr:col>9</xdr:col>
      <xdr:colOff>9525</xdr:colOff>
      <xdr:row>85</xdr:row>
      <xdr:rowOff>114300</xdr:rowOff>
    </xdr:to>
    <xdr:sp macro="" textlink="">
      <xdr:nvSpPr>
        <xdr:cNvPr id="2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xdr:row>
      <xdr:rowOff>0</xdr:rowOff>
    </xdr:from>
    <xdr:to>
      <xdr:col>9</xdr:col>
      <xdr:colOff>9525</xdr:colOff>
      <xdr:row>86</xdr:row>
      <xdr:rowOff>114300</xdr:rowOff>
    </xdr:to>
    <xdr:sp macro="" textlink="">
      <xdr:nvSpPr>
        <xdr:cNvPr id="2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xdr:row>
      <xdr:rowOff>0</xdr:rowOff>
    </xdr:from>
    <xdr:to>
      <xdr:col>9</xdr:col>
      <xdr:colOff>9525</xdr:colOff>
      <xdr:row>87</xdr:row>
      <xdr:rowOff>114300</xdr:rowOff>
    </xdr:to>
    <xdr:sp macro="" textlink="">
      <xdr:nvSpPr>
        <xdr:cNvPr id="2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xdr:row>
      <xdr:rowOff>0</xdr:rowOff>
    </xdr:from>
    <xdr:to>
      <xdr:col>9</xdr:col>
      <xdr:colOff>9525</xdr:colOff>
      <xdr:row>88</xdr:row>
      <xdr:rowOff>114300</xdr:rowOff>
    </xdr:to>
    <xdr:sp macro="" textlink="">
      <xdr:nvSpPr>
        <xdr:cNvPr id="2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xdr:row>
      <xdr:rowOff>0</xdr:rowOff>
    </xdr:from>
    <xdr:to>
      <xdr:col>9</xdr:col>
      <xdr:colOff>9525</xdr:colOff>
      <xdr:row>89</xdr:row>
      <xdr:rowOff>114300</xdr:rowOff>
    </xdr:to>
    <xdr:sp macro="" textlink="">
      <xdr:nvSpPr>
        <xdr:cNvPr id="2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xdr:row>
      <xdr:rowOff>0</xdr:rowOff>
    </xdr:from>
    <xdr:to>
      <xdr:col>9</xdr:col>
      <xdr:colOff>9525</xdr:colOff>
      <xdr:row>90</xdr:row>
      <xdr:rowOff>114300</xdr:rowOff>
    </xdr:to>
    <xdr:sp macro="" textlink="">
      <xdr:nvSpPr>
        <xdr:cNvPr id="2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xdr:row>
      <xdr:rowOff>0</xdr:rowOff>
    </xdr:from>
    <xdr:to>
      <xdr:col>9</xdr:col>
      <xdr:colOff>9525</xdr:colOff>
      <xdr:row>91</xdr:row>
      <xdr:rowOff>114300</xdr:rowOff>
    </xdr:to>
    <xdr:sp macro="" textlink="">
      <xdr:nvSpPr>
        <xdr:cNvPr id="2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xdr:row>
      <xdr:rowOff>0</xdr:rowOff>
    </xdr:from>
    <xdr:to>
      <xdr:col>9</xdr:col>
      <xdr:colOff>9525</xdr:colOff>
      <xdr:row>92</xdr:row>
      <xdr:rowOff>114300</xdr:rowOff>
    </xdr:to>
    <xdr:sp macro="" textlink="">
      <xdr:nvSpPr>
        <xdr:cNvPr id="2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xdr:row>
      <xdr:rowOff>0</xdr:rowOff>
    </xdr:from>
    <xdr:to>
      <xdr:col>9</xdr:col>
      <xdr:colOff>9525</xdr:colOff>
      <xdr:row>93</xdr:row>
      <xdr:rowOff>114300</xdr:rowOff>
    </xdr:to>
    <xdr:sp macro="" textlink="">
      <xdr:nvSpPr>
        <xdr:cNvPr id="2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xdr:row>
      <xdr:rowOff>0</xdr:rowOff>
    </xdr:from>
    <xdr:to>
      <xdr:col>9</xdr:col>
      <xdr:colOff>9525</xdr:colOff>
      <xdr:row>94</xdr:row>
      <xdr:rowOff>114300</xdr:rowOff>
    </xdr:to>
    <xdr:sp macro="" textlink="">
      <xdr:nvSpPr>
        <xdr:cNvPr id="2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xdr:row>
      <xdr:rowOff>0</xdr:rowOff>
    </xdr:from>
    <xdr:to>
      <xdr:col>9</xdr:col>
      <xdr:colOff>9525</xdr:colOff>
      <xdr:row>95</xdr:row>
      <xdr:rowOff>114300</xdr:rowOff>
    </xdr:to>
    <xdr:sp macro="" textlink="">
      <xdr:nvSpPr>
        <xdr:cNvPr id="2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95</xdr:row>
      <xdr:rowOff>0</xdr:rowOff>
    </xdr:from>
    <xdr:to>
      <xdr:col>9</xdr:col>
      <xdr:colOff>9525</xdr:colOff>
      <xdr:row>96</xdr:row>
      <xdr:rowOff>114300</xdr:rowOff>
    </xdr:to>
    <xdr:sp macro="" textlink="">
      <xdr:nvSpPr>
        <xdr:cNvPr id="2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96</xdr:row>
      <xdr:rowOff>0</xdr:rowOff>
    </xdr:from>
    <xdr:to>
      <xdr:col>9</xdr:col>
      <xdr:colOff>9525</xdr:colOff>
      <xdr:row>97</xdr:row>
      <xdr:rowOff>114300</xdr:rowOff>
    </xdr:to>
    <xdr:sp macro="" textlink="">
      <xdr:nvSpPr>
        <xdr:cNvPr id="2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97</xdr:row>
      <xdr:rowOff>0</xdr:rowOff>
    </xdr:from>
    <xdr:to>
      <xdr:col>9</xdr:col>
      <xdr:colOff>9525</xdr:colOff>
      <xdr:row>98</xdr:row>
      <xdr:rowOff>114300</xdr:rowOff>
    </xdr:to>
    <xdr:sp macro="" textlink="">
      <xdr:nvSpPr>
        <xdr:cNvPr id="2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98</xdr:row>
      <xdr:rowOff>0</xdr:rowOff>
    </xdr:from>
    <xdr:to>
      <xdr:col>9</xdr:col>
      <xdr:colOff>9525</xdr:colOff>
      <xdr:row>99</xdr:row>
      <xdr:rowOff>114300</xdr:rowOff>
    </xdr:to>
    <xdr:sp macro="" textlink="">
      <xdr:nvSpPr>
        <xdr:cNvPr id="2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99</xdr:row>
      <xdr:rowOff>0</xdr:rowOff>
    </xdr:from>
    <xdr:to>
      <xdr:col>9</xdr:col>
      <xdr:colOff>9525</xdr:colOff>
      <xdr:row>100</xdr:row>
      <xdr:rowOff>114300</xdr:rowOff>
    </xdr:to>
    <xdr:sp macro="" textlink="">
      <xdr:nvSpPr>
        <xdr:cNvPr id="2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100</xdr:row>
      <xdr:rowOff>0</xdr:rowOff>
    </xdr:from>
    <xdr:to>
      <xdr:col>9</xdr:col>
      <xdr:colOff>9525</xdr:colOff>
      <xdr:row>101</xdr:row>
      <xdr:rowOff>114300</xdr:rowOff>
    </xdr:to>
    <xdr:sp macro="" textlink="">
      <xdr:nvSpPr>
        <xdr:cNvPr id="2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101</xdr:row>
      <xdr:rowOff>0</xdr:rowOff>
    </xdr:from>
    <xdr:to>
      <xdr:col>9</xdr:col>
      <xdr:colOff>9525</xdr:colOff>
      <xdr:row>102</xdr:row>
      <xdr:rowOff>114300</xdr:rowOff>
    </xdr:to>
    <xdr:sp macro="" textlink="">
      <xdr:nvSpPr>
        <xdr:cNvPr id="2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102</xdr:row>
      <xdr:rowOff>0</xdr:rowOff>
    </xdr:from>
    <xdr:to>
      <xdr:col>9</xdr:col>
      <xdr:colOff>9525</xdr:colOff>
      <xdr:row>103</xdr:row>
      <xdr:rowOff>114300</xdr:rowOff>
    </xdr:to>
    <xdr:sp macro="" textlink="">
      <xdr:nvSpPr>
        <xdr:cNvPr id="2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103</xdr:row>
      <xdr:rowOff>0</xdr:rowOff>
    </xdr:from>
    <xdr:to>
      <xdr:col>9</xdr:col>
      <xdr:colOff>9525</xdr:colOff>
      <xdr:row>104</xdr:row>
      <xdr:rowOff>114300</xdr:rowOff>
    </xdr:to>
    <xdr:sp macro="" textlink="">
      <xdr:nvSpPr>
        <xdr:cNvPr id="2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104</xdr:row>
      <xdr:rowOff>0</xdr:rowOff>
    </xdr:from>
    <xdr:to>
      <xdr:col>9</xdr:col>
      <xdr:colOff>9525</xdr:colOff>
      <xdr:row>105</xdr:row>
      <xdr:rowOff>114300</xdr:rowOff>
    </xdr:to>
    <xdr:sp macro="" textlink="">
      <xdr:nvSpPr>
        <xdr:cNvPr id="2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105</xdr:row>
      <xdr:rowOff>0</xdr:rowOff>
    </xdr:from>
    <xdr:to>
      <xdr:col>9</xdr:col>
      <xdr:colOff>9525</xdr:colOff>
      <xdr:row>106</xdr:row>
      <xdr:rowOff>114300</xdr:rowOff>
    </xdr:to>
    <xdr:sp macro="" textlink="">
      <xdr:nvSpPr>
        <xdr:cNvPr id="2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106</xdr:row>
      <xdr:rowOff>0</xdr:rowOff>
    </xdr:from>
    <xdr:to>
      <xdr:col>9</xdr:col>
      <xdr:colOff>9525</xdr:colOff>
      <xdr:row>107</xdr:row>
      <xdr:rowOff>114300</xdr:rowOff>
    </xdr:to>
    <xdr:sp macro="" textlink="">
      <xdr:nvSpPr>
        <xdr:cNvPr id="2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107</xdr:row>
      <xdr:rowOff>0</xdr:rowOff>
    </xdr:from>
    <xdr:to>
      <xdr:col>9</xdr:col>
      <xdr:colOff>9525</xdr:colOff>
      <xdr:row>108</xdr:row>
      <xdr:rowOff>114300</xdr:rowOff>
    </xdr:to>
    <xdr:sp macro="" textlink="">
      <xdr:nvSpPr>
        <xdr:cNvPr id="2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108</xdr:row>
      <xdr:rowOff>0</xdr:rowOff>
    </xdr:from>
    <xdr:to>
      <xdr:col>9</xdr:col>
      <xdr:colOff>9525</xdr:colOff>
      <xdr:row>109</xdr:row>
      <xdr:rowOff>114300</xdr:rowOff>
    </xdr:to>
    <xdr:sp macro="" textlink="">
      <xdr:nvSpPr>
        <xdr:cNvPr id="2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109</xdr:row>
      <xdr:rowOff>0</xdr:rowOff>
    </xdr:from>
    <xdr:to>
      <xdr:col>9</xdr:col>
      <xdr:colOff>9525</xdr:colOff>
      <xdr:row>110</xdr:row>
      <xdr:rowOff>114300</xdr:rowOff>
    </xdr:to>
    <xdr:sp macro="" textlink="">
      <xdr:nvSpPr>
        <xdr:cNvPr id="3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110</xdr:row>
      <xdr:rowOff>0</xdr:rowOff>
    </xdr:from>
    <xdr:to>
      <xdr:col>9</xdr:col>
      <xdr:colOff>9525</xdr:colOff>
      <xdr:row>111</xdr:row>
      <xdr:rowOff>114300</xdr:rowOff>
    </xdr:to>
    <xdr:sp macro="" textlink="">
      <xdr:nvSpPr>
        <xdr:cNvPr id="3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111</xdr:row>
      <xdr:rowOff>0</xdr:rowOff>
    </xdr:from>
    <xdr:to>
      <xdr:col>9</xdr:col>
      <xdr:colOff>9525</xdr:colOff>
      <xdr:row>112</xdr:row>
      <xdr:rowOff>114300</xdr:rowOff>
    </xdr:to>
    <xdr:sp macro="" textlink="">
      <xdr:nvSpPr>
        <xdr:cNvPr id="3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112</xdr:row>
      <xdr:rowOff>0</xdr:rowOff>
    </xdr:from>
    <xdr:to>
      <xdr:col>9</xdr:col>
      <xdr:colOff>9525</xdr:colOff>
      <xdr:row>113</xdr:row>
      <xdr:rowOff>114300</xdr:rowOff>
    </xdr:to>
    <xdr:sp macro="" textlink="">
      <xdr:nvSpPr>
        <xdr:cNvPr id="3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113</xdr:row>
      <xdr:rowOff>0</xdr:rowOff>
    </xdr:from>
    <xdr:to>
      <xdr:col>9</xdr:col>
      <xdr:colOff>9525</xdr:colOff>
      <xdr:row>114</xdr:row>
      <xdr:rowOff>114300</xdr:rowOff>
    </xdr:to>
    <xdr:sp macro="" textlink="">
      <xdr:nvSpPr>
        <xdr:cNvPr id="3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114</xdr:row>
      <xdr:rowOff>0</xdr:rowOff>
    </xdr:from>
    <xdr:to>
      <xdr:col>9</xdr:col>
      <xdr:colOff>9525</xdr:colOff>
      <xdr:row>115</xdr:row>
      <xdr:rowOff>114300</xdr:rowOff>
    </xdr:to>
    <xdr:sp macro="" textlink="">
      <xdr:nvSpPr>
        <xdr:cNvPr id="3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115</xdr:row>
      <xdr:rowOff>0</xdr:rowOff>
    </xdr:from>
    <xdr:to>
      <xdr:col>9</xdr:col>
      <xdr:colOff>9525</xdr:colOff>
      <xdr:row>116</xdr:row>
      <xdr:rowOff>114300</xdr:rowOff>
    </xdr:to>
    <xdr:sp macro="" textlink="">
      <xdr:nvSpPr>
        <xdr:cNvPr id="3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116</xdr:row>
      <xdr:rowOff>0</xdr:rowOff>
    </xdr:from>
    <xdr:to>
      <xdr:col>9</xdr:col>
      <xdr:colOff>9525</xdr:colOff>
      <xdr:row>117</xdr:row>
      <xdr:rowOff>114300</xdr:rowOff>
    </xdr:to>
    <xdr:sp macro="" textlink="">
      <xdr:nvSpPr>
        <xdr:cNvPr id="3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117</xdr:row>
      <xdr:rowOff>0</xdr:rowOff>
    </xdr:from>
    <xdr:to>
      <xdr:col>9</xdr:col>
      <xdr:colOff>9525</xdr:colOff>
      <xdr:row>118</xdr:row>
      <xdr:rowOff>114300</xdr:rowOff>
    </xdr:to>
    <xdr:sp macro="" textlink="">
      <xdr:nvSpPr>
        <xdr:cNvPr id="3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118</xdr:row>
      <xdr:rowOff>0</xdr:rowOff>
    </xdr:from>
    <xdr:to>
      <xdr:col>9</xdr:col>
      <xdr:colOff>9525</xdr:colOff>
      <xdr:row>119</xdr:row>
      <xdr:rowOff>114300</xdr:rowOff>
    </xdr:to>
    <xdr:sp macro="" textlink="">
      <xdr:nvSpPr>
        <xdr:cNvPr id="3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119</xdr:row>
      <xdr:rowOff>0</xdr:rowOff>
    </xdr:from>
    <xdr:to>
      <xdr:col>9</xdr:col>
      <xdr:colOff>9525</xdr:colOff>
      <xdr:row>120</xdr:row>
      <xdr:rowOff>114300</xdr:rowOff>
    </xdr:to>
    <xdr:sp macro="" textlink="">
      <xdr:nvSpPr>
        <xdr:cNvPr id="3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120</xdr:row>
      <xdr:rowOff>0</xdr:rowOff>
    </xdr:from>
    <xdr:to>
      <xdr:col>9</xdr:col>
      <xdr:colOff>9525</xdr:colOff>
      <xdr:row>121</xdr:row>
      <xdr:rowOff>114300</xdr:rowOff>
    </xdr:to>
    <xdr:sp macro="" textlink="">
      <xdr:nvSpPr>
        <xdr:cNvPr id="3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121</xdr:row>
      <xdr:rowOff>0</xdr:rowOff>
    </xdr:from>
    <xdr:to>
      <xdr:col>9</xdr:col>
      <xdr:colOff>9525</xdr:colOff>
      <xdr:row>122</xdr:row>
      <xdr:rowOff>114300</xdr:rowOff>
    </xdr:to>
    <xdr:sp macro="" textlink="">
      <xdr:nvSpPr>
        <xdr:cNvPr id="3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122</xdr:row>
      <xdr:rowOff>0</xdr:rowOff>
    </xdr:from>
    <xdr:to>
      <xdr:col>9</xdr:col>
      <xdr:colOff>9525</xdr:colOff>
      <xdr:row>123</xdr:row>
      <xdr:rowOff>114300</xdr:rowOff>
    </xdr:to>
    <xdr:sp macro="" textlink="">
      <xdr:nvSpPr>
        <xdr:cNvPr id="3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123</xdr:row>
      <xdr:rowOff>0</xdr:rowOff>
    </xdr:from>
    <xdr:to>
      <xdr:col>9</xdr:col>
      <xdr:colOff>9525</xdr:colOff>
      <xdr:row>124</xdr:row>
      <xdr:rowOff>114300</xdr:rowOff>
    </xdr:to>
    <xdr:sp macro="" textlink="">
      <xdr:nvSpPr>
        <xdr:cNvPr id="3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124</xdr:row>
      <xdr:rowOff>0</xdr:rowOff>
    </xdr:from>
    <xdr:to>
      <xdr:col>9</xdr:col>
      <xdr:colOff>9525</xdr:colOff>
      <xdr:row>125</xdr:row>
      <xdr:rowOff>114300</xdr:rowOff>
    </xdr:to>
    <xdr:sp macro="" textlink="">
      <xdr:nvSpPr>
        <xdr:cNvPr id="3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125</xdr:row>
      <xdr:rowOff>0</xdr:rowOff>
    </xdr:from>
    <xdr:to>
      <xdr:col>9</xdr:col>
      <xdr:colOff>9525</xdr:colOff>
      <xdr:row>126</xdr:row>
      <xdr:rowOff>114300</xdr:rowOff>
    </xdr:to>
    <xdr:sp macro="" textlink="">
      <xdr:nvSpPr>
        <xdr:cNvPr id="3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126</xdr:row>
      <xdr:rowOff>0</xdr:rowOff>
    </xdr:from>
    <xdr:to>
      <xdr:col>9</xdr:col>
      <xdr:colOff>9525</xdr:colOff>
      <xdr:row>127</xdr:row>
      <xdr:rowOff>114300</xdr:rowOff>
    </xdr:to>
    <xdr:sp macro="" textlink="">
      <xdr:nvSpPr>
        <xdr:cNvPr id="3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127</xdr:row>
      <xdr:rowOff>0</xdr:rowOff>
    </xdr:from>
    <xdr:to>
      <xdr:col>9</xdr:col>
      <xdr:colOff>9525</xdr:colOff>
      <xdr:row>128</xdr:row>
      <xdr:rowOff>114300</xdr:rowOff>
    </xdr:to>
    <xdr:sp macro="" textlink="">
      <xdr:nvSpPr>
        <xdr:cNvPr id="3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128</xdr:row>
      <xdr:rowOff>0</xdr:rowOff>
    </xdr:from>
    <xdr:to>
      <xdr:col>9</xdr:col>
      <xdr:colOff>9525</xdr:colOff>
      <xdr:row>129</xdr:row>
      <xdr:rowOff>114300</xdr:rowOff>
    </xdr:to>
    <xdr:sp macro="" textlink="">
      <xdr:nvSpPr>
        <xdr:cNvPr id="3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129</xdr:row>
      <xdr:rowOff>0</xdr:rowOff>
    </xdr:from>
    <xdr:to>
      <xdr:col>9</xdr:col>
      <xdr:colOff>9525</xdr:colOff>
      <xdr:row>130</xdr:row>
      <xdr:rowOff>114300</xdr:rowOff>
    </xdr:to>
    <xdr:sp macro="" textlink="">
      <xdr:nvSpPr>
        <xdr:cNvPr id="3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130</xdr:row>
      <xdr:rowOff>0</xdr:rowOff>
    </xdr:from>
    <xdr:to>
      <xdr:col>9</xdr:col>
      <xdr:colOff>9525</xdr:colOff>
      <xdr:row>131</xdr:row>
      <xdr:rowOff>114300</xdr:rowOff>
    </xdr:to>
    <xdr:sp macro="" textlink="">
      <xdr:nvSpPr>
        <xdr:cNvPr id="3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131</xdr:row>
      <xdr:rowOff>0</xdr:rowOff>
    </xdr:from>
    <xdr:to>
      <xdr:col>9</xdr:col>
      <xdr:colOff>9525</xdr:colOff>
      <xdr:row>132</xdr:row>
      <xdr:rowOff>114300</xdr:rowOff>
    </xdr:to>
    <xdr:sp macro="" textlink="">
      <xdr:nvSpPr>
        <xdr:cNvPr id="3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132</xdr:row>
      <xdr:rowOff>0</xdr:rowOff>
    </xdr:from>
    <xdr:to>
      <xdr:col>9</xdr:col>
      <xdr:colOff>9525</xdr:colOff>
      <xdr:row>133</xdr:row>
      <xdr:rowOff>114300</xdr:rowOff>
    </xdr:to>
    <xdr:sp macro="" textlink="">
      <xdr:nvSpPr>
        <xdr:cNvPr id="3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133</xdr:row>
      <xdr:rowOff>0</xdr:rowOff>
    </xdr:from>
    <xdr:to>
      <xdr:col>9</xdr:col>
      <xdr:colOff>9525</xdr:colOff>
      <xdr:row>134</xdr:row>
      <xdr:rowOff>114300</xdr:rowOff>
    </xdr:to>
    <xdr:sp macro="" textlink="">
      <xdr:nvSpPr>
        <xdr:cNvPr id="3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134</xdr:row>
      <xdr:rowOff>0</xdr:rowOff>
    </xdr:from>
    <xdr:to>
      <xdr:col>9</xdr:col>
      <xdr:colOff>9525</xdr:colOff>
      <xdr:row>135</xdr:row>
      <xdr:rowOff>114300</xdr:rowOff>
    </xdr:to>
    <xdr:sp macro="" textlink="">
      <xdr:nvSpPr>
        <xdr:cNvPr id="3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135</xdr:row>
      <xdr:rowOff>0</xdr:rowOff>
    </xdr:from>
    <xdr:to>
      <xdr:col>9</xdr:col>
      <xdr:colOff>9525</xdr:colOff>
      <xdr:row>136</xdr:row>
      <xdr:rowOff>114300</xdr:rowOff>
    </xdr:to>
    <xdr:sp macro="" textlink="">
      <xdr:nvSpPr>
        <xdr:cNvPr id="3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136</xdr:row>
      <xdr:rowOff>0</xdr:rowOff>
    </xdr:from>
    <xdr:to>
      <xdr:col>9</xdr:col>
      <xdr:colOff>9525</xdr:colOff>
      <xdr:row>137</xdr:row>
      <xdr:rowOff>114300</xdr:rowOff>
    </xdr:to>
    <xdr:sp macro="" textlink="">
      <xdr:nvSpPr>
        <xdr:cNvPr id="3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137</xdr:row>
      <xdr:rowOff>0</xdr:rowOff>
    </xdr:from>
    <xdr:to>
      <xdr:col>9</xdr:col>
      <xdr:colOff>9525</xdr:colOff>
      <xdr:row>138</xdr:row>
      <xdr:rowOff>114300</xdr:rowOff>
    </xdr:to>
    <xdr:sp macro="" textlink="">
      <xdr:nvSpPr>
        <xdr:cNvPr id="3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138</xdr:row>
      <xdr:rowOff>0</xdr:rowOff>
    </xdr:from>
    <xdr:to>
      <xdr:col>9</xdr:col>
      <xdr:colOff>9525</xdr:colOff>
      <xdr:row>139</xdr:row>
      <xdr:rowOff>114300</xdr:rowOff>
    </xdr:to>
    <xdr:sp macro="" textlink="">
      <xdr:nvSpPr>
        <xdr:cNvPr id="3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139</xdr:row>
      <xdr:rowOff>0</xdr:rowOff>
    </xdr:from>
    <xdr:to>
      <xdr:col>9</xdr:col>
      <xdr:colOff>9525</xdr:colOff>
      <xdr:row>140</xdr:row>
      <xdr:rowOff>114300</xdr:rowOff>
    </xdr:to>
    <xdr:sp macro="" textlink="">
      <xdr:nvSpPr>
        <xdr:cNvPr id="3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140</xdr:row>
      <xdr:rowOff>0</xdr:rowOff>
    </xdr:from>
    <xdr:to>
      <xdr:col>9</xdr:col>
      <xdr:colOff>9525</xdr:colOff>
      <xdr:row>141</xdr:row>
      <xdr:rowOff>114300</xdr:rowOff>
    </xdr:to>
    <xdr:sp macro="" textlink="">
      <xdr:nvSpPr>
        <xdr:cNvPr id="3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141</xdr:row>
      <xdr:rowOff>0</xdr:rowOff>
    </xdr:from>
    <xdr:to>
      <xdr:col>9</xdr:col>
      <xdr:colOff>9525</xdr:colOff>
      <xdr:row>142</xdr:row>
      <xdr:rowOff>114300</xdr:rowOff>
    </xdr:to>
    <xdr:sp macro="" textlink="">
      <xdr:nvSpPr>
        <xdr:cNvPr id="3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142</xdr:row>
      <xdr:rowOff>0</xdr:rowOff>
    </xdr:from>
    <xdr:to>
      <xdr:col>9</xdr:col>
      <xdr:colOff>9525</xdr:colOff>
      <xdr:row>143</xdr:row>
      <xdr:rowOff>114300</xdr:rowOff>
    </xdr:to>
    <xdr:sp macro="" textlink="">
      <xdr:nvSpPr>
        <xdr:cNvPr id="3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143</xdr:row>
      <xdr:rowOff>0</xdr:rowOff>
    </xdr:from>
    <xdr:to>
      <xdr:col>9</xdr:col>
      <xdr:colOff>9525</xdr:colOff>
      <xdr:row>144</xdr:row>
      <xdr:rowOff>114300</xdr:rowOff>
    </xdr:to>
    <xdr:sp macro="" textlink="">
      <xdr:nvSpPr>
        <xdr:cNvPr id="3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144</xdr:row>
      <xdr:rowOff>0</xdr:rowOff>
    </xdr:from>
    <xdr:to>
      <xdr:col>9</xdr:col>
      <xdr:colOff>9525</xdr:colOff>
      <xdr:row>145</xdr:row>
      <xdr:rowOff>114300</xdr:rowOff>
    </xdr:to>
    <xdr:sp macro="" textlink="">
      <xdr:nvSpPr>
        <xdr:cNvPr id="3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145</xdr:row>
      <xdr:rowOff>0</xdr:rowOff>
    </xdr:from>
    <xdr:to>
      <xdr:col>9</xdr:col>
      <xdr:colOff>9525</xdr:colOff>
      <xdr:row>146</xdr:row>
      <xdr:rowOff>114300</xdr:rowOff>
    </xdr:to>
    <xdr:sp macro="" textlink="">
      <xdr:nvSpPr>
        <xdr:cNvPr id="3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146</xdr:row>
      <xdr:rowOff>0</xdr:rowOff>
    </xdr:from>
    <xdr:to>
      <xdr:col>9</xdr:col>
      <xdr:colOff>9525</xdr:colOff>
      <xdr:row>147</xdr:row>
      <xdr:rowOff>114300</xdr:rowOff>
    </xdr:to>
    <xdr:sp macro="" textlink="">
      <xdr:nvSpPr>
        <xdr:cNvPr id="3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147</xdr:row>
      <xdr:rowOff>0</xdr:rowOff>
    </xdr:from>
    <xdr:to>
      <xdr:col>9</xdr:col>
      <xdr:colOff>9525</xdr:colOff>
      <xdr:row>148</xdr:row>
      <xdr:rowOff>114300</xdr:rowOff>
    </xdr:to>
    <xdr:sp macro="" textlink="">
      <xdr:nvSpPr>
        <xdr:cNvPr id="3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148</xdr:row>
      <xdr:rowOff>0</xdr:rowOff>
    </xdr:from>
    <xdr:to>
      <xdr:col>9</xdr:col>
      <xdr:colOff>9525</xdr:colOff>
      <xdr:row>149</xdr:row>
      <xdr:rowOff>114300</xdr:rowOff>
    </xdr:to>
    <xdr:sp macro="" textlink="">
      <xdr:nvSpPr>
        <xdr:cNvPr id="3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149</xdr:row>
      <xdr:rowOff>0</xdr:rowOff>
    </xdr:from>
    <xdr:to>
      <xdr:col>9</xdr:col>
      <xdr:colOff>9525</xdr:colOff>
      <xdr:row>150</xdr:row>
      <xdr:rowOff>114300</xdr:rowOff>
    </xdr:to>
    <xdr:sp macro="" textlink="">
      <xdr:nvSpPr>
        <xdr:cNvPr id="3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150</xdr:row>
      <xdr:rowOff>0</xdr:rowOff>
    </xdr:from>
    <xdr:to>
      <xdr:col>9</xdr:col>
      <xdr:colOff>9525</xdr:colOff>
      <xdr:row>151</xdr:row>
      <xdr:rowOff>114300</xdr:rowOff>
    </xdr:to>
    <xdr:sp macro="" textlink="">
      <xdr:nvSpPr>
        <xdr:cNvPr id="3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151</xdr:row>
      <xdr:rowOff>0</xdr:rowOff>
    </xdr:from>
    <xdr:to>
      <xdr:col>9</xdr:col>
      <xdr:colOff>9525</xdr:colOff>
      <xdr:row>152</xdr:row>
      <xdr:rowOff>114300</xdr:rowOff>
    </xdr:to>
    <xdr:sp macro="" textlink="">
      <xdr:nvSpPr>
        <xdr:cNvPr id="3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152</xdr:row>
      <xdr:rowOff>0</xdr:rowOff>
    </xdr:from>
    <xdr:to>
      <xdr:col>9</xdr:col>
      <xdr:colOff>9525</xdr:colOff>
      <xdr:row>153</xdr:row>
      <xdr:rowOff>114300</xdr:rowOff>
    </xdr:to>
    <xdr:sp macro="" textlink="">
      <xdr:nvSpPr>
        <xdr:cNvPr id="3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153</xdr:row>
      <xdr:rowOff>0</xdr:rowOff>
    </xdr:from>
    <xdr:to>
      <xdr:col>9</xdr:col>
      <xdr:colOff>9525</xdr:colOff>
      <xdr:row>154</xdr:row>
      <xdr:rowOff>114300</xdr:rowOff>
    </xdr:to>
    <xdr:sp macro="" textlink="">
      <xdr:nvSpPr>
        <xdr:cNvPr id="3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154</xdr:row>
      <xdr:rowOff>0</xdr:rowOff>
    </xdr:from>
    <xdr:to>
      <xdr:col>9</xdr:col>
      <xdr:colOff>9525</xdr:colOff>
      <xdr:row>156</xdr:row>
      <xdr:rowOff>104775</xdr:rowOff>
    </xdr:to>
    <xdr:sp macro="" textlink="">
      <xdr:nvSpPr>
        <xdr:cNvPr id="3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155</xdr:row>
      <xdr:rowOff>0</xdr:rowOff>
    </xdr:from>
    <xdr:to>
      <xdr:col>9</xdr:col>
      <xdr:colOff>9525</xdr:colOff>
      <xdr:row>156</xdr:row>
      <xdr:rowOff>114300</xdr:rowOff>
    </xdr:to>
    <xdr:sp macro="" textlink="">
      <xdr:nvSpPr>
        <xdr:cNvPr id="3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156</xdr:row>
      <xdr:rowOff>0</xdr:rowOff>
    </xdr:from>
    <xdr:to>
      <xdr:col>9</xdr:col>
      <xdr:colOff>9525</xdr:colOff>
      <xdr:row>157</xdr:row>
      <xdr:rowOff>114300</xdr:rowOff>
    </xdr:to>
    <xdr:sp macro="" textlink="">
      <xdr:nvSpPr>
        <xdr:cNvPr id="3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157</xdr:row>
      <xdr:rowOff>0</xdr:rowOff>
    </xdr:from>
    <xdr:to>
      <xdr:col>9</xdr:col>
      <xdr:colOff>9525</xdr:colOff>
      <xdr:row>158</xdr:row>
      <xdr:rowOff>114300</xdr:rowOff>
    </xdr:to>
    <xdr:sp macro="" textlink="">
      <xdr:nvSpPr>
        <xdr:cNvPr id="3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158</xdr:row>
      <xdr:rowOff>0</xdr:rowOff>
    </xdr:from>
    <xdr:to>
      <xdr:col>9</xdr:col>
      <xdr:colOff>9525</xdr:colOff>
      <xdr:row>159</xdr:row>
      <xdr:rowOff>114300</xdr:rowOff>
    </xdr:to>
    <xdr:sp macro="" textlink="">
      <xdr:nvSpPr>
        <xdr:cNvPr id="3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159</xdr:row>
      <xdr:rowOff>0</xdr:rowOff>
    </xdr:from>
    <xdr:to>
      <xdr:col>9</xdr:col>
      <xdr:colOff>9525</xdr:colOff>
      <xdr:row>160</xdr:row>
      <xdr:rowOff>114300</xdr:rowOff>
    </xdr:to>
    <xdr:sp macro="" textlink="">
      <xdr:nvSpPr>
        <xdr:cNvPr id="3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160</xdr:row>
      <xdr:rowOff>0</xdr:rowOff>
    </xdr:from>
    <xdr:to>
      <xdr:col>9</xdr:col>
      <xdr:colOff>9525</xdr:colOff>
      <xdr:row>161</xdr:row>
      <xdr:rowOff>114300</xdr:rowOff>
    </xdr:to>
    <xdr:sp macro="" textlink="">
      <xdr:nvSpPr>
        <xdr:cNvPr id="3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161</xdr:row>
      <xdr:rowOff>0</xdr:rowOff>
    </xdr:from>
    <xdr:to>
      <xdr:col>9</xdr:col>
      <xdr:colOff>9525</xdr:colOff>
      <xdr:row>162</xdr:row>
      <xdr:rowOff>114300</xdr:rowOff>
    </xdr:to>
    <xdr:sp macro="" textlink="">
      <xdr:nvSpPr>
        <xdr:cNvPr id="3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162</xdr:row>
      <xdr:rowOff>0</xdr:rowOff>
    </xdr:from>
    <xdr:to>
      <xdr:col>9</xdr:col>
      <xdr:colOff>9525</xdr:colOff>
      <xdr:row>163</xdr:row>
      <xdr:rowOff>114300</xdr:rowOff>
    </xdr:to>
    <xdr:sp macro="" textlink="">
      <xdr:nvSpPr>
        <xdr:cNvPr id="3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163</xdr:row>
      <xdr:rowOff>0</xdr:rowOff>
    </xdr:from>
    <xdr:to>
      <xdr:col>9</xdr:col>
      <xdr:colOff>9525</xdr:colOff>
      <xdr:row>164</xdr:row>
      <xdr:rowOff>114300</xdr:rowOff>
    </xdr:to>
    <xdr:sp macro="" textlink="">
      <xdr:nvSpPr>
        <xdr:cNvPr id="3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164</xdr:row>
      <xdr:rowOff>0</xdr:rowOff>
    </xdr:from>
    <xdr:to>
      <xdr:col>9</xdr:col>
      <xdr:colOff>9525</xdr:colOff>
      <xdr:row>165</xdr:row>
      <xdr:rowOff>114300</xdr:rowOff>
    </xdr:to>
    <xdr:sp macro="" textlink="">
      <xdr:nvSpPr>
        <xdr:cNvPr id="3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165</xdr:row>
      <xdr:rowOff>0</xdr:rowOff>
    </xdr:from>
    <xdr:to>
      <xdr:col>9</xdr:col>
      <xdr:colOff>9525</xdr:colOff>
      <xdr:row>166</xdr:row>
      <xdr:rowOff>114300</xdr:rowOff>
    </xdr:to>
    <xdr:sp macro="" textlink="">
      <xdr:nvSpPr>
        <xdr:cNvPr id="3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166</xdr:row>
      <xdr:rowOff>0</xdr:rowOff>
    </xdr:from>
    <xdr:to>
      <xdr:col>9</xdr:col>
      <xdr:colOff>9525</xdr:colOff>
      <xdr:row>167</xdr:row>
      <xdr:rowOff>114300</xdr:rowOff>
    </xdr:to>
    <xdr:sp macro="" textlink="">
      <xdr:nvSpPr>
        <xdr:cNvPr id="3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167</xdr:row>
      <xdr:rowOff>0</xdr:rowOff>
    </xdr:from>
    <xdr:to>
      <xdr:col>9</xdr:col>
      <xdr:colOff>9525</xdr:colOff>
      <xdr:row>168</xdr:row>
      <xdr:rowOff>114300</xdr:rowOff>
    </xdr:to>
    <xdr:sp macro="" textlink="">
      <xdr:nvSpPr>
        <xdr:cNvPr id="3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168</xdr:row>
      <xdr:rowOff>0</xdr:rowOff>
    </xdr:from>
    <xdr:to>
      <xdr:col>9</xdr:col>
      <xdr:colOff>9525</xdr:colOff>
      <xdr:row>169</xdr:row>
      <xdr:rowOff>114300</xdr:rowOff>
    </xdr:to>
    <xdr:sp macro="" textlink="">
      <xdr:nvSpPr>
        <xdr:cNvPr id="3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169</xdr:row>
      <xdr:rowOff>0</xdr:rowOff>
    </xdr:from>
    <xdr:to>
      <xdr:col>9</xdr:col>
      <xdr:colOff>9525</xdr:colOff>
      <xdr:row>170</xdr:row>
      <xdr:rowOff>114300</xdr:rowOff>
    </xdr:to>
    <xdr:sp macro="" textlink="">
      <xdr:nvSpPr>
        <xdr:cNvPr id="3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170</xdr:row>
      <xdr:rowOff>0</xdr:rowOff>
    </xdr:from>
    <xdr:to>
      <xdr:col>9</xdr:col>
      <xdr:colOff>9525</xdr:colOff>
      <xdr:row>171</xdr:row>
      <xdr:rowOff>114300</xdr:rowOff>
    </xdr:to>
    <xdr:sp macro="" textlink="">
      <xdr:nvSpPr>
        <xdr:cNvPr id="3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171</xdr:row>
      <xdr:rowOff>0</xdr:rowOff>
    </xdr:from>
    <xdr:to>
      <xdr:col>9</xdr:col>
      <xdr:colOff>9525</xdr:colOff>
      <xdr:row>172</xdr:row>
      <xdr:rowOff>114300</xdr:rowOff>
    </xdr:to>
    <xdr:sp macro="" textlink="">
      <xdr:nvSpPr>
        <xdr:cNvPr id="3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172</xdr:row>
      <xdr:rowOff>0</xdr:rowOff>
    </xdr:from>
    <xdr:to>
      <xdr:col>9</xdr:col>
      <xdr:colOff>9525</xdr:colOff>
      <xdr:row>173</xdr:row>
      <xdr:rowOff>114300</xdr:rowOff>
    </xdr:to>
    <xdr:sp macro="" textlink="">
      <xdr:nvSpPr>
        <xdr:cNvPr id="3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173</xdr:row>
      <xdr:rowOff>0</xdr:rowOff>
    </xdr:from>
    <xdr:to>
      <xdr:col>9</xdr:col>
      <xdr:colOff>9525</xdr:colOff>
      <xdr:row>174</xdr:row>
      <xdr:rowOff>114300</xdr:rowOff>
    </xdr:to>
    <xdr:sp macro="" textlink="">
      <xdr:nvSpPr>
        <xdr:cNvPr id="3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174</xdr:row>
      <xdr:rowOff>0</xdr:rowOff>
    </xdr:from>
    <xdr:to>
      <xdr:col>9</xdr:col>
      <xdr:colOff>9525</xdr:colOff>
      <xdr:row>175</xdr:row>
      <xdr:rowOff>114300</xdr:rowOff>
    </xdr:to>
    <xdr:sp macro="" textlink="">
      <xdr:nvSpPr>
        <xdr:cNvPr id="3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175</xdr:row>
      <xdr:rowOff>0</xdr:rowOff>
    </xdr:from>
    <xdr:to>
      <xdr:col>9</xdr:col>
      <xdr:colOff>9525</xdr:colOff>
      <xdr:row>176</xdr:row>
      <xdr:rowOff>114300</xdr:rowOff>
    </xdr:to>
    <xdr:sp macro="" textlink="">
      <xdr:nvSpPr>
        <xdr:cNvPr id="3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176</xdr:row>
      <xdr:rowOff>0</xdr:rowOff>
    </xdr:from>
    <xdr:to>
      <xdr:col>9</xdr:col>
      <xdr:colOff>9525</xdr:colOff>
      <xdr:row>177</xdr:row>
      <xdr:rowOff>114300</xdr:rowOff>
    </xdr:to>
    <xdr:sp macro="" textlink="">
      <xdr:nvSpPr>
        <xdr:cNvPr id="3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177</xdr:row>
      <xdr:rowOff>0</xdr:rowOff>
    </xdr:from>
    <xdr:to>
      <xdr:col>9</xdr:col>
      <xdr:colOff>9525</xdr:colOff>
      <xdr:row>178</xdr:row>
      <xdr:rowOff>114300</xdr:rowOff>
    </xdr:to>
    <xdr:sp macro="" textlink="">
      <xdr:nvSpPr>
        <xdr:cNvPr id="3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178</xdr:row>
      <xdr:rowOff>0</xdr:rowOff>
    </xdr:from>
    <xdr:to>
      <xdr:col>9</xdr:col>
      <xdr:colOff>9525</xdr:colOff>
      <xdr:row>179</xdr:row>
      <xdr:rowOff>114300</xdr:rowOff>
    </xdr:to>
    <xdr:sp macro="" textlink="">
      <xdr:nvSpPr>
        <xdr:cNvPr id="3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179</xdr:row>
      <xdr:rowOff>0</xdr:rowOff>
    </xdr:from>
    <xdr:to>
      <xdr:col>9</xdr:col>
      <xdr:colOff>9525</xdr:colOff>
      <xdr:row>180</xdr:row>
      <xdr:rowOff>114300</xdr:rowOff>
    </xdr:to>
    <xdr:sp macro="" textlink="">
      <xdr:nvSpPr>
        <xdr:cNvPr id="3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180</xdr:row>
      <xdr:rowOff>0</xdr:rowOff>
    </xdr:from>
    <xdr:to>
      <xdr:col>9</xdr:col>
      <xdr:colOff>9525</xdr:colOff>
      <xdr:row>181</xdr:row>
      <xdr:rowOff>114300</xdr:rowOff>
    </xdr:to>
    <xdr:sp macro="" textlink="">
      <xdr:nvSpPr>
        <xdr:cNvPr id="3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181</xdr:row>
      <xdr:rowOff>0</xdr:rowOff>
    </xdr:from>
    <xdr:to>
      <xdr:col>9</xdr:col>
      <xdr:colOff>9525</xdr:colOff>
      <xdr:row>182</xdr:row>
      <xdr:rowOff>114300</xdr:rowOff>
    </xdr:to>
    <xdr:sp macro="" textlink="">
      <xdr:nvSpPr>
        <xdr:cNvPr id="3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182</xdr:row>
      <xdr:rowOff>0</xdr:rowOff>
    </xdr:from>
    <xdr:to>
      <xdr:col>9</xdr:col>
      <xdr:colOff>9525</xdr:colOff>
      <xdr:row>183</xdr:row>
      <xdr:rowOff>114300</xdr:rowOff>
    </xdr:to>
    <xdr:sp macro="" textlink="">
      <xdr:nvSpPr>
        <xdr:cNvPr id="3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183</xdr:row>
      <xdr:rowOff>0</xdr:rowOff>
    </xdr:from>
    <xdr:to>
      <xdr:col>9</xdr:col>
      <xdr:colOff>9525</xdr:colOff>
      <xdr:row>184</xdr:row>
      <xdr:rowOff>114300</xdr:rowOff>
    </xdr:to>
    <xdr:sp macro="" textlink="">
      <xdr:nvSpPr>
        <xdr:cNvPr id="3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184</xdr:row>
      <xdr:rowOff>0</xdr:rowOff>
    </xdr:from>
    <xdr:to>
      <xdr:col>9</xdr:col>
      <xdr:colOff>9525</xdr:colOff>
      <xdr:row>185</xdr:row>
      <xdr:rowOff>114300</xdr:rowOff>
    </xdr:to>
    <xdr:sp macro="" textlink="">
      <xdr:nvSpPr>
        <xdr:cNvPr id="3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185</xdr:row>
      <xdr:rowOff>0</xdr:rowOff>
    </xdr:from>
    <xdr:to>
      <xdr:col>9</xdr:col>
      <xdr:colOff>9525</xdr:colOff>
      <xdr:row>186</xdr:row>
      <xdr:rowOff>114300</xdr:rowOff>
    </xdr:to>
    <xdr:sp macro="" textlink="">
      <xdr:nvSpPr>
        <xdr:cNvPr id="3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186</xdr:row>
      <xdr:rowOff>0</xdr:rowOff>
    </xdr:from>
    <xdr:to>
      <xdr:col>9</xdr:col>
      <xdr:colOff>9525</xdr:colOff>
      <xdr:row>187</xdr:row>
      <xdr:rowOff>114300</xdr:rowOff>
    </xdr:to>
    <xdr:sp macro="" textlink="">
      <xdr:nvSpPr>
        <xdr:cNvPr id="3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187</xdr:row>
      <xdr:rowOff>0</xdr:rowOff>
    </xdr:from>
    <xdr:to>
      <xdr:col>9</xdr:col>
      <xdr:colOff>9525</xdr:colOff>
      <xdr:row>188</xdr:row>
      <xdr:rowOff>114300</xdr:rowOff>
    </xdr:to>
    <xdr:sp macro="" textlink="">
      <xdr:nvSpPr>
        <xdr:cNvPr id="3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188</xdr:row>
      <xdr:rowOff>0</xdr:rowOff>
    </xdr:from>
    <xdr:to>
      <xdr:col>9</xdr:col>
      <xdr:colOff>9525</xdr:colOff>
      <xdr:row>189</xdr:row>
      <xdr:rowOff>114300</xdr:rowOff>
    </xdr:to>
    <xdr:sp macro="" textlink="">
      <xdr:nvSpPr>
        <xdr:cNvPr id="3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189</xdr:row>
      <xdr:rowOff>0</xdr:rowOff>
    </xdr:from>
    <xdr:to>
      <xdr:col>9</xdr:col>
      <xdr:colOff>9525</xdr:colOff>
      <xdr:row>190</xdr:row>
      <xdr:rowOff>114300</xdr:rowOff>
    </xdr:to>
    <xdr:sp macro="" textlink="">
      <xdr:nvSpPr>
        <xdr:cNvPr id="3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190</xdr:row>
      <xdr:rowOff>0</xdr:rowOff>
    </xdr:from>
    <xdr:to>
      <xdr:col>9</xdr:col>
      <xdr:colOff>9525</xdr:colOff>
      <xdr:row>191</xdr:row>
      <xdr:rowOff>114300</xdr:rowOff>
    </xdr:to>
    <xdr:sp macro="" textlink="">
      <xdr:nvSpPr>
        <xdr:cNvPr id="3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191</xdr:row>
      <xdr:rowOff>0</xdr:rowOff>
    </xdr:from>
    <xdr:to>
      <xdr:col>9</xdr:col>
      <xdr:colOff>9525</xdr:colOff>
      <xdr:row>192</xdr:row>
      <xdr:rowOff>114300</xdr:rowOff>
    </xdr:to>
    <xdr:sp macro="" textlink="">
      <xdr:nvSpPr>
        <xdr:cNvPr id="3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192</xdr:row>
      <xdr:rowOff>0</xdr:rowOff>
    </xdr:from>
    <xdr:to>
      <xdr:col>9</xdr:col>
      <xdr:colOff>9525</xdr:colOff>
      <xdr:row>193</xdr:row>
      <xdr:rowOff>114300</xdr:rowOff>
    </xdr:to>
    <xdr:sp macro="" textlink="">
      <xdr:nvSpPr>
        <xdr:cNvPr id="3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193</xdr:row>
      <xdr:rowOff>0</xdr:rowOff>
    </xdr:from>
    <xdr:to>
      <xdr:col>9</xdr:col>
      <xdr:colOff>9525</xdr:colOff>
      <xdr:row>194</xdr:row>
      <xdr:rowOff>114300</xdr:rowOff>
    </xdr:to>
    <xdr:sp macro="" textlink="">
      <xdr:nvSpPr>
        <xdr:cNvPr id="3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194</xdr:row>
      <xdr:rowOff>0</xdr:rowOff>
    </xdr:from>
    <xdr:to>
      <xdr:col>9</xdr:col>
      <xdr:colOff>9525</xdr:colOff>
      <xdr:row>195</xdr:row>
      <xdr:rowOff>114300</xdr:rowOff>
    </xdr:to>
    <xdr:sp macro="" textlink="">
      <xdr:nvSpPr>
        <xdr:cNvPr id="3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195</xdr:row>
      <xdr:rowOff>0</xdr:rowOff>
    </xdr:from>
    <xdr:to>
      <xdr:col>9</xdr:col>
      <xdr:colOff>9525</xdr:colOff>
      <xdr:row>196</xdr:row>
      <xdr:rowOff>114300</xdr:rowOff>
    </xdr:to>
    <xdr:sp macro="" textlink="">
      <xdr:nvSpPr>
        <xdr:cNvPr id="3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196</xdr:row>
      <xdr:rowOff>0</xdr:rowOff>
    </xdr:from>
    <xdr:to>
      <xdr:col>9</xdr:col>
      <xdr:colOff>9525</xdr:colOff>
      <xdr:row>197</xdr:row>
      <xdr:rowOff>114300</xdr:rowOff>
    </xdr:to>
    <xdr:sp macro="" textlink="">
      <xdr:nvSpPr>
        <xdr:cNvPr id="3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197</xdr:row>
      <xdr:rowOff>0</xdr:rowOff>
    </xdr:from>
    <xdr:to>
      <xdr:col>9</xdr:col>
      <xdr:colOff>9525</xdr:colOff>
      <xdr:row>198</xdr:row>
      <xdr:rowOff>114300</xdr:rowOff>
    </xdr:to>
    <xdr:sp macro="" textlink="">
      <xdr:nvSpPr>
        <xdr:cNvPr id="3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198</xdr:row>
      <xdr:rowOff>0</xdr:rowOff>
    </xdr:from>
    <xdr:to>
      <xdr:col>9</xdr:col>
      <xdr:colOff>9525</xdr:colOff>
      <xdr:row>199</xdr:row>
      <xdr:rowOff>114300</xdr:rowOff>
    </xdr:to>
    <xdr:sp macro="" textlink="">
      <xdr:nvSpPr>
        <xdr:cNvPr id="3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199</xdr:row>
      <xdr:rowOff>0</xdr:rowOff>
    </xdr:from>
    <xdr:to>
      <xdr:col>9</xdr:col>
      <xdr:colOff>9525</xdr:colOff>
      <xdr:row>200</xdr:row>
      <xdr:rowOff>114300</xdr:rowOff>
    </xdr:to>
    <xdr:sp macro="" textlink="">
      <xdr:nvSpPr>
        <xdr:cNvPr id="3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200</xdr:row>
      <xdr:rowOff>0</xdr:rowOff>
    </xdr:from>
    <xdr:to>
      <xdr:col>9</xdr:col>
      <xdr:colOff>9525</xdr:colOff>
      <xdr:row>201</xdr:row>
      <xdr:rowOff>114300</xdr:rowOff>
    </xdr:to>
    <xdr:sp macro="" textlink="">
      <xdr:nvSpPr>
        <xdr:cNvPr id="3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201</xdr:row>
      <xdr:rowOff>0</xdr:rowOff>
    </xdr:from>
    <xdr:to>
      <xdr:col>9</xdr:col>
      <xdr:colOff>9525</xdr:colOff>
      <xdr:row>202</xdr:row>
      <xdr:rowOff>114300</xdr:rowOff>
    </xdr:to>
    <xdr:sp macro="" textlink="">
      <xdr:nvSpPr>
        <xdr:cNvPr id="3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202</xdr:row>
      <xdr:rowOff>0</xdr:rowOff>
    </xdr:from>
    <xdr:to>
      <xdr:col>9</xdr:col>
      <xdr:colOff>9525</xdr:colOff>
      <xdr:row>203</xdr:row>
      <xdr:rowOff>114300</xdr:rowOff>
    </xdr:to>
    <xdr:sp macro="" textlink="">
      <xdr:nvSpPr>
        <xdr:cNvPr id="3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203</xdr:row>
      <xdr:rowOff>0</xdr:rowOff>
    </xdr:from>
    <xdr:to>
      <xdr:col>9</xdr:col>
      <xdr:colOff>9525</xdr:colOff>
      <xdr:row>204</xdr:row>
      <xdr:rowOff>114300</xdr:rowOff>
    </xdr:to>
    <xdr:sp macro="" textlink="">
      <xdr:nvSpPr>
        <xdr:cNvPr id="3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204</xdr:row>
      <xdr:rowOff>0</xdr:rowOff>
    </xdr:from>
    <xdr:to>
      <xdr:col>9</xdr:col>
      <xdr:colOff>9525</xdr:colOff>
      <xdr:row>205</xdr:row>
      <xdr:rowOff>114300</xdr:rowOff>
    </xdr:to>
    <xdr:sp macro="" textlink="">
      <xdr:nvSpPr>
        <xdr:cNvPr id="3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205</xdr:row>
      <xdr:rowOff>0</xdr:rowOff>
    </xdr:from>
    <xdr:to>
      <xdr:col>9</xdr:col>
      <xdr:colOff>9525</xdr:colOff>
      <xdr:row>206</xdr:row>
      <xdr:rowOff>114300</xdr:rowOff>
    </xdr:to>
    <xdr:sp macro="" textlink="">
      <xdr:nvSpPr>
        <xdr:cNvPr id="3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206</xdr:row>
      <xdr:rowOff>0</xdr:rowOff>
    </xdr:from>
    <xdr:to>
      <xdr:col>9</xdr:col>
      <xdr:colOff>9525</xdr:colOff>
      <xdr:row>207</xdr:row>
      <xdr:rowOff>114300</xdr:rowOff>
    </xdr:to>
    <xdr:sp macro="" textlink="">
      <xdr:nvSpPr>
        <xdr:cNvPr id="3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207</xdr:row>
      <xdr:rowOff>0</xdr:rowOff>
    </xdr:from>
    <xdr:to>
      <xdr:col>9</xdr:col>
      <xdr:colOff>9525</xdr:colOff>
      <xdr:row>208</xdr:row>
      <xdr:rowOff>114300</xdr:rowOff>
    </xdr:to>
    <xdr:sp macro="" textlink="">
      <xdr:nvSpPr>
        <xdr:cNvPr id="3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208</xdr:row>
      <xdr:rowOff>0</xdr:rowOff>
    </xdr:from>
    <xdr:to>
      <xdr:col>9</xdr:col>
      <xdr:colOff>9525</xdr:colOff>
      <xdr:row>209</xdr:row>
      <xdr:rowOff>114300</xdr:rowOff>
    </xdr:to>
    <xdr:sp macro="" textlink="">
      <xdr:nvSpPr>
        <xdr:cNvPr id="3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209</xdr:row>
      <xdr:rowOff>0</xdr:rowOff>
    </xdr:from>
    <xdr:to>
      <xdr:col>9</xdr:col>
      <xdr:colOff>9525</xdr:colOff>
      <xdr:row>210</xdr:row>
      <xdr:rowOff>114300</xdr:rowOff>
    </xdr:to>
    <xdr:sp macro="" textlink="">
      <xdr:nvSpPr>
        <xdr:cNvPr id="4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210</xdr:row>
      <xdr:rowOff>0</xdr:rowOff>
    </xdr:from>
    <xdr:to>
      <xdr:col>9</xdr:col>
      <xdr:colOff>9525</xdr:colOff>
      <xdr:row>211</xdr:row>
      <xdr:rowOff>114300</xdr:rowOff>
    </xdr:to>
    <xdr:sp macro="" textlink="">
      <xdr:nvSpPr>
        <xdr:cNvPr id="4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211</xdr:row>
      <xdr:rowOff>0</xdr:rowOff>
    </xdr:from>
    <xdr:to>
      <xdr:col>9</xdr:col>
      <xdr:colOff>9525</xdr:colOff>
      <xdr:row>212</xdr:row>
      <xdr:rowOff>114300</xdr:rowOff>
    </xdr:to>
    <xdr:sp macro="" textlink="">
      <xdr:nvSpPr>
        <xdr:cNvPr id="4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212</xdr:row>
      <xdr:rowOff>0</xdr:rowOff>
    </xdr:from>
    <xdr:to>
      <xdr:col>9</xdr:col>
      <xdr:colOff>9525</xdr:colOff>
      <xdr:row>213</xdr:row>
      <xdr:rowOff>114300</xdr:rowOff>
    </xdr:to>
    <xdr:sp macro="" textlink="">
      <xdr:nvSpPr>
        <xdr:cNvPr id="4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213</xdr:row>
      <xdr:rowOff>0</xdr:rowOff>
    </xdr:from>
    <xdr:to>
      <xdr:col>9</xdr:col>
      <xdr:colOff>9525</xdr:colOff>
      <xdr:row>214</xdr:row>
      <xdr:rowOff>114300</xdr:rowOff>
    </xdr:to>
    <xdr:sp macro="" textlink="">
      <xdr:nvSpPr>
        <xdr:cNvPr id="4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214</xdr:row>
      <xdr:rowOff>0</xdr:rowOff>
    </xdr:from>
    <xdr:to>
      <xdr:col>9</xdr:col>
      <xdr:colOff>9525</xdr:colOff>
      <xdr:row>215</xdr:row>
      <xdr:rowOff>114300</xdr:rowOff>
    </xdr:to>
    <xdr:sp macro="" textlink="">
      <xdr:nvSpPr>
        <xdr:cNvPr id="4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215</xdr:row>
      <xdr:rowOff>0</xdr:rowOff>
    </xdr:from>
    <xdr:to>
      <xdr:col>9</xdr:col>
      <xdr:colOff>9525</xdr:colOff>
      <xdr:row>216</xdr:row>
      <xdr:rowOff>114300</xdr:rowOff>
    </xdr:to>
    <xdr:sp macro="" textlink="">
      <xdr:nvSpPr>
        <xdr:cNvPr id="4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216</xdr:row>
      <xdr:rowOff>0</xdr:rowOff>
    </xdr:from>
    <xdr:to>
      <xdr:col>9</xdr:col>
      <xdr:colOff>9525</xdr:colOff>
      <xdr:row>217</xdr:row>
      <xdr:rowOff>114300</xdr:rowOff>
    </xdr:to>
    <xdr:sp macro="" textlink="">
      <xdr:nvSpPr>
        <xdr:cNvPr id="4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217</xdr:row>
      <xdr:rowOff>0</xdr:rowOff>
    </xdr:from>
    <xdr:to>
      <xdr:col>9</xdr:col>
      <xdr:colOff>9525</xdr:colOff>
      <xdr:row>218</xdr:row>
      <xdr:rowOff>114300</xdr:rowOff>
    </xdr:to>
    <xdr:sp macro="" textlink="">
      <xdr:nvSpPr>
        <xdr:cNvPr id="4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218</xdr:row>
      <xdr:rowOff>0</xdr:rowOff>
    </xdr:from>
    <xdr:to>
      <xdr:col>9</xdr:col>
      <xdr:colOff>9525</xdr:colOff>
      <xdr:row>219</xdr:row>
      <xdr:rowOff>114300</xdr:rowOff>
    </xdr:to>
    <xdr:sp macro="" textlink="">
      <xdr:nvSpPr>
        <xdr:cNvPr id="4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219</xdr:row>
      <xdr:rowOff>0</xdr:rowOff>
    </xdr:from>
    <xdr:to>
      <xdr:col>9</xdr:col>
      <xdr:colOff>9525</xdr:colOff>
      <xdr:row>220</xdr:row>
      <xdr:rowOff>114300</xdr:rowOff>
    </xdr:to>
    <xdr:sp macro="" textlink="">
      <xdr:nvSpPr>
        <xdr:cNvPr id="4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220</xdr:row>
      <xdr:rowOff>0</xdr:rowOff>
    </xdr:from>
    <xdr:to>
      <xdr:col>9</xdr:col>
      <xdr:colOff>9525</xdr:colOff>
      <xdr:row>221</xdr:row>
      <xdr:rowOff>114300</xdr:rowOff>
    </xdr:to>
    <xdr:sp macro="" textlink="">
      <xdr:nvSpPr>
        <xdr:cNvPr id="4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221</xdr:row>
      <xdr:rowOff>0</xdr:rowOff>
    </xdr:from>
    <xdr:to>
      <xdr:col>9</xdr:col>
      <xdr:colOff>9525</xdr:colOff>
      <xdr:row>222</xdr:row>
      <xdr:rowOff>114300</xdr:rowOff>
    </xdr:to>
    <xdr:sp macro="" textlink="">
      <xdr:nvSpPr>
        <xdr:cNvPr id="4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222</xdr:row>
      <xdr:rowOff>0</xdr:rowOff>
    </xdr:from>
    <xdr:to>
      <xdr:col>9</xdr:col>
      <xdr:colOff>9525</xdr:colOff>
      <xdr:row>223</xdr:row>
      <xdr:rowOff>114300</xdr:rowOff>
    </xdr:to>
    <xdr:sp macro="" textlink="">
      <xdr:nvSpPr>
        <xdr:cNvPr id="4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223</xdr:row>
      <xdr:rowOff>0</xdr:rowOff>
    </xdr:from>
    <xdr:to>
      <xdr:col>9</xdr:col>
      <xdr:colOff>9525</xdr:colOff>
      <xdr:row>224</xdr:row>
      <xdr:rowOff>114300</xdr:rowOff>
    </xdr:to>
    <xdr:sp macro="" textlink="">
      <xdr:nvSpPr>
        <xdr:cNvPr id="4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224</xdr:row>
      <xdr:rowOff>0</xdr:rowOff>
    </xdr:from>
    <xdr:to>
      <xdr:col>9</xdr:col>
      <xdr:colOff>9525</xdr:colOff>
      <xdr:row>225</xdr:row>
      <xdr:rowOff>114300</xdr:rowOff>
    </xdr:to>
    <xdr:sp macro="" textlink="">
      <xdr:nvSpPr>
        <xdr:cNvPr id="4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225</xdr:row>
      <xdr:rowOff>0</xdr:rowOff>
    </xdr:from>
    <xdr:to>
      <xdr:col>9</xdr:col>
      <xdr:colOff>9525</xdr:colOff>
      <xdr:row>226</xdr:row>
      <xdr:rowOff>114300</xdr:rowOff>
    </xdr:to>
    <xdr:sp macro="" textlink="">
      <xdr:nvSpPr>
        <xdr:cNvPr id="4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226</xdr:row>
      <xdr:rowOff>0</xdr:rowOff>
    </xdr:from>
    <xdr:to>
      <xdr:col>9</xdr:col>
      <xdr:colOff>9525</xdr:colOff>
      <xdr:row>227</xdr:row>
      <xdr:rowOff>114300</xdr:rowOff>
    </xdr:to>
    <xdr:sp macro="" textlink="">
      <xdr:nvSpPr>
        <xdr:cNvPr id="4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227</xdr:row>
      <xdr:rowOff>0</xdr:rowOff>
    </xdr:from>
    <xdr:to>
      <xdr:col>9</xdr:col>
      <xdr:colOff>9525</xdr:colOff>
      <xdr:row>228</xdr:row>
      <xdr:rowOff>114300</xdr:rowOff>
    </xdr:to>
    <xdr:sp macro="" textlink="">
      <xdr:nvSpPr>
        <xdr:cNvPr id="4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228</xdr:row>
      <xdr:rowOff>0</xdr:rowOff>
    </xdr:from>
    <xdr:to>
      <xdr:col>9</xdr:col>
      <xdr:colOff>9525</xdr:colOff>
      <xdr:row>229</xdr:row>
      <xdr:rowOff>114300</xdr:rowOff>
    </xdr:to>
    <xdr:sp macro="" textlink="">
      <xdr:nvSpPr>
        <xdr:cNvPr id="4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229</xdr:row>
      <xdr:rowOff>0</xdr:rowOff>
    </xdr:from>
    <xdr:to>
      <xdr:col>9</xdr:col>
      <xdr:colOff>9525</xdr:colOff>
      <xdr:row>230</xdr:row>
      <xdr:rowOff>114300</xdr:rowOff>
    </xdr:to>
    <xdr:sp macro="" textlink="">
      <xdr:nvSpPr>
        <xdr:cNvPr id="4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230</xdr:row>
      <xdr:rowOff>0</xdr:rowOff>
    </xdr:from>
    <xdr:to>
      <xdr:col>9</xdr:col>
      <xdr:colOff>9525</xdr:colOff>
      <xdr:row>231</xdr:row>
      <xdr:rowOff>114300</xdr:rowOff>
    </xdr:to>
    <xdr:sp macro="" textlink="">
      <xdr:nvSpPr>
        <xdr:cNvPr id="4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231</xdr:row>
      <xdr:rowOff>0</xdr:rowOff>
    </xdr:from>
    <xdr:to>
      <xdr:col>9</xdr:col>
      <xdr:colOff>9525</xdr:colOff>
      <xdr:row>232</xdr:row>
      <xdr:rowOff>114300</xdr:rowOff>
    </xdr:to>
    <xdr:sp macro="" textlink="">
      <xdr:nvSpPr>
        <xdr:cNvPr id="4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232</xdr:row>
      <xdr:rowOff>0</xdr:rowOff>
    </xdr:from>
    <xdr:to>
      <xdr:col>9</xdr:col>
      <xdr:colOff>9525</xdr:colOff>
      <xdr:row>233</xdr:row>
      <xdr:rowOff>114300</xdr:rowOff>
    </xdr:to>
    <xdr:sp macro="" textlink="">
      <xdr:nvSpPr>
        <xdr:cNvPr id="4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233</xdr:row>
      <xdr:rowOff>0</xdr:rowOff>
    </xdr:from>
    <xdr:to>
      <xdr:col>9</xdr:col>
      <xdr:colOff>9525</xdr:colOff>
      <xdr:row>234</xdr:row>
      <xdr:rowOff>114300</xdr:rowOff>
    </xdr:to>
    <xdr:sp macro="" textlink="">
      <xdr:nvSpPr>
        <xdr:cNvPr id="4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234</xdr:row>
      <xdr:rowOff>0</xdr:rowOff>
    </xdr:from>
    <xdr:to>
      <xdr:col>9</xdr:col>
      <xdr:colOff>9525</xdr:colOff>
      <xdr:row>235</xdr:row>
      <xdr:rowOff>114300</xdr:rowOff>
    </xdr:to>
    <xdr:sp macro="" textlink="">
      <xdr:nvSpPr>
        <xdr:cNvPr id="4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235</xdr:row>
      <xdr:rowOff>0</xdr:rowOff>
    </xdr:from>
    <xdr:to>
      <xdr:col>9</xdr:col>
      <xdr:colOff>9525</xdr:colOff>
      <xdr:row>236</xdr:row>
      <xdr:rowOff>114300</xdr:rowOff>
    </xdr:to>
    <xdr:sp macro="" textlink="">
      <xdr:nvSpPr>
        <xdr:cNvPr id="4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236</xdr:row>
      <xdr:rowOff>0</xdr:rowOff>
    </xdr:from>
    <xdr:to>
      <xdr:col>9</xdr:col>
      <xdr:colOff>9525</xdr:colOff>
      <xdr:row>237</xdr:row>
      <xdr:rowOff>114300</xdr:rowOff>
    </xdr:to>
    <xdr:sp macro="" textlink="">
      <xdr:nvSpPr>
        <xdr:cNvPr id="4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237</xdr:row>
      <xdr:rowOff>0</xdr:rowOff>
    </xdr:from>
    <xdr:to>
      <xdr:col>9</xdr:col>
      <xdr:colOff>9525</xdr:colOff>
      <xdr:row>238</xdr:row>
      <xdr:rowOff>114300</xdr:rowOff>
    </xdr:to>
    <xdr:sp macro="" textlink="">
      <xdr:nvSpPr>
        <xdr:cNvPr id="4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238</xdr:row>
      <xdr:rowOff>0</xdr:rowOff>
    </xdr:from>
    <xdr:to>
      <xdr:col>9</xdr:col>
      <xdr:colOff>9525</xdr:colOff>
      <xdr:row>239</xdr:row>
      <xdr:rowOff>114300</xdr:rowOff>
    </xdr:to>
    <xdr:sp macro="" textlink="">
      <xdr:nvSpPr>
        <xdr:cNvPr id="4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239</xdr:row>
      <xdr:rowOff>0</xdr:rowOff>
    </xdr:from>
    <xdr:to>
      <xdr:col>9</xdr:col>
      <xdr:colOff>9525</xdr:colOff>
      <xdr:row>240</xdr:row>
      <xdr:rowOff>114300</xdr:rowOff>
    </xdr:to>
    <xdr:sp macro="" textlink="">
      <xdr:nvSpPr>
        <xdr:cNvPr id="4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240</xdr:row>
      <xdr:rowOff>0</xdr:rowOff>
    </xdr:from>
    <xdr:to>
      <xdr:col>9</xdr:col>
      <xdr:colOff>9525</xdr:colOff>
      <xdr:row>241</xdr:row>
      <xdr:rowOff>114300</xdr:rowOff>
    </xdr:to>
    <xdr:sp macro="" textlink="">
      <xdr:nvSpPr>
        <xdr:cNvPr id="4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241</xdr:row>
      <xdr:rowOff>0</xdr:rowOff>
    </xdr:from>
    <xdr:to>
      <xdr:col>9</xdr:col>
      <xdr:colOff>9525</xdr:colOff>
      <xdr:row>242</xdr:row>
      <xdr:rowOff>114300</xdr:rowOff>
    </xdr:to>
    <xdr:sp macro="" textlink="">
      <xdr:nvSpPr>
        <xdr:cNvPr id="4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242</xdr:row>
      <xdr:rowOff>0</xdr:rowOff>
    </xdr:from>
    <xdr:to>
      <xdr:col>9</xdr:col>
      <xdr:colOff>9525</xdr:colOff>
      <xdr:row>243</xdr:row>
      <xdr:rowOff>114300</xdr:rowOff>
    </xdr:to>
    <xdr:sp macro="" textlink="">
      <xdr:nvSpPr>
        <xdr:cNvPr id="4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243</xdr:row>
      <xdr:rowOff>0</xdr:rowOff>
    </xdr:from>
    <xdr:to>
      <xdr:col>9</xdr:col>
      <xdr:colOff>9525</xdr:colOff>
      <xdr:row>244</xdr:row>
      <xdr:rowOff>114300</xdr:rowOff>
    </xdr:to>
    <xdr:sp macro="" textlink="">
      <xdr:nvSpPr>
        <xdr:cNvPr id="4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244</xdr:row>
      <xdr:rowOff>0</xdr:rowOff>
    </xdr:from>
    <xdr:to>
      <xdr:col>9</xdr:col>
      <xdr:colOff>9525</xdr:colOff>
      <xdr:row>245</xdr:row>
      <xdr:rowOff>114300</xdr:rowOff>
    </xdr:to>
    <xdr:sp macro="" textlink="">
      <xdr:nvSpPr>
        <xdr:cNvPr id="4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245</xdr:row>
      <xdr:rowOff>0</xdr:rowOff>
    </xdr:from>
    <xdr:to>
      <xdr:col>9</xdr:col>
      <xdr:colOff>9525</xdr:colOff>
      <xdr:row>246</xdr:row>
      <xdr:rowOff>114300</xdr:rowOff>
    </xdr:to>
    <xdr:sp macro="" textlink="">
      <xdr:nvSpPr>
        <xdr:cNvPr id="4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246</xdr:row>
      <xdr:rowOff>0</xdr:rowOff>
    </xdr:from>
    <xdr:to>
      <xdr:col>9</xdr:col>
      <xdr:colOff>9525</xdr:colOff>
      <xdr:row>247</xdr:row>
      <xdr:rowOff>114300</xdr:rowOff>
    </xdr:to>
    <xdr:sp macro="" textlink="">
      <xdr:nvSpPr>
        <xdr:cNvPr id="4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247</xdr:row>
      <xdr:rowOff>0</xdr:rowOff>
    </xdr:from>
    <xdr:to>
      <xdr:col>9</xdr:col>
      <xdr:colOff>9525</xdr:colOff>
      <xdr:row>248</xdr:row>
      <xdr:rowOff>114300</xdr:rowOff>
    </xdr:to>
    <xdr:sp macro="" textlink="">
      <xdr:nvSpPr>
        <xdr:cNvPr id="4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248</xdr:row>
      <xdr:rowOff>0</xdr:rowOff>
    </xdr:from>
    <xdr:to>
      <xdr:col>9</xdr:col>
      <xdr:colOff>9525</xdr:colOff>
      <xdr:row>249</xdr:row>
      <xdr:rowOff>114300</xdr:rowOff>
    </xdr:to>
    <xdr:sp macro="" textlink="">
      <xdr:nvSpPr>
        <xdr:cNvPr id="4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249</xdr:row>
      <xdr:rowOff>0</xdr:rowOff>
    </xdr:from>
    <xdr:to>
      <xdr:col>9</xdr:col>
      <xdr:colOff>9525</xdr:colOff>
      <xdr:row>250</xdr:row>
      <xdr:rowOff>114300</xdr:rowOff>
    </xdr:to>
    <xdr:sp macro="" textlink="">
      <xdr:nvSpPr>
        <xdr:cNvPr id="4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250</xdr:row>
      <xdr:rowOff>0</xdr:rowOff>
    </xdr:from>
    <xdr:to>
      <xdr:col>9</xdr:col>
      <xdr:colOff>9525</xdr:colOff>
      <xdr:row>251</xdr:row>
      <xdr:rowOff>114300</xdr:rowOff>
    </xdr:to>
    <xdr:sp macro="" textlink="">
      <xdr:nvSpPr>
        <xdr:cNvPr id="4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251</xdr:row>
      <xdr:rowOff>0</xdr:rowOff>
    </xdr:from>
    <xdr:to>
      <xdr:col>9</xdr:col>
      <xdr:colOff>9525</xdr:colOff>
      <xdr:row>252</xdr:row>
      <xdr:rowOff>114300</xdr:rowOff>
    </xdr:to>
    <xdr:sp macro="" textlink="">
      <xdr:nvSpPr>
        <xdr:cNvPr id="4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252</xdr:row>
      <xdr:rowOff>0</xdr:rowOff>
    </xdr:from>
    <xdr:to>
      <xdr:col>9</xdr:col>
      <xdr:colOff>9525</xdr:colOff>
      <xdr:row>253</xdr:row>
      <xdr:rowOff>114300</xdr:rowOff>
    </xdr:to>
    <xdr:sp macro="" textlink="">
      <xdr:nvSpPr>
        <xdr:cNvPr id="4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253</xdr:row>
      <xdr:rowOff>0</xdr:rowOff>
    </xdr:from>
    <xdr:to>
      <xdr:col>9</xdr:col>
      <xdr:colOff>9525</xdr:colOff>
      <xdr:row>254</xdr:row>
      <xdr:rowOff>114300</xdr:rowOff>
    </xdr:to>
    <xdr:sp macro="" textlink="">
      <xdr:nvSpPr>
        <xdr:cNvPr id="4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254</xdr:row>
      <xdr:rowOff>0</xdr:rowOff>
    </xdr:from>
    <xdr:to>
      <xdr:col>9</xdr:col>
      <xdr:colOff>9525</xdr:colOff>
      <xdr:row>255</xdr:row>
      <xdr:rowOff>114300</xdr:rowOff>
    </xdr:to>
    <xdr:sp macro="" textlink="">
      <xdr:nvSpPr>
        <xdr:cNvPr id="4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255</xdr:row>
      <xdr:rowOff>0</xdr:rowOff>
    </xdr:from>
    <xdr:to>
      <xdr:col>9</xdr:col>
      <xdr:colOff>9525</xdr:colOff>
      <xdr:row>256</xdr:row>
      <xdr:rowOff>114300</xdr:rowOff>
    </xdr:to>
    <xdr:sp macro="" textlink="">
      <xdr:nvSpPr>
        <xdr:cNvPr id="4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256</xdr:row>
      <xdr:rowOff>0</xdr:rowOff>
    </xdr:from>
    <xdr:to>
      <xdr:col>9</xdr:col>
      <xdr:colOff>9525</xdr:colOff>
      <xdr:row>257</xdr:row>
      <xdr:rowOff>114300</xdr:rowOff>
    </xdr:to>
    <xdr:sp macro="" textlink="">
      <xdr:nvSpPr>
        <xdr:cNvPr id="4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257</xdr:row>
      <xdr:rowOff>0</xdr:rowOff>
    </xdr:from>
    <xdr:to>
      <xdr:col>9</xdr:col>
      <xdr:colOff>9525</xdr:colOff>
      <xdr:row>258</xdr:row>
      <xdr:rowOff>114300</xdr:rowOff>
    </xdr:to>
    <xdr:sp macro="" textlink="">
      <xdr:nvSpPr>
        <xdr:cNvPr id="4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258</xdr:row>
      <xdr:rowOff>0</xdr:rowOff>
    </xdr:from>
    <xdr:to>
      <xdr:col>9</xdr:col>
      <xdr:colOff>9525</xdr:colOff>
      <xdr:row>259</xdr:row>
      <xdr:rowOff>114300</xdr:rowOff>
    </xdr:to>
    <xdr:sp macro="" textlink="">
      <xdr:nvSpPr>
        <xdr:cNvPr id="4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259</xdr:row>
      <xdr:rowOff>0</xdr:rowOff>
    </xdr:from>
    <xdr:to>
      <xdr:col>9</xdr:col>
      <xdr:colOff>9525</xdr:colOff>
      <xdr:row>260</xdr:row>
      <xdr:rowOff>114300</xdr:rowOff>
    </xdr:to>
    <xdr:sp macro="" textlink="">
      <xdr:nvSpPr>
        <xdr:cNvPr id="4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260</xdr:row>
      <xdr:rowOff>0</xdr:rowOff>
    </xdr:from>
    <xdr:to>
      <xdr:col>9</xdr:col>
      <xdr:colOff>9525</xdr:colOff>
      <xdr:row>261</xdr:row>
      <xdr:rowOff>114300</xdr:rowOff>
    </xdr:to>
    <xdr:sp macro="" textlink="">
      <xdr:nvSpPr>
        <xdr:cNvPr id="4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261</xdr:row>
      <xdr:rowOff>0</xdr:rowOff>
    </xdr:from>
    <xdr:to>
      <xdr:col>9</xdr:col>
      <xdr:colOff>9525</xdr:colOff>
      <xdr:row>262</xdr:row>
      <xdr:rowOff>114300</xdr:rowOff>
    </xdr:to>
    <xdr:sp macro="" textlink="">
      <xdr:nvSpPr>
        <xdr:cNvPr id="4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262</xdr:row>
      <xdr:rowOff>0</xdr:rowOff>
    </xdr:from>
    <xdr:to>
      <xdr:col>9</xdr:col>
      <xdr:colOff>9525</xdr:colOff>
      <xdr:row>263</xdr:row>
      <xdr:rowOff>114300</xdr:rowOff>
    </xdr:to>
    <xdr:sp macro="" textlink="">
      <xdr:nvSpPr>
        <xdr:cNvPr id="4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263</xdr:row>
      <xdr:rowOff>0</xdr:rowOff>
    </xdr:from>
    <xdr:to>
      <xdr:col>9</xdr:col>
      <xdr:colOff>9525</xdr:colOff>
      <xdr:row>264</xdr:row>
      <xdr:rowOff>114300</xdr:rowOff>
    </xdr:to>
    <xdr:sp macro="" textlink="">
      <xdr:nvSpPr>
        <xdr:cNvPr id="4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264</xdr:row>
      <xdr:rowOff>0</xdr:rowOff>
    </xdr:from>
    <xdr:to>
      <xdr:col>9</xdr:col>
      <xdr:colOff>9525</xdr:colOff>
      <xdr:row>265</xdr:row>
      <xdr:rowOff>114300</xdr:rowOff>
    </xdr:to>
    <xdr:sp macro="" textlink="">
      <xdr:nvSpPr>
        <xdr:cNvPr id="4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265</xdr:row>
      <xdr:rowOff>0</xdr:rowOff>
    </xdr:from>
    <xdr:to>
      <xdr:col>9</xdr:col>
      <xdr:colOff>9525</xdr:colOff>
      <xdr:row>266</xdr:row>
      <xdr:rowOff>114300</xdr:rowOff>
    </xdr:to>
    <xdr:sp macro="" textlink="">
      <xdr:nvSpPr>
        <xdr:cNvPr id="4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266</xdr:row>
      <xdr:rowOff>0</xdr:rowOff>
    </xdr:from>
    <xdr:to>
      <xdr:col>9</xdr:col>
      <xdr:colOff>9525</xdr:colOff>
      <xdr:row>267</xdr:row>
      <xdr:rowOff>114300</xdr:rowOff>
    </xdr:to>
    <xdr:sp macro="" textlink="">
      <xdr:nvSpPr>
        <xdr:cNvPr id="4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267</xdr:row>
      <xdr:rowOff>0</xdr:rowOff>
    </xdr:from>
    <xdr:to>
      <xdr:col>9</xdr:col>
      <xdr:colOff>9525</xdr:colOff>
      <xdr:row>268</xdr:row>
      <xdr:rowOff>114300</xdr:rowOff>
    </xdr:to>
    <xdr:sp macro="" textlink="">
      <xdr:nvSpPr>
        <xdr:cNvPr id="4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268</xdr:row>
      <xdr:rowOff>0</xdr:rowOff>
    </xdr:from>
    <xdr:to>
      <xdr:col>9</xdr:col>
      <xdr:colOff>9525</xdr:colOff>
      <xdr:row>269</xdr:row>
      <xdr:rowOff>114300</xdr:rowOff>
    </xdr:to>
    <xdr:sp macro="" textlink="">
      <xdr:nvSpPr>
        <xdr:cNvPr id="4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269</xdr:row>
      <xdr:rowOff>0</xdr:rowOff>
    </xdr:from>
    <xdr:to>
      <xdr:col>9</xdr:col>
      <xdr:colOff>9525</xdr:colOff>
      <xdr:row>270</xdr:row>
      <xdr:rowOff>114300</xdr:rowOff>
    </xdr:to>
    <xdr:sp macro="" textlink="">
      <xdr:nvSpPr>
        <xdr:cNvPr id="4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270</xdr:row>
      <xdr:rowOff>0</xdr:rowOff>
    </xdr:from>
    <xdr:to>
      <xdr:col>9</xdr:col>
      <xdr:colOff>9525</xdr:colOff>
      <xdr:row>271</xdr:row>
      <xdr:rowOff>114300</xdr:rowOff>
    </xdr:to>
    <xdr:sp macro="" textlink="">
      <xdr:nvSpPr>
        <xdr:cNvPr id="4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271</xdr:row>
      <xdr:rowOff>0</xdr:rowOff>
    </xdr:from>
    <xdr:to>
      <xdr:col>9</xdr:col>
      <xdr:colOff>9525</xdr:colOff>
      <xdr:row>272</xdr:row>
      <xdr:rowOff>114300</xdr:rowOff>
    </xdr:to>
    <xdr:sp macro="" textlink="">
      <xdr:nvSpPr>
        <xdr:cNvPr id="4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272</xdr:row>
      <xdr:rowOff>0</xdr:rowOff>
    </xdr:from>
    <xdr:to>
      <xdr:col>9</xdr:col>
      <xdr:colOff>9525</xdr:colOff>
      <xdr:row>273</xdr:row>
      <xdr:rowOff>114300</xdr:rowOff>
    </xdr:to>
    <xdr:sp macro="" textlink="">
      <xdr:nvSpPr>
        <xdr:cNvPr id="4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273</xdr:row>
      <xdr:rowOff>0</xdr:rowOff>
    </xdr:from>
    <xdr:to>
      <xdr:col>9</xdr:col>
      <xdr:colOff>9525</xdr:colOff>
      <xdr:row>274</xdr:row>
      <xdr:rowOff>114300</xdr:rowOff>
    </xdr:to>
    <xdr:sp macro="" textlink="">
      <xdr:nvSpPr>
        <xdr:cNvPr id="4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274</xdr:row>
      <xdr:rowOff>0</xdr:rowOff>
    </xdr:from>
    <xdr:to>
      <xdr:col>9</xdr:col>
      <xdr:colOff>9525</xdr:colOff>
      <xdr:row>275</xdr:row>
      <xdr:rowOff>114300</xdr:rowOff>
    </xdr:to>
    <xdr:sp macro="" textlink="">
      <xdr:nvSpPr>
        <xdr:cNvPr id="4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275</xdr:row>
      <xdr:rowOff>0</xdr:rowOff>
    </xdr:from>
    <xdr:to>
      <xdr:col>9</xdr:col>
      <xdr:colOff>9525</xdr:colOff>
      <xdr:row>276</xdr:row>
      <xdr:rowOff>114300</xdr:rowOff>
    </xdr:to>
    <xdr:sp macro="" textlink="">
      <xdr:nvSpPr>
        <xdr:cNvPr id="4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276</xdr:row>
      <xdr:rowOff>0</xdr:rowOff>
    </xdr:from>
    <xdr:to>
      <xdr:col>9</xdr:col>
      <xdr:colOff>9525</xdr:colOff>
      <xdr:row>277</xdr:row>
      <xdr:rowOff>114300</xdr:rowOff>
    </xdr:to>
    <xdr:sp macro="" textlink="">
      <xdr:nvSpPr>
        <xdr:cNvPr id="4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277</xdr:row>
      <xdr:rowOff>0</xdr:rowOff>
    </xdr:from>
    <xdr:to>
      <xdr:col>9</xdr:col>
      <xdr:colOff>9525</xdr:colOff>
      <xdr:row>278</xdr:row>
      <xdr:rowOff>114300</xdr:rowOff>
    </xdr:to>
    <xdr:sp macro="" textlink="">
      <xdr:nvSpPr>
        <xdr:cNvPr id="4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278</xdr:row>
      <xdr:rowOff>0</xdr:rowOff>
    </xdr:from>
    <xdr:to>
      <xdr:col>9</xdr:col>
      <xdr:colOff>9525</xdr:colOff>
      <xdr:row>279</xdr:row>
      <xdr:rowOff>114300</xdr:rowOff>
    </xdr:to>
    <xdr:sp macro="" textlink="">
      <xdr:nvSpPr>
        <xdr:cNvPr id="4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279</xdr:row>
      <xdr:rowOff>0</xdr:rowOff>
    </xdr:from>
    <xdr:to>
      <xdr:col>9</xdr:col>
      <xdr:colOff>9525</xdr:colOff>
      <xdr:row>280</xdr:row>
      <xdr:rowOff>114300</xdr:rowOff>
    </xdr:to>
    <xdr:sp macro="" textlink="">
      <xdr:nvSpPr>
        <xdr:cNvPr id="4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280</xdr:row>
      <xdr:rowOff>0</xdr:rowOff>
    </xdr:from>
    <xdr:to>
      <xdr:col>9</xdr:col>
      <xdr:colOff>9525</xdr:colOff>
      <xdr:row>281</xdr:row>
      <xdr:rowOff>114300</xdr:rowOff>
    </xdr:to>
    <xdr:sp macro="" textlink="">
      <xdr:nvSpPr>
        <xdr:cNvPr id="4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281</xdr:row>
      <xdr:rowOff>0</xdr:rowOff>
    </xdr:from>
    <xdr:to>
      <xdr:col>9</xdr:col>
      <xdr:colOff>9525</xdr:colOff>
      <xdr:row>282</xdr:row>
      <xdr:rowOff>114300</xdr:rowOff>
    </xdr:to>
    <xdr:sp macro="" textlink="">
      <xdr:nvSpPr>
        <xdr:cNvPr id="4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282</xdr:row>
      <xdr:rowOff>0</xdr:rowOff>
    </xdr:from>
    <xdr:to>
      <xdr:col>9</xdr:col>
      <xdr:colOff>9525</xdr:colOff>
      <xdr:row>283</xdr:row>
      <xdr:rowOff>114300</xdr:rowOff>
    </xdr:to>
    <xdr:sp macro="" textlink="">
      <xdr:nvSpPr>
        <xdr:cNvPr id="4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283</xdr:row>
      <xdr:rowOff>0</xdr:rowOff>
    </xdr:from>
    <xdr:to>
      <xdr:col>9</xdr:col>
      <xdr:colOff>9525</xdr:colOff>
      <xdr:row>284</xdr:row>
      <xdr:rowOff>114300</xdr:rowOff>
    </xdr:to>
    <xdr:sp macro="" textlink="">
      <xdr:nvSpPr>
        <xdr:cNvPr id="4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284</xdr:row>
      <xdr:rowOff>0</xdr:rowOff>
    </xdr:from>
    <xdr:to>
      <xdr:col>9</xdr:col>
      <xdr:colOff>9525</xdr:colOff>
      <xdr:row>285</xdr:row>
      <xdr:rowOff>114300</xdr:rowOff>
    </xdr:to>
    <xdr:sp macro="" textlink="">
      <xdr:nvSpPr>
        <xdr:cNvPr id="4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285</xdr:row>
      <xdr:rowOff>0</xdr:rowOff>
    </xdr:from>
    <xdr:to>
      <xdr:col>9</xdr:col>
      <xdr:colOff>9525</xdr:colOff>
      <xdr:row>286</xdr:row>
      <xdr:rowOff>114300</xdr:rowOff>
    </xdr:to>
    <xdr:sp macro="" textlink="">
      <xdr:nvSpPr>
        <xdr:cNvPr id="4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286</xdr:row>
      <xdr:rowOff>0</xdr:rowOff>
    </xdr:from>
    <xdr:to>
      <xdr:col>9</xdr:col>
      <xdr:colOff>9525</xdr:colOff>
      <xdr:row>287</xdr:row>
      <xdr:rowOff>114300</xdr:rowOff>
    </xdr:to>
    <xdr:sp macro="" textlink="">
      <xdr:nvSpPr>
        <xdr:cNvPr id="4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287</xdr:row>
      <xdr:rowOff>0</xdr:rowOff>
    </xdr:from>
    <xdr:to>
      <xdr:col>9</xdr:col>
      <xdr:colOff>9525</xdr:colOff>
      <xdr:row>288</xdr:row>
      <xdr:rowOff>114300</xdr:rowOff>
    </xdr:to>
    <xdr:sp macro="" textlink="">
      <xdr:nvSpPr>
        <xdr:cNvPr id="4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288</xdr:row>
      <xdr:rowOff>0</xdr:rowOff>
    </xdr:from>
    <xdr:to>
      <xdr:col>9</xdr:col>
      <xdr:colOff>9525</xdr:colOff>
      <xdr:row>289</xdr:row>
      <xdr:rowOff>114300</xdr:rowOff>
    </xdr:to>
    <xdr:sp macro="" textlink="">
      <xdr:nvSpPr>
        <xdr:cNvPr id="4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289</xdr:row>
      <xdr:rowOff>0</xdr:rowOff>
    </xdr:from>
    <xdr:to>
      <xdr:col>9</xdr:col>
      <xdr:colOff>9525</xdr:colOff>
      <xdr:row>290</xdr:row>
      <xdr:rowOff>114300</xdr:rowOff>
    </xdr:to>
    <xdr:sp macro="" textlink="">
      <xdr:nvSpPr>
        <xdr:cNvPr id="4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290</xdr:row>
      <xdr:rowOff>0</xdr:rowOff>
    </xdr:from>
    <xdr:to>
      <xdr:col>9</xdr:col>
      <xdr:colOff>9525</xdr:colOff>
      <xdr:row>291</xdr:row>
      <xdr:rowOff>114300</xdr:rowOff>
    </xdr:to>
    <xdr:sp macro="" textlink="">
      <xdr:nvSpPr>
        <xdr:cNvPr id="4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291</xdr:row>
      <xdr:rowOff>0</xdr:rowOff>
    </xdr:from>
    <xdr:to>
      <xdr:col>9</xdr:col>
      <xdr:colOff>9525</xdr:colOff>
      <xdr:row>292</xdr:row>
      <xdr:rowOff>114300</xdr:rowOff>
    </xdr:to>
    <xdr:sp macro="" textlink="">
      <xdr:nvSpPr>
        <xdr:cNvPr id="4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292</xdr:row>
      <xdr:rowOff>0</xdr:rowOff>
    </xdr:from>
    <xdr:to>
      <xdr:col>9</xdr:col>
      <xdr:colOff>9525</xdr:colOff>
      <xdr:row>293</xdr:row>
      <xdr:rowOff>114300</xdr:rowOff>
    </xdr:to>
    <xdr:sp macro="" textlink="">
      <xdr:nvSpPr>
        <xdr:cNvPr id="4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293</xdr:row>
      <xdr:rowOff>0</xdr:rowOff>
    </xdr:from>
    <xdr:to>
      <xdr:col>9</xdr:col>
      <xdr:colOff>9525</xdr:colOff>
      <xdr:row>294</xdr:row>
      <xdr:rowOff>114300</xdr:rowOff>
    </xdr:to>
    <xdr:sp macro="" textlink="">
      <xdr:nvSpPr>
        <xdr:cNvPr id="4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294</xdr:row>
      <xdr:rowOff>0</xdr:rowOff>
    </xdr:from>
    <xdr:to>
      <xdr:col>9</xdr:col>
      <xdr:colOff>9525</xdr:colOff>
      <xdr:row>295</xdr:row>
      <xdr:rowOff>114300</xdr:rowOff>
    </xdr:to>
    <xdr:sp macro="" textlink="">
      <xdr:nvSpPr>
        <xdr:cNvPr id="4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295</xdr:row>
      <xdr:rowOff>0</xdr:rowOff>
    </xdr:from>
    <xdr:to>
      <xdr:col>9</xdr:col>
      <xdr:colOff>9525</xdr:colOff>
      <xdr:row>296</xdr:row>
      <xdr:rowOff>114300</xdr:rowOff>
    </xdr:to>
    <xdr:sp macro="" textlink="">
      <xdr:nvSpPr>
        <xdr:cNvPr id="4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296</xdr:row>
      <xdr:rowOff>0</xdr:rowOff>
    </xdr:from>
    <xdr:to>
      <xdr:col>9</xdr:col>
      <xdr:colOff>9525</xdr:colOff>
      <xdr:row>297</xdr:row>
      <xdr:rowOff>114300</xdr:rowOff>
    </xdr:to>
    <xdr:sp macro="" textlink="">
      <xdr:nvSpPr>
        <xdr:cNvPr id="4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297</xdr:row>
      <xdr:rowOff>0</xdr:rowOff>
    </xdr:from>
    <xdr:to>
      <xdr:col>9</xdr:col>
      <xdr:colOff>9525</xdr:colOff>
      <xdr:row>298</xdr:row>
      <xdr:rowOff>114300</xdr:rowOff>
    </xdr:to>
    <xdr:sp macro="" textlink="">
      <xdr:nvSpPr>
        <xdr:cNvPr id="4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298</xdr:row>
      <xdr:rowOff>0</xdr:rowOff>
    </xdr:from>
    <xdr:to>
      <xdr:col>9</xdr:col>
      <xdr:colOff>9525</xdr:colOff>
      <xdr:row>299</xdr:row>
      <xdr:rowOff>114300</xdr:rowOff>
    </xdr:to>
    <xdr:sp macro="" textlink="">
      <xdr:nvSpPr>
        <xdr:cNvPr id="4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299</xdr:row>
      <xdr:rowOff>0</xdr:rowOff>
    </xdr:from>
    <xdr:to>
      <xdr:col>9</xdr:col>
      <xdr:colOff>9525</xdr:colOff>
      <xdr:row>300</xdr:row>
      <xdr:rowOff>114300</xdr:rowOff>
    </xdr:to>
    <xdr:sp macro="" textlink="">
      <xdr:nvSpPr>
        <xdr:cNvPr id="4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300</xdr:row>
      <xdr:rowOff>0</xdr:rowOff>
    </xdr:from>
    <xdr:to>
      <xdr:col>9</xdr:col>
      <xdr:colOff>9525</xdr:colOff>
      <xdr:row>301</xdr:row>
      <xdr:rowOff>114300</xdr:rowOff>
    </xdr:to>
    <xdr:sp macro="" textlink="">
      <xdr:nvSpPr>
        <xdr:cNvPr id="4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301</xdr:row>
      <xdr:rowOff>0</xdr:rowOff>
    </xdr:from>
    <xdr:to>
      <xdr:col>9</xdr:col>
      <xdr:colOff>9525</xdr:colOff>
      <xdr:row>302</xdr:row>
      <xdr:rowOff>114300</xdr:rowOff>
    </xdr:to>
    <xdr:sp macro="" textlink="">
      <xdr:nvSpPr>
        <xdr:cNvPr id="4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302</xdr:row>
      <xdr:rowOff>0</xdr:rowOff>
    </xdr:from>
    <xdr:to>
      <xdr:col>9</xdr:col>
      <xdr:colOff>9525</xdr:colOff>
      <xdr:row>303</xdr:row>
      <xdr:rowOff>114300</xdr:rowOff>
    </xdr:to>
    <xdr:sp macro="" textlink="">
      <xdr:nvSpPr>
        <xdr:cNvPr id="4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303</xdr:row>
      <xdr:rowOff>0</xdr:rowOff>
    </xdr:from>
    <xdr:to>
      <xdr:col>9</xdr:col>
      <xdr:colOff>9525</xdr:colOff>
      <xdr:row>304</xdr:row>
      <xdr:rowOff>114300</xdr:rowOff>
    </xdr:to>
    <xdr:sp macro="" textlink="">
      <xdr:nvSpPr>
        <xdr:cNvPr id="4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304</xdr:row>
      <xdr:rowOff>0</xdr:rowOff>
    </xdr:from>
    <xdr:to>
      <xdr:col>9</xdr:col>
      <xdr:colOff>9525</xdr:colOff>
      <xdr:row>305</xdr:row>
      <xdr:rowOff>114300</xdr:rowOff>
    </xdr:to>
    <xdr:sp macro="" textlink="">
      <xdr:nvSpPr>
        <xdr:cNvPr id="4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305</xdr:row>
      <xdr:rowOff>0</xdr:rowOff>
    </xdr:from>
    <xdr:to>
      <xdr:col>9</xdr:col>
      <xdr:colOff>9525</xdr:colOff>
      <xdr:row>306</xdr:row>
      <xdr:rowOff>114300</xdr:rowOff>
    </xdr:to>
    <xdr:sp macro="" textlink="">
      <xdr:nvSpPr>
        <xdr:cNvPr id="4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306</xdr:row>
      <xdr:rowOff>0</xdr:rowOff>
    </xdr:from>
    <xdr:to>
      <xdr:col>9</xdr:col>
      <xdr:colOff>9525</xdr:colOff>
      <xdr:row>307</xdr:row>
      <xdr:rowOff>114300</xdr:rowOff>
    </xdr:to>
    <xdr:sp macro="" textlink="">
      <xdr:nvSpPr>
        <xdr:cNvPr id="4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307</xdr:row>
      <xdr:rowOff>0</xdr:rowOff>
    </xdr:from>
    <xdr:to>
      <xdr:col>9</xdr:col>
      <xdr:colOff>9525</xdr:colOff>
      <xdr:row>308</xdr:row>
      <xdr:rowOff>114300</xdr:rowOff>
    </xdr:to>
    <xdr:sp macro="" textlink="">
      <xdr:nvSpPr>
        <xdr:cNvPr id="4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308</xdr:row>
      <xdr:rowOff>0</xdr:rowOff>
    </xdr:from>
    <xdr:to>
      <xdr:col>9</xdr:col>
      <xdr:colOff>9525</xdr:colOff>
      <xdr:row>309</xdr:row>
      <xdr:rowOff>114300</xdr:rowOff>
    </xdr:to>
    <xdr:sp macro="" textlink="">
      <xdr:nvSpPr>
        <xdr:cNvPr id="4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309</xdr:row>
      <xdr:rowOff>0</xdr:rowOff>
    </xdr:from>
    <xdr:to>
      <xdr:col>9</xdr:col>
      <xdr:colOff>9525</xdr:colOff>
      <xdr:row>310</xdr:row>
      <xdr:rowOff>114300</xdr:rowOff>
    </xdr:to>
    <xdr:sp macro="" textlink="">
      <xdr:nvSpPr>
        <xdr:cNvPr id="5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310</xdr:row>
      <xdr:rowOff>0</xdr:rowOff>
    </xdr:from>
    <xdr:to>
      <xdr:col>9</xdr:col>
      <xdr:colOff>9525</xdr:colOff>
      <xdr:row>311</xdr:row>
      <xdr:rowOff>114300</xdr:rowOff>
    </xdr:to>
    <xdr:sp macro="" textlink="">
      <xdr:nvSpPr>
        <xdr:cNvPr id="5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311</xdr:row>
      <xdr:rowOff>0</xdr:rowOff>
    </xdr:from>
    <xdr:to>
      <xdr:col>9</xdr:col>
      <xdr:colOff>9525</xdr:colOff>
      <xdr:row>312</xdr:row>
      <xdr:rowOff>114300</xdr:rowOff>
    </xdr:to>
    <xdr:sp macro="" textlink="">
      <xdr:nvSpPr>
        <xdr:cNvPr id="5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312</xdr:row>
      <xdr:rowOff>0</xdr:rowOff>
    </xdr:from>
    <xdr:to>
      <xdr:col>9</xdr:col>
      <xdr:colOff>9525</xdr:colOff>
      <xdr:row>313</xdr:row>
      <xdr:rowOff>114300</xdr:rowOff>
    </xdr:to>
    <xdr:sp macro="" textlink="">
      <xdr:nvSpPr>
        <xdr:cNvPr id="5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313</xdr:row>
      <xdr:rowOff>0</xdr:rowOff>
    </xdr:from>
    <xdr:to>
      <xdr:col>9</xdr:col>
      <xdr:colOff>9525</xdr:colOff>
      <xdr:row>314</xdr:row>
      <xdr:rowOff>114300</xdr:rowOff>
    </xdr:to>
    <xdr:sp macro="" textlink="">
      <xdr:nvSpPr>
        <xdr:cNvPr id="5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314</xdr:row>
      <xdr:rowOff>0</xdr:rowOff>
    </xdr:from>
    <xdr:to>
      <xdr:col>9</xdr:col>
      <xdr:colOff>9525</xdr:colOff>
      <xdr:row>315</xdr:row>
      <xdr:rowOff>114300</xdr:rowOff>
    </xdr:to>
    <xdr:sp macro="" textlink="">
      <xdr:nvSpPr>
        <xdr:cNvPr id="5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315</xdr:row>
      <xdr:rowOff>0</xdr:rowOff>
    </xdr:from>
    <xdr:to>
      <xdr:col>9</xdr:col>
      <xdr:colOff>9525</xdr:colOff>
      <xdr:row>316</xdr:row>
      <xdr:rowOff>114300</xdr:rowOff>
    </xdr:to>
    <xdr:sp macro="" textlink="">
      <xdr:nvSpPr>
        <xdr:cNvPr id="5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316</xdr:row>
      <xdr:rowOff>0</xdr:rowOff>
    </xdr:from>
    <xdr:to>
      <xdr:col>9</xdr:col>
      <xdr:colOff>9525</xdr:colOff>
      <xdr:row>317</xdr:row>
      <xdr:rowOff>114300</xdr:rowOff>
    </xdr:to>
    <xdr:sp macro="" textlink="">
      <xdr:nvSpPr>
        <xdr:cNvPr id="5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317</xdr:row>
      <xdr:rowOff>0</xdr:rowOff>
    </xdr:from>
    <xdr:to>
      <xdr:col>9</xdr:col>
      <xdr:colOff>9525</xdr:colOff>
      <xdr:row>318</xdr:row>
      <xdr:rowOff>114300</xdr:rowOff>
    </xdr:to>
    <xdr:sp macro="" textlink="">
      <xdr:nvSpPr>
        <xdr:cNvPr id="5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318</xdr:row>
      <xdr:rowOff>0</xdr:rowOff>
    </xdr:from>
    <xdr:to>
      <xdr:col>9</xdr:col>
      <xdr:colOff>9525</xdr:colOff>
      <xdr:row>319</xdr:row>
      <xdr:rowOff>114300</xdr:rowOff>
    </xdr:to>
    <xdr:sp macro="" textlink="">
      <xdr:nvSpPr>
        <xdr:cNvPr id="5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319</xdr:row>
      <xdr:rowOff>0</xdr:rowOff>
    </xdr:from>
    <xdr:to>
      <xdr:col>9</xdr:col>
      <xdr:colOff>9525</xdr:colOff>
      <xdr:row>320</xdr:row>
      <xdr:rowOff>114300</xdr:rowOff>
    </xdr:to>
    <xdr:sp macro="" textlink="">
      <xdr:nvSpPr>
        <xdr:cNvPr id="5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320</xdr:row>
      <xdr:rowOff>0</xdr:rowOff>
    </xdr:from>
    <xdr:to>
      <xdr:col>9</xdr:col>
      <xdr:colOff>9525</xdr:colOff>
      <xdr:row>321</xdr:row>
      <xdr:rowOff>114300</xdr:rowOff>
    </xdr:to>
    <xdr:sp macro="" textlink="">
      <xdr:nvSpPr>
        <xdr:cNvPr id="5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321</xdr:row>
      <xdr:rowOff>0</xdr:rowOff>
    </xdr:from>
    <xdr:to>
      <xdr:col>9</xdr:col>
      <xdr:colOff>9525</xdr:colOff>
      <xdr:row>322</xdr:row>
      <xdr:rowOff>114300</xdr:rowOff>
    </xdr:to>
    <xdr:sp macro="" textlink="">
      <xdr:nvSpPr>
        <xdr:cNvPr id="5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322</xdr:row>
      <xdr:rowOff>0</xdr:rowOff>
    </xdr:from>
    <xdr:to>
      <xdr:col>9</xdr:col>
      <xdr:colOff>9525</xdr:colOff>
      <xdr:row>323</xdr:row>
      <xdr:rowOff>114300</xdr:rowOff>
    </xdr:to>
    <xdr:sp macro="" textlink="">
      <xdr:nvSpPr>
        <xdr:cNvPr id="5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323</xdr:row>
      <xdr:rowOff>0</xdr:rowOff>
    </xdr:from>
    <xdr:to>
      <xdr:col>9</xdr:col>
      <xdr:colOff>9525</xdr:colOff>
      <xdr:row>324</xdr:row>
      <xdr:rowOff>114300</xdr:rowOff>
    </xdr:to>
    <xdr:sp macro="" textlink="">
      <xdr:nvSpPr>
        <xdr:cNvPr id="5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324</xdr:row>
      <xdr:rowOff>0</xdr:rowOff>
    </xdr:from>
    <xdr:to>
      <xdr:col>9</xdr:col>
      <xdr:colOff>9525</xdr:colOff>
      <xdr:row>325</xdr:row>
      <xdr:rowOff>114300</xdr:rowOff>
    </xdr:to>
    <xdr:sp macro="" textlink="">
      <xdr:nvSpPr>
        <xdr:cNvPr id="5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325</xdr:row>
      <xdr:rowOff>0</xdr:rowOff>
    </xdr:from>
    <xdr:to>
      <xdr:col>9</xdr:col>
      <xdr:colOff>9525</xdr:colOff>
      <xdr:row>326</xdr:row>
      <xdr:rowOff>114300</xdr:rowOff>
    </xdr:to>
    <xdr:sp macro="" textlink="">
      <xdr:nvSpPr>
        <xdr:cNvPr id="5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326</xdr:row>
      <xdr:rowOff>0</xdr:rowOff>
    </xdr:from>
    <xdr:to>
      <xdr:col>9</xdr:col>
      <xdr:colOff>9525</xdr:colOff>
      <xdr:row>327</xdr:row>
      <xdr:rowOff>114300</xdr:rowOff>
    </xdr:to>
    <xdr:sp macro="" textlink="">
      <xdr:nvSpPr>
        <xdr:cNvPr id="5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327</xdr:row>
      <xdr:rowOff>0</xdr:rowOff>
    </xdr:from>
    <xdr:to>
      <xdr:col>9</xdr:col>
      <xdr:colOff>9525</xdr:colOff>
      <xdr:row>328</xdr:row>
      <xdr:rowOff>114300</xdr:rowOff>
    </xdr:to>
    <xdr:sp macro="" textlink="">
      <xdr:nvSpPr>
        <xdr:cNvPr id="5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328</xdr:row>
      <xdr:rowOff>0</xdr:rowOff>
    </xdr:from>
    <xdr:to>
      <xdr:col>9</xdr:col>
      <xdr:colOff>9525</xdr:colOff>
      <xdr:row>329</xdr:row>
      <xdr:rowOff>114300</xdr:rowOff>
    </xdr:to>
    <xdr:sp macro="" textlink="">
      <xdr:nvSpPr>
        <xdr:cNvPr id="5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329</xdr:row>
      <xdr:rowOff>0</xdr:rowOff>
    </xdr:from>
    <xdr:to>
      <xdr:col>9</xdr:col>
      <xdr:colOff>9525</xdr:colOff>
      <xdr:row>330</xdr:row>
      <xdr:rowOff>114300</xdr:rowOff>
    </xdr:to>
    <xdr:sp macro="" textlink="">
      <xdr:nvSpPr>
        <xdr:cNvPr id="5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330</xdr:row>
      <xdr:rowOff>0</xdr:rowOff>
    </xdr:from>
    <xdr:to>
      <xdr:col>9</xdr:col>
      <xdr:colOff>9525</xdr:colOff>
      <xdr:row>331</xdr:row>
      <xdr:rowOff>114300</xdr:rowOff>
    </xdr:to>
    <xdr:sp macro="" textlink="">
      <xdr:nvSpPr>
        <xdr:cNvPr id="5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331</xdr:row>
      <xdr:rowOff>0</xdr:rowOff>
    </xdr:from>
    <xdr:to>
      <xdr:col>9</xdr:col>
      <xdr:colOff>9525</xdr:colOff>
      <xdr:row>332</xdr:row>
      <xdr:rowOff>114300</xdr:rowOff>
    </xdr:to>
    <xdr:sp macro="" textlink="">
      <xdr:nvSpPr>
        <xdr:cNvPr id="5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332</xdr:row>
      <xdr:rowOff>0</xdr:rowOff>
    </xdr:from>
    <xdr:to>
      <xdr:col>9</xdr:col>
      <xdr:colOff>9525</xdr:colOff>
      <xdr:row>333</xdr:row>
      <xdr:rowOff>114300</xdr:rowOff>
    </xdr:to>
    <xdr:sp macro="" textlink="">
      <xdr:nvSpPr>
        <xdr:cNvPr id="5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333</xdr:row>
      <xdr:rowOff>0</xdr:rowOff>
    </xdr:from>
    <xdr:to>
      <xdr:col>9</xdr:col>
      <xdr:colOff>9525</xdr:colOff>
      <xdr:row>334</xdr:row>
      <xdr:rowOff>114300</xdr:rowOff>
    </xdr:to>
    <xdr:sp macro="" textlink="">
      <xdr:nvSpPr>
        <xdr:cNvPr id="5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334</xdr:row>
      <xdr:rowOff>0</xdr:rowOff>
    </xdr:from>
    <xdr:to>
      <xdr:col>9</xdr:col>
      <xdr:colOff>9525</xdr:colOff>
      <xdr:row>335</xdr:row>
      <xdr:rowOff>114300</xdr:rowOff>
    </xdr:to>
    <xdr:sp macro="" textlink="">
      <xdr:nvSpPr>
        <xdr:cNvPr id="5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335</xdr:row>
      <xdr:rowOff>0</xdr:rowOff>
    </xdr:from>
    <xdr:to>
      <xdr:col>9</xdr:col>
      <xdr:colOff>9525</xdr:colOff>
      <xdr:row>336</xdr:row>
      <xdr:rowOff>114300</xdr:rowOff>
    </xdr:to>
    <xdr:sp macro="" textlink="">
      <xdr:nvSpPr>
        <xdr:cNvPr id="5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336</xdr:row>
      <xdr:rowOff>0</xdr:rowOff>
    </xdr:from>
    <xdr:to>
      <xdr:col>9</xdr:col>
      <xdr:colOff>9525</xdr:colOff>
      <xdr:row>337</xdr:row>
      <xdr:rowOff>114300</xdr:rowOff>
    </xdr:to>
    <xdr:sp macro="" textlink="">
      <xdr:nvSpPr>
        <xdr:cNvPr id="5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337</xdr:row>
      <xdr:rowOff>0</xdr:rowOff>
    </xdr:from>
    <xdr:to>
      <xdr:col>9</xdr:col>
      <xdr:colOff>9525</xdr:colOff>
      <xdr:row>338</xdr:row>
      <xdr:rowOff>114300</xdr:rowOff>
    </xdr:to>
    <xdr:sp macro="" textlink="">
      <xdr:nvSpPr>
        <xdr:cNvPr id="5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338</xdr:row>
      <xdr:rowOff>0</xdr:rowOff>
    </xdr:from>
    <xdr:to>
      <xdr:col>9</xdr:col>
      <xdr:colOff>9525</xdr:colOff>
      <xdr:row>339</xdr:row>
      <xdr:rowOff>114300</xdr:rowOff>
    </xdr:to>
    <xdr:sp macro="" textlink="">
      <xdr:nvSpPr>
        <xdr:cNvPr id="5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339</xdr:row>
      <xdr:rowOff>0</xdr:rowOff>
    </xdr:from>
    <xdr:to>
      <xdr:col>9</xdr:col>
      <xdr:colOff>9525</xdr:colOff>
      <xdr:row>340</xdr:row>
      <xdr:rowOff>114300</xdr:rowOff>
    </xdr:to>
    <xdr:sp macro="" textlink="">
      <xdr:nvSpPr>
        <xdr:cNvPr id="5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340</xdr:row>
      <xdr:rowOff>0</xdr:rowOff>
    </xdr:from>
    <xdr:to>
      <xdr:col>9</xdr:col>
      <xdr:colOff>9525</xdr:colOff>
      <xdr:row>341</xdr:row>
      <xdr:rowOff>114300</xdr:rowOff>
    </xdr:to>
    <xdr:sp macro="" textlink="">
      <xdr:nvSpPr>
        <xdr:cNvPr id="5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341</xdr:row>
      <xdr:rowOff>0</xdr:rowOff>
    </xdr:from>
    <xdr:to>
      <xdr:col>9</xdr:col>
      <xdr:colOff>9525</xdr:colOff>
      <xdr:row>342</xdr:row>
      <xdr:rowOff>114300</xdr:rowOff>
    </xdr:to>
    <xdr:sp macro="" textlink="">
      <xdr:nvSpPr>
        <xdr:cNvPr id="5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342</xdr:row>
      <xdr:rowOff>0</xdr:rowOff>
    </xdr:from>
    <xdr:to>
      <xdr:col>9</xdr:col>
      <xdr:colOff>9525</xdr:colOff>
      <xdr:row>343</xdr:row>
      <xdr:rowOff>114300</xdr:rowOff>
    </xdr:to>
    <xdr:sp macro="" textlink="">
      <xdr:nvSpPr>
        <xdr:cNvPr id="5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343</xdr:row>
      <xdr:rowOff>0</xdr:rowOff>
    </xdr:from>
    <xdr:to>
      <xdr:col>9</xdr:col>
      <xdr:colOff>9525</xdr:colOff>
      <xdr:row>344</xdr:row>
      <xdr:rowOff>114300</xdr:rowOff>
    </xdr:to>
    <xdr:sp macro="" textlink="">
      <xdr:nvSpPr>
        <xdr:cNvPr id="5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344</xdr:row>
      <xdr:rowOff>0</xdr:rowOff>
    </xdr:from>
    <xdr:to>
      <xdr:col>9</xdr:col>
      <xdr:colOff>9525</xdr:colOff>
      <xdr:row>345</xdr:row>
      <xdr:rowOff>114300</xdr:rowOff>
    </xdr:to>
    <xdr:sp macro="" textlink="">
      <xdr:nvSpPr>
        <xdr:cNvPr id="5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345</xdr:row>
      <xdr:rowOff>0</xdr:rowOff>
    </xdr:from>
    <xdr:to>
      <xdr:col>9</xdr:col>
      <xdr:colOff>9525</xdr:colOff>
      <xdr:row>346</xdr:row>
      <xdr:rowOff>114300</xdr:rowOff>
    </xdr:to>
    <xdr:sp macro="" textlink="">
      <xdr:nvSpPr>
        <xdr:cNvPr id="5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346</xdr:row>
      <xdr:rowOff>0</xdr:rowOff>
    </xdr:from>
    <xdr:to>
      <xdr:col>9</xdr:col>
      <xdr:colOff>9525</xdr:colOff>
      <xdr:row>347</xdr:row>
      <xdr:rowOff>114300</xdr:rowOff>
    </xdr:to>
    <xdr:sp macro="" textlink="">
      <xdr:nvSpPr>
        <xdr:cNvPr id="5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347</xdr:row>
      <xdr:rowOff>0</xdr:rowOff>
    </xdr:from>
    <xdr:to>
      <xdr:col>9</xdr:col>
      <xdr:colOff>9525</xdr:colOff>
      <xdr:row>348</xdr:row>
      <xdr:rowOff>114300</xdr:rowOff>
    </xdr:to>
    <xdr:sp macro="" textlink="">
      <xdr:nvSpPr>
        <xdr:cNvPr id="5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348</xdr:row>
      <xdr:rowOff>0</xdr:rowOff>
    </xdr:from>
    <xdr:to>
      <xdr:col>9</xdr:col>
      <xdr:colOff>9525</xdr:colOff>
      <xdr:row>349</xdr:row>
      <xdr:rowOff>114300</xdr:rowOff>
    </xdr:to>
    <xdr:sp macro="" textlink="">
      <xdr:nvSpPr>
        <xdr:cNvPr id="5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349</xdr:row>
      <xdr:rowOff>0</xdr:rowOff>
    </xdr:from>
    <xdr:to>
      <xdr:col>9</xdr:col>
      <xdr:colOff>9525</xdr:colOff>
      <xdr:row>350</xdr:row>
      <xdr:rowOff>114300</xdr:rowOff>
    </xdr:to>
    <xdr:sp macro="" textlink="">
      <xdr:nvSpPr>
        <xdr:cNvPr id="5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350</xdr:row>
      <xdr:rowOff>0</xdr:rowOff>
    </xdr:from>
    <xdr:to>
      <xdr:col>9</xdr:col>
      <xdr:colOff>9525</xdr:colOff>
      <xdr:row>351</xdr:row>
      <xdr:rowOff>114300</xdr:rowOff>
    </xdr:to>
    <xdr:sp macro="" textlink="">
      <xdr:nvSpPr>
        <xdr:cNvPr id="5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351</xdr:row>
      <xdr:rowOff>0</xdr:rowOff>
    </xdr:from>
    <xdr:to>
      <xdr:col>9</xdr:col>
      <xdr:colOff>9525</xdr:colOff>
      <xdr:row>352</xdr:row>
      <xdr:rowOff>114300</xdr:rowOff>
    </xdr:to>
    <xdr:sp macro="" textlink="">
      <xdr:nvSpPr>
        <xdr:cNvPr id="5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352</xdr:row>
      <xdr:rowOff>0</xdr:rowOff>
    </xdr:from>
    <xdr:to>
      <xdr:col>9</xdr:col>
      <xdr:colOff>9525</xdr:colOff>
      <xdr:row>353</xdr:row>
      <xdr:rowOff>114300</xdr:rowOff>
    </xdr:to>
    <xdr:sp macro="" textlink="">
      <xdr:nvSpPr>
        <xdr:cNvPr id="5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353</xdr:row>
      <xdr:rowOff>0</xdr:rowOff>
    </xdr:from>
    <xdr:to>
      <xdr:col>9</xdr:col>
      <xdr:colOff>9525</xdr:colOff>
      <xdr:row>354</xdr:row>
      <xdr:rowOff>114300</xdr:rowOff>
    </xdr:to>
    <xdr:sp macro="" textlink="">
      <xdr:nvSpPr>
        <xdr:cNvPr id="5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354</xdr:row>
      <xdr:rowOff>0</xdr:rowOff>
    </xdr:from>
    <xdr:to>
      <xdr:col>9</xdr:col>
      <xdr:colOff>9525</xdr:colOff>
      <xdr:row>355</xdr:row>
      <xdr:rowOff>114300</xdr:rowOff>
    </xdr:to>
    <xdr:sp macro="" textlink="">
      <xdr:nvSpPr>
        <xdr:cNvPr id="5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355</xdr:row>
      <xdr:rowOff>0</xdr:rowOff>
    </xdr:from>
    <xdr:to>
      <xdr:col>9</xdr:col>
      <xdr:colOff>9525</xdr:colOff>
      <xdr:row>356</xdr:row>
      <xdr:rowOff>114300</xdr:rowOff>
    </xdr:to>
    <xdr:sp macro="" textlink="">
      <xdr:nvSpPr>
        <xdr:cNvPr id="5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356</xdr:row>
      <xdr:rowOff>0</xdr:rowOff>
    </xdr:from>
    <xdr:to>
      <xdr:col>9</xdr:col>
      <xdr:colOff>9525</xdr:colOff>
      <xdr:row>357</xdr:row>
      <xdr:rowOff>114300</xdr:rowOff>
    </xdr:to>
    <xdr:sp macro="" textlink="">
      <xdr:nvSpPr>
        <xdr:cNvPr id="5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357</xdr:row>
      <xdr:rowOff>0</xdr:rowOff>
    </xdr:from>
    <xdr:to>
      <xdr:col>9</xdr:col>
      <xdr:colOff>9525</xdr:colOff>
      <xdr:row>358</xdr:row>
      <xdr:rowOff>114300</xdr:rowOff>
    </xdr:to>
    <xdr:sp macro="" textlink="">
      <xdr:nvSpPr>
        <xdr:cNvPr id="5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358</xdr:row>
      <xdr:rowOff>0</xdr:rowOff>
    </xdr:from>
    <xdr:to>
      <xdr:col>9</xdr:col>
      <xdr:colOff>9525</xdr:colOff>
      <xdr:row>359</xdr:row>
      <xdr:rowOff>114300</xdr:rowOff>
    </xdr:to>
    <xdr:sp macro="" textlink="">
      <xdr:nvSpPr>
        <xdr:cNvPr id="5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359</xdr:row>
      <xdr:rowOff>0</xdr:rowOff>
    </xdr:from>
    <xdr:to>
      <xdr:col>9</xdr:col>
      <xdr:colOff>9525</xdr:colOff>
      <xdr:row>360</xdr:row>
      <xdr:rowOff>114300</xdr:rowOff>
    </xdr:to>
    <xdr:sp macro="" textlink="">
      <xdr:nvSpPr>
        <xdr:cNvPr id="5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360</xdr:row>
      <xdr:rowOff>0</xdr:rowOff>
    </xdr:from>
    <xdr:to>
      <xdr:col>9</xdr:col>
      <xdr:colOff>9525</xdr:colOff>
      <xdr:row>361</xdr:row>
      <xdr:rowOff>114300</xdr:rowOff>
    </xdr:to>
    <xdr:sp macro="" textlink="">
      <xdr:nvSpPr>
        <xdr:cNvPr id="5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361</xdr:row>
      <xdr:rowOff>0</xdr:rowOff>
    </xdr:from>
    <xdr:to>
      <xdr:col>9</xdr:col>
      <xdr:colOff>9525</xdr:colOff>
      <xdr:row>362</xdr:row>
      <xdr:rowOff>114300</xdr:rowOff>
    </xdr:to>
    <xdr:sp macro="" textlink="">
      <xdr:nvSpPr>
        <xdr:cNvPr id="5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362</xdr:row>
      <xdr:rowOff>0</xdr:rowOff>
    </xdr:from>
    <xdr:to>
      <xdr:col>9</xdr:col>
      <xdr:colOff>9525</xdr:colOff>
      <xdr:row>363</xdr:row>
      <xdr:rowOff>114300</xdr:rowOff>
    </xdr:to>
    <xdr:sp macro="" textlink="">
      <xdr:nvSpPr>
        <xdr:cNvPr id="5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363</xdr:row>
      <xdr:rowOff>0</xdr:rowOff>
    </xdr:from>
    <xdr:to>
      <xdr:col>9</xdr:col>
      <xdr:colOff>9525</xdr:colOff>
      <xdr:row>364</xdr:row>
      <xdr:rowOff>114300</xdr:rowOff>
    </xdr:to>
    <xdr:sp macro="" textlink="">
      <xdr:nvSpPr>
        <xdr:cNvPr id="5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364</xdr:row>
      <xdr:rowOff>0</xdr:rowOff>
    </xdr:from>
    <xdr:to>
      <xdr:col>9</xdr:col>
      <xdr:colOff>9525</xdr:colOff>
      <xdr:row>365</xdr:row>
      <xdr:rowOff>114300</xdr:rowOff>
    </xdr:to>
    <xdr:sp macro="" textlink="">
      <xdr:nvSpPr>
        <xdr:cNvPr id="5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365</xdr:row>
      <xdr:rowOff>0</xdr:rowOff>
    </xdr:from>
    <xdr:to>
      <xdr:col>9</xdr:col>
      <xdr:colOff>9525</xdr:colOff>
      <xdr:row>366</xdr:row>
      <xdr:rowOff>114300</xdr:rowOff>
    </xdr:to>
    <xdr:sp macro="" textlink="">
      <xdr:nvSpPr>
        <xdr:cNvPr id="5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366</xdr:row>
      <xdr:rowOff>0</xdr:rowOff>
    </xdr:from>
    <xdr:to>
      <xdr:col>9</xdr:col>
      <xdr:colOff>9525</xdr:colOff>
      <xdr:row>367</xdr:row>
      <xdr:rowOff>114300</xdr:rowOff>
    </xdr:to>
    <xdr:sp macro="" textlink="">
      <xdr:nvSpPr>
        <xdr:cNvPr id="5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367</xdr:row>
      <xdr:rowOff>0</xdr:rowOff>
    </xdr:from>
    <xdr:to>
      <xdr:col>9</xdr:col>
      <xdr:colOff>9525</xdr:colOff>
      <xdr:row>368</xdr:row>
      <xdr:rowOff>114300</xdr:rowOff>
    </xdr:to>
    <xdr:sp macro="" textlink="">
      <xdr:nvSpPr>
        <xdr:cNvPr id="5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368</xdr:row>
      <xdr:rowOff>0</xdr:rowOff>
    </xdr:from>
    <xdr:to>
      <xdr:col>9</xdr:col>
      <xdr:colOff>9525</xdr:colOff>
      <xdr:row>369</xdr:row>
      <xdr:rowOff>114300</xdr:rowOff>
    </xdr:to>
    <xdr:sp macro="" textlink="">
      <xdr:nvSpPr>
        <xdr:cNvPr id="5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369</xdr:row>
      <xdr:rowOff>0</xdr:rowOff>
    </xdr:from>
    <xdr:to>
      <xdr:col>9</xdr:col>
      <xdr:colOff>9525</xdr:colOff>
      <xdr:row>370</xdr:row>
      <xdr:rowOff>114300</xdr:rowOff>
    </xdr:to>
    <xdr:sp macro="" textlink="">
      <xdr:nvSpPr>
        <xdr:cNvPr id="5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370</xdr:row>
      <xdr:rowOff>0</xdr:rowOff>
    </xdr:from>
    <xdr:to>
      <xdr:col>9</xdr:col>
      <xdr:colOff>9525</xdr:colOff>
      <xdr:row>371</xdr:row>
      <xdr:rowOff>114300</xdr:rowOff>
    </xdr:to>
    <xdr:sp macro="" textlink="">
      <xdr:nvSpPr>
        <xdr:cNvPr id="5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371</xdr:row>
      <xdr:rowOff>0</xdr:rowOff>
    </xdr:from>
    <xdr:to>
      <xdr:col>9</xdr:col>
      <xdr:colOff>9525</xdr:colOff>
      <xdr:row>372</xdr:row>
      <xdr:rowOff>114300</xdr:rowOff>
    </xdr:to>
    <xdr:sp macro="" textlink="">
      <xdr:nvSpPr>
        <xdr:cNvPr id="5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372</xdr:row>
      <xdr:rowOff>0</xdr:rowOff>
    </xdr:from>
    <xdr:to>
      <xdr:col>9</xdr:col>
      <xdr:colOff>9525</xdr:colOff>
      <xdr:row>373</xdr:row>
      <xdr:rowOff>114300</xdr:rowOff>
    </xdr:to>
    <xdr:sp macro="" textlink="">
      <xdr:nvSpPr>
        <xdr:cNvPr id="5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373</xdr:row>
      <xdr:rowOff>0</xdr:rowOff>
    </xdr:from>
    <xdr:to>
      <xdr:col>9</xdr:col>
      <xdr:colOff>9525</xdr:colOff>
      <xdr:row>374</xdr:row>
      <xdr:rowOff>114300</xdr:rowOff>
    </xdr:to>
    <xdr:sp macro="" textlink="">
      <xdr:nvSpPr>
        <xdr:cNvPr id="5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374</xdr:row>
      <xdr:rowOff>0</xdr:rowOff>
    </xdr:from>
    <xdr:to>
      <xdr:col>9</xdr:col>
      <xdr:colOff>9525</xdr:colOff>
      <xdr:row>375</xdr:row>
      <xdr:rowOff>114300</xdr:rowOff>
    </xdr:to>
    <xdr:sp macro="" textlink="">
      <xdr:nvSpPr>
        <xdr:cNvPr id="5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375</xdr:row>
      <xdr:rowOff>0</xdr:rowOff>
    </xdr:from>
    <xdr:to>
      <xdr:col>9</xdr:col>
      <xdr:colOff>9525</xdr:colOff>
      <xdr:row>376</xdr:row>
      <xdr:rowOff>114300</xdr:rowOff>
    </xdr:to>
    <xdr:sp macro="" textlink="">
      <xdr:nvSpPr>
        <xdr:cNvPr id="5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376</xdr:row>
      <xdr:rowOff>0</xdr:rowOff>
    </xdr:from>
    <xdr:to>
      <xdr:col>9</xdr:col>
      <xdr:colOff>9525</xdr:colOff>
      <xdr:row>377</xdr:row>
      <xdr:rowOff>114300</xdr:rowOff>
    </xdr:to>
    <xdr:sp macro="" textlink="">
      <xdr:nvSpPr>
        <xdr:cNvPr id="5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377</xdr:row>
      <xdr:rowOff>0</xdr:rowOff>
    </xdr:from>
    <xdr:to>
      <xdr:col>9</xdr:col>
      <xdr:colOff>9525</xdr:colOff>
      <xdr:row>378</xdr:row>
      <xdr:rowOff>114300</xdr:rowOff>
    </xdr:to>
    <xdr:sp macro="" textlink="">
      <xdr:nvSpPr>
        <xdr:cNvPr id="5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378</xdr:row>
      <xdr:rowOff>0</xdr:rowOff>
    </xdr:from>
    <xdr:to>
      <xdr:col>9</xdr:col>
      <xdr:colOff>9525</xdr:colOff>
      <xdr:row>379</xdr:row>
      <xdr:rowOff>114300</xdr:rowOff>
    </xdr:to>
    <xdr:sp macro="" textlink="">
      <xdr:nvSpPr>
        <xdr:cNvPr id="5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379</xdr:row>
      <xdr:rowOff>0</xdr:rowOff>
    </xdr:from>
    <xdr:to>
      <xdr:col>9</xdr:col>
      <xdr:colOff>9525</xdr:colOff>
      <xdr:row>380</xdr:row>
      <xdr:rowOff>114300</xdr:rowOff>
    </xdr:to>
    <xdr:sp macro="" textlink="">
      <xdr:nvSpPr>
        <xdr:cNvPr id="5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380</xdr:row>
      <xdr:rowOff>0</xdr:rowOff>
    </xdr:from>
    <xdr:to>
      <xdr:col>9</xdr:col>
      <xdr:colOff>9525</xdr:colOff>
      <xdr:row>381</xdr:row>
      <xdr:rowOff>114300</xdr:rowOff>
    </xdr:to>
    <xdr:sp macro="" textlink="">
      <xdr:nvSpPr>
        <xdr:cNvPr id="5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381</xdr:row>
      <xdr:rowOff>0</xdr:rowOff>
    </xdr:from>
    <xdr:to>
      <xdr:col>9</xdr:col>
      <xdr:colOff>9525</xdr:colOff>
      <xdr:row>382</xdr:row>
      <xdr:rowOff>114300</xdr:rowOff>
    </xdr:to>
    <xdr:sp macro="" textlink="">
      <xdr:nvSpPr>
        <xdr:cNvPr id="5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382</xdr:row>
      <xdr:rowOff>0</xdr:rowOff>
    </xdr:from>
    <xdr:to>
      <xdr:col>9</xdr:col>
      <xdr:colOff>9525</xdr:colOff>
      <xdr:row>383</xdr:row>
      <xdr:rowOff>114300</xdr:rowOff>
    </xdr:to>
    <xdr:sp macro="" textlink="">
      <xdr:nvSpPr>
        <xdr:cNvPr id="5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383</xdr:row>
      <xdr:rowOff>0</xdr:rowOff>
    </xdr:from>
    <xdr:to>
      <xdr:col>9</xdr:col>
      <xdr:colOff>9525</xdr:colOff>
      <xdr:row>384</xdr:row>
      <xdr:rowOff>114300</xdr:rowOff>
    </xdr:to>
    <xdr:sp macro="" textlink="">
      <xdr:nvSpPr>
        <xdr:cNvPr id="5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384</xdr:row>
      <xdr:rowOff>0</xdr:rowOff>
    </xdr:from>
    <xdr:to>
      <xdr:col>9</xdr:col>
      <xdr:colOff>9525</xdr:colOff>
      <xdr:row>385</xdr:row>
      <xdr:rowOff>114300</xdr:rowOff>
    </xdr:to>
    <xdr:sp macro="" textlink="">
      <xdr:nvSpPr>
        <xdr:cNvPr id="5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385</xdr:row>
      <xdr:rowOff>0</xdr:rowOff>
    </xdr:from>
    <xdr:to>
      <xdr:col>9</xdr:col>
      <xdr:colOff>9525</xdr:colOff>
      <xdr:row>386</xdr:row>
      <xdr:rowOff>114300</xdr:rowOff>
    </xdr:to>
    <xdr:sp macro="" textlink="">
      <xdr:nvSpPr>
        <xdr:cNvPr id="5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386</xdr:row>
      <xdr:rowOff>0</xdr:rowOff>
    </xdr:from>
    <xdr:to>
      <xdr:col>9</xdr:col>
      <xdr:colOff>9525</xdr:colOff>
      <xdr:row>387</xdr:row>
      <xdr:rowOff>114300</xdr:rowOff>
    </xdr:to>
    <xdr:sp macro="" textlink="">
      <xdr:nvSpPr>
        <xdr:cNvPr id="5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387</xdr:row>
      <xdr:rowOff>0</xdr:rowOff>
    </xdr:from>
    <xdr:to>
      <xdr:col>9</xdr:col>
      <xdr:colOff>9525</xdr:colOff>
      <xdr:row>388</xdr:row>
      <xdr:rowOff>114300</xdr:rowOff>
    </xdr:to>
    <xdr:sp macro="" textlink="">
      <xdr:nvSpPr>
        <xdr:cNvPr id="5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388</xdr:row>
      <xdr:rowOff>0</xdr:rowOff>
    </xdr:from>
    <xdr:to>
      <xdr:col>9</xdr:col>
      <xdr:colOff>9525</xdr:colOff>
      <xdr:row>389</xdr:row>
      <xdr:rowOff>114300</xdr:rowOff>
    </xdr:to>
    <xdr:sp macro="" textlink="">
      <xdr:nvSpPr>
        <xdr:cNvPr id="5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389</xdr:row>
      <xdr:rowOff>0</xdr:rowOff>
    </xdr:from>
    <xdr:to>
      <xdr:col>9</xdr:col>
      <xdr:colOff>9525</xdr:colOff>
      <xdr:row>390</xdr:row>
      <xdr:rowOff>114300</xdr:rowOff>
    </xdr:to>
    <xdr:sp macro="" textlink="">
      <xdr:nvSpPr>
        <xdr:cNvPr id="5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390</xdr:row>
      <xdr:rowOff>0</xdr:rowOff>
    </xdr:from>
    <xdr:to>
      <xdr:col>9</xdr:col>
      <xdr:colOff>9525</xdr:colOff>
      <xdr:row>391</xdr:row>
      <xdr:rowOff>114300</xdr:rowOff>
    </xdr:to>
    <xdr:sp macro="" textlink="">
      <xdr:nvSpPr>
        <xdr:cNvPr id="5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391</xdr:row>
      <xdr:rowOff>0</xdr:rowOff>
    </xdr:from>
    <xdr:to>
      <xdr:col>9</xdr:col>
      <xdr:colOff>9525</xdr:colOff>
      <xdr:row>392</xdr:row>
      <xdr:rowOff>114300</xdr:rowOff>
    </xdr:to>
    <xdr:sp macro="" textlink="">
      <xdr:nvSpPr>
        <xdr:cNvPr id="5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392</xdr:row>
      <xdr:rowOff>0</xdr:rowOff>
    </xdr:from>
    <xdr:to>
      <xdr:col>9</xdr:col>
      <xdr:colOff>9525</xdr:colOff>
      <xdr:row>393</xdr:row>
      <xdr:rowOff>114300</xdr:rowOff>
    </xdr:to>
    <xdr:sp macro="" textlink="">
      <xdr:nvSpPr>
        <xdr:cNvPr id="5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393</xdr:row>
      <xdr:rowOff>0</xdr:rowOff>
    </xdr:from>
    <xdr:to>
      <xdr:col>9</xdr:col>
      <xdr:colOff>9525</xdr:colOff>
      <xdr:row>394</xdr:row>
      <xdr:rowOff>114300</xdr:rowOff>
    </xdr:to>
    <xdr:sp macro="" textlink="">
      <xdr:nvSpPr>
        <xdr:cNvPr id="5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394</xdr:row>
      <xdr:rowOff>0</xdr:rowOff>
    </xdr:from>
    <xdr:to>
      <xdr:col>9</xdr:col>
      <xdr:colOff>9525</xdr:colOff>
      <xdr:row>395</xdr:row>
      <xdr:rowOff>114300</xdr:rowOff>
    </xdr:to>
    <xdr:sp macro="" textlink="">
      <xdr:nvSpPr>
        <xdr:cNvPr id="5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395</xdr:row>
      <xdr:rowOff>0</xdr:rowOff>
    </xdr:from>
    <xdr:to>
      <xdr:col>9</xdr:col>
      <xdr:colOff>9525</xdr:colOff>
      <xdr:row>396</xdr:row>
      <xdr:rowOff>114300</xdr:rowOff>
    </xdr:to>
    <xdr:sp macro="" textlink="">
      <xdr:nvSpPr>
        <xdr:cNvPr id="5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396</xdr:row>
      <xdr:rowOff>0</xdr:rowOff>
    </xdr:from>
    <xdr:to>
      <xdr:col>9</xdr:col>
      <xdr:colOff>9525</xdr:colOff>
      <xdr:row>397</xdr:row>
      <xdr:rowOff>114300</xdr:rowOff>
    </xdr:to>
    <xdr:sp macro="" textlink="">
      <xdr:nvSpPr>
        <xdr:cNvPr id="5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397</xdr:row>
      <xdr:rowOff>0</xdr:rowOff>
    </xdr:from>
    <xdr:to>
      <xdr:col>9</xdr:col>
      <xdr:colOff>9525</xdr:colOff>
      <xdr:row>398</xdr:row>
      <xdr:rowOff>85725</xdr:rowOff>
    </xdr:to>
    <xdr:sp macro="" textlink="">
      <xdr:nvSpPr>
        <xdr:cNvPr id="5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398</xdr:row>
      <xdr:rowOff>0</xdr:rowOff>
    </xdr:from>
    <xdr:to>
      <xdr:col>9</xdr:col>
      <xdr:colOff>9525</xdr:colOff>
      <xdr:row>399</xdr:row>
      <xdr:rowOff>114300</xdr:rowOff>
    </xdr:to>
    <xdr:sp macro="" textlink="">
      <xdr:nvSpPr>
        <xdr:cNvPr id="5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399</xdr:row>
      <xdr:rowOff>0</xdr:rowOff>
    </xdr:from>
    <xdr:to>
      <xdr:col>9</xdr:col>
      <xdr:colOff>9525</xdr:colOff>
      <xdr:row>400</xdr:row>
      <xdr:rowOff>85725</xdr:rowOff>
    </xdr:to>
    <xdr:sp macro="" textlink="">
      <xdr:nvSpPr>
        <xdr:cNvPr id="5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400</xdr:row>
      <xdr:rowOff>0</xdr:rowOff>
    </xdr:from>
    <xdr:to>
      <xdr:col>9</xdr:col>
      <xdr:colOff>9525</xdr:colOff>
      <xdr:row>401</xdr:row>
      <xdr:rowOff>114300</xdr:rowOff>
    </xdr:to>
    <xdr:sp macro="" textlink="">
      <xdr:nvSpPr>
        <xdr:cNvPr id="5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401</xdr:row>
      <xdr:rowOff>0</xdr:rowOff>
    </xdr:from>
    <xdr:to>
      <xdr:col>9</xdr:col>
      <xdr:colOff>9525</xdr:colOff>
      <xdr:row>402</xdr:row>
      <xdr:rowOff>114300</xdr:rowOff>
    </xdr:to>
    <xdr:sp macro="" textlink="">
      <xdr:nvSpPr>
        <xdr:cNvPr id="5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402</xdr:row>
      <xdr:rowOff>0</xdr:rowOff>
    </xdr:from>
    <xdr:to>
      <xdr:col>9</xdr:col>
      <xdr:colOff>9525</xdr:colOff>
      <xdr:row>403</xdr:row>
      <xdr:rowOff>114300</xdr:rowOff>
    </xdr:to>
    <xdr:sp macro="" textlink="">
      <xdr:nvSpPr>
        <xdr:cNvPr id="5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403</xdr:row>
      <xdr:rowOff>0</xdr:rowOff>
    </xdr:from>
    <xdr:to>
      <xdr:col>9</xdr:col>
      <xdr:colOff>9525</xdr:colOff>
      <xdr:row>404</xdr:row>
      <xdr:rowOff>114300</xdr:rowOff>
    </xdr:to>
    <xdr:sp macro="" textlink="">
      <xdr:nvSpPr>
        <xdr:cNvPr id="5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404</xdr:row>
      <xdr:rowOff>0</xdr:rowOff>
    </xdr:from>
    <xdr:to>
      <xdr:col>9</xdr:col>
      <xdr:colOff>9525</xdr:colOff>
      <xdr:row>405</xdr:row>
      <xdr:rowOff>114300</xdr:rowOff>
    </xdr:to>
    <xdr:sp macro="" textlink="">
      <xdr:nvSpPr>
        <xdr:cNvPr id="5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405</xdr:row>
      <xdr:rowOff>0</xdr:rowOff>
    </xdr:from>
    <xdr:to>
      <xdr:col>9</xdr:col>
      <xdr:colOff>9525</xdr:colOff>
      <xdr:row>406</xdr:row>
      <xdr:rowOff>114300</xdr:rowOff>
    </xdr:to>
    <xdr:sp macro="" textlink="">
      <xdr:nvSpPr>
        <xdr:cNvPr id="5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406</xdr:row>
      <xdr:rowOff>0</xdr:rowOff>
    </xdr:from>
    <xdr:to>
      <xdr:col>9</xdr:col>
      <xdr:colOff>9525</xdr:colOff>
      <xdr:row>407</xdr:row>
      <xdr:rowOff>114300</xdr:rowOff>
    </xdr:to>
    <xdr:sp macro="" textlink="">
      <xdr:nvSpPr>
        <xdr:cNvPr id="5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407</xdr:row>
      <xdr:rowOff>0</xdr:rowOff>
    </xdr:from>
    <xdr:to>
      <xdr:col>9</xdr:col>
      <xdr:colOff>9525</xdr:colOff>
      <xdr:row>408</xdr:row>
      <xdr:rowOff>114300</xdr:rowOff>
    </xdr:to>
    <xdr:sp macro="" textlink="">
      <xdr:nvSpPr>
        <xdr:cNvPr id="5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408</xdr:row>
      <xdr:rowOff>0</xdr:rowOff>
    </xdr:from>
    <xdr:to>
      <xdr:col>9</xdr:col>
      <xdr:colOff>9525</xdr:colOff>
      <xdr:row>409</xdr:row>
      <xdr:rowOff>114300</xdr:rowOff>
    </xdr:to>
    <xdr:sp macro="" textlink="">
      <xdr:nvSpPr>
        <xdr:cNvPr id="5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409</xdr:row>
      <xdr:rowOff>0</xdr:rowOff>
    </xdr:from>
    <xdr:to>
      <xdr:col>9</xdr:col>
      <xdr:colOff>9525</xdr:colOff>
      <xdr:row>410</xdr:row>
      <xdr:rowOff>114300</xdr:rowOff>
    </xdr:to>
    <xdr:sp macro="" textlink="">
      <xdr:nvSpPr>
        <xdr:cNvPr id="6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410</xdr:row>
      <xdr:rowOff>0</xdr:rowOff>
    </xdr:from>
    <xdr:to>
      <xdr:col>9</xdr:col>
      <xdr:colOff>9525</xdr:colOff>
      <xdr:row>411</xdr:row>
      <xdr:rowOff>114300</xdr:rowOff>
    </xdr:to>
    <xdr:sp macro="" textlink="">
      <xdr:nvSpPr>
        <xdr:cNvPr id="6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411</xdr:row>
      <xdr:rowOff>0</xdr:rowOff>
    </xdr:from>
    <xdr:to>
      <xdr:col>9</xdr:col>
      <xdr:colOff>9525</xdr:colOff>
      <xdr:row>412</xdr:row>
      <xdr:rowOff>114300</xdr:rowOff>
    </xdr:to>
    <xdr:sp macro="" textlink="">
      <xdr:nvSpPr>
        <xdr:cNvPr id="6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412</xdr:row>
      <xdr:rowOff>0</xdr:rowOff>
    </xdr:from>
    <xdr:to>
      <xdr:col>9</xdr:col>
      <xdr:colOff>9525</xdr:colOff>
      <xdr:row>413</xdr:row>
      <xdr:rowOff>114300</xdr:rowOff>
    </xdr:to>
    <xdr:sp macro="" textlink="">
      <xdr:nvSpPr>
        <xdr:cNvPr id="6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413</xdr:row>
      <xdr:rowOff>0</xdr:rowOff>
    </xdr:from>
    <xdr:to>
      <xdr:col>9</xdr:col>
      <xdr:colOff>9525</xdr:colOff>
      <xdr:row>414</xdr:row>
      <xdr:rowOff>114300</xdr:rowOff>
    </xdr:to>
    <xdr:sp macro="" textlink="">
      <xdr:nvSpPr>
        <xdr:cNvPr id="6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414</xdr:row>
      <xdr:rowOff>0</xdr:rowOff>
    </xdr:from>
    <xdr:to>
      <xdr:col>9</xdr:col>
      <xdr:colOff>9525</xdr:colOff>
      <xdr:row>415</xdr:row>
      <xdr:rowOff>114300</xdr:rowOff>
    </xdr:to>
    <xdr:sp macro="" textlink="">
      <xdr:nvSpPr>
        <xdr:cNvPr id="6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415</xdr:row>
      <xdr:rowOff>0</xdr:rowOff>
    </xdr:from>
    <xdr:to>
      <xdr:col>9</xdr:col>
      <xdr:colOff>9525</xdr:colOff>
      <xdr:row>416</xdr:row>
      <xdr:rowOff>114300</xdr:rowOff>
    </xdr:to>
    <xdr:sp macro="" textlink="">
      <xdr:nvSpPr>
        <xdr:cNvPr id="6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416</xdr:row>
      <xdr:rowOff>0</xdr:rowOff>
    </xdr:from>
    <xdr:to>
      <xdr:col>9</xdr:col>
      <xdr:colOff>9525</xdr:colOff>
      <xdr:row>417</xdr:row>
      <xdr:rowOff>114300</xdr:rowOff>
    </xdr:to>
    <xdr:sp macro="" textlink="">
      <xdr:nvSpPr>
        <xdr:cNvPr id="6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417</xdr:row>
      <xdr:rowOff>0</xdr:rowOff>
    </xdr:from>
    <xdr:to>
      <xdr:col>9</xdr:col>
      <xdr:colOff>9525</xdr:colOff>
      <xdr:row>418</xdr:row>
      <xdr:rowOff>114300</xdr:rowOff>
    </xdr:to>
    <xdr:sp macro="" textlink="">
      <xdr:nvSpPr>
        <xdr:cNvPr id="6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418</xdr:row>
      <xdr:rowOff>0</xdr:rowOff>
    </xdr:from>
    <xdr:to>
      <xdr:col>9</xdr:col>
      <xdr:colOff>9525</xdr:colOff>
      <xdr:row>419</xdr:row>
      <xdr:rowOff>114300</xdr:rowOff>
    </xdr:to>
    <xdr:sp macro="" textlink="">
      <xdr:nvSpPr>
        <xdr:cNvPr id="6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419</xdr:row>
      <xdr:rowOff>0</xdr:rowOff>
    </xdr:from>
    <xdr:to>
      <xdr:col>9</xdr:col>
      <xdr:colOff>9525</xdr:colOff>
      <xdr:row>420</xdr:row>
      <xdr:rowOff>114300</xdr:rowOff>
    </xdr:to>
    <xdr:sp macro="" textlink="">
      <xdr:nvSpPr>
        <xdr:cNvPr id="6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420</xdr:row>
      <xdr:rowOff>0</xdr:rowOff>
    </xdr:from>
    <xdr:to>
      <xdr:col>9</xdr:col>
      <xdr:colOff>9525</xdr:colOff>
      <xdr:row>421</xdr:row>
      <xdr:rowOff>114300</xdr:rowOff>
    </xdr:to>
    <xdr:sp macro="" textlink="">
      <xdr:nvSpPr>
        <xdr:cNvPr id="6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421</xdr:row>
      <xdr:rowOff>0</xdr:rowOff>
    </xdr:from>
    <xdr:to>
      <xdr:col>9</xdr:col>
      <xdr:colOff>9525</xdr:colOff>
      <xdr:row>422</xdr:row>
      <xdr:rowOff>114300</xdr:rowOff>
    </xdr:to>
    <xdr:sp macro="" textlink="">
      <xdr:nvSpPr>
        <xdr:cNvPr id="6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422</xdr:row>
      <xdr:rowOff>0</xdr:rowOff>
    </xdr:from>
    <xdr:to>
      <xdr:col>9</xdr:col>
      <xdr:colOff>9525</xdr:colOff>
      <xdr:row>423</xdr:row>
      <xdr:rowOff>114300</xdr:rowOff>
    </xdr:to>
    <xdr:sp macro="" textlink="">
      <xdr:nvSpPr>
        <xdr:cNvPr id="6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423</xdr:row>
      <xdr:rowOff>0</xdr:rowOff>
    </xdr:from>
    <xdr:to>
      <xdr:col>9</xdr:col>
      <xdr:colOff>9525</xdr:colOff>
      <xdr:row>424</xdr:row>
      <xdr:rowOff>114300</xdr:rowOff>
    </xdr:to>
    <xdr:sp macro="" textlink="">
      <xdr:nvSpPr>
        <xdr:cNvPr id="6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424</xdr:row>
      <xdr:rowOff>0</xdr:rowOff>
    </xdr:from>
    <xdr:to>
      <xdr:col>9</xdr:col>
      <xdr:colOff>9525</xdr:colOff>
      <xdr:row>425</xdr:row>
      <xdr:rowOff>114300</xdr:rowOff>
    </xdr:to>
    <xdr:sp macro="" textlink="">
      <xdr:nvSpPr>
        <xdr:cNvPr id="6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425</xdr:row>
      <xdr:rowOff>0</xdr:rowOff>
    </xdr:from>
    <xdr:to>
      <xdr:col>9</xdr:col>
      <xdr:colOff>9525</xdr:colOff>
      <xdr:row>426</xdr:row>
      <xdr:rowOff>114300</xdr:rowOff>
    </xdr:to>
    <xdr:sp macro="" textlink="">
      <xdr:nvSpPr>
        <xdr:cNvPr id="6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426</xdr:row>
      <xdr:rowOff>0</xdr:rowOff>
    </xdr:from>
    <xdr:to>
      <xdr:col>9</xdr:col>
      <xdr:colOff>9525</xdr:colOff>
      <xdr:row>427</xdr:row>
      <xdr:rowOff>114300</xdr:rowOff>
    </xdr:to>
    <xdr:sp macro="" textlink="">
      <xdr:nvSpPr>
        <xdr:cNvPr id="6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427</xdr:row>
      <xdr:rowOff>0</xdr:rowOff>
    </xdr:from>
    <xdr:to>
      <xdr:col>9</xdr:col>
      <xdr:colOff>9525</xdr:colOff>
      <xdr:row>428</xdr:row>
      <xdr:rowOff>114300</xdr:rowOff>
    </xdr:to>
    <xdr:sp macro="" textlink="">
      <xdr:nvSpPr>
        <xdr:cNvPr id="6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428</xdr:row>
      <xdr:rowOff>0</xdr:rowOff>
    </xdr:from>
    <xdr:to>
      <xdr:col>9</xdr:col>
      <xdr:colOff>9525</xdr:colOff>
      <xdr:row>429</xdr:row>
      <xdr:rowOff>114300</xdr:rowOff>
    </xdr:to>
    <xdr:sp macro="" textlink="">
      <xdr:nvSpPr>
        <xdr:cNvPr id="6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429</xdr:row>
      <xdr:rowOff>0</xdr:rowOff>
    </xdr:from>
    <xdr:to>
      <xdr:col>9</xdr:col>
      <xdr:colOff>9525</xdr:colOff>
      <xdr:row>430</xdr:row>
      <xdr:rowOff>114300</xdr:rowOff>
    </xdr:to>
    <xdr:sp macro="" textlink="">
      <xdr:nvSpPr>
        <xdr:cNvPr id="6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430</xdr:row>
      <xdr:rowOff>0</xdr:rowOff>
    </xdr:from>
    <xdr:to>
      <xdr:col>9</xdr:col>
      <xdr:colOff>9525</xdr:colOff>
      <xdr:row>431</xdr:row>
      <xdr:rowOff>114300</xdr:rowOff>
    </xdr:to>
    <xdr:sp macro="" textlink="">
      <xdr:nvSpPr>
        <xdr:cNvPr id="6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431</xdr:row>
      <xdr:rowOff>0</xdr:rowOff>
    </xdr:from>
    <xdr:to>
      <xdr:col>9</xdr:col>
      <xdr:colOff>9525</xdr:colOff>
      <xdr:row>432</xdr:row>
      <xdr:rowOff>114300</xdr:rowOff>
    </xdr:to>
    <xdr:sp macro="" textlink="">
      <xdr:nvSpPr>
        <xdr:cNvPr id="6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432</xdr:row>
      <xdr:rowOff>0</xdr:rowOff>
    </xdr:from>
    <xdr:to>
      <xdr:col>9</xdr:col>
      <xdr:colOff>9525</xdr:colOff>
      <xdr:row>433</xdr:row>
      <xdr:rowOff>114300</xdr:rowOff>
    </xdr:to>
    <xdr:sp macro="" textlink="">
      <xdr:nvSpPr>
        <xdr:cNvPr id="6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433</xdr:row>
      <xdr:rowOff>0</xdr:rowOff>
    </xdr:from>
    <xdr:to>
      <xdr:col>9</xdr:col>
      <xdr:colOff>9525</xdr:colOff>
      <xdr:row>434</xdr:row>
      <xdr:rowOff>114300</xdr:rowOff>
    </xdr:to>
    <xdr:sp macro="" textlink="">
      <xdr:nvSpPr>
        <xdr:cNvPr id="6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434</xdr:row>
      <xdr:rowOff>0</xdr:rowOff>
    </xdr:from>
    <xdr:to>
      <xdr:col>9</xdr:col>
      <xdr:colOff>9525</xdr:colOff>
      <xdr:row>435</xdr:row>
      <xdr:rowOff>114300</xdr:rowOff>
    </xdr:to>
    <xdr:sp macro="" textlink="">
      <xdr:nvSpPr>
        <xdr:cNvPr id="6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435</xdr:row>
      <xdr:rowOff>0</xdr:rowOff>
    </xdr:from>
    <xdr:to>
      <xdr:col>9</xdr:col>
      <xdr:colOff>9525</xdr:colOff>
      <xdr:row>436</xdr:row>
      <xdr:rowOff>114300</xdr:rowOff>
    </xdr:to>
    <xdr:sp macro="" textlink="">
      <xdr:nvSpPr>
        <xdr:cNvPr id="6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436</xdr:row>
      <xdr:rowOff>0</xdr:rowOff>
    </xdr:from>
    <xdr:to>
      <xdr:col>9</xdr:col>
      <xdr:colOff>9525</xdr:colOff>
      <xdr:row>437</xdr:row>
      <xdr:rowOff>114300</xdr:rowOff>
    </xdr:to>
    <xdr:sp macro="" textlink="">
      <xdr:nvSpPr>
        <xdr:cNvPr id="6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437</xdr:row>
      <xdr:rowOff>0</xdr:rowOff>
    </xdr:from>
    <xdr:to>
      <xdr:col>9</xdr:col>
      <xdr:colOff>9525</xdr:colOff>
      <xdr:row>438</xdr:row>
      <xdr:rowOff>114300</xdr:rowOff>
    </xdr:to>
    <xdr:sp macro="" textlink="">
      <xdr:nvSpPr>
        <xdr:cNvPr id="6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438</xdr:row>
      <xdr:rowOff>0</xdr:rowOff>
    </xdr:from>
    <xdr:to>
      <xdr:col>9</xdr:col>
      <xdr:colOff>9525</xdr:colOff>
      <xdr:row>439</xdr:row>
      <xdr:rowOff>114300</xdr:rowOff>
    </xdr:to>
    <xdr:sp macro="" textlink="">
      <xdr:nvSpPr>
        <xdr:cNvPr id="6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439</xdr:row>
      <xdr:rowOff>0</xdr:rowOff>
    </xdr:from>
    <xdr:to>
      <xdr:col>9</xdr:col>
      <xdr:colOff>9525</xdr:colOff>
      <xdr:row>440</xdr:row>
      <xdr:rowOff>114300</xdr:rowOff>
    </xdr:to>
    <xdr:sp macro="" textlink="">
      <xdr:nvSpPr>
        <xdr:cNvPr id="6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440</xdr:row>
      <xdr:rowOff>0</xdr:rowOff>
    </xdr:from>
    <xdr:to>
      <xdr:col>9</xdr:col>
      <xdr:colOff>9525</xdr:colOff>
      <xdr:row>441</xdr:row>
      <xdr:rowOff>114300</xdr:rowOff>
    </xdr:to>
    <xdr:sp macro="" textlink="">
      <xdr:nvSpPr>
        <xdr:cNvPr id="6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441</xdr:row>
      <xdr:rowOff>0</xdr:rowOff>
    </xdr:from>
    <xdr:to>
      <xdr:col>9</xdr:col>
      <xdr:colOff>9525</xdr:colOff>
      <xdr:row>442</xdr:row>
      <xdr:rowOff>114300</xdr:rowOff>
    </xdr:to>
    <xdr:sp macro="" textlink="">
      <xdr:nvSpPr>
        <xdr:cNvPr id="6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442</xdr:row>
      <xdr:rowOff>0</xdr:rowOff>
    </xdr:from>
    <xdr:to>
      <xdr:col>9</xdr:col>
      <xdr:colOff>9525</xdr:colOff>
      <xdr:row>443</xdr:row>
      <xdr:rowOff>114300</xdr:rowOff>
    </xdr:to>
    <xdr:sp macro="" textlink="">
      <xdr:nvSpPr>
        <xdr:cNvPr id="6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443</xdr:row>
      <xdr:rowOff>0</xdr:rowOff>
    </xdr:from>
    <xdr:to>
      <xdr:col>9</xdr:col>
      <xdr:colOff>9525</xdr:colOff>
      <xdr:row>444</xdr:row>
      <xdr:rowOff>114300</xdr:rowOff>
    </xdr:to>
    <xdr:sp macro="" textlink="">
      <xdr:nvSpPr>
        <xdr:cNvPr id="6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444</xdr:row>
      <xdr:rowOff>0</xdr:rowOff>
    </xdr:from>
    <xdr:to>
      <xdr:col>9</xdr:col>
      <xdr:colOff>9525</xdr:colOff>
      <xdr:row>445</xdr:row>
      <xdr:rowOff>114300</xdr:rowOff>
    </xdr:to>
    <xdr:sp macro="" textlink="">
      <xdr:nvSpPr>
        <xdr:cNvPr id="6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445</xdr:row>
      <xdr:rowOff>0</xdr:rowOff>
    </xdr:from>
    <xdr:to>
      <xdr:col>9</xdr:col>
      <xdr:colOff>9525</xdr:colOff>
      <xdr:row>446</xdr:row>
      <xdr:rowOff>114300</xdr:rowOff>
    </xdr:to>
    <xdr:sp macro="" textlink="">
      <xdr:nvSpPr>
        <xdr:cNvPr id="6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446</xdr:row>
      <xdr:rowOff>0</xdr:rowOff>
    </xdr:from>
    <xdr:to>
      <xdr:col>9</xdr:col>
      <xdr:colOff>9525</xdr:colOff>
      <xdr:row>447</xdr:row>
      <xdr:rowOff>114300</xdr:rowOff>
    </xdr:to>
    <xdr:sp macro="" textlink="">
      <xdr:nvSpPr>
        <xdr:cNvPr id="6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447</xdr:row>
      <xdr:rowOff>0</xdr:rowOff>
    </xdr:from>
    <xdr:to>
      <xdr:col>9</xdr:col>
      <xdr:colOff>9525</xdr:colOff>
      <xdr:row>448</xdr:row>
      <xdr:rowOff>114300</xdr:rowOff>
    </xdr:to>
    <xdr:sp macro="" textlink="">
      <xdr:nvSpPr>
        <xdr:cNvPr id="6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448</xdr:row>
      <xdr:rowOff>0</xdr:rowOff>
    </xdr:from>
    <xdr:to>
      <xdr:col>9</xdr:col>
      <xdr:colOff>9525</xdr:colOff>
      <xdr:row>449</xdr:row>
      <xdr:rowOff>114300</xdr:rowOff>
    </xdr:to>
    <xdr:sp macro="" textlink="">
      <xdr:nvSpPr>
        <xdr:cNvPr id="6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449</xdr:row>
      <xdr:rowOff>0</xdr:rowOff>
    </xdr:from>
    <xdr:to>
      <xdr:col>9</xdr:col>
      <xdr:colOff>9525</xdr:colOff>
      <xdr:row>450</xdr:row>
      <xdr:rowOff>114300</xdr:rowOff>
    </xdr:to>
    <xdr:sp macro="" textlink="">
      <xdr:nvSpPr>
        <xdr:cNvPr id="6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450</xdr:row>
      <xdr:rowOff>0</xdr:rowOff>
    </xdr:from>
    <xdr:to>
      <xdr:col>9</xdr:col>
      <xdr:colOff>9525</xdr:colOff>
      <xdr:row>451</xdr:row>
      <xdr:rowOff>114300</xdr:rowOff>
    </xdr:to>
    <xdr:sp macro="" textlink="">
      <xdr:nvSpPr>
        <xdr:cNvPr id="6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451</xdr:row>
      <xdr:rowOff>0</xdr:rowOff>
    </xdr:from>
    <xdr:to>
      <xdr:col>9</xdr:col>
      <xdr:colOff>9525</xdr:colOff>
      <xdr:row>452</xdr:row>
      <xdr:rowOff>114300</xdr:rowOff>
    </xdr:to>
    <xdr:sp macro="" textlink="">
      <xdr:nvSpPr>
        <xdr:cNvPr id="6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452</xdr:row>
      <xdr:rowOff>0</xdr:rowOff>
    </xdr:from>
    <xdr:to>
      <xdr:col>9</xdr:col>
      <xdr:colOff>9525</xdr:colOff>
      <xdr:row>453</xdr:row>
      <xdr:rowOff>114300</xdr:rowOff>
    </xdr:to>
    <xdr:sp macro="" textlink="">
      <xdr:nvSpPr>
        <xdr:cNvPr id="6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453</xdr:row>
      <xdr:rowOff>0</xdr:rowOff>
    </xdr:from>
    <xdr:to>
      <xdr:col>9</xdr:col>
      <xdr:colOff>9525</xdr:colOff>
      <xdr:row>454</xdr:row>
      <xdr:rowOff>114300</xdr:rowOff>
    </xdr:to>
    <xdr:sp macro="" textlink="">
      <xdr:nvSpPr>
        <xdr:cNvPr id="6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454</xdr:row>
      <xdr:rowOff>0</xdr:rowOff>
    </xdr:from>
    <xdr:to>
      <xdr:col>9</xdr:col>
      <xdr:colOff>9525</xdr:colOff>
      <xdr:row>455</xdr:row>
      <xdr:rowOff>114300</xdr:rowOff>
    </xdr:to>
    <xdr:sp macro="" textlink="">
      <xdr:nvSpPr>
        <xdr:cNvPr id="6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455</xdr:row>
      <xdr:rowOff>0</xdr:rowOff>
    </xdr:from>
    <xdr:to>
      <xdr:col>9</xdr:col>
      <xdr:colOff>9525</xdr:colOff>
      <xdr:row>456</xdr:row>
      <xdr:rowOff>114300</xdr:rowOff>
    </xdr:to>
    <xdr:sp macro="" textlink="">
      <xdr:nvSpPr>
        <xdr:cNvPr id="6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456</xdr:row>
      <xdr:rowOff>0</xdr:rowOff>
    </xdr:from>
    <xdr:to>
      <xdr:col>9</xdr:col>
      <xdr:colOff>9525</xdr:colOff>
      <xdr:row>457</xdr:row>
      <xdr:rowOff>114300</xdr:rowOff>
    </xdr:to>
    <xdr:sp macro="" textlink="">
      <xdr:nvSpPr>
        <xdr:cNvPr id="6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457</xdr:row>
      <xdr:rowOff>0</xdr:rowOff>
    </xdr:from>
    <xdr:to>
      <xdr:col>9</xdr:col>
      <xdr:colOff>9525</xdr:colOff>
      <xdr:row>458</xdr:row>
      <xdr:rowOff>114300</xdr:rowOff>
    </xdr:to>
    <xdr:sp macro="" textlink="">
      <xdr:nvSpPr>
        <xdr:cNvPr id="6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458</xdr:row>
      <xdr:rowOff>0</xdr:rowOff>
    </xdr:from>
    <xdr:to>
      <xdr:col>9</xdr:col>
      <xdr:colOff>9525</xdr:colOff>
      <xdr:row>459</xdr:row>
      <xdr:rowOff>114300</xdr:rowOff>
    </xdr:to>
    <xdr:sp macro="" textlink="">
      <xdr:nvSpPr>
        <xdr:cNvPr id="6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459</xdr:row>
      <xdr:rowOff>0</xdr:rowOff>
    </xdr:from>
    <xdr:to>
      <xdr:col>9</xdr:col>
      <xdr:colOff>9525</xdr:colOff>
      <xdr:row>460</xdr:row>
      <xdr:rowOff>114300</xdr:rowOff>
    </xdr:to>
    <xdr:sp macro="" textlink="">
      <xdr:nvSpPr>
        <xdr:cNvPr id="6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460</xdr:row>
      <xdr:rowOff>0</xdr:rowOff>
    </xdr:from>
    <xdr:to>
      <xdr:col>9</xdr:col>
      <xdr:colOff>9525</xdr:colOff>
      <xdr:row>461</xdr:row>
      <xdr:rowOff>114300</xdr:rowOff>
    </xdr:to>
    <xdr:sp macro="" textlink="">
      <xdr:nvSpPr>
        <xdr:cNvPr id="6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461</xdr:row>
      <xdr:rowOff>0</xdr:rowOff>
    </xdr:from>
    <xdr:to>
      <xdr:col>9</xdr:col>
      <xdr:colOff>9525</xdr:colOff>
      <xdr:row>462</xdr:row>
      <xdr:rowOff>114300</xdr:rowOff>
    </xdr:to>
    <xdr:sp macro="" textlink="">
      <xdr:nvSpPr>
        <xdr:cNvPr id="6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462</xdr:row>
      <xdr:rowOff>0</xdr:rowOff>
    </xdr:from>
    <xdr:to>
      <xdr:col>9</xdr:col>
      <xdr:colOff>9525</xdr:colOff>
      <xdr:row>463</xdr:row>
      <xdr:rowOff>114300</xdr:rowOff>
    </xdr:to>
    <xdr:sp macro="" textlink="">
      <xdr:nvSpPr>
        <xdr:cNvPr id="6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463</xdr:row>
      <xdr:rowOff>0</xdr:rowOff>
    </xdr:from>
    <xdr:to>
      <xdr:col>9</xdr:col>
      <xdr:colOff>9525</xdr:colOff>
      <xdr:row>464</xdr:row>
      <xdr:rowOff>114300</xdr:rowOff>
    </xdr:to>
    <xdr:sp macro="" textlink="">
      <xdr:nvSpPr>
        <xdr:cNvPr id="6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464</xdr:row>
      <xdr:rowOff>0</xdr:rowOff>
    </xdr:from>
    <xdr:to>
      <xdr:col>9</xdr:col>
      <xdr:colOff>9525</xdr:colOff>
      <xdr:row>465</xdr:row>
      <xdr:rowOff>114300</xdr:rowOff>
    </xdr:to>
    <xdr:sp macro="" textlink="">
      <xdr:nvSpPr>
        <xdr:cNvPr id="6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465</xdr:row>
      <xdr:rowOff>0</xdr:rowOff>
    </xdr:from>
    <xdr:to>
      <xdr:col>9</xdr:col>
      <xdr:colOff>9525</xdr:colOff>
      <xdr:row>466</xdr:row>
      <xdr:rowOff>114300</xdr:rowOff>
    </xdr:to>
    <xdr:sp macro="" textlink="">
      <xdr:nvSpPr>
        <xdr:cNvPr id="6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466</xdr:row>
      <xdr:rowOff>0</xdr:rowOff>
    </xdr:from>
    <xdr:to>
      <xdr:col>9</xdr:col>
      <xdr:colOff>9525</xdr:colOff>
      <xdr:row>467</xdr:row>
      <xdr:rowOff>114300</xdr:rowOff>
    </xdr:to>
    <xdr:sp macro="" textlink="">
      <xdr:nvSpPr>
        <xdr:cNvPr id="6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467</xdr:row>
      <xdr:rowOff>0</xdr:rowOff>
    </xdr:from>
    <xdr:to>
      <xdr:col>9</xdr:col>
      <xdr:colOff>9525</xdr:colOff>
      <xdr:row>468</xdr:row>
      <xdr:rowOff>114300</xdr:rowOff>
    </xdr:to>
    <xdr:sp macro="" textlink="">
      <xdr:nvSpPr>
        <xdr:cNvPr id="6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468</xdr:row>
      <xdr:rowOff>0</xdr:rowOff>
    </xdr:from>
    <xdr:to>
      <xdr:col>9</xdr:col>
      <xdr:colOff>9525</xdr:colOff>
      <xdr:row>469</xdr:row>
      <xdr:rowOff>114300</xdr:rowOff>
    </xdr:to>
    <xdr:sp macro="" textlink="">
      <xdr:nvSpPr>
        <xdr:cNvPr id="6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469</xdr:row>
      <xdr:rowOff>0</xdr:rowOff>
    </xdr:from>
    <xdr:to>
      <xdr:col>9</xdr:col>
      <xdr:colOff>9525</xdr:colOff>
      <xdr:row>470</xdr:row>
      <xdr:rowOff>114300</xdr:rowOff>
    </xdr:to>
    <xdr:sp macro="" textlink="">
      <xdr:nvSpPr>
        <xdr:cNvPr id="6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470</xdr:row>
      <xdr:rowOff>0</xdr:rowOff>
    </xdr:from>
    <xdr:to>
      <xdr:col>9</xdr:col>
      <xdr:colOff>9525</xdr:colOff>
      <xdr:row>471</xdr:row>
      <xdr:rowOff>114300</xdr:rowOff>
    </xdr:to>
    <xdr:sp macro="" textlink="">
      <xdr:nvSpPr>
        <xdr:cNvPr id="6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471</xdr:row>
      <xdr:rowOff>0</xdr:rowOff>
    </xdr:from>
    <xdr:to>
      <xdr:col>9</xdr:col>
      <xdr:colOff>9525</xdr:colOff>
      <xdr:row>472</xdr:row>
      <xdr:rowOff>114300</xdr:rowOff>
    </xdr:to>
    <xdr:sp macro="" textlink="">
      <xdr:nvSpPr>
        <xdr:cNvPr id="6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472</xdr:row>
      <xdr:rowOff>0</xdr:rowOff>
    </xdr:from>
    <xdr:to>
      <xdr:col>9</xdr:col>
      <xdr:colOff>9525</xdr:colOff>
      <xdr:row>473</xdr:row>
      <xdr:rowOff>114300</xdr:rowOff>
    </xdr:to>
    <xdr:sp macro="" textlink="">
      <xdr:nvSpPr>
        <xdr:cNvPr id="6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473</xdr:row>
      <xdr:rowOff>0</xdr:rowOff>
    </xdr:from>
    <xdr:to>
      <xdr:col>9</xdr:col>
      <xdr:colOff>9525</xdr:colOff>
      <xdr:row>474</xdr:row>
      <xdr:rowOff>114300</xdr:rowOff>
    </xdr:to>
    <xdr:sp macro="" textlink="">
      <xdr:nvSpPr>
        <xdr:cNvPr id="6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474</xdr:row>
      <xdr:rowOff>0</xdr:rowOff>
    </xdr:from>
    <xdr:to>
      <xdr:col>9</xdr:col>
      <xdr:colOff>9525</xdr:colOff>
      <xdr:row>475</xdr:row>
      <xdr:rowOff>114300</xdr:rowOff>
    </xdr:to>
    <xdr:sp macro="" textlink="">
      <xdr:nvSpPr>
        <xdr:cNvPr id="6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475</xdr:row>
      <xdr:rowOff>0</xdr:rowOff>
    </xdr:from>
    <xdr:to>
      <xdr:col>9</xdr:col>
      <xdr:colOff>9525</xdr:colOff>
      <xdr:row>476</xdr:row>
      <xdr:rowOff>114300</xdr:rowOff>
    </xdr:to>
    <xdr:sp macro="" textlink="">
      <xdr:nvSpPr>
        <xdr:cNvPr id="6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476</xdr:row>
      <xdr:rowOff>0</xdr:rowOff>
    </xdr:from>
    <xdr:to>
      <xdr:col>9</xdr:col>
      <xdr:colOff>9525</xdr:colOff>
      <xdr:row>477</xdr:row>
      <xdr:rowOff>114300</xdr:rowOff>
    </xdr:to>
    <xdr:sp macro="" textlink="">
      <xdr:nvSpPr>
        <xdr:cNvPr id="6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477</xdr:row>
      <xdr:rowOff>0</xdr:rowOff>
    </xdr:from>
    <xdr:to>
      <xdr:col>9</xdr:col>
      <xdr:colOff>9525</xdr:colOff>
      <xdr:row>478</xdr:row>
      <xdr:rowOff>114300</xdr:rowOff>
    </xdr:to>
    <xdr:sp macro="" textlink="">
      <xdr:nvSpPr>
        <xdr:cNvPr id="6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478</xdr:row>
      <xdr:rowOff>0</xdr:rowOff>
    </xdr:from>
    <xdr:to>
      <xdr:col>9</xdr:col>
      <xdr:colOff>9525</xdr:colOff>
      <xdr:row>479</xdr:row>
      <xdr:rowOff>114300</xdr:rowOff>
    </xdr:to>
    <xdr:sp macro="" textlink="">
      <xdr:nvSpPr>
        <xdr:cNvPr id="6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479</xdr:row>
      <xdr:rowOff>0</xdr:rowOff>
    </xdr:from>
    <xdr:to>
      <xdr:col>9</xdr:col>
      <xdr:colOff>9525</xdr:colOff>
      <xdr:row>480</xdr:row>
      <xdr:rowOff>114300</xdr:rowOff>
    </xdr:to>
    <xdr:sp macro="" textlink="">
      <xdr:nvSpPr>
        <xdr:cNvPr id="6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480</xdr:row>
      <xdr:rowOff>0</xdr:rowOff>
    </xdr:from>
    <xdr:to>
      <xdr:col>9</xdr:col>
      <xdr:colOff>9525</xdr:colOff>
      <xdr:row>481</xdr:row>
      <xdr:rowOff>114300</xdr:rowOff>
    </xdr:to>
    <xdr:sp macro="" textlink="">
      <xdr:nvSpPr>
        <xdr:cNvPr id="6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481</xdr:row>
      <xdr:rowOff>0</xdr:rowOff>
    </xdr:from>
    <xdr:to>
      <xdr:col>9</xdr:col>
      <xdr:colOff>9525</xdr:colOff>
      <xdr:row>482</xdr:row>
      <xdr:rowOff>114300</xdr:rowOff>
    </xdr:to>
    <xdr:sp macro="" textlink="">
      <xdr:nvSpPr>
        <xdr:cNvPr id="6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482</xdr:row>
      <xdr:rowOff>0</xdr:rowOff>
    </xdr:from>
    <xdr:to>
      <xdr:col>9</xdr:col>
      <xdr:colOff>9525</xdr:colOff>
      <xdr:row>483</xdr:row>
      <xdr:rowOff>114300</xdr:rowOff>
    </xdr:to>
    <xdr:sp macro="" textlink="">
      <xdr:nvSpPr>
        <xdr:cNvPr id="6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483</xdr:row>
      <xdr:rowOff>0</xdr:rowOff>
    </xdr:from>
    <xdr:to>
      <xdr:col>9</xdr:col>
      <xdr:colOff>9525</xdr:colOff>
      <xdr:row>484</xdr:row>
      <xdr:rowOff>114300</xdr:rowOff>
    </xdr:to>
    <xdr:sp macro="" textlink="">
      <xdr:nvSpPr>
        <xdr:cNvPr id="6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484</xdr:row>
      <xdr:rowOff>0</xdr:rowOff>
    </xdr:from>
    <xdr:to>
      <xdr:col>9</xdr:col>
      <xdr:colOff>9525</xdr:colOff>
      <xdr:row>485</xdr:row>
      <xdr:rowOff>114300</xdr:rowOff>
    </xdr:to>
    <xdr:sp macro="" textlink="">
      <xdr:nvSpPr>
        <xdr:cNvPr id="6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485</xdr:row>
      <xdr:rowOff>0</xdr:rowOff>
    </xdr:from>
    <xdr:to>
      <xdr:col>9</xdr:col>
      <xdr:colOff>9525</xdr:colOff>
      <xdr:row>486</xdr:row>
      <xdr:rowOff>114300</xdr:rowOff>
    </xdr:to>
    <xdr:sp macro="" textlink="">
      <xdr:nvSpPr>
        <xdr:cNvPr id="6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486</xdr:row>
      <xdr:rowOff>0</xdr:rowOff>
    </xdr:from>
    <xdr:to>
      <xdr:col>9</xdr:col>
      <xdr:colOff>9525</xdr:colOff>
      <xdr:row>487</xdr:row>
      <xdr:rowOff>114300</xdr:rowOff>
    </xdr:to>
    <xdr:sp macro="" textlink="">
      <xdr:nvSpPr>
        <xdr:cNvPr id="6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487</xdr:row>
      <xdr:rowOff>0</xdr:rowOff>
    </xdr:from>
    <xdr:to>
      <xdr:col>9</xdr:col>
      <xdr:colOff>9525</xdr:colOff>
      <xdr:row>488</xdr:row>
      <xdr:rowOff>114300</xdr:rowOff>
    </xdr:to>
    <xdr:sp macro="" textlink="">
      <xdr:nvSpPr>
        <xdr:cNvPr id="6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488</xdr:row>
      <xdr:rowOff>0</xdr:rowOff>
    </xdr:from>
    <xdr:to>
      <xdr:col>9</xdr:col>
      <xdr:colOff>9525</xdr:colOff>
      <xdr:row>489</xdr:row>
      <xdr:rowOff>114300</xdr:rowOff>
    </xdr:to>
    <xdr:sp macro="" textlink="">
      <xdr:nvSpPr>
        <xdr:cNvPr id="6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489</xdr:row>
      <xdr:rowOff>0</xdr:rowOff>
    </xdr:from>
    <xdr:to>
      <xdr:col>9</xdr:col>
      <xdr:colOff>9525</xdr:colOff>
      <xdr:row>490</xdr:row>
      <xdr:rowOff>114300</xdr:rowOff>
    </xdr:to>
    <xdr:sp macro="" textlink="">
      <xdr:nvSpPr>
        <xdr:cNvPr id="6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490</xdr:row>
      <xdr:rowOff>0</xdr:rowOff>
    </xdr:from>
    <xdr:to>
      <xdr:col>9</xdr:col>
      <xdr:colOff>9525</xdr:colOff>
      <xdr:row>491</xdr:row>
      <xdr:rowOff>114300</xdr:rowOff>
    </xdr:to>
    <xdr:sp macro="" textlink="">
      <xdr:nvSpPr>
        <xdr:cNvPr id="6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491</xdr:row>
      <xdr:rowOff>0</xdr:rowOff>
    </xdr:from>
    <xdr:to>
      <xdr:col>9</xdr:col>
      <xdr:colOff>9525</xdr:colOff>
      <xdr:row>492</xdr:row>
      <xdr:rowOff>114300</xdr:rowOff>
    </xdr:to>
    <xdr:sp macro="" textlink="">
      <xdr:nvSpPr>
        <xdr:cNvPr id="6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492</xdr:row>
      <xdr:rowOff>0</xdr:rowOff>
    </xdr:from>
    <xdr:to>
      <xdr:col>9</xdr:col>
      <xdr:colOff>9525</xdr:colOff>
      <xdr:row>493</xdr:row>
      <xdr:rowOff>114300</xdr:rowOff>
    </xdr:to>
    <xdr:sp macro="" textlink="">
      <xdr:nvSpPr>
        <xdr:cNvPr id="6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493</xdr:row>
      <xdr:rowOff>0</xdr:rowOff>
    </xdr:from>
    <xdr:to>
      <xdr:col>9</xdr:col>
      <xdr:colOff>9525</xdr:colOff>
      <xdr:row>494</xdr:row>
      <xdr:rowOff>114300</xdr:rowOff>
    </xdr:to>
    <xdr:sp macro="" textlink="">
      <xdr:nvSpPr>
        <xdr:cNvPr id="6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494</xdr:row>
      <xdr:rowOff>0</xdr:rowOff>
    </xdr:from>
    <xdr:to>
      <xdr:col>9</xdr:col>
      <xdr:colOff>9525</xdr:colOff>
      <xdr:row>495</xdr:row>
      <xdr:rowOff>114300</xdr:rowOff>
    </xdr:to>
    <xdr:sp macro="" textlink="">
      <xdr:nvSpPr>
        <xdr:cNvPr id="6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495</xdr:row>
      <xdr:rowOff>0</xdr:rowOff>
    </xdr:from>
    <xdr:to>
      <xdr:col>9</xdr:col>
      <xdr:colOff>9525</xdr:colOff>
      <xdr:row>496</xdr:row>
      <xdr:rowOff>114300</xdr:rowOff>
    </xdr:to>
    <xdr:sp macro="" textlink="">
      <xdr:nvSpPr>
        <xdr:cNvPr id="6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496</xdr:row>
      <xdr:rowOff>0</xdr:rowOff>
    </xdr:from>
    <xdr:to>
      <xdr:col>9</xdr:col>
      <xdr:colOff>9525</xdr:colOff>
      <xdr:row>497</xdr:row>
      <xdr:rowOff>114300</xdr:rowOff>
    </xdr:to>
    <xdr:sp macro="" textlink="">
      <xdr:nvSpPr>
        <xdr:cNvPr id="6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497</xdr:row>
      <xdr:rowOff>0</xdr:rowOff>
    </xdr:from>
    <xdr:to>
      <xdr:col>9</xdr:col>
      <xdr:colOff>9525</xdr:colOff>
      <xdr:row>498</xdr:row>
      <xdr:rowOff>114300</xdr:rowOff>
    </xdr:to>
    <xdr:sp macro="" textlink="">
      <xdr:nvSpPr>
        <xdr:cNvPr id="6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498</xdr:row>
      <xdr:rowOff>0</xdr:rowOff>
    </xdr:from>
    <xdr:to>
      <xdr:col>9</xdr:col>
      <xdr:colOff>9525</xdr:colOff>
      <xdr:row>499</xdr:row>
      <xdr:rowOff>114300</xdr:rowOff>
    </xdr:to>
    <xdr:sp macro="" textlink="">
      <xdr:nvSpPr>
        <xdr:cNvPr id="6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499</xdr:row>
      <xdr:rowOff>0</xdr:rowOff>
    </xdr:from>
    <xdr:to>
      <xdr:col>9</xdr:col>
      <xdr:colOff>9525</xdr:colOff>
      <xdr:row>500</xdr:row>
      <xdr:rowOff>114300</xdr:rowOff>
    </xdr:to>
    <xdr:sp macro="" textlink="">
      <xdr:nvSpPr>
        <xdr:cNvPr id="6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500</xdr:row>
      <xdr:rowOff>0</xdr:rowOff>
    </xdr:from>
    <xdr:to>
      <xdr:col>9</xdr:col>
      <xdr:colOff>9525</xdr:colOff>
      <xdr:row>501</xdr:row>
      <xdr:rowOff>114300</xdr:rowOff>
    </xdr:to>
    <xdr:sp macro="" textlink="">
      <xdr:nvSpPr>
        <xdr:cNvPr id="6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501</xdr:row>
      <xdr:rowOff>0</xdr:rowOff>
    </xdr:from>
    <xdr:to>
      <xdr:col>9</xdr:col>
      <xdr:colOff>9525</xdr:colOff>
      <xdr:row>502</xdr:row>
      <xdr:rowOff>114300</xdr:rowOff>
    </xdr:to>
    <xdr:sp macro="" textlink="">
      <xdr:nvSpPr>
        <xdr:cNvPr id="6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502</xdr:row>
      <xdr:rowOff>0</xdr:rowOff>
    </xdr:from>
    <xdr:to>
      <xdr:col>9</xdr:col>
      <xdr:colOff>9525</xdr:colOff>
      <xdr:row>503</xdr:row>
      <xdr:rowOff>114300</xdr:rowOff>
    </xdr:to>
    <xdr:sp macro="" textlink="">
      <xdr:nvSpPr>
        <xdr:cNvPr id="6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503</xdr:row>
      <xdr:rowOff>0</xdr:rowOff>
    </xdr:from>
    <xdr:to>
      <xdr:col>9</xdr:col>
      <xdr:colOff>9525</xdr:colOff>
      <xdr:row>504</xdr:row>
      <xdr:rowOff>114300</xdr:rowOff>
    </xdr:to>
    <xdr:sp macro="" textlink="">
      <xdr:nvSpPr>
        <xdr:cNvPr id="6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504</xdr:row>
      <xdr:rowOff>0</xdr:rowOff>
    </xdr:from>
    <xdr:to>
      <xdr:col>9</xdr:col>
      <xdr:colOff>9525</xdr:colOff>
      <xdr:row>505</xdr:row>
      <xdr:rowOff>114300</xdr:rowOff>
    </xdr:to>
    <xdr:sp macro="" textlink="">
      <xdr:nvSpPr>
        <xdr:cNvPr id="6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505</xdr:row>
      <xdr:rowOff>0</xdr:rowOff>
    </xdr:from>
    <xdr:to>
      <xdr:col>9</xdr:col>
      <xdr:colOff>9525</xdr:colOff>
      <xdr:row>506</xdr:row>
      <xdr:rowOff>114300</xdr:rowOff>
    </xdr:to>
    <xdr:sp macro="" textlink="">
      <xdr:nvSpPr>
        <xdr:cNvPr id="6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506</xdr:row>
      <xdr:rowOff>0</xdr:rowOff>
    </xdr:from>
    <xdr:to>
      <xdr:col>9</xdr:col>
      <xdr:colOff>9525</xdr:colOff>
      <xdr:row>507</xdr:row>
      <xdr:rowOff>114300</xdr:rowOff>
    </xdr:to>
    <xdr:sp macro="" textlink="">
      <xdr:nvSpPr>
        <xdr:cNvPr id="6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507</xdr:row>
      <xdr:rowOff>0</xdr:rowOff>
    </xdr:from>
    <xdr:to>
      <xdr:col>9</xdr:col>
      <xdr:colOff>9525</xdr:colOff>
      <xdr:row>508</xdr:row>
      <xdr:rowOff>114300</xdr:rowOff>
    </xdr:to>
    <xdr:sp macro="" textlink="">
      <xdr:nvSpPr>
        <xdr:cNvPr id="6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508</xdr:row>
      <xdr:rowOff>0</xdr:rowOff>
    </xdr:from>
    <xdr:to>
      <xdr:col>9</xdr:col>
      <xdr:colOff>9525</xdr:colOff>
      <xdr:row>509</xdr:row>
      <xdr:rowOff>114300</xdr:rowOff>
    </xdr:to>
    <xdr:sp macro="" textlink="">
      <xdr:nvSpPr>
        <xdr:cNvPr id="6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509</xdr:row>
      <xdr:rowOff>0</xdr:rowOff>
    </xdr:from>
    <xdr:to>
      <xdr:col>9</xdr:col>
      <xdr:colOff>9525</xdr:colOff>
      <xdr:row>510</xdr:row>
      <xdr:rowOff>114300</xdr:rowOff>
    </xdr:to>
    <xdr:sp macro="" textlink="">
      <xdr:nvSpPr>
        <xdr:cNvPr id="7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510</xdr:row>
      <xdr:rowOff>0</xdr:rowOff>
    </xdr:from>
    <xdr:to>
      <xdr:col>9</xdr:col>
      <xdr:colOff>9525</xdr:colOff>
      <xdr:row>511</xdr:row>
      <xdr:rowOff>114300</xdr:rowOff>
    </xdr:to>
    <xdr:sp macro="" textlink="">
      <xdr:nvSpPr>
        <xdr:cNvPr id="7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511</xdr:row>
      <xdr:rowOff>0</xdr:rowOff>
    </xdr:from>
    <xdr:to>
      <xdr:col>9</xdr:col>
      <xdr:colOff>9525</xdr:colOff>
      <xdr:row>512</xdr:row>
      <xdr:rowOff>114300</xdr:rowOff>
    </xdr:to>
    <xdr:sp macro="" textlink="">
      <xdr:nvSpPr>
        <xdr:cNvPr id="7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512</xdr:row>
      <xdr:rowOff>0</xdr:rowOff>
    </xdr:from>
    <xdr:to>
      <xdr:col>9</xdr:col>
      <xdr:colOff>9525</xdr:colOff>
      <xdr:row>513</xdr:row>
      <xdr:rowOff>114300</xdr:rowOff>
    </xdr:to>
    <xdr:sp macro="" textlink="">
      <xdr:nvSpPr>
        <xdr:cNvPr id="7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513</xdr:row>
      <xdr:rowOff>0</xdr:rowOff>
    </xdr:from>
    <xdr:to>
      <xdr:col>9</xdr:col>
      <xdr:colOff>9525</xdr:colOff>
      <xdr:row>514</xdr:row>
      <xdr:rowOff>114300</xdr:rowOff>
    </xdr:to>
    <xdr:sp macro="" textlink="">
      <xdr:nvSpPr>
        <xdr:cNvPr id="7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514</xdr:row>
      <xdr:rowOff>0</xdr:rowOff>
    </xdr:from>
    <xdr:to>
      <xdr:col>9</xdr:col>
      <xdr:colOff>9525</xdr:colOff>
      <xdr:row>515</xdr:row>
      <xdr:rowOff>114300</xdr:rowOff>
    </xdr:to>
    <xdr:sp macro="" textlink="">
      <xdr:nvSpPr>
        <xdr:cNvPr id="7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515</xdr:row>
      <xdr:rowOff>0</xdr:rowOff>
    </xdr:from>
    <xdr:to>
      <xdr:col>9</xdr:col>
      <xdr:colOff>9525</xdr:colOff>
      <xdr:row>516</xdr:row>
      <xdr:rowOff>114300</xdr:rowOff>
    </xdr:to>
    <xdr:sp macro="" textlink="">
      <xdr:nvSpPr>
        <xdr:cNvPr id="7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516</xdr:row>
      <xdr:rowOff>0</xdr:rowOff>
    </xdr:from>
    <xdr:to>
      <xdr:col>9</xdr:col>
      <xdr:colOff>9525</xdr:colOff>
      <xdr:row>517</xdr:row>
      <xdr:rowOff>114300</xdr:rowOff>
    </xdr:to>
    <xdr:sp macro="" textlink="">
      <xdr:nvSpPr>
        <xdr:cNvPr id="7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517</xdr:row>
      <xdr:rowOff>0</xdr:rowOff>
    </xdr:from>
    <xdr:to>
      <xdr:col>9</xdr:col>
      <xdr:colOff>9525</xdr:colOff>
      <xdr:row>518</xdr:row>
      <xdr:rowOff>114300</xdr:rowOff>
    </xdr:to>
    <xdr:sp macro="" textlink="">
      <xdr:nvSpPr>
        <xdr:cNvPr id="7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518</xdr:row>
      <xdr:rowOff>0</xdr:rowOff>
    </xdr:from>
    <xdr:to>
      <xdr:col>9</xdr:col>
      <xdr:colOff>9525</xdr:colOff>
      <xdr:row>519</xdr:row>
      <xdr:rowOff>114300</xdr:rowOff>
    </xdr:to>
    <xdr:sp macro="" textlink="">
      <xdr:nvSpPr>
        <xdr:cNvPr id="7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519</xdr:row>
      <xdr:rowOff>0</xdr:rowOff>
    </xdr:from>
    <xdr:to>
      <xdr:col>9</xdr:col>
      <xdr:colOff>9525</xdr:colOff>
      <xdr:row>520</xdr:row>
      <xdr:rowOff>114300</xdr:rowOff>
    </xdr:to>
    <xdr:sp macro="" textlink="">
      <xdr:nvSpPr>
        <xdr:cNvPr id="7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520</xdr:row>
      <xdr:rowOff>0</xdr:rowOff>
    </xdr:from>
    <xdr:to>
      <xdr:col>9</xdr:col>
      <xdr:colOff>9525</xdr:colOff>
      <xdr:row>521</xdr:row>
      <xdr:rowOff>114300</xdr:rowOff>
    </xdr:to>
    <xdr:sp macro="" textlink="">
      <xdr:nvSpPr>
        <xdr:cNvPr id="7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521</xdr:row>
      <xdr:rowOff>0</xdr:rowOff>
    </xdr:from>
    <xdr:to>
      <xdr:col>9</xdr:col>
      <xdr:colOff>9525</xdr:colOff>
      <xdr:row>522</xdr:row>
      <xdr:rowOff>114300</xdr:rowOff>
    </xdr:to>
    <xdr:sp macro="" textlink="">
      <xdr:nvSpPr>
        <xdr:cNvPr id="7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522</xdr:row>
      <xdr:rowOff>0</xdr:rowOff>
    </xdr:from>
    <xdr:to>
      <xdr:col>9</xdr:col>
      <xdr:colOff>9525</xdr:colOff>
      <xdr:row>523</xdr:row>
      <xdr:rowOff>114300</xdr:rowOff>
    </xdr:to>
    <xdr:sp macro="" textlink="">
      <xdr:nvSpPr>
        <xdr:cNvPr id="7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523</xdr:row>
      <xdr:rowOff>0</xdr:rowOff>
    </xdr:from>
    <xdr:to>
      <xdr:col>9</xdr:col>
      <xdr:colOff>9525</xdr:colOff>
      <xdr:row>524</xdr:row>
      <xdr:rowOff>114300</xdr:rowOff>
    </xdr:to>
    <xdr:sp macro="" textlink="">
      <xdr:nvSpPr>
        <xdr:cNvPr id="7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524</xdr:row>
      <xdr:rowOff>0</xdr:rowOff>
    </xdr:from>
    <xdr:to>
      <xdr:col>9</xdr:col>
      <xdr:colOff>9525</xdr:colOff>
      <xdr:row>525</xdr:row>
      <xdr:rowOff>114300</xdr:rowOff>
    </xdr:to>
    <xdr:sp macro="" textlink="">
      <xdr:nvSpPr>
        <xdr:cNvPr id="7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525</xdr:row>
      <xdr:rowOff>0</xdr:rowOff>
    </xdr:from>
    <xdr:to>
      <xdr:col>9</xdr:col>
      <xdr:colOff>9525</xdr:colOff>
      <xdr:row>526</xdr:row>
      <xdr:rowOff>114300</xdr:rowOff>
    </xdr:to>
    <xdr:sp macro="" textlink="">
      <xdr:nvSpPr>
        <xdr:cNvPr id="7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526</xdr:row>
      <xdr:rowOff>0</xdr:rowOff>
    </xdr:from>
    <xdr:to>
      <xdr:col>9</xdr:col>
      <xdr:colOff>9525</xdr:colOff>
      <xdr:row>527</xdr:row>
      <xdr:rowOff>114300</xdr:rowOff>
    </xdr:to>
    <xdr:sp macro="" textlink="">
      <xdr:nvSpPr>
        <xdr:cNvPr id="7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527</xdr:row>
      <xdr:rowOff>0</xdr:rowOff>
    </xdr:from>
    <xdr:to>
      <xdr:col>9</xdr:col>
      <xdr:colOff>9525</xdr:colOff>
      <xdr:row>528</xdr:row>
      <xdr:rowOff>114300</xdr:rowOff>
    </xdr:to>
    <xdr:sp macro="" textlink="">
      <xdr:nvSpPr>
        <xdr:cNvPr id="7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528</xdr:row>
      <xdr:rowOff>0</xdr:rowOff>
    </xdr:from>
    <xdr:to>
      <xdr:col>9</xdr:col>
      <xdr:colOff>9525</xdr:colOff>
      <xdr:row>529</xdr:row>
      <xdr:rowOff>114300</xdr:rowOff>
    </xdr:to>
    <xdr:sp macro="" textlink="">
      <xdr:nvSpPr>
        <xdr:cNvPr id="7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529</xdr:row>
      <xdr:rowOff>0</xdr:rowOff>
    </xdr:from>
    <xdr:to>
      <xdr:col>9</xdr:col>
      <xdr:colOff>9525</xdr:colOff>
      <xdr:row>530</xdr:row>
      <xdr:rowOff>114300</xdr:rowOff>
    </xdr:to>
    <xdr:sp macro="" textlink="">
      <xdr:nvSpPr>
        <xdr:cNvPr id="7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530</xdr:row>
      <xdr:rowOff>0</xdr:rowOff>
    </xdr:from>
    <xdr:to>
      <xdr:col>9</xdr:col>
      <xdr:colOff>9525</xdr:colOff>
      <xdr:row>531</xdr:row>
      <xdr:rowOff>114300</xdr:rowOff>
    </xdr:to>
    <xdr:sp macro="" textlink="">
      <xdr:nvSpPr>
        <xdr:cNvPr id="7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531</xdr:row>
      <xdr:rowOff>0</xdr:rowOff>
    </xdr:from>
    <xdr:to>
      <xdr:col>9</xdr:col>
      <xdr:colOff>9525</xdr:colOff>
      <xdr:row>532</xdr:row>
      <xdr:rowOff>114300</xdr:rowOff>
    </xdr:to>
    <xdr:sp macro="" textlink="">
      <xdr:nvSpPr>
        <xdr:cNvPr id="7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532</xdr:row>
      <xdr:rowOff>0</xdr:rowOff>
    </xdr:from>
    <xdr:to>
      <xdr:col>9</xdr:col>
      <xdr:colOff>9525</xdr:colOff>
      <xdr:row>533</xdr:row>
      <xdr:rowOff>114300</xdr:rowOff>
    </xdr:to>
    <xdr:sp macro="" textlink="">
      <xdr:nvSpPr>
        <xdr:cNvPr id="7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533</xdr:row>
      <xdr:rowOff>0</xdr:rowOff>
    </xdr:from>
    <xdr:to>
      <xdr:col>9</xdr:col>
      <xdr:colOff>9525</xdr:colOff>
      <xdr:row>534</xdr:row>
      <xdr:rowOff>114300</xdr:rowOff>
    </xdr:to>
    <xdr:sp macro="" textlink="">
      <xdr:nvSpPr>
        <xdr:cNvPr id="7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534</xdr:row>
      <xdr:rowOff>0</xdr:rowOff>
    </xdr:from>
    <xdr:to>
      <xdr:col>9</xdr:col>
      <xdr:colOff>9525</xdr:colOff>
      <xdr:row>535</xdr:row>
      <xdr:rowOff>114300</xdr:rowOff>
    </xdr:to>
    <xdr:sp macro="" textlink="">
      <xdr:nvSpPr>
        <xdr:cNvPr id="7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535</xdr:row>
      <xdr:rowOff>0</xdr:rowOff>
    </xdr:from>
    <xdr:to>
      <xdr:col>9</xdr:col>
      <xdr:colOff>9525</xdr:colOff>
      <xdr:row>536</xdr:row>
      <xdr:rowOff>114300</xdr:rowOff>
    </xdr:to>
    <xdr:sp macro="" textlink="">
      <xdr:nvSpPr>
        <xdr:cNvPr id="7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536</xdr:row>
      <xdr:rowOff>0</xdr:rowOff>
    </xdr:from>
    <xdr:to>
      <xdr:col>9</xdr:col>
      <xdr:colOff>9525</xdr:colOff>
      <xdr:row>537</xdr:row>
      <xdr:rowOff>114300</xdr:rowOff>
    </xdr:to>
    <xdr:sp macro="" textlink="">
      <xdr:nvSpPr>
        <xdr:cNvPr id="7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537</xdr:row>
      <xdr:rowOff>0</xdr:rowOff>
    </xdr:from>
    <xdr:to>
      <xdr:col>9</xdr:col>
      <xdr:colOff>9525</xdr:colOff>
      <xdr:row>538</xdr:row>
      <xdr:rowOff>114300</xdr:rowOff>
    </xdr:to>
    <xdr:sp macro="" textlink="">
      <xdr:nvSpPr>
        <xdr:cNvPr id="7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538</xdr:row>
      <xdr:rowOff>0</xdr:rowOff>
    </xdr:from>
    <xdr:to>
      <xdr:col>9</xdr:col>
      <xdr:colOff>9525</xdr:colOff>
      <xdr:row>539</xdr:row>
      <xdr:rowOff>114300</xdr:rowOff>
    </xdr:to>
    <xdr:sp macro="" textlink="">
      <xdr:nvSpPr>
        <xdr:cNvPr id="7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539</xdr:row>
      <xdr:rowOff>0</xdr:rowOff>
    </xdr:from>
    <xdr:to>
      <xdr:col>9</xdr:col>
      <xdr:colOff>9525</xdr:colOff>
      <xdr:row>540</xdr:row>
      <xdr:rowOff>114300</xdr:rowOff>
    </xdr:to>
    <xdr:sp macro="" textlink="">
      <xdr:nvSpPr>
        <xdr:cNvPr id="7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540</xdr:row>
      <xdr:rowOff>0</xdr:rowOff>
    </xdr:from>
    <xdr:to>
      <xdr:col>9</xdr:col>
      <xdr:colOff>9525</xdr:colOff>
      <xdr:row>541</xdr:row>
      <xdr:rowOff>114300</xdr:rowOff>
    </xdr:to>
    <xdr:sp macro="" textlink="">
      <xdr:nvSpPr>
        <xdr:cNvPr id="7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541</xdr:row>
      <xdr:rowOff>0</xdr:rowOff>
    </xdr:from>
    <xdr:to>
      <xdr:col>9</xdr:col>
      <xdr:colOff>9525</xdr:colOff>
      <xdr:row>542</xdr:row>
      <xdr:rowOff>114300</xdr:rowOff>
    </xdr:to>
    <xdr:sp macro="" textlink="">
      <xdr:nvSpPr>
        <xdr:cNvPr id="7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542</xdr:row>
      <xdr:rowOff>0</xdr:rowOff>
    </xdr:from>
    <xdr:to>
      <xdr:col>9</xdr:col>
      <xdr:colOff>9525</xdr:colOff>
      <xdr:row>543</xdr:row>
      <xdr:rowOff>114300</xdr:rowOff>
    </xdr:to>
    <xdr:sp macro="" textlink="">
      <xdr:nvSpPr>
        <xdr:cNvPr id="7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543</xdr:row>
      <xdr:rowOff>0</xdr:rowOff>
    </xdr:from>
    <xdr:to>
      <xdr:col>9</xdr:col>
      <xdr:colOff>9525</xdr:colOff>
      <xdr:row>544</xdr:row>
      <xdr:rowOff>114300</xdr:rowOff>
    </xdr:to>
    <xdr:sp macro="" textlink="">
      <xdr:nvSpPr>
        <xdr:cNvPr id="7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544</xdr:row>
      <xdr:rowOff>0</xdr:rowOff>
    </xdr:from>
    <xdr:to>
      <xdr:col>9</xdr:col>
      <xdr:colOff>9525</xdr:colOff>
      <xdr:row>545</xdr:row>
      <xdr:rowOff>114300</xdr:rowOff>
    </xdr:to>
    <xdr:sp macro="" textlink="">
      <xdr:nvSpPr>
        <xdr:cNvPr id="7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545</xdr:row>
      <xdr:rowOff>0</xdr:rowOff>
    </xdr:from>
    <xdr:to>
      <xdr:col>9</xdr:col>
      <xdr:colOff>9525</xdr:colOff>
      <xdr:row>546</xdr:row>
      <xdr:rowOff>114300</xdr:rowOff>
    </xdr:to>
    <xdr:sp macro="" textlink="">
      <xdr:nvSpPr>
        <xdr:cNvPr id="7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546</xdr:row>
      <xdr:rowOff>0</xdr:rowOff>
    </xdr:from>
    <xdr:to>
      <xdr:col>9</xdr:col>
      <xdr:colOff>9525</xdr:colOff>
      <xdr:row>547</xdr:row>
      <xdr:rowOff>114300</xdr:rowOff>
    </xdr:to>
    <xdr:sp macro="" textlink="">
      <xdr:nvSpPr>
        <xdr:cNvPr id="7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547</xdr:row>
      <xdr:rowOff>0</xdr:rowOff>
    </xdr:from>
    <xdr:to>
      <xdr:col>9</xdr:col>
      <xdr:colOff>9525</xdr:colOff>
      <xdr:row>548</xdr:row>
      <xdr:rowOff>114300</xdr:rowOff>
    </xdr:to>
    <xdr:sp macro="" textlink="">
      <xdr:nvSpPr>
        <xdr:cNvPr id="7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548</xdr:row>
      <xdr:rowOff>0</xdr:rowOff>
    </xdr:from>
    <xdr:to>
      <xdr:col>9</xdr:col>
      <xdr:colOff>9525</xdr:colOff>
      <xdr:row>549</xdr:row>
      <xdr:rowOff>114300</xdr:rowOff>
    </xdr:to>
    <xdr:sp macro="" textlink="">
      <xdr:nvSpPr>
        <xdr:cNvPr id="7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549</xdr:row>
      <xdr:rowOff>0</xdr:rowOff>
    </xdr:from>
    <xdr:to>
      <xdr:col>9</xdr:col>
      <xdr:colOff>9525</xdr:colOff>
      <xdr:row>550</xdr:row>
      <xdr:rowOff>114300</xdr:rowOff>
    </xdr:to>
    <xdr:sp macro="" textlink="">
      <xdr:nvSpPr>
        <xdr:cNvPr id="7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550</xdr:row>
      <xdr:rowOff>0</xdr:rowOff>
    </xdr:from>
    <xdr:to>
      <xdr:col>9</xdr:col>
      <xdr:colOff>9525</xdr:colOff>
      <xdr:row>551</xdr:row>
      <xdr:rowOff>114300</xdr:rowOff>
    </xdr:to>
    <xdr:sp macro="" textlink="">
      <xdr:nvSpPr>
        <xdr:cNvPr id="7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551</xdr:row>
      <xdr:rowOff>0</xdr:rowOff>
    </xdr:from>
    <xdr:to>
      <xdr:col>9</xdr:col>
      <xdr:colOff>9525</xdr:colOff>
      <xdr:row>552</xdr:row>
      <xdr:rowOff>114300</xdr:rowOff>
    </xdr:to>
    <xdr:sp macro="" textlink="">
      <xdr:nvSpPr>
        <xdr:cNvPr id="7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552</xdr:row>
      <xdr:rowOff>0</xdr:rowOff>
    </xdr:from>
    <xdr:to>
      <xdr:col>9</xdr:col>
      <xdr:colOff>9525</xdr:colOff>
      <xdr:row>553</xdr:row>
      <xdr:rowOff>114300</xdr:rowOff>
    </xdr:to>
    <xdr:sp macro="" textlink="">
      <xdr:nvSpPr>
        <xdr:cNvPr id="7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553</xdr:row>
      <xdr:rowOff>0</xdr:rowOff>
    </xdr:from>
    <xdr:to>
      <xdr:col>9</xdr:col>
      <xdr:colOff>9525</xdr:colOff>
      <xdr:row>554</xdr:row>
      <xdr:rowOff>114300</xdr:rowOff>
    </xdr:to>
    <xdr:sp macro="" textlink="">
      <xdr:nvSpPr>
        <xdr:cNvPr id="7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554</xdr:row>
      <xdr:rowOff>0</xdr:rowOff>
    </xdr:from>
    <xdr:to>
      <xdr:col>9</xdr:col>
      <xdr:colOff>9525</xdr:colOff>
      <xdr:row>555</xdr:row>
      <xdr:rowOff>114300</xdr:rowOff>
    </xdr:to>
    <xdr:sp macro="" textlink="">
      <xdr:nvSpPr>
        <xdr:cNvPr id="7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555</xdr:row>
      <xdr:rowOff>0</xdr:rowOff>
    </xdr:from>
    <xdr:to>
      <xdr:col>9</xdr:col>
      <xdr:colOff>9525</xdr:colOff>
      <xdr:row>556</xdr:row>
      <xdr:rowOff>114300</xdr:rowOff>
    </xdr:to>
    <xdr:sp macro="" textlink="">
      <xdr:nvSpPr>
        <xdr:cNvPr id="7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556</xdr:row>
      <xdr:rowOff>0</xdr:rowOff>
    </xdr:from>
    <xdr:to>
      <xdr:col>9</xdr:col>
      <xdr:colOff>9525</xdr:colOff>
      <xdr:row>557</xdr:row>
      <xdr:rowOff>114300</xdr:rowOff>
    </xdr:to>
    <xdr:sp macro="" textlink="">
      <xdr:nvSpPr>
        <xdr:cNvPr id="7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557</xdr:row>
      <xdr:rowOff>0</xdr:rowOff>
    </xdr:from>
    <xdr:to>
      <xdr:col>9</xdr:col>
      <xdr:colOff>9525</xdr:colOff>
      <xdr:row>558</xdr:row>
      <xdr:rowOff>114300</xdr:rowOff>
    </xdr:to>
    <xdr:sp macro="" textlink="">
      <xdr:nvSpPr>
        <xdr:cNvPr id="7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558</xdr:row>
      <xdr:rowOff>0</xdr:rowOff>
    </xdr:from>
    <xdr:to>
      <xdr:col>9</xdr:col>
      <xdr:colOff>9525</xdr:colOff>
      <xdr:row>559</xdr:row>
      <xdr:rowOff>114300</xdr:rowOff>
    </xdr:to>
    <xdr:sp macro="" textlink="">
      <xdr:nvSpPr>
        <xdr:cNvPr id="7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559</xdr:row>
      <xdr:rowOff>0</xdr:rowOff>
    </xdr:from>
    <xdr:to>
      <xdr:col>9</xdr:col>
      <xdr:colOff>9525</xdr:colOff>
      <xdr:row>560</xdr:row>
      <xdr:rowOff>114300</xdr:rowOff>
    </xdr:to>
    <xdr:sp macro="" textlink="">
      <xdr:nvSpPr>
        <xdr:cNvPr id="7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560</xdr:row>
      <xdr:rowOff>0</xdr:rowOff>
    </xdr:from>
    <xdr:to>
      <xdr:col>9</xdr:col>
      <xdr:colOff>9525</xdr:colOff>
      <xdr:row>561</xdr:row>
      <xdr:rowOff>114300</xdr:rowOff>
    </xdr:to>
    <xdr:sp macro="" textlink="">
      <xdr:nvSpPr>
        <xdr:cNvPr id="7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561</xdr:row>
      <xdr:rowOff>0</xdr:rowOff>
    </xdr:from>
    <xdr:to>
      <xdr:col>9</xdr:col>
      <xdr:colOff>9525</xdr:colOff>
      <xdr:row>562</xdr:row>
      <xdr:rowOff>114300</xdr:rowOff>
    </xdr:to>
    <xdr:sp macro="" textlink="">
      <xdr:nvSpPr>
        <xdr:cNvPr id="7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562</xdr:row>
      <xdr:rowOff>0</xdr:rowOff>
    </xdr:from>
    <xdr:to>
      <xdr:col>9</xdr:col>
      <xdr:colOff>9525</xdr:colOff>
      <xdr:row>563</xdr:row>
      <xdr:rowOff>114300</xdr:rowOff>
    </xdr:to>
    <xdr:sp macro="" textlink="">
      <xdr:nvSpPr>
        <xdr:cNvPr id="7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563</xdr:row>
      <xdr:rowOff>0</xdr:rowOff>
    </xdr:from>
    <xdr:to>
      <xdr:col>9</xdr:col>
      <xdr:colOff>9525</xdr:colOff>
      <xdr:row>564</xdr:row>
      <xdr:rowOff>114300</xdr:rowOff>
    </xdr:to>
    <xdr:sp macro="" textlink="">
      <xdr:nvSpPr>
        <xdr:cNvPr id="7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564</xdr:row>
      <xdr:rowOff>0</xdr:rowOff>
    </xdr:from>
    <xdr:to>
      <xdr:col>9</xdr:col>
      <xdr:colOff>9525</xdr:colOff>
      <xdr:row>565</xdr:row>
      <xdr:rowOff>114300</xdr:rowOff>
    </xdr:to>
    <xdr:sp macro="" textlink="">
      <xdr:nvSpPr>
        <xdr:cNvPr id="7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565</xdr:row>
      <xdr:rowOff>0</xdr:rowOff>
    </xdr:from>
    <xdr:to>
      <xdr:col>9</xdr:col>
      <xdr:colOff>9525</xdr:colOff>
      <xdr:row>566</xdr:row>
      <xdr:rowOff>114300</xdr:rowOff>
    </xdr:to>
    <xdr:sp macro="" textlink="">
      <xdr:nvSpPr>
        <xdr:cNvPr id="7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566</xdr:row>
      <xdr:rowOff>0</xdr:rowOff>
    </xdr:from>
    <xdr:to>
      <xdr:col>9</xdr:col>
      <xdr:colOff>9525</xdr:colOff>
      <xdr:row>567</xdr:row>
      <xdr:rowOff>114300</xdr:rowOff>
    </xdr:to>
    <xdr:sp macro="" textlink="">
      <xdr:nvSpPr>
        <xdr:cNvPr id="7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567</xdr:row>
      <xdr:rowOff>0</xdr:rowOff>
    </xdr:from>
    <xdr:to>
      <xdr:col>9</xdr:col>
      <xdr:colOff>9525</xdr:colOff>
      <xdr:row>568</xdr:row>
      <xdr:rowOff>114300</xdr:rowOff>
    </xdr:to>
    <xdr:sp macro="" textlink="">
      <xdr:nvSpPr>
        <xdr:cNvPr id="7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568</xdr:row>
      <xdr:rowOff>0</xdr:rowOff>
    </xdr:from>
    <xdr:to>
      <xdr:col>9</xdr:col>
      <xdr:colOff>9525</xdr:colOff>
      <xdr:row>569</xdr:row>
      <xdr:rowOff>114300</xdr:rowOff>
    </xdr:to>
    <xdr:sp macro="" textlink="">
      <xdr:nvSpPr>
        <xdr:cNvPr id="7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569</xdr:row>
      <xdr:rowOff>0</xdr:rowOff>
    </xdr:from>
    <xdr:to>
      <xdr:col>9</xdr:col>
      <xdr:colOff>9525</xdr:colOff>
      <xdr:row>570</xdr:row>
      <xdr:rowOff>114300</xdr:rowOff>
    </xdr:to>
    <xdr:sp macro="" textlink="">
      <xdr:nvSpPr>
        <xdr:cNvPr id="7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570</xdr:row>
      <xdr:rowOff>0</xdr:rowOff>
    </xdr:from>
    <xdr:to>
      <xdr:col>9</xdr:col>
      <xdr:colOff>9525</xdr:colOff>
      <xdr:row>571</xdr:row>
      <xdr:rowOff>114300</xdr:rowOff>
    </xdr:to>
    <xdr:sp macro="" textlink="">
      <xdr:nvSpPr>
        <xdr:cNvPr id="7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571</xdr:row>
      <xdr:rowOff>0</xdr:rowOff>
    </xdr:from>
    <xdr:to>
      <xdr:col>9</xdr:col>
      <xdr:colOff>9525</xdr:colOff>
      <xdr:row>572</xdr:row>
      <xdr:rowOff>114300</xdr:rowOff>
    </xdr:to>
    <xdr:sp macro="" textlink="">
      <xdr:nvSpPr>
        <xdr:cNvPr id="7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572</xdr:row>
      <xdr:rowOff>0</xdr:rowOff>
    </xdr:from>
    <xdr:to>
      <xdr:col>9</xdr:col>
      <xdr:colOff>9525</xdr:colOff>
      <xdr:row>573</xdr:row>
      <xdr:rowOff>114300</xdr:rowOff>
    </xdr:to>
    <xdr:sp macro="" textlink="">
      <xdr:nvSpPr>
        <xdr:cNvPr id="7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573</xdr:row>
      <xdr:rowOff>0</xdr:rowOff>
    </xdr:from>
    <xdr:to>
      <xdr:col>9</xdr:col>
      <xdr:colOff>9525</xdr:colOff>
      <xdr:row>574</xdr:row>
      <xdr:rowOff>114300</xdr:rowOff>
    </xdr:to>
    <xdr:sp macro="" textlink="">
      <xdr:nvSpPr>
        <xdr:cNvPr id="7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574</xdr:row>
      <xdr:rowOff>0</xdr:rowOff>
    </xdr:from>
    <xdr:to>
      <xdr:col>9</xdr:col>
      <xdr:colOff>9525</xdr:colOff>
      <xdr:row>575</xdr:row>
      <xdr:rowOff>114300</xdr:rowOff>
    </xdr:to>
    <xdr:sp macro="" textlink="">
      <xdr:nvSpPr>
        <xdr:cNvPr id="7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575</xdr:row>
      <xdr:rowOff>0</xdr:rowOff>
    </xdr:from>
    <xdr:to>
      <xdr:col>9</xdr:col>
      <xdr:colOff>9525</xdr:colOff>
      <xdr:row>576</xdr:row>
      <xdr:rowOff>114300</xdr:rowOff>
    </xdr:to>
    <xdr:sp macro="" textlink="">
      <xdr:nvSpPr>
        <xdr:cNvPr id="7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576</xdr:row>
      <xdr:rowOff>0</xdr:rowOff>
    </xdr:from>
    <xdr:to>
      <xdr:col>9</xdr:col>
      <xdr:colOff>9525</xdr:colOff>
      <xdr:row>577</xdr:row>
      <xdr:rowOff>114300</xdr:rowOff>
    </xdr:to>
    <xdr:sp macro="" textlink="">
      <xdr:nvSpPr>
        <xdr:cNvPr id="7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577</xdr:row>
      <xdr:rowOff>0</xdr:rowOff>
    </xdr:from>
    <xdr:to>
      <xdr:col>9</xdr:col>
      <xdr:colOff>9525</xdr:colOff>
      <xdr:row>578</xdr:row>
      <xdr:rowOff>114300</xdr:rowOff>
    </xdr:to>
    <xdr:sp macro="" textlink="">
      <xdr:nvSpPr>
        <xdr:cNvPr id="7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578</xdr:row>
      <xdr:rowOff>0</xdr:rowOff>
    </xdr:from>
    <xdr:to>
      <xdr:col>9</xdr:col>
      <xdr:colOff>9525</xdr:colOff>
      <xdr:row>579</xdr:row>
      <xdr:rowOff>114300</xdr:rowOff>
    </xdr:to>
    <xdr:sp macro="" textlink="">
      <xdr:nvSpPr>
        <xdr:cNvPr id="7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579</xdr:row>
      <xdr:rowOff>0</xdr:rowOff>
    </xdr:from>
    <xdr:to>
      <xdr:col>9</xdr:col>
      <xdr:colOff>9525</xdr:colOff>
      <xdr:row>580</xdr:row>
      <xdr:rowOff>114300</xdr:rowOff>
    </xdr:to>
    <xdr:sp macro="" textlink="">
      <xdr:nvSpPr>
        <xdr:cNvPr id="7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580</xdr:row>
      <xdr:rowOff>0</xdr:rowOff>
    </xdr:from>
    <xdr:to>
      <xdr:col>9</xdr:col>
      <xdr:colOff>9525</xdr:colOff>
      <xdr:row>581</xdr:row>
      <xdr:rowOff>114300</xdr:rowOff>
    </xdr:to>
    <xdr:sp macro="" textlink="">
      <xdr:nvSpPr>
        <xdr:cNvPr id="7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581</xdr:row>
      <xdr:rowOff>0</xdr:rowOff>
    </xdr:from>
    <xdr:to>
      <xdr:col>9</xdr:col>
      <xdr:colOff>9525</xdr:colOff>
      <xdr:row>582</xdr:row>
      <xdr:rowOff>114300</xdr:rowOff>
    </xdr:to>
    <xdr:sp macro="" textlink="">
      <xdr:nvSpPr>
        <xdr:cNvPr id="7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582</xdr:row>
      <xdr:rowOff>0</xdr:rowOff>
    </xdr:from>
    <xdr:to>
      <xdr:col>9</xdr:col>
      <xdr:colOff>9525</xdr:colOff>
      <xdr:row>583</xdr:row>
      <xdr:rowOff>114300</xdr:rowOff>
    </xdr:to>
    <xdr:sp macro="" textlink="">
      <xdr:nvSpPr>
        <xdr:cNvPr id="7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583</xdr:row>
      <xdr:rowOff>0</xdr:rowOff>
    </xdr:from>
    <xdr:to>
      <xdr:col>9</xdr:col>
      <xdr:colOff>9525</xdr:colOff>
      <xdr:row>584</xdr:row>
      <xdr:rowOff>114300</xdr:rowOff>
    </xdr:to>
    <xdr:sp macro="" textlink="">
      <xdr:nvSpPr>
        <xdr:cNvPr id="7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584</xdr:row>
      <xdr:rowOff>0</xdr:rowOff>
    </xdr:from>
    <xdr:to>
      <xdr:col>9</xdr:col>
      <xdr:colOff>9525</xdr:colOff>
      <xdr:row>585</xdr:row>
      <xdr:rowOff>114300</xdr:rowOff>
    </xdr:to>
    <xdr:sp macro="" textlink="">
      <xdr:nvSpPr>
        <xdr:cNvPr id="7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585</xdr:row>
      <xdr:rowOff>0</xdr:rowOff>
    </xdr:from>
    <xdr:to>
      <xdr:col>9</xdr:col>
      <xdr:colOff>9525</xdr:colOff>
      <xdr:row>586</xdr:row>
      <xdr:rowOff>114300</xdr:rowOff>
    </xdr:to>
    <xdr:sp macro="" textlink="">
      <xdr:nvSpPr>
        <xdr:cNvPr id="7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586</xdr:row>
      <xdr:rowOff>0</xdr:rowOff>
    </xdr:from>
    <xdr:to>
      <xdr:col>9</xdr:col>
      <xdr:colOff>9525</xdr:colOff>
      <xdr:row>587</xdr:row>
      <xdr:rowOff>114300</xdr:rowOff>
    </xdr:to>
    <xdr:sp macro="" textlink="">
      <xdr:nvSpPr>
        <xdr:cNvPr id="7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587</xdr:row>
      <xdr:rowOff>0</xdr:rowOff>
    </xdr:from>
    <xdr:to>
      <xdr:col>9</xdr:col>
      <xdr:colOff>9525</xdr:colOff>
      <xdr:row>588</xdr:row>
      <xdr:rowOff>114300</xdr:rowOff>
    </xdr:to>
    <xdr:sp macro="" textlink="">
      <xdr:nvSpPr>
        <xdr:cNvPr id="7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588</xdr:row>
      <xdr:rowOff>0</xdr:rowOff>
    </xdr:from>
    <xdr:to>
      <xdr:col>9</xdr:col>
      <xdr:colOff>9525</xdr:colOff>
      <xdr:row>589</xdr:row>
      <xdr:rowOff>114300</xdr:rowOff>
    </xdr:to>
    <xdr:sp macro="" textlink="">
      <xdr:nvSpPr>
        <xdr:cNvPr id="7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589</xdr:row>
      <xdr:rowOff>0</xdr:rowOff>
    </xdr:from>
    <xdr:to>
      <xdr:col>9</xdr:col>
      <xdr:colOff>9525</xdr:colOff>
      <xdr:row>590</xdr:row>
      <xdr:rowOff>114300</xdr:rowOff>
    </xdr:to>
    <xdr:sp macro="" textlink="">
      <xdr:nvSpPr>
        <xdr:cNvPr id="7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590</xdr:row>
      <xdr:rowOff>0</xdr:rowOff>
    </xdr:from>
    <xdr:to>
      <xdr:col>9</xdr:col>
      <xdr:colOff>9525</xdr:colOff>
      <xdr:row>591</xdr:row>
      <xdr:rowOff>114300</xdr:rowOff>
    </xdr:to>
    <xdr:sp macro="" textlink="">
      <xdr:nvSpPr>
        <xdr:cNvPr id="7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591</xdr:row>
      <xdr:rowOff>0</xdr:rowOff>
    </xdr:from>
    <xdr:to>
      <xdr:col>9</xdr:col>
      <xdr:colOff>9525</xdr:colOff>
      <xdr:row>592</xdr:row>
      <xdr:rowOff>114300</xdr:rowOff>
    </xdr:to>
    <xdr:sp macro="" textlink="">
      <xdr:nvSpPr>
        <xdr:cNvPr id="7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592</xdr:row>
      <xdr:rowOff>0</xdr:rowOff>
    </xdr:from>
    <xdr:to>
      <xdr:col>9</xdr:col>
      <xdr:colOff>9525</xdr:colOff>
      <xdr:row>593</xdr:row>
      <xdr:rowOff>114300</xdr:rowOff>
    </xdr:to>
    <xdr:sp macro="" textlink="">
      <xdr:nvSpPr>
        <xdr:cNvPr id="7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593</xdr:row>
      <xdr:rowOff>0</xdr:rowOff>
    </xdr:from>
    <xdr:to>
      <xdr:col>9</xdr:col>
      <xdr:colOff>9525</xdr:colOff>
      <xdr:row>594</xdr:row>
      <xdr:rowOff>114300</xdr:rowOff>
    </xdr:to>
    <xdr:sp macro="" textlink="">
      <xdr:nvSpPr>
        <xdr:cNvPr id="7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594</xdr:row>
      <xdr:rowOff>0</xdr:rowOff>
    </xdr:from>
    <xdr:to>
      <xdr:col>9</xdr:col>
      <xdr:colOff>9525</xdr:colOff>
      <xdr:row>595</xdr:row>
      <xdr:rowOff>114300</xdr:rowOff>
    </xdr:to>
    <xdr:sp macro="" textlink="">
      <xdr:nvSpPr>
        <xdr:cNvPr id="7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595</xdr:row>
      <xdr:rowOff>0</xdr:rowOff>
    </xdr:from>
    <xdr:to>
      <xdr:col>9</xdr:col>
      <xdr:colOff>9525</xdr:colOff>
      <xdr:row>596</xdr:row>
      <xdr:rowOff>114300</xdr:rowOff>
    </xdr:to>
    <xdr:sp macro="" textlink="">
      <xdr:nvSpPr>
        <xdr:cNvPr id="7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596</xdr:row>
      <xdr:rowOff>0</xdr:rowOff>
    </xdr:from>
    <xdr:to>
      <xdr:col>9</xdr:col>
      <xdr:colOff>9525</xdr:colOff>
      <xdr:row>597</xdr:row>
      <xdr:rowOff>114300</xdr:rowOff>
    </xdr:to>
    <xdr:sp macro="" textlink="">
      <xdr:nvSpPr>
        <xdr:cNvPr id="7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597</xdr:row>
      <xdr:rowOff>0</xdr:rowOff>
    </xdr:from>
    <xdr:to>
      <xdr:col>9</xdr:col>
      <xdr:colOff>9525</xdr:colOff>
      <xdr:row>598</xdr:row>
      <xdr:rowOff>114300</xdr:rowOff>
    </xdr:to>
    <xdr:sp macro="" textlink="">
      <xdr:nvSpPr>
        <xdr:cNvPr id="7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598</xdr:row>
      <xdr:rowOff>0</xdr:rowOff>
    </xdr:from>
    <xdr:to>
      <xdr:col>9</xdr:col>
      <xdr:colOff>9525</xdr:colOff>
      <xdr:row>599</xdr:row>
      <xdr:rowOff>114300</xdr:rowOff>
    </xdr:to>
    <xdr:sp macro="" textlink="">
      <xdr:nvSpPr>
        <xdr:cNvPr id="7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599</xdr:row>
      <xdr:rowOff>0</xdr:rowOff>
    </xdr:from>
    <xdr:to>
      <xdr:col>9</xdr:col>
      <xdr:colOff>9525</xdr:colOff>
      <xdr:row>600</xdr:row>
      <xdr:rowOff>114300</xdr:rowOff>
    </xdr:to>
    <xdr:sp macro="" textlink="">
      <xdr:nvSpPr>
        <xdr:cNvPr id="7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600</xdr:row>
      <xdr:rowOff>0</xdr:rowOff>
    </xdr:from>
    <xdr:to>
      <xdr:col>9</xdr:col>
      <xdr:colOff>9525</xdr:colOff>
      <xdr:row>601</xdr:row>
      <xdr:rowOff>114300</xdr:rowOff>
    </xdr:to>
    <xdr:sp macro="" textlink="">
      <xdr:nvSpPr>
        <xdr:cNvPr id="7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601</xdr:row>
      <xdr:rowOff>0</xdr:rowOff>
    </xdr:from>
    <xdr:to>
      <xdr:col>9</xdr:col>
      <xdr:colOff>9525</xdr:colOff>
      <xdr:row>602</xdr:row>
      <xdr:rowOff>114300</xdr:rowOff>
    </xdr:to>
    <xdr:sp macro="" textlink="">
      <xdr:nvSpPr>
        <xdr:cNvPr id="7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602</xdr:row>
      <xdr:rowOff>0</xdr:rowOff>
    </xdr:from>
    <xdr:to>
      <xdr:col>9</xdr:col>
      <xdr:colOff>9525</xdr:colOff>
      <xdr:row>603</xdr:row>
      <xdr:rowOff>114300</xdr:rowOff>
    </xdr:to>
    <xdr:sp macro="" textlink="">
      <xdr:nvSpPr>
        <xdr:cNvPr id="7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603</xdr:row>
      <xdr:rowOff>0</xdr:rowOff>
    </xdr:from>
    <xdr:to>
      <xdr:col>9</xdr:col>
      <xdr:colOff>9525</xdr:colOff>
      <xdr:row>604</xdr:row>
      <xdr:rowOff>114300</xdr:rowOff>
    </xdr:to>
    <xdr:sp macro="" textlink="">
      <xdr:nvSpPr>
        <xdr:cNvPr id="7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604</xdr:row>
      <xdr:rowOff>0</xdr:rowOff>
    </xdr:from>
    <xdr:to>
      <xdr:col>9</xdr:col>
      <xdr:colOff>9525</xdr:colOff>
      <xdr:row>605</xdr:row>
      <xdr:rowOff>114300</xdr:rowOff>
    </xdr:to>
    <xdr:sp macro="" textlink="">
      <xdr:nvSpPr>
        <xdr:cNvPr id="7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605</xdr:row>
      <xdr:rowOff>0</xdr:rowOff>
    </xdr:from>
    <xdr:to>
      <xdr:col>9</xdr:col>
      <xdr:colOff>9525</xdr:colOff>
      <xdr:row>606</xdr:row>
      <xdr:rowOff>114300</xdr:rowOff>
    </xdr:to>
    <xdr:sp macro="" textlink="">
      <xdr:nvSpPr>
        <xdr:cNvPr id="7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606</xdr:row>
      <xdr:rowOff>0</xdr:rowOff>
    </xdr:from>
    <xdr:to>
      <xdr:col>9</xdr:col>
      <xdr:colOff>9525</xdr:colOff>
      <xdr:row>607</xdr:row>
      <xdr:rowOff>114300</xdr:rowOff>
    </xdr:to>
    <xdr:sp macro="" textlink="">
      <xdr:nvSpPr>
        <xdr:cNvPr id="7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607</xdr:row>
      <xdr:rowOff>0</xdr:rowOff>
    </xdr:from>
    <xdr:to>
      <xdr:col>9</xdr:col>
      <xdr:colOff>9525</xdr:colOff>
      <xdr:row>608</xdr:row>
      <xdr:rowOff>114300</xdr:rowOff>
    </xdr:to>
    <xdr:sp macro="" textlink="">
      <xdr:nvSpPr>
        <xdr:cNvPr id="7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608</xdr:row>
      <xdr:rowOff>0</xdr:rowOff>
    </xdr:from>
    <xdr:to>
      <xdr:col>9</xdr:col>
      <xdr:colOff>9525</xdr:colOff>
      <xdr:row>609</xdr:row>
      <xdr:rowOff>114300</xdr:rowOff>
    </xdr:to>
    <xdr:sp macro="" textlink="">
      <xdr:nvSpPr>
        <xdr:cNvPr id="7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609</xdr:row>
      <xdr:rowOff>0</xdr:rowOff>
    </xdr:from>
    <xdr:to>
      <xdr:col>9</xdr:col>
      <xdr:colOff>9525</xdr:colOff>
      <xdr:row>610</xdr:row>
      <xdr:rowOff>114300</xdr:rowOff>
    </xdr:to>
    <xdr:sp macro="" textlink="">
      <xdr:nvSpPr>
        <xdr:cNvPr id="8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610</xdr:row>
      <xdr:rowOff>0</xdr:rowOff>
    </xdr:from>
    <xdr:to>
      <xdr:col>9</xdr:col>
      <xdr:colOff>9525</xdr:colOff>
      <xdr:row>611</xdr:row>
      <xdr:rowOff>114300</xdr:rowOff>
    </xdr:to>
    <xdr:sp macro="" textlink="">
      <xdr:nvSpPr>
        <xdr:cNvPr id="8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611</xdr:row>
      <xdr:rowOff>0</xdr:rowOff>
    </xdr:from>
    <xdr:to>
      <xdr:col>9</xdr:col>
      <xdr:colOff>9525</xdr:colOff>
      <xdr:row>612</xdr:row>
      <xdr:rowOff>114300</xdr:rowOff>
    </xdr:to>
    <xdr:sp macro="" textlink="">
      <xdr:nvSpPr>
        <xdr:cNvPr id="8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612</xdr:row>
      <xdr:rowOff>0</xdr:rowOff>
    </xdr:from>
    <xdr:to>
      <xdr:col>9</xdr:col>
      <xdr:colOff>9525</xdr:colOff>
      <xdr:row>613</xdr:row>
      <xdr:rowOff>114300</xdr:rowOff>
    </xdr:to>
    <xdr:sp macro="" textlink="">
      <xdr:nvSpPr>
        <xdr:cNvPr id="8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613</xdr:row>
      <xdr:rowOff>0</xdr:rowOff>
    </xdr:from>
    <xdr:to>
      <xdr:col>9</xdr:col>
      <xdr:colOff>9525</xdr:colOff>
      <xdr:row>614</xdr:row>
      <xdr:rowOff>114300</xdr:rowOff>
    </xdr:to>
    <xdr:sp macro="" textlink="">
      <xdr:nvSpPr>
        <xdr:cNvPr id="8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614</xdr:row>
      <xdr:rowOff>0</xdr:rowOff>
    </xdr:from>
    <xdr:to>
      <xdr:col>9</xdr:col>
      <xdr:colOff>9525</xdr:colOff>
      <xdr:row>615</xdr:row>
      <xdr:rowOff>114300</xdr:rowOff>
    </xdr:to>
    <xdr:sp macro="" textlink="">
      <xdr:nvSpPr>
        <xdr:cNvPr id="8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615</xdr:row>
      <xdr:rowOff>0</xdr:rowOff>
    </xdr:from>
    <xdr:to>
      <xdr:col>9</xdr:col>
      <xdr:colOff>9525</xdr:colOff>
      <xdr:row>616</xdr:row>
      <xdr:rowOff>114300</xdr:rowOff>
    </xdr:to>
    <xdr:sp macro="" textlink="">
      <xdr:nvSpPr>
        <xdr:cNvPr id="8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616</xdr:row>
      <xdr:rowOff>0</xdr:rowOff>
    </xdr:from>
    <xdr:to>
      <xdr:col>9</xdr:col>
      <xdr:colOff>9525</xdr:colOff>
      <xdr:row>617</xdr:row>
      <xdr:rowOff>114300</xdr:rowOff>
    </xdr:to>
    <xdr:sp macro="" textlink="">
      <xdr:nvSpPr>
        <xdr:cNvPr id="8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617</xdr:row>
      <xdr:rowOff>0</xdr:rowOff>
    </xdr:from>
    <xdr:to>
      <xdr:col>9</xdr:col>
      <xdr:colOff>9525</xdr:colOff>
      <xdr:row>618</xdr:row>
      <xdr:rowOff>114300</xdr:rowOff>
    </xdr:to>
    <xdr:sp macro="" textlink="">
      <xdr:nvSpPr>
        <xdr:cNvPr id="8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618</xdr:row>
      <xdr:rowOff>0</xdr:rowOff>
    </xdr:from>
    <xdr:to>
      <xdr:col>9</xdr:col>
      <xdr:colOff>9525</xdr:colOff>
      <xdr:row>619</xdr:row>
      <xdr:rowOff>114300</xdr:rowOff>
    </xdr:to>
    <xdr:sp macro="" textlink="">
      <xdr:nvSpPr>
        <xdr:cNvPr id="8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619</xdr:row>
      <xdr:rowOff>0</xdr:rowOff>
    </xdr:from>
    <xdr:to>
      <xdr:col>9</xdr:col>
      <xdr:colOff>9525</xdr:colOff>
      <xdr:row>620</xdr:row>
      <xdr:rowOff>114300</xdr:rowOff>
    </xdr:to>
    <xdr:sp macro="" textlink="">
      <xdr:nvSpPr>
        <xdr:cNvPr id="8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620</xdr:row>
      <xdr:rowOff>0</xdr:rowOff>
    </xdr:from>
    <xdr:to>
      <xdr:col>9</xdr:col>
      <xdr:colOff>9525</xdr:colOff>
      <xdr:row>621</xdr:row>
      <xdr:rowOff>114300</xdr:rowOff>
    </xdr:to>
    <xdr:sp macro="" textlink="">
      <xdr:nvSpPr>
        <xdr:cNvPr id="8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621</xdr:row>
      <xdr:rowOff>0</xdr:rowOff>
    </xdr:from>
    <xdr:to>
      <xdr:col>9</xdr:col>
      <xdr:colOff>9525</xdr:colOff>
      <xdr:row>622</xdr:row>
      <xdr:rowOff>114300</xdr:rowOff>
    </xdr:to>
    <xdr:sp macro="" textlink="">
      <xdr:nvSpPr>
        <xdr:cNvPr id="8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622</xdr:row>
      <xdr:rowOff>0</xdr:rowOff>
    </xdr:from>
    <xdr:to>
      <xdr:col>9</xdr:col>
      <xdr:colOff>9525</xdr:colOff>
      <xdr:row>623</xdr:row>
      <xdr:rowOff>114300</xdr:rowOff>
    </xdr:to>
    <xdr:sp macro="" textlink="">
      <xdr:nvSpPr>
        <xdr:cNvPr id="8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623</xdr:row>
      <xdr:rowOff>0</xdr:rowOff>
    </xdr:from>
    <xdr:to>
      <xdr:col>9</xdr:col>
      <xdr:colOff>9525</xdr:colOff>
      <xdr:row>624</xdr:row>
      <xdr:rowOff>114300</xdr:rowOff>
    </xdr:to>
    <xdr:sp macro="" textlink="">
      <xdr:nvSpPr>
        <xdr:cNvPr id="8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624</xdr:row>
      <xdr:rowOff>0</xdr:rowOff>
    </xdr:from>
    <xdr:to>
      <xdr:col>9</xdr:col>
      <xdr:colOff>9525</xdr:colOff>
      <xdr:row>625</xdr:row>
      <xdr:rowOff>114300</xdr:rowOff>
    </xdr:to>
    <xdr:sp macro="" textlink="">
      <xdr:nvSpPr>
        <xdr:cNvPr id="8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625</xdr:row>
      <xdr:rowOff>0</xdr:rowOff>
    </xdr:from>
    <xdr:to>
      <xdr:col>9</xdr:col>
      <xdr:colOff>9525</xdr:colOff>
      <xdr:row>626</xdr:row>
      <xdr:rowOff>114300</xdr:rowOff>
    </xdr:to>
    <xdr:sp macro="" textlink="">
      <xdr:nvSpPr>
        <xdr:cNvPr id="8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626</xdr:row>
      <xdr:rowOff>0</xdr:rowOff>
    </xdr:from>
    <xdr:to>
      <xdr:col>9</xdr:col>
      <xdr:colOff>9525</xdr:colOff>
      <xdr:row>627</xdr:row>
      <xdr:rowOff>114300</xdr:rowOff>
    </xdr:to>
    <xdr:sp macro="" textlink="">
      <xdr:nvSpPr>
        <xdr:cNvPr id="8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627</xdr:row>
      <xdr:rowOff>0</xdr:rowOff>
    </xdr:from>
    <xdr:to>
      <xdr:col>9</xdr:col>
      <xdr:colOff>9525</xdr:colOff>
      <xdr:row>628</xdr:row>
      <xdr:rowOff>114300</xdr:rowOff>
    </xdr:to>
    <xdr:sp macro="" textlink="">
      <xdr:nvSpPr>
        <xdr:cNvPr id="8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628</xdr:row>
      <xdr:rowOff>0</xdr:rowOff>
    </xdr:from>
    <xdr:to>
      <xdr:col>9</xdr:col>
      <xdr:colOff>9525</xdr:colOff>
      <xdr:row>629</xdr:row>
      <xdr:rowOff>114300</xdr:rowOff>
    </xdr:to>
    <xdr:sp macro="" textlink="">
      <xdr:nvSpPr>
        <xdr:cNvPr id="8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629</xdr:row>
      <xdr:rowOff>0</xdr:rowOff>
    </xdr:from>
    <xdr:to>
      <xdr:col>9</xdr:col>
      <xdr:colOff>9525</xdr:colOff>
      <xdr:row>630</xdr:row>
      <xdr:rowOff>114300</xdr:rowOff>
    </xdr:to>
    <xdr:sp macro="" textlink="">
      <xdr:nvSpPr>
        <xdr:cNvPr id="8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630</xdr:row>
      <xdr:rowOff>0</xdr:rowOff>
    </xdr:from>
    <xdr:to>
      <xdr:col>9</xdr:col>
      <xdr:colOff>9525</xdr:colOff>
      <xdr:row>631</xdr:row>
      <xdr:rowOff>114300</xdr:rowOff>
    </xdr:to>
    <xdr:sp macro="" textlink="">
      <xdr:nvSpPr>
        <xdr:cNvPr id="8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631</xdr:row>
      <xdr:rowOff>0</xdr:rowOff>
    </xdr:from>
    <xdr:to>
      <xdr:col>9</xdr:col>
      <xdr:colOff>9525</xdr:colOff>
      <xdr:row>632</xdr:row>
      <xdr:rowOff>114300</xdr:rowOff>
    </xdr:to>
    <xdr:sp macro="" textlink="">
      <xdr:nvSpPr>
        <xdr:cNvPr id="8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632</xdr:row>
      <xdr:rowOff>0</xdr:rowOff>
    </xdr:from>
    <xdr:to>
      <xdr:col>9</xdr:col>
      <xdr:colOff>9525</xdr:colOff>
      <xdr:row>633</xdr:row>
      <xdr:rowOff>114300</xdr:rowOff>
    </xdr:to>
    <xdr:sp macro="" textlink="">
      <xdr:nvSpPr>
        <xdr:cNvPr id="8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633</xdr:row>
      <xdr:rowOff>0</xdr:rowOff>
    </xdr:from>
    <xdr:to>
      <xdr:col>9</xdr:col>
      <xdr:colOff>9525</xdr:colOff>
      <xdr:row>634</xdr:row>
      <xdr:rowOff>114300</xdr:rowOff>
    </xdr:to>
    <xdr:sp macro="" textlink="">
      <xdr:nvSpPr>
        <xdr:cNvPr id="8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634</xdr:row>
      <xdr:rowOff>0</xdr:rowOff>
    </xdr:from>
    <xdr:to>
      <xdr:col>9</xdr:col>
      <xdr:colOff>9525</xdr:colOff>
      <xdr:row>635</xdr:row>
      <xdr:rowOff>114300</xdr:rowOff>
    </xdr:to>
    <xdr:sp macro="" textlink="">
      <xdr:nvSpPr>
        <xdr:cNvPr id="8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635</xdr:row>
      <xdr:rowOff>0</xdr:rowOff>
    </xdr:from>
    <xdr:to>
      <xdr:col>9</xdr:col>
      <xdr:colOff>9525</xdr:colOff>
      <xdr:row>636</xdr:row>
      <xdr:rowOff>114300</xdr:rowOff>
    </xdr:to>
    <xdr:sp macro="" textlink="">
      <xdr:nvSpPr>
        <xdr:cNvPr id="8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636</xdr:row>
      <xdr:rowOff>0</xdr:rowOff>
    </xdr:from>
    <xdr:to>
      <xdr:col>9</xdr:col>
      <xdr:colOff>9525</xdr:colOff>
      <xdr:row>637</xdr:row>
      <xdr:rowOff>114300</xdr:rowOff>
    </xdr:to>
    <xdr:sp macro="" textlink="">
      <xdr:nvSpPr>
        <xdr:cNvPr id="8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637</xdr:row>
      <xdr:rowOff>0</xdr:rowOff>
    </xdr:from>
    <xdr:to>
      <xdr:col>9</xdr:col>
      <xdr:colOff>9525</xdr:colOff>
      <xdr:row>638</xdr:row>
      <xdr:rowOff>114300</xdr:rowOff>
    </xdr:to>
    <xdr:sp macro="" textlink="">
      <xdr:nvSpPr>
        <xdr:cNvPr id="8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638</xdr:row>
      <xdr:rowOff>0</xdr:rowOff>
    </xdr:from>
    <xdr:to>
      <xdr:col>9</xdr:col>
      <xdr:colOff>9525</xdr:colOff>
      <xdr:row>639</xdr:row>
      <xdr:rowOff>114300</xdr:rowOff>
    </xdr:to>
    <xdr:sp macro="" textlink="">
      <xdr:nvSpPr>
        <xdr:cNvPr id="8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639</xdr:row>
      <xdr:rowOff>0</xdr:rowOff>
    </xdr:from>
    <xdr:to>
      <xdr:col>9</xdr:col>
      <xdr:colOff>9525</xdr:colOff>
      <xdr:row>640</xdr:row>
      <xdr:rowOff>114300</xdr:rowOff>
    </xdr:to>
    <xdr:sp macro="" textlink="">
      <xdr:nvSpPr>
        <xdr:cNvPr id="8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640</xdr:row>
      <xdr:rowOff>0</xdr:rowOff>
    </xdr:from>
    <xdr:to>
      <xdr:col>9</xdr:col>
      <xdr:colOff>9525</xdr:colOff>
      <xdr:row>641</xdr:row>
      <xdr:rowOff>114300</xdr:rowOff>
    </xdr:to>
    <xdr:sp macro="" textlink="">
      <xdr:nvSpPr>
        <xdr:cNvPr id="8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641</xdr:row>
      <xdr:rowOff>0</xdr:rowOff>
    </xdr:from>
    <xdr:to>
      <xdr:col>9</xdr:col>
      <xdr:colOff>9525</xdr:colOff>
      <xdr:row>642</xdr:row>
      <xdr:rowOff>114300</xdr:rowOff>
    </xdr:to>
    <xdr:sp macro="" textlink="">
      <xdr:nvSpPr>
        <xdr:cNvPr id="8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642</xdr:row>
      <xdr:rowOff>0</xdr:rowOff>
    </xdr:from>
    <xdr:to>
      <xdr:col>9</xdr:col>
      <xdr:colOff>9525</xdr:colOff>
      <xdr:row>643</xdr:row>
      <xdr:rowOff>114300</xdr:rowOff>
    </xdr:to>
    <xdr:sp macro="" textlink="">
      <xdr:nvSpPr>
        <xdr:cNvPr id="8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643</xdr:row>
      <xdr:rowOff>0</xdr:rowOff>
    </xdr:from>
    <xdr:to>
      <xdr:col>9</xdr:col>
      <xdr:colOff>9525</xdr:colOff>
      <xdr:row>644</xdr:row>
      <xdr:rowOff>114300</xdr:rowOff>
    </xdr:to>
    <xdr:sp macro="" textlink="">
      <xdr:nvSpPr>
        <xdr:cNvPr id="8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644</xdr:row>
      <xdr:rowOff>0</xdr:rowOff>
    </xdr:from>
    <xdr:to>
      <xdr:col>9</xdr:col>
      <xdr:colOff>9525</xdr:colOff>
      <xdr:row>645</xdr:row>
      <xdr:rowOff>114300</xdr:rowOff>
    </xdr:to>
    <xdr:sp macro="" textlink="">
      <xdr:nvSpPr>
        <xdr:cNvPr id="8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645</xdr:row>
      <xdr:rowOff>0</xdr:rowOff>
    </xdr:from>
    <xdr:to>
      <xdr:col>9</xdr:col>
      <xdr:colOff>9525</xdr:colOff>
      <xdr:row>646</xdr:row>
      <xdr:rowOff>114300</xdr:rowOff>
    </xdr:to>
    <xdr:sp macro="" textlink="">
      <xdr:nvSpPr>
        <xdr:cNvPr id="8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646</xdr:row>
      <xdr:rowOff>0</xdr:rowOff>
    </xdr:from>
    <xdr:to>
      <xdr:col>9</xdr:col>
      <xdr:colOff>9525</xdr:colOff>
      <xdr:row>647</xdr:row>
      <xdr:rowOff>114300</xdr:rowOff>
    </xdr:to>
    <xdr:sp macro="" textlink="">
      <xdr:nvSpPr>
        <xdr:cNvPr id="8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647</xdr:row>
      <xdr:rowOff>0</xdr:rowOff>
    </xdr:from>
    <xdr:to>
      <xdr:col>9</xdr:col>
      <xdr:colOff>9525</xdr:colOff>
      <xdr:row>648</xdr:row>
      <xdr:rowOff>114300</xdr:rowOff>
    </xdr:to>
    <xdr:sp macro="" textlink="">
      <xdr:nvSpPr>
        <xdr:cNvPr id="8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648</xdr:row>
      <xdr:rowOff>0</xdr:rowOff>
    </xdr:from>
    <xdr:to>
      <xdr:col>9</xdr:col>
      <xdr:colOff>9525</xdr:colOff>
      <xdr:row>649</xdr:row>
      <xdr:rowOff>114300</xdr:rowOff>
    </xdr:to>
    <xdr:sp macro="" textlink="">
      <xdr:nvSpPr>
        <xdr:cNvPr id="8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649</xdr:row>
      <xdr:rowOff>0</xdr:rowOff>
    </xdr:from>
    <xdr:to>
      <xdr:col>9</xdr:col>
      <xdr:colOff>9525</xdr:colOff>
      <xdr:row>650</xdr:row>
      <xdr:rowOff>114300</xdr:rowOff>
    </xdr:to>
    <xdr:sp macro="" textlink="">
      <xdr:nvSpPr>
        <xdr:cNvPr id="8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650</xdr:row>
      <xdr:rowOff>0</xdr:rowOff>
    </xdr:from>
    <xdr:to>
      <xdr:col>9</xdr:col>
      <xdr:colOff>9525</xdr:colOff>
      <xdr:row>651</xdr:row>
      <xdr:rowOff>114300</xdr:rowOff>
    </xdr:to>
    <xdr:sp macro="" textlink="">
      <xdr:nvSpPr>
        <xdr:cNvPr id="8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651</xdr:row>
      <xdr:rowOff>0</xdr:rowOff>
    </xdr:from>
    <xdr:to>
      <xdr:col>9</xdr:col>
      <xdr:colOff>9525</xdr:colOff>
      <xdr:row>652</xdr:row>
      <xdr:rowOff>114300</xdr:rowOff>
    </xdr:to>
    <xdr:sp macro="" textlink="">
      <xdr:nvSpPr>
        <xdr:cNvPr id="8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652</xdr:row>
      <xdr:rowOff>0</xdr:rowOff>
    </xdr:from>
    <xdr:to>
      <xdr:col>9</xdr:col>
      <xdr:colOff>9525</xdr:colOff>
      <xdr:row>653</xdr:row>
      <xdr:rowOff>114300</xdr:rowOff>
    </xdr:to>
    <xdr:sp macro="" textlink="">
      <xdr:nvSpPr>
        <xdr:cNvPr id="8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653</xdr:row>
      <xdr:rowOff>0</xdr:rowOff>
    </xdr:from>
    <xdr:to>
      <xdr:col>9</xdr:col>
      <xdr:colOff>9525</xdr:colOff>
      <xdr:row>654</xdr:row>
      <xdr:rowOff>114300</xdr:rowOff>
    </xdr:to>
    <xdr:sp macro="" textlink="">
      <xdr:nvSpPr>
        <xdr:cNvPr id="8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654</xdr:row>
      <xdr:rowOff>0</xdr:rowOff>
    </xdr:from>
    <xdr:to>
      <xdr:col>9</xdr:col>
      <xdr:colOff>9525</xdr:colOff>
      <xdr:row>655</xdr:row>
      <xdr:rowOff>114300</xdr:rowOff>
    </xdr:to>
    <xdr:sp macro="" textlink="">
      <xdr:nvSpPr>
        <xdr:cNvPr id="8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655</xdr:row>
      <xdr:rowOff>0</xdr:rowOff>
    </xdr:from>
    <xdr:to>
      <xdr:col>9</xdr:col>
      <xdr:colOff>9525</xdr:colOff>
      <xdr:row>656</xdr:row>
      <xdr:rowOff>114300</xdr:rowOff>
    </xdr:to>
    <xdr:sp macro="" textlink="">
      <xdr:nvSpPr>
        <xdr:cNvPr id="8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656</xdr:row>
      <xdr:rowOff>0</xdr:rowOff>
    </xdr:from>
    <xdr:to>
      <xdr:col>9</xdr:col>
      <xdr:colOff>9525</xdr:colOff>
      <xdr:row>657</xdr:row>
      <xdr:rowOff>114300</xdr:rowOff>
    </xdr:to>
    <xdr:sp macro="" textlink="">
      <xdr:nvSpPr>
        <xdr:cNvPr id="8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657</xdr:row>
      <xdr:rowOff>0</xdr:rowOff>
    </xdr:from>
    <xdr:to>
      <xdr:col>9</xdr:col>
      <xdr:colOff>9525</xdr:colOff>
      <xdr:row>658</xdr:row>
      <xdr:rowOff>114300</xdr:rowOff>
    </xdr:to>
    <xdr:sp macro="" textlink="">
      <xdr:nvSpPr>
        <xdr:cNvPr id="8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658</xdr:row>
      <xdr:rowOff>0</xdr:rowOff>
    </xdr:from>
    <xdr:to>
      <xdr:col>9</xdr:col>
      <xdr:colOff>9525</xdr:colOff>
      <xdr:row>659</xdr:row>
      <xdr:rowOff>114300</xdr:rowOff>
    </xdr:to>
    <xdr:sp macro="" textlink="">
      <xdr:nvSpPr>
        <xdr:cNvPr id="8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659</xdr:row>
      <xdr:rowOff>0</xdr:rowOff>
    </xdr:from>
    <xdr:to>
      <xdr:col>9</xdr:col>
      <xdr:colOff>9525</xdr:colOff>
      <xdr:row>660</xdr:row>
      <xdr:rowOff>114300</xdr:rowOff>
    </xdr:to>
    <xdr:sp macro="" textlink="">
      <xdr:nvSpPr>
        <xdr:cNvPr id="8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660</xdr:row>
      <xdr:rowOff>0</xdr:rowOff>
    </xdr:from>
    <xdr:to>
      <xdr:col>9</xdr:col>
      <xdr:colOff>9525</xdr:colOff>
      <xdr:row>661</xdr:row>
      <xdr:rowOff>114300</xdr:rowOff>
    </xdr:to>
    <xdr:sp macro="" textlink="">
      <xdr:nvSpPr>
        <xdr:cNvPr id="8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661</xdr:row>
      <xdr:rowOff>0</xdr:rowOff>
    </xdr:from>
    <xdr:to>
      <xdr:col>9</xdr:col>
      <xdr:colOff>9525</xdr:colOff>
      <xdr:row>662</xdr:row>
      <xdr:rowOff>114300</xdr:rowOff>
    </xdr:to>
    <xdr:sp macro="" textlink="">
      <xdr:nvSpPr>
        <xdr:cNvPr id="8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662</xdr:row>
      <xdr:rowOff>0</xdr:rowOff>
    </xdr:from>
    <xdr:to>
      <xdr:col>9</xdr:col>
      <xdr:colOff>9525</xdr:colOff>
      <xdr:row>663</xdr:row>
      <xdr:rowOff>114300</xdr:rowOff>
    </xdr:to>
    <xdr:sp macro="" textlink="">
      <xdr:nvSpPr>
        <xdr:cNvPr id="8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663</xdr:row>
      <xdr:rowOff>0</xdr:rowOff>
    </xdr:from>
    <xdr:to>
      <xdr:col>9</xdr:col>
      <xdr:colOff>9525</xdr:colOff>
      <xdr:row>664</xdr:row>
      <xdr:rowOff>114300</xdr:rowOff>
    </xdr:to>
    <xdr:sp macro="" textlink="">
      <xdr:nvSpPr>
        <xdr:cNvPr id="8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664</xdr:row>
      <xdr:rowOff>0</xdr:rowOff>
    </xdr:from>
    <xdr:to>
      <xdr:col>9</xdr:col>
      <xdr:colOff>9525</xdr:colOff>
      <xdr:row>665</xdr:row>
      <xdr:rowOff>114300</xdr:rowOff>
    </xdr:to>
    <xdr:sp macro="" textlink="">
      <xdr:nvSpPr>
        <xdr:cNvPr id="8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665</xdr:row>
      <xdr:rowOff>0</xdr:rowOff>
    </xdr:from>
    <xdr:to>
      <xdr:col>9</xdr:col>
      <xdr:colOff>9525</xdr:colOff>
      <xdr:row>666</xdr:row>
      <xdr:rowOff>114300</xdr:rowOff>
    </xdr:to>
    <xdr:sp macro="" textlink="">
      <xdr:nvSpPr>
        <xdr:cNvPr id="8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666</xdr:row>
      <xdr:rowOff>0</xdr:rowOff>
    </xdr:from>
    <xdr:to>
      <xdr:col>9</xdr:col>
      <xdr:colOff>9525</xdr:colOff>
      <xdr:row>667</xdr:row>
      <xdr:rowOff>114300</xdr:rowOff>
    </xdr:to>
    <xdr:sp macro="" textlink="">
      <xdr:nvSpPr>
        <xdr:cNvPr id="8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667</xdr:row>
      <xdr:rowOff>0</xdr:rowOff>
    </xdr:from>
    <xdr:to>
      <xdr:col>9</xdr:col>
      <xdr:colOff>9525</xdr:colOff>
      <xdr:row>668</xdr:row>
      <xdr:rowOff>114300</xdr:rowOff>
    </xdr:to>
    <xdr:sp macro="" textlink="">
      <xdr:nvSpPr>
        <xdr:cNvPr id="8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668</xdr:row>
      <xdr:rowOff>0</xdr:rowOff>
    </xdr:from>
    <xdr:to>
      <xdr:col>9</xdr:col>
      <xdr:colOff>9525</xdr:colOff>
      <xdr:row>669</xdr:row>
      <xdr:rowOff>114300</xdr:rowOff>
    </xdr:to>
    <xdr:sp macro="" textlink="">
      <xdr:nvSpPr>
        <xdr:cNvPr id="8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669</xdr:row>
      <xdr:rowOff>0</xdr:rowOff>
    </xdr:from>
    <xdr:to>
      <xdr:col>9</xdr:col>
      <xdr:colOff>9525</xdr:colOff>
      <xdr:row>670</xdr:row>
      <xdr:rowOff>114300</xdr:rowOff>
    </xdr:to>
    <xdr:sp macro="" textlink="">
      <xdr:nvSpPr>
        <xdr:cNvPr id="8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670</xdr:row>
      <xdr:rowOff>0</xdr:rowOff>
    </xdr:from>
    <xdr:to>
      <xdr:col>9</xdr:col>
      <xdr:colOff>9525</xdr:colOff>
      <xdr:row>671</xdr:row>
      <xdr:rowOff>114300</xdr:rowOff>
    </xdr:to>
    <xdr:sp macro="" textlink="">
      <xdr:nvSpPr>
        <xdr:cNvPr id="8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671</xdr:row>
      <xdr:rowOff>0</xdr:rowOff>
    </xdr:from>
    <xdr:to>
      <xdr:col>9</xdr:col>
      <xdr:colOff>9525</xdr:colOff>
      <xdr:row>672</xdr:row>
      <xdr:rowOff>114300</xdr:rowOff>
    </xdr:to>
    <xdr:sp macro="" textlink="">
      <xdr:nvSpPr>
        <xdr:cNvPr id="8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672</xdr:row>
      <xdr:rowOff>0</xdr:rowOff>
    </xdr:from>
    <xdr:to>
      <xdr:col>9</xdr:col>
      <xdr:colOff>9525</xdr:colOff>
      <xdr:row>673</xdr:row>
      <xdr:rowOff>114300</xdr:rowOff>
    </xdr:to>
    <xdr:sp macro="" textlink="">
      <xdr:nvSpPr>
        <xdr:cNvPr id="8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673</xdr:row>
      <xdr:rowOff>0</xdr:rowOff>
    </xdr:from>
    <xdr:to>
      <xdr:col>9</xdr:col>
      <xdr:colOff>9525</xdr:colOff>
      <xdr:row>674</xdr:row>
      <xdr:rowOff>114300</xdr:rowOff>
    </xdr:to>
    <xdr:sp macro="" textlink="">
      <xdr:nvSpPr>
        <xdr:cNvPr id="8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674</xdr:row>
      <xdr:rowOff>0</xdr:rowOff>
    </xdr:from>
    <xdr:to>
      <xdr:col>9</xdr:col>
      <xdr:colOff>9525</xdr:colOff>
      <xdr:row>675</xdr:row>
      <xdr:rowOff>114300</xdr:rowOff>
    </xdr:to>
    <xdr:sp macro="" textlink="">
      <xdr:nvSpPr>
        <xdr:cNvPr id="8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675</xdr:row>
      <xdr:rowOff>0</xdr:rowOff>
    </xdr:from>
    <xdr:to>
      <xdr:col>9</xdr:col>
      <xdr:colOff>9525</xdr:colOff>
      <xdr:row>676</xdr:row>
      <xdr:rowOff>114300</xdr:rowOff>
    </xdr:to>
    <xdr:sp macro="" textlink="">
      <xdr:nvSpPr>
        <xdr:cNvPr id="8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676</xdr:row>
      <xdr:rowOff>0</xdr:rowOff>
    </xdr:from>
    <xdr:to>
      <xdr:col>9</xdr:col>
      <xdr:colOff>9525</xdr:colOff>
      <xdr:row>677</xdr:row>
      <xdr:rowOff>114300</xdr:rowOff>
    </xdr:to>
    <xdr:sp macro="" textlink="">
      <xdr:nvSpPr>
        <xdr:cNvPr id="8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677</xdr:row>
      <xdr:rowOff>0</xdr:rowOff>
    </xdr:from>
    <xdr:to>
      <xdr:col>9</xdr:col>
      <xdr:colOff>9525</xdr:colOff>
      <xdr:row>678</xdr:row>
      <xdr:rowOff>114300</xdr:rowOff>
    </xdr:to>
    <xdr:sp macro="" textlink="">
      <xdr:nvSpPr>
        <xdr:cNvPr id="8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678</xdr:row>
      <xdr:rowOff>0</xdr:rowOff>
    </xdr:from>
    <xdr:to>
      <xdr:col>9</xdr:col>
      <xdr:colOff>9525</xdr:colOff>
      <xdr:row>679</xdr:row>
      <xdr:rowOff>114300</xdr:rowOff>
    </xdr:to>
    <xdr:sp macro="" textlink="">
      <xdr:nvSpPr>
        <xdr:cNvPr id="8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679</xdr:row>
      <xdr:rowOff>0</xdr:rowOff>
    </xdr:from>
    <xdr:to>
      <xdr:col>9</xdr:col>
      <xdr:colOff>9525</xdr:colOff>
      <xdr:row>680</xdr:row>
      <xdr:rowOff>114300</xdr:rowOff>
    </xdr:to>
    <xdr:sp macro="" textlink="">
      <xdr:nvSpPr>
        <xdr:cNvPr id="8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680</xdr:row>
      <xdr:rowOff>0</xdr:rowOff>
    </xdr:from>
    <xdr:to>
      <xdr:col>9</xdr:col>
      <xdr:colOff>9525</xdr:colOff>
      <xdr:row>681</xdr:row>
      <xdr:rowOff>114300</xdr:rowOff>
    </xdr:to>
    <xdr:sp macro="" textlink="">
      <xdr:nvSpPr>
        <xdr:cNvPr id="8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681</xdr:row>
      <xdr:rowOff>0</xdr:rowOff>
    </xdr:from>
    <xdr:to>
      <xdr:col>9</xdr:col>
      <xdr:colOff>9525</xdr:colOff>
      <xdr:row>682</xdr:row>
      <xdr:rowOff>114300</xdr:rowOff>
    </xdr:to>
    <xdr:sp macro="" textlink="">
      <xdr:nvSpPr>
        <xdr:cNvPr id="8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682</xdr:row>
      <xdr:rowOff>0</xdr:rowOff>
    </xdr:from>
    <xdr:to>
      <xdr:col>9</xdr:col>
      <xdr:colOff>9525</xdr:colOff>
      <xdr:row>683</xdr:row>
      <xdr:rowOff>114300</xdr:rowOff>
    </xdr:to>
    <xdr:sp macro="" textlink="">
      <xdr:nvSpPr>
        <xdr:cNvPr id="8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683</xdr:row>
      <xdr:rowOff>0</xdr:rowOff>
    </xdr:from>
    <xdr:to>
      <xdr:col>9</xdr:col>
      <xdr:colOff>9525</xdr:colOff>
      <xdr:row>684</xdr:row>
      <xdr:rowOff>114300</xdr:rowOff>
    </xdr:to>
    <xdr:sp macro="" textlink="">
      <xdr:nvSpPr>
        <xdr:cNvPr id="8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684</xdr:row>
      <xdr:rowOff>0</xdr:rowOff>
    </xdr:from>
    <xdr:to>
      <xdr:col>9</xdr:col>
      <xdr:colOff>9525</xdr:colOff>
      <xdr:row>685</xdr:row>
      <xdr:rowOff>114300</xdr:rowOff>
    </xdr:to>
    <xdr:sp macro="" textlink="">
      <xdr:nvSpPr>
        <xdr:cNvPr id="8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685</xdr:row>
      <xdr:rowOff>0</xdr:rowOff>
    </xdr:from>
    <xdr:to>
      <xdr:col>9</xdr:col>
      <xdr:colOff>9525</xdr:colOff>
      <xdr:row>686</xdr:row>
      <xdr:rowOff>114300</xdr:rowOff>
    </xdr:to>
    <xdr:sp macro="" textlink="">
      <xdr:nvSpPr>
        <xdr:cNvPr id="8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686</xdr:row>
      <xdr:rowOff>0</xdr:rowOff>
    </xdr:from>
    <xdr:to>
      <xdr:col>9</xdr:col>
      <xdr:colOff>9525</xdr:colOff>
      <xdr:row>687</xdr:row>
      <xdr:rowOff>114300</xdr:rowOff>
    </xdr:to>
    <xdr:sp macro="" textlink="">
      <xdr:nvSpPr>
        <xdr:cNvPr id="8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687</xdr:row>
      <xdr:rowOff>0</xdr:rowOff>
    </xdr:from>
    <xdr:to>
      <xdr:col>9</xdr:col>
      <xdr:colOff>9525</xdr:colOff>
      <xdr:row>688</xdr:row>
      <xdr:rowOff>114300</xdr:rowOff>
    </xdr:to>
    <xdr:sp macro="" textlink="">
      <xdr:nvSpPr>
        <xdr:cNvPr id="8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688</xdr:row>
      <xdr:rowOff>0</xdr:rowOff>
    </xdr:from>
    <xdr:to>
      <xdr:col>9</xdr:col>
      <xdr:colOff>9525</xdr:colOff>
      <xdr:row>689</xdr:row>
      <xdr:rowOff>114300</xdr:rowOff>
    </xdr:to>
    <xdr:sp macro="" textlink="">
      <xdr:nvSpPr>
        <xdr:cNvPr id="8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689</xdr:row>
      <xdr:rowOff>0</xdr:rowOff>
    </xdr:from>
    <xdr:to>
      <xdr:col>9</xdr:col>
      <xdr:colOff>9525</xdr:colOff>
      <xdr:row>690</xdr:row>
      <xdr:rowOff>114300</xdr:rowOff>
    </xdr:to>
    <xdr:sp macro="" textlink="">
      <xdr:nvSpPr>
        <xdr:cNvPr id="8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690</xdr:row>
      <xdr:rowOff>0</xdr:rowOff>
    </xdr:from>
    <xdr:to>
      <xdr:col>9</xdr:col>
      <xdr:colOff>9525</xdr:colOff>
      <xdr:row>691</xdr:row>
      <xdr:rowOff>114300</xdr:rowOff>
    </xdr:to>
    <xdr:sp macro="" textlink="">
      <xdr:nvSpPr>
        <xdr:cNvPr id="8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691</xdr:row>
      <xdr:rowOff>0</xdr:rowOff>
    </xdr:from>
    <xdr:to>
      <xdr:col>9</xdr:col>
      <xdr:colOff>9525</xdr:colOff>
      <xdr:row>692</xdr:row>
      <xdr:rowOff>114300</xdr:rowOff>
    </xdr:to>
    <xdr:sp macro="" textlink="">
      <xdr:nvSpPr>
        <xdr:cNvPr id="8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692</xdr:row>
      <xdr:rowOff>0</xdr:rowOff>
    </xdr:from>
    <xdr:to>
      <xdr:col>9</xdr:col>
      <xdr:colOff>9525</xdr:colOff>
      <xdr:row>693</xdr:row>
      <xdr:rowOff>114300</xdr:rowOff>
    </xdr:to>
    <xdr:sp macro="" textlink="">
      <xdr:nvSpPr>
        <xdr:cNvPr id="8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693</xdr:row>
      <xdr:rowOff>0</xdr:rowOff>
    </xdr:from>
    <xdr:to>
      <xdr:col>9</xdr:col>
      <xdr:colOff>9525</xdr:colOff>
      <xdr:row>694</xdr:row>
      <xdr:rowOff>114300</xdr:rowOff>
    </xdr:to>
    <xdr:sp macro="" textlink="">
      <xdr:nvSpPr>
        <xdr:cNvPr id="8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694</xdr:row>
      <xdr:rowOff>0</xdr:rowOff>
    </xdr:from>
    <xdr:to>
      <xdr:col>9</xdr:col>
      <xdr:colOff>9525</xdr:colOff>
      <xdr:row>695</xdr:row>
      <xdr:rowOff>114300</xdr:rowOff>
    </xdr:to>
    <xdr:sp macro="" textlink="">
      <xdr:nvSpPr>
        <xdr:cNvPr id="8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695</xdr:row>
      <xdr:rowOff>0</xdr:rowOff>
    </xdr:from>
    <xdr:to>
      <xdr:col>9</xdr:col>
      <xdr:colOff>9525</xdr:colOff>
      <xdr:row>696</xdr:row>
      <xdr:rowOff>114300</xdr:rowOff>
    </xdr:to>
    <xdr:sp macro="" textlink="">
      <xdr:nvSpPr>
        <xdr:cNvPr id="8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696</xdr:row>
      <xdr:rowOff>0</xdr:rowOff>
    </xdr:from>
    <xdr:to>
      <xdr:col>9</xdr:col>
      <xdr:colOff>9525</xdr:colOff>
      <xdr:row>697</xdr:row>
      <xdr:rowOff>114300</xdr:rowOff>
    </xdr:to>
    <xdr:sp macro="" textlink="">
      <xdr:nvSpPr>
        <xdr:cNvPr id="8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697</xdr:row>
      <xdr:rowOff>0</xdr:rowOff>
    </xdr:from>
    <xdr:to>
      <xdr:col>9</xdr:col>
      <xdr:colOff>9525</xdr:colOff>
      <xdr:row>698</xdr:row>
      <xdr:rowOff>114300</xdr:rowOff>
    </xdr:to>
    <xdr:sp macro="" textlink="">
      <xdr:nvSpPr>
        <xdr:cNvPr id="8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698</xdr:row>
      <xdr:rowOff>0</xdr:rowOff>
    </xdr:from>
    <xdr:to>
      <xdr:col>9</xdr:col>
      <xdr:colOff>9525</xdr:colOff>
      <xdr:row>699</xdr:row>
      <xdr:rowOff>114300</xdr:rowOff>
    </xdr:to>
    <xdr:sp macro="" textlink="">
      <xdr:nvSpPr>
        <xdr:cNvPr id="8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699</xdr:row>
      <xdr:rowOff>0</xdr:rowOff>
    </xdr:from>
    <xdr:to>
      <xdr:col>9</xdr:col>
      <xdr:colOff>9525</xdr:colOff>
      <xdr:row>700</xdr:row>
      <xdr:rowOff>114300</xdr:rowOff>
    </xdr:to>
    <xdr:sp macro="" textlink="">
      <xdr:nvSpPr>
        <xdr:cNvPr id="8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700</xdr:row>
      <xdr:rowOff>0</xdr:rowOff>
    </xdr:from>
    <xdr:to>
      <xdr:col>9</xdr:col>
      <xdr:colOff>9525</xdr:colOff>
      <xdr:row>701</xdr:row>
      <xdr:rowOff>114300</xdr:rowOff>
    </xdr:to>
    <xdr:sp macro="" textlink="">
      <xdr:nvSpPr>
        <xdr:cNvPr id="8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701</xdr:row>
      <xdr:rowOff>0</xdr:rowOff>
    </xdr:from>
    <xdr:to>
      <xdr:col>9</xdr:col>
      <xdr:colOff>9525</xdr:colOff>
      <xdr:row>702</xdr:row>
      <xdr:rowOff>114300</xdr:rowOff>
    </xdr:to>
    <xdr:sp macro="" textlink="">
      <xdr:nvSpPr>
        <xdr:cNvPr id="8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702</xdr:row>
      <xdr:rowOff>0</xdr:rowOff>
    </xdr:from>
    <xdr:to>
      <xdr:col>9</xdr:col>
      <xdr:colOff>9525</xdr:colOff>
      <xdr:row>703</xdr:row>
      <xdr:rowOff>114300</xdr:rowOff>
    </xdr:to>
    <xdr:sp macro="" textlink="">
      <xdr:nvSpPr>
        <xdr:cNvPr id="8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703</xdr:row>
      <xdr:rowOff>0</xdr:rowOff>
    </xdr:from>
    <xdr:to>
      <xdr:col>9</xdr:col>
      <xdr:colOff>9525</xdr:colOff>
      <xdr:row>704</xdr:row>
      <xdr:rowOff>114300</xdr:rowOff>
    </xdr:to>
    <xdr:sp macro="" textlink="">
      <xdr:nvSpPr>
        <xdr:cNvPr id="8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704</xdr:row>
      <xdr:rowOff>0</xdr:rowOff>
    </xdr:from>
    <xdr:to>
      <xdr:col>9</xdr:col>
      <xdr:colOff>9525</xdr:colOff>
      <xdr:row>705</xdr:row>
      <xdr:rowOff>114300</xdr:rowOff>
    </xdr:to>
    <xdr:sp macro="" textlink="">
      <xdr:nvSpPr>
        <xdr:cNvPr id="8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705</xdr:row>
      <xdr:rowOff>0</xdr:rowOff>
    </xdr:from>
    <xdr:to>
      <xdr:col>9</xdr:col>
      <xdr:colOff>9525</xdr:colOff>
      <xdr:row>706</xdr:row>
      <xdr:rowOff>114300</xdr:rowOff>
    </xdr:to>
    <xdr:sp macro="" textlink="">
      <xdr:nvSpPr>
        <xdr:cNvPr id="8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706</xdr:row>
      <xdr:rowOff>0</xdr:rowOff>
    </xdr:from>
    <xdr:to>
      <xdr:col>9</xdr:col>
      <xdr:colOff>9525</xdr:colOff>
      <xdr:row>707</xdr:row>
      <xdr:rowOff>114300</xdr:rowOff>
    </xdr:to>
    <xdr:sp macro="" textlink="">
      <xdr:nvSpPr>
        <xdr:cNvPr id="8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707</xdr:row>
      <xdr:rowOff>0</xdr:rowOff>
    </xdr:from>
    <xdr:to>
      <xdr:col>9</xdr:col>
      <xdr:colOff>9525</xdr:colOff>
      <xdr:row>708</xdr:row>
      <xdr:rowOff>114300</xdr:rowOff>
    </xdr:to>
    <xdr:sp macro="" textlink="">
      <xdr:nvSpPr>
        <xdr:cNvPr id="8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708</xdr:row>
      <xdr:rowOff>0</xdr:rowOff>
    </xdr:from>
    <xdr:to>
      <xdr:col>9</xdr:col>
      <xdr:colOff>9525</xdr:colOff>
      <xdr:row>709</xdr:row>
      <xdr:rowOff>114300</xdr:rowOff>
    </xdr:to>
    <xdr:sp macro="" textlink="">
      <xdr:nvSpPr>
        <xdr:cNvPr id="8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709</xdr:row>
      <xdr:rowOff>0</xdr:rowOff>
    </xdr:from>
    <xdr:to>
      <xdr:col>9</xdr:col>
      <xdr:colOff>9525</xdr:colOff>
      <xdr:row>710</xdr:row>
      <xdr:rowOff>114300</xdr:rowOff>
    </xdr:to>
    <xdr:sp macro="" textlink="">
      <xdr:nvSpPr>
        <xdr:cNvPr id="9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710</xdr:row>
      <xdr:rowOff>0</xdr:rowOff>
    </xdr:from>
    <xdr:to>
      <xdr:col>9</xdr:col>
      <xdr:colOff>9525</xdr:colOff>
      <xdr:row>711</xdr:row>
      <xdr:rowOff>114300</xdr:rowOff>
    </xdr:to>
    <xdr:sp macro="" textlink="">
      <xdr:nvSpPr>
        <xdr:cNvPr id="9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711</xdr:row>
      <xdr:rowOff>0</xdr:rowOff>
    </xdr:from>
    <xdr:to>
      <xdr:col>9</xdr:col>
      <xdr:colOff>9525</xdr:colOff>
      <xdr:row>712</xdr:row>
      <xdr:rowOff>114300</xdr:rowOff>
    </xdr:to>
    <xdr:sp macro="" textlink="">
      <xdr:nvSpPr>
        <xdr:cNvPr id="9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712</xdr:row>
      <xdr:rowOff>0</xdr:rowOff>
    </xdr:from>
    <xdr:to>
      <xdr:col>9</xdr:col>
      <xdr:colOff>9525</xdr:colOff>
      <xdr:row>713</xdr:row>
      <xdr:rowOff>114300</xdr:rowOff>
    </xdr:to>
    <xdr:sp macro="" textlink="">
      <xdr:nvSpPr>
        <xdr:cNvPr id="9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713</xdr:row>
      <xdr:rowOff>0</xdr:rowOff>
    </xdr:from>
    <xdr:to>
      <xdr:col>9</xdr:col>
      <xdr:colOff>9525</xdr:colOff>
      <xdr:row>714</xdr:row>
      <xdr:rowOff>114300</xdr:rowOff>
    </xdr:to>
    <xdr:sp macro="" textlink="">
      <xdr:nvSpPr>
        <xdr:cNvPr id="9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714</xdr:row>
      <xdr:rowOff>0</xdr:rowOff>
    </xdr:from>
    <xdr:to>
      <xdr:col>9</xdr:col>
      <xdr:colOff>9525</xdr:colOff>
      <xdr:row>715</xdr:row>
      <xdr:rowOff>114300</xdr:rowOff>
    </xdr:to>
    <xdr:sp macro="" textlink="">
      <xdr:nvSpPr>
        <xdr:cNvPr id="9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715</xdr:row>
      <xdr:rowOff>0</xdr:rowOff>
    </xdr:from>
    <xdr:to>
      <xdr:col>9</xdr:col>
      <xdr:colOff>9525</xdr:colOff>
      <xdr:row>716</xdr:row>
      <xdr:rowOff>114300</xdr:rowOff>
    </xdr:to>
    <xdr:sp macro="" textlink="">
      <xdr:nvSpPr>
        <xdr:cNvPr id="9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716</xdr:row>
      <xdr:rowOff>0</xdr:rowOff>
    </xdr:from>
    <xdr:to>
      <xdr:col>9</xdr:col>
      <xdr:colOff>9525</xdr:colOff>
      <xdr:row>717</xdr:row>
      <xdr:rowOff>114300</xdr:rowOff>
    </xdr:to>
    <xdr:sp macro="" textlink="">
      <xdr:nvSpPr>
        <xdr:cNvPr id="9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717</xdr:row>
      <xdr:rowOff>0</xdr:rowOff>
    </xdr:from>
    <xdr:to>
      <xdr:col>9</xdr:col>
      <xdr:colOff>9525</xdr:colOff>
      <xdr:row>718</xdr:row>
      <xdr:rowOff>114300</xdr:rowOff>
    </xdr:to>
    <xdr:sp macro="" textlink="">
      <xdr:nvSpPr>
        <xdr:cNvPr id="9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718</xdr:row>
      <xdr:rowOff>0</xdr:rowOff>
    </xdr:from>
    <xdr:to>
      <xdr:col>9</xdr:col>
      <xdr:colOff>9525</xdr:colOff>
      <xdr:row>719</xdr:row>
      <xdr:rowOff>114300</xdr:rowOff>
    </xdr:to>
    <xdr:sp macro="" textlink="">
      <xdr:nvSpPr>
        <xdr:cNvPr id="9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719</xdr:row>
      <xdr:rowOff>0</xdr:rowOff>
    </xdr:from>
    <xdr:to>
      <xdr:col>9</xdr:col>
      <xdr:colOff>9525</xdr:colOff>
      <xdr:row>720</xdr:row>
      <xdr:rowOff>114300</xdr:rowOff>
    </xdr:to>
    <xdr:sp macro="" textlink="">
      <xdr:nvSpPr>
        <xdr:cNvPr id="9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720</xdr:row>
      <xdr:rowOff>0</xdr:rowOff>
    </xdr:from>
    <xdr:to>
      <xdr:col>9</xdr:col>
      <xdr:colOff>9525</xdr:colOff>
      <xdr:row>721</xdr:row>
      <xdr:rowOff>114300</xdr:rowOff>
    </xdr:to>
    <xdr:sp macro="" textlink="">
      <xdr:nvSpPr>
        <xdr:cNvPr id="9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721</xdr:row>
      <xdr:rowOff>0</xdr:rowOff>
    </xdr:from>
    <xdr:to>
      <xdr:col>9</xdr:col>
      <xdr:colOff>9525</xdr:colOff>
      <xdr:row>722</xdr:row>
      <xdr:rowOff>114300</xdr:rowOff>
    </xdr:to>
    <xdr:sp macro="" textlink="">
      <xdr:nvSpPr>
        <xdr:cNvPr id="9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722</xdr:row>
      <xdr:rowOff>0</xdr:rowOff>
    </xdr:from>
    <xdr:to>
      <xdr:col>9</xdr:col>
      <xdr:colOff>9525</xdr:colOff>
      <xdr:row>723</xdr:row>
      <xdr:rowOff>114300</xdr:rowOff>
    </xdr:to>
    <xdr:sp macro="" textlink="">
      <xdr:nvSpPr>
        <xdr:cNvPr id="9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723</xdr:row>
      <xdr:rowOff>0</xdr:rowOff>
    </xdr:from>
    <xdr:to>
      <xdr:col>9</xdr:col>
      <xdr:colOff>9525</xdr:colOff>
      <xdr:row>724</xdr:row>
      <xdr:rowOff>114300</xdr:rowOff>
    </xdr:to>
    <xdr:sp macro="" textlink="">
      <xdr:nvSpPr>
        <xdr:cNvPr id="9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724</xdr:row>
      <xdr:rowOff>0</xdr:rowOff>
    </xdr:from>
    <xdr:to>
      <xdr:col>9</xdr:col>
      <xdr:colOff>9525</xdr:colOff>
      <xdr:row>725</xdr:row>
      <xdr:rowOff>114300</xdr:rowOff>
    </xdr:to>
    <xdr:sp macro="" textlink="">
      <xdr:nvSpPr>
        <xdr:cNvPr id="9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725</xdr:row>
      <xdr:rowOff>0</xdr:rowOff>
    </xdr:from>
    <xdr:to>
      <xdr:col>9</xdr:col>
      <xdr:colOff>9525</xdr:colOff>
      <xdr:row>726</xdr:row>
      <xdr:rowOff>114300</xdr:rowOff>
    </xdr:to>
    <xdr:sp macro="" textlink="">
      <xdr:nvSpPr>
        <xdr:cNvPr id="9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726</xdr:row>
      <xdr:rowOff>0</xdr:rowOff>
    </xdr:from>
    <xdr:to>
      <xdr:col>9</xdr:col>
      <xdr:colOff>9525</xdr:colOff>
      <xdr:row>727</xdr:row>
      <xdr:rowOff>114300</xdr:rowOff>
    </xdr:to>
    <xdr:sp macro="" textlink="">
      <xdr:nvSpPr>
        <xdr:cNvPr id="9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727</xdr:row>
      <xdr:rowOff>0</xdr:rowOff>
    </xdr:from>
    <xdr:to>
      <xdr:col>9</xdr:col>
      <xdr:colOff>9525</xdr:colOff>
      <xdr:row>728</xdr:row>
      <xdr:rowOff>114300</xdr:rowOff>
    </xdr:to>
    <xdr:sp macro="" textlink="">
      <xdr:nvSpPr>
        <xdr:cNvPr id="9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728</xdr:row>
      <xdr:rowOff>0</xdr:rowOff>
    </xdr:from>
    <xdr:to>
      <xdr:col>9</xdr:col>
      <xdr:colOff>9525</xdr:colOff>
      <xdr:row>729</xdr:row>
      <xdr:rowOff>114300</xdr:rowOff>
    </xdr:to>
    <xdr:sp macro="" textlink="">
      <xdr:nvSpPr>
        <xdr:cNvPr id="9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729</xdr:row>
      <xdr:rowOff>0</xdr:rowOff>
    </xdr:from>
    <xdr:to>
      <xdr:col>9</xdr:col>
      <xdr:colOff>9525</xdr:colOff>
      <xdr:row>730</xdr:row>
      <xdr:rowOff>114300</xdr:rowOff>
    </xdr:to>
    <xdr:sp macro="" textlink="">
      <xdr:nvSpPr>
        <xdr:cNvPr id="9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730</xdr:row>
      <xdr:rowOff>0</xdr:rowOff>
    </xdr:from>
    <xdr:to>
      <xdr:col>9</xdr:col>
      <xdr:colOff>9525</xdr:colOff>
      <xdr:row>731</xdr:row>
      <xdr:rowOff>114300</xdr:rowOff>
    </xdr:to>
    <xdr:sp macro="" textlink="">
      <xdr:nvSpPr>
        <xdr:cNvPr id="9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731</xdr:row>
      <xdr:rowOff>0</xdr:rowOff>
    </xdr:from>
    <xdr:to>
      <xdr:col>9</xdr:col>
      <xdr:colOff>9525</xdr:colOff>
      <xdr:row>732</xdr:row>
      <xdr:rowOff>114300</xdr:rowOff>
    </xdr:to>
    <xdr:sp macro="" textlink="">
      <xdr:nvSpPr>
        <xdr:cNvPr id="9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732</xdr:row>
      <xdr:rowOff>0</xdr:rowOff>
    </xdr:from>
    <xdr:to>
      <xdr:col>9</xdr:col>
      <xdr:colOff>9525</xdr:colOff>
      <xdr:row>733</xdr:row>
      <xdr:rowOff>114300</xdr:rowOff>
    </xdr:to>
    <xdr:sp macro="" textlink="">
      <xdr:nvSpPr>
        <xdr:cNvPr id="9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733</xdr:row>
      <xdr:rowOff>0</xdr:rowOff>
    </xdr:from>
    <xdr:to>
      <xdr:col>9</xdr:col>
      <xdr:colOff>9525</xdr:colOff>
      <xdr:row>734</xdr:row>
      <xdr:rowOff>114300</xdr:rowOff>
    </xdr:to>
    <xdr:sp macro="" textlink="">
      <xdr:nvSpPr>
        <xdr:cNvPr id="9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734</xdr:row>
      <xdr:rowOff>0</xdr:rowOff>
    </xdr:from>
    <xdr:to>
      <xdr:col>9</xdr:col>
      <xdr:colOff>9525</xdr:colOff>
      <xdr:row>735</xdr:row>
      <xdr:rowOff>114300</xdr:rowOff>
    </xdr:to>
    <xdr:sp macro="" textlink="">
      <xdr:nvSpPr>
        <xdr:cNvPr id="9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735</xdr:row>
      <xdr:rowOff>0</xdr:rowOff>
    </xdr:from>
    <xdr:to>
      <xdr:col>9</xdr:col>
      <xdr:colOff>9525</xdr:colOff>
      <xdr:row>736</xdr:row>
      <xdr:rowOff>114300</xdr:rowOff>
    </xdr:to>
    <xdr:sp macro="" textlink="">
      <xdr:nvSpPr>
        <xdr:cNvPr id="9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736</xdr:row>
      <xdr:rowOff>0</xdr:rowOff>
    </xdr:from>
    <xdr:to>
      <xdr:col>9</xdr:col>
      <xdr:colOff>9525</xdr:colOff>
      <xdr:row>737</xdr:row>
      <xdr:rowOff>114300</xdr:rowOff>
    </xdr:to>
    <xdr:sp macro="" textlink="">
      <xdr:nvSpPr>
        <xdr:cNvPr id="9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737</xdr:row>
      <xdr:rowOff>0</xdr:rowOff>
    </xdr:from>
    <xdr:to>
      <xdr:col>9</xdr:col>
      <xdr:colOff>9525</xdr:colOff>
      <xdr:row>738</xdr:row>
      <xdr:rowOff>114300</xdr:rowOff>
    </xdr:to>
    <xdr:sp macro="" textlink="">
      <xdr:nvSpPr>
        <xdr:cNvPr id="9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738</xdr:row>
      <xdr:rowOff>0</xdr:rowOff>
    </xdr:from>
    <xdr:to>
      <xdr:col>9</xdr:col>
      <xdr:colOff>9525</xdr:colOff>
      <xdr:row>739</xdr:row>
      <xdr:rowOff>114300</xdr:rowOff>
    </xdr:to>
    <xdr:sp macro="" textlink="">
      <xdr:nvSpPr>
        <xdr:cNvPr id="9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739</xdr:row>
      <xdr:rowOff>0</xdr:rowOff>
    </xdr:from>
    <xdr:to>
      <xdr:col>9</xdr:col>
      <xdr:colOff>9525</xdr:colOff>
      <xdr:row>740</xdr:row>
      <xdr:rowOff>114300</xdr:rowOff>
    </xdr:to>
    <xdr:sp macro="" textlink="">
      <xdr:nvSpPr>
        <xdr:cNvPr id="9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740</xdr:row>
      <xdr:rowOff>0</xdr:rowOff>
    </xdr:from>
    <xdr:to>
      <xdr:col>9</xdr:col>
      <xdr:colOff>9525</xdr:colOff>
      <xdr:row>741</xdr:row>
      <xdr:rowOff>114300</xdr:rowOff>
    </xdr:to>
    <xdr:sp macro="" textlink="">
      <xdr:nvSpPr>
        <xdr:cNvPr id="9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741</xdr:row>
      <xdr:rowOff>0</xdr:rowOff>
    </xdr:from>
    <xdr:to>
      <xdr:col>9</xdr:col>
      <xdr:colOff>9525</xdr:colOff>
      <xdr:row>742</xdr:row>
      <xdr:rowOff>114300</xdr:rowOff>
    </xdr:to>
    <xdr:sp macro="" textlink="">
      <xdr:nvSpPr>
        <xdr:cNvPr id="9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742</xdr:row>
      <xdr:rowOff>0</xdr:rowOff>
    </xdr:from>
    <xdr:to>
      <xdr:col>9</xdr:col>
      <xdr:colOff>9525</xdr:colOff>
      <xdr:row>743</xdr:row>
      <xdr:rowOff>114300</xdr:rowOff>
    </xdr:to>
    <xdr:sp macro="" textlink="">
      <xdr:nvSpPr>
        <xdr:cNvPr id="9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743</xdr:row>
      <xdr:rowOff>0</xdr:rowOff>
    </xdr:from>
    <xdr:to>
      <xdr:col>9</xdr:col>
      <xdr:colOff>9525</xdr:colOff>
      <xdr:row>744</xdr:row>
      <xdr:rowOff>114300</xdr:rowOff>
    </xdr:to>
    <xdr:sp macro="" textlink="">
      <xdr:nvSpPr>
        <xdr:cNvPr id="9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744</xdr:row>
      <xdr:rowOff>0</xdr:rowOff>
    </xdr:from>
    <xdr:to>
      <xdr:col>9</xdr:col>
      <xdr:colOff>9525</xdr:colOff>
      <xdr:row>745</xdr:row>
      <xdr:rowOff>114300</xdr:rowOff>
    </xdr:to>
    <xdr:sp macro="" textlink="">
      <xdr:nvSpPr>
        <xdr:cNvPr id="9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745</xdr:row>
      <xdr:rowOff>0</xdr:rowOff>
    </xdr:from>
    <xdr:to>
      <xdr:col>9</xdr:col>
      <xdr:colOff>9525</xdr:colOff>
      <xdr:row>746</xdr:row>
      <xdr:rowOff>114300</xdr:rowOff>
    </xdr:to>
    <xdr:sp macro="" textlink="">
      <xdr:nvSpPr>
        <xdr:cNvPr id="9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746</xdr:row>
      <xdr:rowOff>0</xdr:rowOff>
    </xdr:from>
    <xdr:to>
      <xdr:col>9</xdr:col>
      <xdr:colOff>9525</xdr:colOff>
      <xdr:row>747</xdr:row>
      <xdr:rowOff>114300</xdr:rowOff>
    </xdr:to>
    <xdr:sp macro="" textlink="">
      <xdr:nvSpPr>
        <xdr:cNvPr id="9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747</xdr:row>
      <xdr:rowOff>0</xdr:rowOff>
    </xdr:from>
    <xdr:to>
      <xdr:col>9</xdr:col>
      <xdr:colOff>9525</xdr:colOff>
      <xdr:row>748</xdr:row>
      <xdr:rowOff>114300</xdr:rowOff>
    </xdr:to>
    <xdr:sp macro="" textlink="">
      <xdr:nvSpPr>
        <xdr:cNvPr id="9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748</xdr:row>
      <xdr:rowOff>0</xdr:rowOff>
    </xdr:from>
    <xdr:to>
      <xdr:col>9</xdr:col>
      <xdr:colOff>9525</xdr:colOff>
      <xdr:row>749</xdr:row>
      <xdr:rowOff>114300</xdr:rowOff>
    </xdr:to>
    <xdr:sp macro="" textlink="">
      <xdr:nvSpPr>
        <xdr:cNvPr id="9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749</xdr:row>
      <xdr:rowOff>0</xdr:rowOff>
    </xdr:from>
    <xdr:to>
      <xdr:col>9</xdr:col>
      <xdr:colOff>9525</xdr:colOff>
      <xdr:row>750</xdr:row>
      <xdr:rowOff>114300</xdr:rowOff>
    </xdr:to>
    <xdr:sp macro="" textlink="">
      <xdr:nvSpPr>
        <xdr:cNvPr id="9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750</xdr:row>
      <xdr:rowOff>0</xdr:rowOff>
    </xdr:from>
    <xdr:to>
      <xdr:col>9</xdr:col>
      <xdr:colOff>9525</xdr:colOff>
      <xdr:row>751</xdr:row>
      <xdr:rowOff>114300</xdr:rowOff>
    </xdr:to>
    <xdr:sp macro="" textlink="">
      <xdr:nvSpPr>
        <xdr:cNvPr id="9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751</xdr:row>
      <xdr:rowOff>0</xdr:rowOff>
    </xdr:from>
    <xdr:to>
      <xdr:col>9</xdr:col>
      <xdr:colOff>9525</xdr:colOff>
      <xdr:row>752</xdr:row>
      <xdr:rowOff>114300</xdr:rowOff>
    </xdr:to>
    <xdr:sp macro="" textlink="">
      <xdr:nvSpPr>
        <xdr:cNvPr id="9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752</xdr:row>
      <xdr:rowOff>0</xdr:rowOff>
    </xdr:from>
    <xdr:to>
      <xdr:col>9</xdr:col>
      <xdr:colOff>9525</xdr:colOff>
      <xdr:row>753</xdr:row>
      <xdr:rowOff>114300</xdr:rowOff>
    </xdr:to>
    <xdr:sp macro="" textlink="">
      <xdr:nvSpPr>
        <xdr:cNvPr id="9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753</xdr:row>
      <xdr:rowOff>0</xdr:rowOff>
    </xdr:from>
    <xdr:to>
      <xdr:col>9</xdr:col>
      <xdr:colOff>9525</xdr:colOff>
      <xdr:row>754</xdr:row>
      <xdr:rowOff>114300</xdr:rowOff>
    </xdr:to>
    <xdr:sp macro="" textlink="">
      <xdr:nvSpPr>
        <xdr:cNvPr id="9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754</xdr:row>
      <xdr:rowOff>0</xdr:rowOff>
    </xdr:from>
    <xdr:to>
      <xdr:col>9</xdr:col>
      <xdr:colOff>9525</xdr:colOff>
      <xdr:row>755</xdr:row>
      <xdr:rowOff>114300</xdr:rowOff>
    </xdr:to>
    <xdr:sp macro="" textlink="">
      <xdr:nvSpPr>
        <xdr:cNvPr id="9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755</xdr:row>
      <xdr:rowOff>0</xdr:rowOff>
    </xdr:from>
    <xdr:to>
      <xdr:col>9</xdr:col>
      <xdr:colOff>9525</xdr:colOff>
      <xdr:row>756</xdr:row>
      <xdr:rowOff>114300</xdr:rowOff>
    </xdr:to>
    <xdr:sp macro="" textlink="">
      <xdr:nvSpPr>
        <xdr:cNvPr id="9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756</xdr:row>
      <xdr:rowOff>0</xdr:rowOff>
    </xdr:from>
    <xdr:to>
      <xdr:col>9</xdr:col>
      <xdr:colOff>9525</xdr:colOff>
      <xdr:row>757</xdr:row>
      <xdr:rowOff>114300</xdr:rowOff>
    </xdr:to>
    <xdr:sp macro="" textlink="">
      <xdr:nvSpPr>
        <xdr:cNvPr id="9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757</xdr:row>
      <xdr:rowOff>0</xdr:rowOff>
    </xdr:from>
    <xdr:to>
      <xdr:col>9</xdr:col>
      <xdr:colOff>9525</xdr:colOff>
      <xdr:row>758</xdr:row>
      <xdr:rowOff>114300</xdr:rowOff>
    </xdr:to>
    <xdr:sp macro="" textlink="">
      <xdr:nvSpPr>
        <xdr:cNvPr id="9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758</xdr:row>
      <xdr:rowOff>0</xdr:rowOff>
    </xdr:from>
    <xdr:to>
      <xdr:col>9</xdr:col>
      <xdr:colOff>9525</xdr:colOff>
      <xdr:row>759</xdr:row>
      <xdr:rowOff>114300</xdr:rowOff>
    </xdr:to>
    <xdr:sp macro="" textlink="">
      <xdr:nvSpPr>
        <xdr:cNvPr id="9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759</xdr:row>
      <xdr:rowOff>0</xdr:rowOff>
    </xdr:from>
    <xdr:to>
      <xdr:col>9</xdr:col>
      <xdr:colOff>9525</xdr:colOff>
      <xdr:row>760</xdr:row>
      <xdr:rowOff>114300</xdr:rowOff>
    </xdr:to>
    <xdr:sp macro="" textlink="">
      <xdr:nvSpPr>
        <xdr:cNvPr id="9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760</xdr:row>
      <xdr:rowOff>0</xdr:rowOff>
    </xdr:from>
    <xdr:to>
      <xdr:col>9</xdr:col>
      <xdr:colOff>9525</xdr:colOff>
      <xdr:row>761</xdr:row>
      <xdr:rowOff>114300</xdr:rowOff>
    </xdr:to>
    <xdr:sp macro="" textlink="">
      <xdr:nvSpPr>
        <xdr:cNvPr id="9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761</xdr:row>
      <xdr:rowOff>0</xdr:rowOff>
    </xdr:from>
    <xdr:to>
      <xdr:col>9</xdr:col>
      <xdr:colOff>9525</xdr:colOff>
      <xdr:row>762</xdr:row>
      <xdr:rowOff>114300</xdr:rowOff>
    </xdr:to>
    <xdr:sp macro="" textlink="">
      <xdr:nvSpPr>
        <xdr:cNvPr id="9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762</xdr:row>
      <xdr:rowOff>0</xdr:rowOff>
    </xdr:from>
    <xdr:to>
      <xdr:col>9</xdr:col>
      <xdr:colOff>9525</xdr:colOff>
      <xdr:row>763</xdr:row>
      <xdr:rowOff>114300</xdr:rowOff>
    </xdr:to>
    <xdr:sp macro="" textlink="">
      <xdr:nvSpPr>
        <xdr:cNvPr id="9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763</xdr:row>
      <xdr:rowOff>0</xdr:rowOff>
    </xdr:from>
    <xdr:to>
      <xdr:col>9</xdr:col>
      <xdr:colOff>9525</xdr:colOff>
      <xdr:row>764</xdr:row>
      <xdr:rowOff>114300</xdr:rowOff>
    </xdr:to>
    <xdr:sp macro="" textlink="">
      <xdr:nvSpPr>
        <xdr:cNvPr id="9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764</xdr:row>
      <xdr:rowOff>0</xdr:rowOff>
    </xdr:from>
    <xdr:to>
      <xdr:col>9</xdr:col>
      <xdr:colOff>9525</xdr:colOff>
      <xdr:row>765</xdr:row>
      <xdr:rowOff>114300</xdr:rowOff>
    </xdr:to>
    <xdr:sp macro="" textlink="">
      <xdr:nvSpPr>
        <xdr:cNvPr id="9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765</xdr:row>
      <xdr:rowOff>0</xdr:rowOff>
    </xdr:from>
    <xdr:to>
      <xdr:col>9</xdr:col>
      <xdr:colOff>9525</xdr:colOff>
      <xdr:row>766</xdr:row>
      <xdr:rowOff>114300</xdr:rowOff>
    </xdr:to>
    <xdr:sp macro="" textlink="">
      <xdr:nvSpPr>
        <xdr:cNvPr id="9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766</xdr:row>
      <xdr:rowOff>0</xdr:rowOff>
    </xdr:from>
    <xdr:to>
      <xdr:col>9</xdr:col>
      <xdr:colOff>9525</xdr:colOff>
      <xdr:row>767</xdr:row>
      <xdr:rowOff>114300</xdr:rowOff>
    </xdr:to>
    <xdr:sp macro="" textlink="">
      <xdr:nvSpPr>
        <xdr:cNvPr id="9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767</xdr:row>
      <xdr:rowOff>0</xdr:rowOff>
    </xdr:from>
    <xdr:to>
      <xdr:col>9</xdr:col>
      <xdr:colOff>9525</xdr:colOff>
      <xdr:row>768</xdr:row>
      <xdr:rowOff>114300</xdr:rowOff>
    </xdr:to>
    <xdr:sp macro="" textlink="">
      <xdr:nvSpPr>
        <xdr:cNvPr id="9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768</xdr:row>
      <xdr:rowOff>0</xdr:rowOff>
    </xdr:from>
    <xdr:to>
      <xdr:col>9</xdr:col>
      <xdr:colOff>9525</xdr:colOff>
      <xdr:row>769</xdr:row>
      <xdr:rowOff>114300</xdr:rowOff>
    </xdr:to>
    <xdr:sp macro="" textlink="">
      <xdr:nvSpPr>
        <xdr:cNvPr id="9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769</xdr:row>
      <xdr:rowOff>0</xdr:rowOff>
    </xdr:from>
    <xdr:to>
      <xdr:col>9</xdr:col>
      <xdr:colOff>9525</xdr:colOff>
      <xdr:row>770</xdr:row>
      <xdr:rowOff>114300</xdr:rowOff>
    </xdr:to>
    <xdr:sp macro="" textlink="">
      <xdr:nvSpPr>
        <xdr:cNvPr id="9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770</xdr:row>
      <xdr:rowOff>0</xdr:rowOff>
    </xdr:from>
    <xdr:to>
      <xdr:col>9</xdr:col>
      <xdr:colOff>9525</xdr:colOff>
      <xdr:row>771</xdr:row>
      <xdr:rowOff>114300</xdr:rowOff>
    </xdr:to>
    <xdr:sp macro="" textlink="">
      <xdr:nvSpPr>
        <xdr:cNvPr id="9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771</xdr:row>
      <xdr:rowOff>0</xdr:rowOff>
    </xdr:from>
    <xdr:to>
      <xdr:col>9</xdr:col>
      <xdr:colOff>9525</xdr:colOff>
      <xdr:row>772</xdr:row>
      <xdr:rowOff>114300</xdr:rowOff>
    </xdr:to>
    <xdr:sp macro="" textlink="">
      <xdr:nvSpPr>
        <xdr:cNvPr id="9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772</xdr:row>
      <xdr:rowOff>0</xdr:rowOff>
    </xdr:from>
    <xdr:to>
      <xdr:col>9</xdr:col>
      <xdr:colOff>9525</xdr:colOff>
      <xdr:row>773</xdr:row>
      <xdr:rowOff>114300</xdr:rowOff>
    </xdr:to>
    <xdr:sp macro="" textlink="">
      <xdr:nvSpPr>
        <xdr:cNvPr id="9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773</xdr:row>
      <xdr:rowOff>0</xdr:rowOff>
    </xdr:from>
    <xdr:to>
      <xdr:col>9</xdr:col>
      <xdr:colOff>9525</xdr:colOff>
      <xdr:row>774</xdr:row>
      <xdr:rowOff>114300</xdr:rowOff>
    </xdr:to>
    <xdr:sp macro="" textlink="">
      <xdr:nvSpPr>
        <xdr:cNvPr id="9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774</xdr:row>
      <xdr:rowOff>0</xdr:rowOff>
    </xdr:from>
    <xdr:to>
      <xdr:col>9</xdr:col>
      <xdr:colOff>9525</xdr:colOff>
      <xdr:row>775</xdr:row>
      <xdr:rowOff>114300</xdr:rowOff>
    </xdr:to>
    <xdr:sp macro="" textlink="">
      <xdr:nvSpPr>
        <xdr:cNvPr id="9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775</xdr:row>
      <xdr:rowOff>0</xdr:rowOff>
    </xdr:from>
    <xdr:to>
      <xdr:col>9</xdr:col>
      <xdr:colOff>9525</xdr:colOff>
      <xdr:row>776</xdr:row>
      <xdr:rowOff>114300</xdr:rowOff>
    </xdr:to>
    <xdr:sp macro="" textlink="">
      <xdr:nvSpPr>
        <xdr:cNvPr id="9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776</xdr:row>
      <xdr:rowOff>0</xdr:rowOff>
    </xdr:from>
    <xdr:to>
      <xdr:col>9</xdr:col>
      <xdr:colOff>9525</xdr:colOff>
      <xdr:row>777</xdr:row>
      <xdr:rowOff>114300</xdr:rowOff>
    </xdr:to>
    <xdr:sp macro="" textlink="">
      <xdr:nvSpPr>
        <xdr:cNvPr id="9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777</xdr:row>
      <xdr:rowOff>0</xdr:rowOff>
    </xdr:from>
    <xdr:to>
      <xdr:col>9</xdr:col>
      <xdr:colOff>9525</xdr:colOff>
      <xdr:row>778</xdr:row>
      <xdr:rowOff>114300</xdr:rowOff>
    </xdr:to>
    <xdr:sp macro="" textlink="">
      <xdr:nvSpPr>
        <xdr:cNvPr id="9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778</xdr:row>
      <xdr:rowOff>0</xdr:rowOff>
    </xdr:from>
    <xdr:to>
      <xdr:col>9</xdr:col>
      <xdr:colOff>9525</xdr:colOff>
      <xdr:row>779</xdr:row>
      <xdr:rowOff>114300</xdr:rowOff>
    </xdr:to>
    <xdr:sp macro="" textlink="">
      <xdr:nvSpPr>
        <xdr:cNvPr id="9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779</xdr:row>
      <xdr:rowOff>0</xdr:rowOff>
    </xdr:from>
    <xdr:to>
      <xdr:col>9</xdr:col>
      <xdr:colOff>9525</xdr:colOff>
      <xdr:row>780</xdr:row>
      <xdr:rowOff>114300</xdr:rowOff>
    </xdr:to>
    <xdr:sp macro="" textlink="">
      <xdr:nvSpPr>
        <xdr:cNvPr id="9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780</xdr:row>
      <xdr:rowOff>0</xdr:rowOff>
    </xdr:from>
    <xdr:to>
      <xdr:col>9</xdr:col>
      <xdr:colOff>9525</xdr:colOff>
      <xdr:row>781</xdr:row>
      <xdr:rowOff>114300</xdr:rowOff>
    </xdr:to>
    <xdr:sp macro="" textlink="">
      <xdr:nvSpPr>
        <xdr:cNvPr id="9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781</xdr:row>
      <xdr:rowOff>0</xdr:rowOff>
    </xdr:from>
    <xdr:to>
      <xdr:col>9</xdr:col>
      <xdr:colOff>9525</xdr:colOff>
      <xdr:row>782</xdr:row>
      <xdr:rowOff>114300</xdr:rowOff>
    </xdr:to>
    <xdr:sp macro="" textlink="">
      <xdr:nvSpPr>
        <xdr:cNvPr id="9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782</xdr:row>
      <xdr:rowOff>0</xdr:rowOff>
    </xdr:from>
    <xdr:to>
      <xdr:col>9</xdr:col>
      <xdr:colOff>9525</xdr:colOff>
      <xdr:row>783</xdr:row>
      <xdr:rowOff>114300</xdr:rowOff>
    </xdr:to>
    <xdr:sp macro="" textlink="">
      <xdr:nvSpPr>
        <xdr:cNvPr id="9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783</xdr:row>
      <xdr:rowOff>0</xdr:rowOff>
    </xdr:from>
    <xdr:to>
      <xdr:col>9</xdr:col>
      <xdr:colOff>9525</xdr:colOff>
      <xdr:row>784</xdr:row>
      <xdr:rowOff>114300</xdr:rowOff>
    </xdr:to>
    <xdr:sp macro="" textlink="">
      <xdr:nvSpPr>
        <xdr:cNvPr id="9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784</xdr:row>
      <xdr:rowOff>0</xdr:rowOff>
    </xdr:from>
    <xdr:to>
      <xdr:col>9</xdr:col>
      <xdr:colOff>9525</xdr:colOff>
      <xdr:row>785</xdr:row>
      <xdr:rowOff>114300</xdr:rowOff>
    </xdr:to>
    <xdr:sp macro="" textlink="">
      <xdr:nvSpPr>
        <xdr:cNvPr id="9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785</xdr:row>
      <xdr:rowOff>0</xdr:rowOff>
    </xdr:from>
    <xdr:to>
      <xdr:col>9</xdr:col>
      <xdr:colOff>9525</xdr:colOff>
      <xdr:row>786</xdr:row>
      <xdr:rowOff>114300</xdr:rowOff>
    </xdr:to>
    <xdr:sp macro="" textlink="">
      <xdr:nvSpPr>
        <xdr:cNvPr id="9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786</xdr:row>
      <xdr:rowOff>0</xdr:rowOff>
    </xdr:from>
    <xdr:to>
      <xdr:col>9</xdr:col>
      <xdr:colOff>9525</xdr:colOff>
      <xdr:row>787</xdr:row>
      <xdr:rowOff>114300</xdr:rowOff>
    </xdr:to>
    <xdr:sp macro="" textlink="">
      <xdr:nvSpPr>
        <xdr:cNvPr id="9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787</xdr:row>
      <xdr:rowOff>0</xdr:rowOff>
    </xdr:from>
    <xdr:to>
      <xdr:col>9</xdr:col>
      <xdr:colOff>9525</xdr:colOff>
      <xdr:row>788</xdr:row>
      <xdr:rowOff>114300</xdr:rowOff>
    </xdr:to>
    <xdr:sp macro="" textlink="">
      <xdr:nvSpPr>
        <xdr:cNvPr id="9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788</xdr:row>
      <xdr:rowOff>0</xdr:rowOff>
    </xdr:from>
    <xdr:to>
      <xdr:col>9</xdr:col>
      <xdr:colOff>9525</xdr:colOff>
      <xdr:row>789</xdr:row>
      <xdr:rowOff>114300</xdr:rowOff>
    </xdr:to>
    <xdr:sp macro="" textlink="">
      <xdr:nvSpPr>
        <xdr:cNvPr id="9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789</xdr:row>
      <xdr:rowOff>0</xdr:rowOff>
    </xdr:from>
    <xdr:to>
      <xdr:col>9</xdr:col>
      <xdr:colOff>9525</xdr:colOff>
      <xdr:row>790</xdr:row>
      <xdr:rowOff>114300</xdr:rowOff>
    </xdr:to>
    <xdr:sp macro="" textlink="">
      <xdr:nvSpPr>
        <xdr:cNvPr id="9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790</xdr:row>
      <xdr:rowOff>0</xdr:rowOff>
    </xdr:from>
    <xdr:to>
      <xdr:col>9</xdr:col>
      <xdr:colOff>9525</xdr:colOff>
      <xdr:row>791</xdr:row>
      <xdr:rowOff>85725</xdr:rowOff>
    </xdr:to>
    <xdr:sp macro="" textlink="">
      <xdr:nvSpPr>
        <xdr:cNvPr id="9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791</xdr:row>
      <xdr:rowOff>0</xdr:rowOff>
    </xdr:from>
    <xdr:to>
      <xdr:col>9</xdr:col>
      <xdr:colOff>9525</xdr:colOff>
      <xdr:row>792</xdr:row>
      <xdr:rowOff>114300</xdr:rowOff>
    </xdr:to>
    <xdr:sp macro="" textlink="">
      <xdr:nvSpPr>
        <xdr:cNvPr id="9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792</xdr:row>
      <xdr:rowOff>0</xdr:rowOff>
    </xdr:from>
    <xdr:to>
      <xdr:col>9</xdr:col>
      <xdr:colOff>9525</xdr:colOff>
      <xdr:row>793</xdr:row>
      <xdr:rowOff>114300</xdr:rowOff>
    </xdr:to>
    <xdr:sp macro="" textlink="">
      <xdr:nvSpPr>
        <xdr:cNvPr id="9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793</xdr:row>
      <xdr:rowOff>0</xdr:rowOff>
    </xdr:from>
    <xdr:to>
      <xdr:col>9</xdr:col>
      <xdr:colOff>9525</xdr:colOff>
      <xdr:row>794</xdr:row>
      <xdr:rowOff>114300</xdr:rowOff>
    </xdr:to>
    <xdr:sp macro="" textlink="">
      <xdr:nvSpPr>
        <xdr:cNvPr id="9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794</xdr:row>
      <xdr:rowOff>0</xdr:rowOff>
    </xdr:from>
    <xdr:to>
      <xdr:col>9</xdr:col>
      <xdr:colOff>9525</xdr:colOff>
      <xdr:row>795</xdr:row>
      <xdr:rowOff>114300</xdr:rowOff>
    </xdr:to>
    <xdr:sp macro="" textlink="">
      <xdr:nvSpPr>
        <xdr:cNvPr id="9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795</xdr:row>
      <xdr:rowOff>0</xdr:rowOff>
    </xdr:from>
    <xdr:to>
      <xdr:col>9</xdr:col>
      <xdr:colOff>9525</xdr:colOff>
      <xdr:row>796</xdr:row>
      <xdr:rowOff>114300</xdr:rowOff>
    </xdr:to>
    <xdr:sp macro="" textlink="">
      <xdr:nvSpPr>
        <xdr:cNvPr id="9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796</xdr:row>
      <xdr:rowOff>0</xdr:rowOff>
    </xdr:from>
    <xdr:to>
      <xdr:col>9</xdr:col>
      <xdr:colOff>9525</xdr:colOff>
      <xdr:row>797</xdr:row>
      <xdr:rowOff>114300</xdr:rowOff>
    </xdr:to>
    <xdr:sp macro="" textlink="">
      <xdr:nvSpPr>
        <xdr:cNvPr id="9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797</xdr:row>
      <xdr:rowOff>0</xdr:rowOff>
    </xdr:from>
    <xdr:to>
      <xdr:col>9</xdr:col>
      <xdr:colOff>9525</xdr:colOff>
      <xdr:row>798</xdr:row>
      <xdr:rowOff>114300</xdr:rowOff>
    </xdr:to>
    <xdr:sp macro="" textlink="">
      <xdr:nvSpPr>
        <xdr:cNvPr id="9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798</xdr:row>
      <xdr:rowOff>0</xdr:rowOff>
    </xdr:from>
    <xdr:to>
      <xdr:col>9</xdr:col>
      <xdr:colOff>9525</xdr:colOff>
      <xdr:row>799</xdr:row>
      <xdr:rowOff>114300</xdr:rowOff>
    </xdr:to>
    <xdr:sp macro="" textlink="">
      <xdr:nvSpPr>
        <xdr:cNvPr id="9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799</xdr:row>
      <xdr:rowOff>0</xdr:rowOff>
    </xdr:from>
    <xdr:to>
      <xdr:col>9</xdr:col>
      <xdr:colOff>9525</xdr:colOff>
      <xdr:row>800</xdr:row>
      <xdr:rowOff>114300</xdr:rowOff>
    </xdr:to>
    <xdr:sp macro="" textlink="">
      <xdr:nvSpPr>
        <xdr:cNvPr id="9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800</xdr:row>
      <xdr:rowOff>0</xdr:rowOff>
    </xdr:from>
    <xdr:to>
      <xdr:col>9</xdr:col>
      <xdr:colOff>9525</xdr:colOff>
      <xdr:row>801</xdr:row>
      <xdr:rowOff>114300</xdr:rowOff>
    </xdr:to>
    <xdr:sp macro="" textlink="">
      <xdr:nvSpPr>
        <xdr:cNvPr id="9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801</xdr:row>
      <xdr:rowOff>0</xdr:rowOff>
    </xdr:from>
    <xdr:to>
      <xdr:col>9</xdr:col>
      <xdr:colOff>9525</xdr:colOff>
      <xdr:row>802</xdr:row>
      <xdr:rowOff>114300</xdr:rowOff>
    </xdr:to>
    <xdr:sp macro="" textlink="">
      <xdr:nvSpPr>
        <xdr:cNvPr id="9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802</xdr:row>
      <xdr:rowOff>0</xdr:rowOff>
    </xdr:from>
    <xdr:to>
      <xdr:col>9</xdr:col>
      <xdr:colOff>9525</xdr:colOff>
      <xdr:row>803</xdr:row>
      <xdr:rowOff>114300</xdr:rowOff>
    </xdr:to>
    <xdr:sp macro="" textlink="">
      <xdr:nvSpPr>
        <xdr:cNvPr id="9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803</xdr:row>
      <xdr:rowOff>0</xdr:rowOff>
    </xdr:from>
    <xdr:to>
      <xdr:col>9</xdr:col>
      <xdr:colOff>9525</xdr:colOff>
      <xdr:row>804</xdr:row>
      <xdr:rowOff>114300</xdr:rowOff>
    </xdr:to>
    <xdr:sp macro="" textlink="">
      <xdr:nvSpPr>
        <xdr:cNvPr id="9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804</xdr:row>
      <xdr:rowOff>0</xdr:rowOff>
    </xdr:from>
    <xdr:to>
      <xdr:col>9</xdr:col>
      <xdr:colOff>9525</xdr:colOff>
      <xdr:row>805</xdr:row>
      <xdr:rowOff>114300</xdr:rowOff>
    </xdr:to>
    <xdr:sp macro="" textlink="">
      <xdr:nvSpPr>
        <xdr:cNvPr id="9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805</xdr:row>
      <xdr:rowOff>0</xdr:rowOff>
    </xdr:from>
    <xdr:to>
      <xdr:col>9</xdr:col>
      <xdr:colOff>9525</xdr:colOff>
      <xdr:row>806</xdr:row>
      <xdr:rowOff>114300</xdr:rowOff>
    </xdr:to>
    <xdr:sp macro="" textlink="">
      <xdr:nvSpPr>
        <xdr:cNvPr id="9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806</xdr:row>
      <xdr:rowOff>0</xdr:rowOff>
    </xdr:from>
    <xdr:to>
      <xdr:col>9</xdr:col>
      <xdr:colOff>9525</xdr:colOff>
      <xdr:row>807</xdr:row>
      <xdr:rowOff>114300</xdr:rowOff>
    </xdr:to>
    <xdr:sp macro="" textlink="">
      <xdr:nvSpPr>
        <xdr:cNvPr id="9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807</xdr:row>
      <xdr:rowOff>0</xdr:rowOff>
    </xdr:from>
    <xdr:to>
      <xdr:col>9</xdr:col>
      <xdr:colOff>9525</xdr:colOff>
      <xdr:row>808</xdr:row>
      <xdr:rowOff>114300</xdr:rowOff>
    </xdr:to>
    <xdr:sp macro="" textlink="">
      <xdr:nvSpPr>
        <xdr:cNvPr id="9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808</xdr:row>
      <xdr:rowOff>0</xdr:rowOff>
    </xdr:from>
    <xdr:to>
      <xdr:col>9</xdr:col>
      <xdr:colOff>9525</xdr:colOff>
      <xdr:row>809</xdr:row>
      <xdr:rowOff>114300</xdr:rowOff>
    </xdr:to>
    <xdr:sp macro="" textlink="">
      <xdr:nvSpPr>
        <xdr:cNvPr id="9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809</xdr:row>
      <xdr:rowOff>0</xdr:rowOff>
    </xdr:from>
    <xdr:to>
      <xdr:col>9</xdr:col>
      <xdr:colOff>9525</xdr:colOff>
      <xdr:row>810</xdr:row>
      <xdr:rowOff>114300</xdr:rowOff>
    </xdr:to>
    <xdr:sp macro="" textlink="">
      <xdr:nvSpPr>
        <xdr:cNvPr id="10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810</xdr:row>
      <xdr:rowOff>0</xdr:rowOff>
    </xdr:from>
    <xdr:to>
      <xdr:col>9</xdr:col>
      <xdr:colOff>9525</xdr:colOff>
      <xdr:row>811</xdr:row>
      <xdr:rowOff>114300</xdr:rowOff>
    </xdr:to>
    <xdr:sp macro="" textlink="">
      <xdr:nvSpPr>
        <xdr:cNvPr id="10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811</xdr:row>
      <xdr:rowOff>0</xdr:rowOff>
    </xdr:from>
    <xdr:to>
      <xdr:col>9</xdr:col>
      <xdr:colOff>9525</xdr:colOff>
      <xdr:row>812</xdr:row>
      <xdr:rowOff>114300</xdr:rowOff>
    </xdr:to>
    <xdr:sp macro="" textlink="">
      <xdr:nvSpPr>
        <xdr:cNvPr id="10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812</xdr:row>
      <xdr:rowOff>0</xdr:rowOff>
    </xdr:from>
    <xdr:to>
      <xdr:col>9</xdr:col>
      <xdr:colOff>9525</xdr:colOff>
      <xdr:row>813</xdr:row>
      <xdr:rowOff>114300</xdr:rowOff>
    </xdr:to>
    <xdr:sp macro="" textlink="">
      <xdr:nvSpPr>
        <xdr:cNvPr id="10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813</xdr:row>
      <xdr:rowOff>0</xdr:rowOff>
    </xdr:from>
    <xdr:to>
      <xdr:col>9</xdr:col>
      <xdr:colOff>9525</xdr:colOff>
      <xdr:row>814</xdr:row>
      <xdr:rowOff>114300</xdr:rowOff>
    </xdr:to>
    <xdr:sp macro="" textlink="">
      <xdr:nvSpPr>
        <xdr:cNvPr id="10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814</xdr:row>
      <xdr:rowOff>0</xdr:rowOff>
    </xdr:from>
    <xdr:to>
      <xdr:col>9</xdr:col>
      <xdr:colOff>9525</xdr:colOff>
      <xdr:row>815</xdr:row>
      <xdr:rowOff>114300</xdr:rowOff>
    </xdr:to>
    <xdr:sp macro="" textlink="">
      <xdr:nvSpPr>
        <xdr:cNvPr id="10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815</xdr:row>
      <xdr:rowOff>0</xdr:rowOff>
    </xdr:from>
    <xdr:to>
      <xdr:col>9</xdr:col>
      <xdr:colOff>9525</xdr:colOff>
      <xdr:row>816</xdr:row>
      <xdr:rowOff>114300</xdr:rowOff>
    </xdr:to>
    <xdr:sp macro="" textlink="">
      <xdr:nvSpPr>
        <xdr:cNvPr id="10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816</xdr:row>
      <xdr:rowOff>0</xdr:rowOff>
    </xdr:from>
    <xdr:to>
      <xdr:col>9</xdr:col>
      <xdr:colOff>9525</xdr:colOff>
      <xdr:row>817</xdr:row>
      <xdr:rowOff>114300</xdr:rowOff>
    </xdr:to>
    <xdr:sp macro="" textlink="">
      <xdr:nvSpPr>
        <xdr:cNvPr id="10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817</xdr:row>
      <xdr:rowOff>0</xdr:rowOff>
    </xdr:from>
    <xdr:to>
      <xdr:col>9</xdr:col>
      <xdr:colOff>9525</xdr:colOff>
      <xdr:row>818</xdr:row>
      <xdr:rowOff>114300</xdr:rowOff>
    </xdr:to>
    <xdr:sp macro="" textlink="">
      <xdr:nvSpPr>
        <xdr:cNvPr id="10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818</xdr:row>
      <xdr:rowOff>0</xdr:rowOff>
    </xdr:from>
    <xdr:to>
      <xdr:col>9</xdr:col>
      <xdr:colOff>9525</xdr:colOff>
      <xdr:row>819</xdr:row>
      <xdr:rowOff>114300</xdr:rowOff>
    </xdr:to>
    <xdr:sp macro="" textlink="">
      <xdr:nvSpPr>
        <xdr:cNvPr id="10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819</xdr:row>
      <xdr:rowOff>0</xdr:rowOff>
    </xdr:from>
    <xdr:to>
      <xdr:col>9</xdr:col>
      <xdr:colOff>9525</xdr:colOff>
      <xdr:row>820</xdr:row>
      <xdr:rowOff>114300</xdr:rowOff>
    </xdr:to>
    <xdr:sp macro="" textlink="">
      <xdr:nvSpPr>
        <xdr:cNvPr id="10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820</xdr:row>
      <xdr:rowOff>0</xdr:rowOff>
    </xdr:from>
    <xdr:to>
      <xdr:col>9</xdr:col>
      <xdr:colOff>9525</xdr:colOff>
      <xdr:row>821</xdr:row>
      <xdr:rowOff>114300</xdr:rowOff>
    </xdr:to>
    <xdr:sp macro="" textlink="">
      <xdr:nvSpPr>
        <xdr:cNvPr id="10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821</xdr:row>
      <xdr:rowOff>0</xdr:rowOff>
    </xdr:from>
    <xdr:to>
      <xdr:col>9</xdr:col>
      <xdr:colOff>9525</xdr:colOff>
      <xdr:row>822</xdr:row>
      <xdr:rowOff>114300</xdr:rowOff>
    </xdr:to>
    <xdr:sp macro="" textlink="">
      <xdr:nvSpPr>
        <xdr:cNvPr id="10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822</xdr:row>
      <xdr:rowOff>0</xdr:rowOff>
    </xdr:from>
    <xdr:to>
      <xdr:col>9</xdr:col>
      <xdr:colOff>9525</xdr:colOff>
      <xdr:row>823</xdr:row>
      <xdr:rowOff>114300</xdr:rowOff>
    </xdr:to>
    <xdr:sp macro="" textlink="">
      <xdr:nvSpPr>
        <xdr:cNvPr id="10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823</xdr:row>
      <xdr:rowOff>0</xdr:rowOff>
    </xdr:from>
    <xdr:to>
      <xdr:col>9</xdr:col>
      <xdr:colOff>9525</xdr:colOff>
      <xdr:row>824</xdr:row>
      <xdr:rowOff>114300</xdr:rowOff>
    </xdr:to>
    <xdr:sp macro="" textlink="">
      <xdr:nvSpPr>
        <xdr:cNvPr id="10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824</xdr:row>
      <xdr:rowOff>0</xdr:rowOff>
    </xdr:from>
    <xdr:to>
      <xdr:col>9</xdr:col>
      <xdr:colOff>9525</xdr:colOff>
      <xdr:row>825</xdr:row>
      <xdr:rowOff>114300</xdr:rowOff>
    </xdr:to>
    <xdr:sp macro="" textlink="">
      <xdr:nvSpPr>
        <xdr:cNvPr id="10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825</xdr:row>
      <xdr:rowOff>0</xdr:rowOff>
    </xdr:from>
    <xdr:to>
      <xdr:col>9</xdr:col>
      <xdr:colOff>9525</xdr:colOff>
      <xdr:row>826</xdr:row>
      <xdr:rowOff>114300</xdr:rowOff>
    </xdr:to>
    <xdr:sp macro="" textlink="">
      <xdr:nvSpPr>
        <xdr:cNvPr id="10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826</xdr:row>
      <xdr:rowOff>0</xdr:rowOff>
    </xdr:from>
    <xdr:to>
      <xdr:col>9</xdr:col>
      <xdr:colOff>9525</xdr:colOff>
      <xdr:row>827</xdr:row>
      <xdr:rowOff>114300</xdr:rowOff>
    </xdr:to>
    <xdr:sp macro="" textlink="">
      <xdr:nvSpPr>
        <xdr:cNvPr id="10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827</xdr:row>
      <xdr:rowOff>0</xdr:rowOff>
    </xdr:from>
    <xdr:to>
      <xdr:col>9</xdr:col>
      <xdr:colOff>9525</xdr:colOff>
      <xdr:row>828</xdr:row>
      <xdr:rowOff>114300</xdr:rowOff>
    </xdr:to>
    <xdr:sp macro="" textlink="">
      <xdr:nvSpPr>
        <xdr:cNvPr id="10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828</xdr:row>
      <xdr:rowOff>0</xdr:rowOff>
    </xdr:from>
    <xdr:to>
      <xdr:col>9</xdr:col>
      <xdr:colOff>9525</xdr:colOff>
      <xdr:row>829</xdr:row>
      <xdr:rowOff>114300</xdr:rowOff>
    </xdr:to>
    <xdr:sp macro="" textlink="">
      <xdr:nvSpPr>
        <xdr:cNvPr id="10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829</xdr:row>
      <xdr:rowOff>0</xdr:rowOff>
    </xdr:from>
    <xdr:to>
      <xdr:col>9</xdr:col>
      <xdr:colOff>9525</xdr:colOff>
      <xdr:row>830</xdr:row>
      <xdr:rowOff>114300</xdr:rowOff>
    </xdr:to>
    <xdr:sp macro="" textlink="">
      <xdr:nvSpPr>
        <xdr:cNvPr id="10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830</xdr:row>
      <xdr:rowOff>0</xdr:rowOff>
    </xdr:from>
    <xdr:to>
      <xdr:col>9</xdr:col>
      <xdr:colOff>9525</xdr:colOff>
      <xdr:row>831</xdr:row>
      <xdr:rowOff>114300</xdr:rowOff>
    </xdr:to>
    <xdr:sp macro="" textlink="">
      <xdr:nvSpPr>
        <xdr:cNvPr id="10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831</xdr:row>
      <xdr:rowOff>0</xdr:rowOff>
    </xdr:from>
    <xdr:to>
      <xdr:col>9</xdr:col>
      <xdr:colOff>9525</xdr:colOff>
      <xdr:row>832</xdr:row>
      <xdr:rowOff>114300</xdr:rowOff>
    </xdr:to>
    <xdr:sp macro="" textlink="">
      <xdr:nvSpPr>
        <xdr:cNvPr id="10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832</xdr:row>
      <xdr:rowOff>0</xdr:rowOff>
    </xdr:from>
    <xdr:to>
      <xdr:col>9</xdr:col>
      <xdr:colOff>9525</xdr:colOff>
      <xdr:row>833</xdr:row>
      <xdr:rowOff>114300</xdr:rowOff>
    </xdr:to>
    <xdr:sp macro="" textlink="">
      <xdr:nvSpPr>
        <xdr:cNvPr id="10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833</xdr:row>
      <xdr:rowOff>0</xdr:rowOff>
    </xdr:from>
    <xdr:to>
      <xdr:col>9</xdr:col>
      <xdr:colOff>9525</xdr:colOff>
      <xdr:row>834</xdr:row>
      <xdr:rowOff>114300</xdr:rowOff>
    </xdr:to>
    <xdr:sp macro="" textlink="">
      <xdr:nvSpPr>
        <xdr:cNvPr id="10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834</xdr:row>
      <xdr:rowOff>0</xdr:rowOff>
    </xdr:from>
    <xdr:to>
      <xdr:col>9</xdr:col>
      <xdr:colOff>9525</xdr:colOff>
      <xdr:row>835</xdr:row>
      <xdr:rowOff>114300</xdr:rowOff>
    </xdr:to>
    <xdr:sp macro="" textlink="">
      <xdr:nvSpPr>
        <xdr:cNvPr id="12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835</xdr:row>
      <xdr:rowOff>0</xdr:rowOff>
    </xdr:from>
    <xdr:to>
      <xdr:col>9</xdr:col>
      <xdr:colOff>9525</xdr:colOff>
      <xdr:row>836</xdr:row>
      <xdr:rowOff>114300</xdr:rowOff>
    </xdr:to>
    <xdr:sp macro="" textlink="">
      <xdr:nvSpPr>
        <xdr:cNvPr id="12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836</xdr:row>
      <xdr:rowOff>0</xdr:rowOff>
    </xdr:from>
    <xdr:to>
      <xdr:col>9</xdr:col>
      <xdr:colOff>9525</xdr:colOff>
      <xdr:row>837</xdr:row>
      <xdr:rowOff>114300</xdr:rowOff>
    </xdr:to>
    <xdr:sp macro="" textlink="">
      <xdr:nvSpPr>
        <xdr:cNvPr id="12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837</xdr:row>
      <xdr:rowOff>0</xdr:rowOff>
    </xdr:from>
    <xdr:to>
      <xdr:col>9</xdr:col>
      <xdr:colOff>9525</xdr:colOff>
      <xdr:row>838</xdr:row>
      <xdr:rowOff>114300</xdr:rowOff>
    </xdr:to>
    <xdr:sp macro="" textlink="">
      <xdr:nvSpPr>
        <xdr:cNvPr id="12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838</xdr:row>
      <xdr:rowOff>0</xdr:rowOff>
    </xdr:from>
    <xdr:to>
      <xdr:col>9</xdr:col>
      <xdr:colOff>9525</xdr:colOff>
      <xdr:row>839</xdr:row>
      <xdr:rowOff>114300</xdr:rowOff>
    </xdr:to>
    <xdr:sp macro="" textlink="">
      <xdr:nvSpPr>
        <xdr:cNvPr id="12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839</xdr:row>
      <xdr:rowOff>0</xdr:rowOff>
    </xdr:from>
    <xdr:to>
      <xdr:col>9</xdr:col>
      <xdr:colOff>9525</xdr:colOff>
      <xdr:row>840</xdr:row>
      <xdr:rowOff>114300</xdr:rowOff>
    </xdr:to>
    <xdr:sp macro="" textlink="">
      <xdr:nvSpPr>
        <xdr:cNvPr id="12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840</xdr:row>
      <xdr:rowOff>0</xdr:rowOff>
    </xdr:from>
    <xdr:to>
      <xdr:col>9</xdr:col>
      <xdr:colOff>9525</xdr:colOff>
      <xdr:row>841</xdr:row>
      <xdr:rowOff>114300</xdr:rowOff>
    </xdr:to>
    <xdr:sp macro="" textlink="">
      <xdr:nvSpPr>
        <xdr:cNvPr id="12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841</xdr:row>
      <xdr:rowOff>0</xdr:rowOff>
    </xdr:from>
    <xdr:to>
      <xdr:col>9</xdr:col>
      <xdr:colOff>9525</xdr:colOff>
      <xdr:row>842</xdr:row>
      <xdr:rowOff>114300</xdr:rowOff>
    </xdr:to>
    <xdr:sp macro="" textlink="">
      <xdr:nvSpPr>
        <xdr:cNvPr id="12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842</xdr:row>
      <xdr:rowOff>0</xdr:rowOff>
    </xdr:from>
    <xdr:to>
      <xdr:col>9</xdr:col>
      <xdr:colOff>9525</xdr:colOff>
      <xdr:row>843</xdr:row>
      <xdr:rowOff>114300</xdr:rowOff>
    </xdr:to>
    <xdr:sp macro="" textlink="">
      <xdr:nvSpPr>
        <xdr:cNvPr id="12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843</xdr:row>
      <xdr:rowOff>0</xdr:rowOff>
    </xdr:from>
    <xdr:to>
      <xdr:col>9</xdr:col>
      <xdr:colOff>9525</xdr:colOff>
      <xdr:row>844</xdr:row>
      <xdr:rowOff>114300</xdr:rowOff>
    </xdr:to>
    <xdr:sp macro="" textlink="">
      <xdr:nvSpPr>
        <xdr:cNvPr id="12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844</xdr:row>
      <xdr:rowOff>0</xdr:rowOff>
    </xdr:from>
    <xdr:to>
      <xdr:col>9</xdr:col>
      <xdr:colOff>9525</xdr:colOff>
      <xdr:row>845</xdr:row>
      <xdr:rowOff>114300</xdr:rowOff>
    </xdr:to>
    <xdr:sp macro="" textlink="">
      <xdr:nvSpPr>
        <xdr:cNvPr id="12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845</xdr:row>
      <xdr:rowOff>0</xdr:rowOff>
    </xdr:from>
    <xdr:to>
      <xdr:col>9</xdr:col>
      <xdr:colOff>9525</xdr:colOff>
      <xdr:row>846</xdr:row>
      <xdr:rowOff>114300</xdr:rowOff>
    </xdr:to>
    <xdr:sp macro="" textlink="">
      <xdr:nvSpPr>
        <xdr:cNvPr id="12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846</xdr:row>
      <xdr:rowOff>0</xdr:rowOff>
    </xdr:from>
    <xdr:to>
      <xdr:col>9</xdr:col>
      <xdr:colOff>9525</xdr:colOff>
      <xdr:row>847</xdr:row>
      <xdr:rowOff>114300</xdr:rowOff>
    </xdr:to>
    <xdr:sp macro="" textlink="">
      <xdr:nvSpPr>
        <xdr:cNvPr id="12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847</xdr:row>
      <xdr:rowOff>0</xdr:rowOff>
    </xdr:from>
    <xdr:to>
      <xdr:col>9</xdr:col>
      <xdr:colOff>9525</xdr:colOff>
      <xdr:row>848</xdr:row>
      <xdr:rowOff>114300</xdr:rowOff>
    </xdr:to>
    <xdr:sp macro="" textlink="">
      <xdr:nvSpPr>
        <xdr:cNvPr id="123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848</xdr:row>
      <xdr:rowOff>0</xdr:rowOff>
    </xdr:from>
    <xdr:to>
      <xdr:col>9</xdr:col>
      <xdr:colOff>9525</xdr:colOff>
      <xdr:row>849</xdr:row>
      <xdr:rowOff>114300</xdr:rowOff>
    </xdr:to>
    <xdr:sp macro="" textlink="">
      <xdr:nvSpPr>
        <xdr:cNvPr id="123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849</xdr:row>
      <xdr:rowOff>0</xdr:rowOff>
    </xdr:from>
    <xdr:to>
      <xdr:col>9</xdr:col>
      <xdr:colOff>9525</xdr:colOff>
      <xdr:row>850</xdr:row>
      <xdr:rowOff>114300</xdr:rowOff>
    </xdr:to>
    <xdr:sp macro="" textlink="">
      <xdr:nvSpPr>
        <xdr:cNvPr id="123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850</xdr:row>
      <xdr:rowOff>0</xdr:rowOff>
    </xdr:from>
    <xdr:to>
      <xdr:col>9</xdr:col>
      <xdr:colOff>9525</xdr:colOff>
      <xdr:row>851</xdr:row>
      <xdr:rowOff>114300</xdr:rowOff>
    </xdr:to>
    <xdr:sp macro="" textlink="">
      <xdr:nvSpPr>
        <xdr:cNvPr id="123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851</xdr:row>
      <xdr:rowOff>0</xdr:rowOff>
    </xdr:from>
    <xdr:to>
      <xdr:col>9</xdr:col>
      <xdr:colOff>9525</xdr:colOff>
      <xdr:row>852</xdr:row>
      <xdr:rowOff>114300</xdr:rowOff>
    </xdr:to>
    <xdr:sp macro="" textlink="">
      <xdr:nvSpPr>
        <xdr:cNvPr id="123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852</xdr:row>
      <xdr:rowOff>0</xdr:rowOff>
    </xdr:from>
    <xdr:to>
      <xdr:col>9</xdr:col>
      <xdr:colOff>9525</xdr:colOff>
      <xdr:row>853</xdr:row>
      <xdr:rowOff>114300</xdr:rowOff>
    </xdr:to>
    <xdr:sp macro="" textlink="">
      <xdr:nvSpPr>
        <xdr:cNvPr id="123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853</xdr:row>
      <xdr:rowOff>0</xdr:rowOff>
    </xdr:from>
    <xdr:to>
      <xdr:col>9</xdr:col>
      <xdr:colOff>9525</xdr:colOff>
      <xdr:row>854</xdr:row>
      <xdr:rowOff>114300</xdr:rowOff>
    </xdr:to>
    <xdr:sp macro="" textlink="">
      <xdr:nvSpPr>
        <xdr:cNvPr id="123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854</xdr:row>
      <xdr:rowOff>0</xdr:rowOff>
    </xdr:from>
    <xdr:to>
      <xdr:col>9</xdr:col>
      <xdr:colOff>9525</xdr:colOff>
      <xdr:row>855</xdr:row>
      <xdr:rowOff>114300</xdr:rowOff>
    </xdr:to>
    <xdr:sp macro="" textlink="">
      <xdr:nvSpPr>
        <xdr:cNvPr id="123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855</xdr:row>
      <xdr:rowOff>0</xdr:rowOff>
    </xdr:from>
    <xdr:to>
      <xdr:col>9</xdr:col>
      <xdr:colOff>9525</xdr:colOff>
      <xdr:row>856</xdr:row>
      <xdr:rowOff>114300</xdr:rowOff>
    </xdr:to>
    <xdr:sp macro="" textlink="">
      <xdr:nvSpPr>
        <xdr:cNvPr id="123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856</xdr:row>
      <xdr:rowOff>0</xdr:rowOff>
    </xdr:from>
    <xdr:to>
      <xdr:col>9</xdr:col>
      <xdr:colOff>9525</xdr:colOff>
      <xdr:row>857</xdr:row>
      <xdr:rowOff>114300</xdr:rowOff>
    </xdr:to>
    <xdr:sp macro="" textlink="">
      <xdr:nvSpPr>
        <xdr:cNvPr id="123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857</xdr:row>
      <xdr:rowOff>0</xdr:rowOff>
    </xdr:from>
    <xdr:to>
      <xdr:col>9</xdr:col>
      <xdr:colOff>9525</xdr:colOff>
      <xdr:row>858</xdr:row>
      <xdr:rowOff>114300</xdr:rowOff>
    </xdr:to>
    <xdr:sp macro="" textlink="">
      <xdr:nvSpPr>
        <xdr:cNvPr id="124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858</xdr:row>
      <xdr:rowOff>0</xdr:rowOff>
    </xdr:from>
    <xdr:to>
      <xdr:col>9</xdr:col>
      <xdr:colOff>9525</xdr:colOff>
      <xdr:row>859</xdr:row>
      <xdr:rowOff>114300</xdr:rowOff>
    </xdr:to>
    <xdr:sp macro="" textlink="">
      <xdr:nvSpPr>
        <xdr:cNvPr id="124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859</xdr:row>
      <xdr:rowOff>0</xdr:rowOff>
    </xdr:from>
    <xdr:to>
      <xdr:col>9</xdr:col>
      <xdr:colOff>9525</xdr:colOff>
      <xdr:row>860</xdr:row>
      <xdr:rowOff>114300</xdr:rowOff>
    </xdr:to>
    <xdr:sp macro="" textlink="">
      <xdr:nvSpPr>
        <xdr:cNvPr id="124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860</xdr:row>
      <xdr:rowOff>0</xdr:rowOff>
    </xdr:from>
    <xdr:to>
      <xdr:col>9</xdr:col>
      <xdr:colOff>9525</xdr:colOff>
      <xdr:row>861</xdr:row>
      <xdr:rowOff>114300</xdr:rowOff>
    </xdr:to>
    <xdr:sp macro="" textlink="">
      <xdr:nvSpPr>
        <xdr:cNvPr id="124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861</xdr:row>
      <xdr:rowOff>0</xdr:rowOff>
    </xdr:from>
    <xdr:to>
      <xdr:col>9</xdr:col>
      <xdr:colOff>9525</xdr:colOff>
      <xdr:row>862</xdr:row>
      <xdr:rowOff>114300</xdr:rowOff>
    </xdr:to>
    <xdr:sp macro="" textlink="">
      <xdr:nvSpPr>
        <xdr:cNvPr id="124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862</xdr:row>
      <xdr:rowOff>0</xdr:rowOff>
    </xdr:from>
    <xdr:to>
      <xdr:col>9</xdr:col>
      <xdr:colOff>9525</xdr:colOff>
      <xdr:row>863</xdr:row>
      <xdr:rowOff>114300</xdr:rowOff>
    </xdr:to>
    <xdr:sp macro="" textlink="">
      <xdr:nvSpPr>
        <xdr:cNvPr id="124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863</xdr:row>
      <xdr:rowOff>0</xdr:rowOff>
    </xdr:from>
    <xdr:to>
      <xdr:col>9</xdr:col>
      <xdr:colOff>9525</xdr:colOff>
      <xdr:row>864</xdr:row>
      <xdr:rowOff>114300</xdr:rowOff>
    </xdr:to>
    <xdr:sp macro="" textlink="">
      <xdr:nvSpPr>
        <xdr:cNvPr id="124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864</xdr:row>
      <xdr:rowOff>0</xdr:rowOff>
    </xdr:from>
    <xdr:to>
      <xdr:col>9</xdr:col>
      <xdr:colOff>9525</xdr:colOff>
      <xdr:row>865</xdr:row>
      <xdr:rowOff>114300</xdr:rowOff>
    </xdr:to>
    <xdr:sp macro="" textlink="">
      <xdr:nvSpPr>
        <xdr:cNvPr id="124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865</xdr:row>
      <xdr:rowOff>0</xdr:rowOff>
    </xdr:from>
    <xdr:to>
      <xdr:col>9</xdr:col>
      <xdr:colOff>9525</xdr:colOff>
      <xdr:row>866</xdr:row>
      <xdr:rowOff>114300</xdr:rowOff>
    </xdr:to>
    <xdr:sp macro="" textlink="">
      <xdr:nvSpPr>
        <xdr:cNvPr id="124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866</xdr:row>
      <xdr:rowOff>0</xdr:rowOff>
    </xdr:from>
    <xdr:to>
      <xdr:col>9</xdr:col>
      <xdr:colOff>9525</xdr:colOff>
      <xdr:row>867</xdr:row>
      <xdr:rowOff>114300</xdr:rowOff>
    </xdr:to>
    <xdr:sp macro="" textlink="">
      <xdr:nvSpPr>
        <xdr:cNvPr id="124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867</xdr:row>
      <xdr:rowOff>0</xdr:rowOff>
    </xdr:from>
    <xdr:to>
      <xdr:col>9</xdr:col>
      <xdr:colOff>9525</xdr:colOff>
      <xdr:row>868</xdr:row>
      <xdr:rowOff>114300</xdr:rowOff>
    </xdr:to>
    <xdr:sp macro="" textlink="">
      <xdr:nvSpPr>
        <xdr:cNvPr id="125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868</xdr:row>
      <xdr:rowOff>0</xdr:rowOff>
    </xdr:from>
    <xdr:to>
      <xdr:col>9</xdr:col>
      <xdr:colOff>9525</xdr:colOff>
      <xdr:row>869</xdr:row>
      <xdr:rowOff>114300</xdr:rowOff>
    </xdr:to>
    <xdr:sp macro="" textlink="">
      <xdr:nvSpPr>
        <xdr:cNvPr id="125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869</xdr:row>
      <xdr:rowOff>0</xdr:rowOff>
    </xdr:from>
    <xdr:to>
      <xdr:col>9</xdr:col>
      <xdr:colOff>9525</xdr:colOff>
      <xdr:row>870</xdr:row>
      <xdr:rowOff>114300</xdr:rowOff>
    </xdr:to>
    <xdr:sp macro="" textlink="">
      <xdr:nvSpPr>
        <xdr:cNvPr id="125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870</xdr:row>
      <xdr:rowOff>0</xdr:rowOff>
    </xdr:from>
    <xdr:to>
      <xdr:col>9</xdr:col>
      <xdr:colOff>9525</xdr:colOff>
      <xdr:row>871</xdr:row>
      <xdr:rowOff>114300</xdr:rowOff>
    </xdr:to>
    <xdr:sp macro="" textlink="">
      <xdr:nvSpPr>
        <xdr:cNvPr id="125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871</xdr:row>
      <xdr:rowOff>0</xdr:rowOff>
    </xdr:from>
    <xdr:to>
      <xdr:col>9</xdr:col>
      <xdr:colOff>9525</xdr:colOff>
      <xdr:row>872</xdr:row>
      <xdr:rowOff>114300</xdr:rowOff>
    </xdr:to>
    <xdr:sp macro="" textlink="">
      <xdr:nvSpPr>
        <xdr:cNvPr id="125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872</xdr:row>
      <xdr:rowOff>0</xdr:rowOff>
    </xdr:from>
    <xdr:to>
      <xdr:col>9</xdr:col>
      <xdr:colOff>9525</xdr:colOff>
      <xdr:row>873</xdr:row>
      <xdr:rowOff>114300</xdr:rowOff>
    </xdr:to>
    <xdr:sp macro="" textlink="">
      <xdr:nvSpPr>
        <xdr:cNvPr id="125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873</xdr:row>
      <xdr:rowOff>0</xdr:rowOff>
    </xdr:from>
    <xdr:to>
      <xdr:col>9</xdr:col>
      <xdr:colOff>9525</xdr:colOff>
      <xdr:row>874</xdr:row>
      <xdr:rowOff>114300</xdr:rowOff>
    </xdr:to>
    <xdr:sp macro="" textlink="">
      <xdr:nvSpPr>
        <xdr:cNvPr id="125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874</xdr:row>
      <xdr:rowOff>0</xdr:rowOff>
    </xdr:from>
    <xdr:to>
      <xdr:col>9</xdr:col>
      <xdr:colOff>9525</xdr:colOff>
      <xdr:row>875</xdr:row>
      <xdr:rowOff>114300</xdr:rowOff>
    </xdr:to>
    <xdr:sp macro="" textlink="">
      <xdr:nvSpPr>
        <xdr:cNvPr id="125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875</xdr:row>
      <xdr:rowOff>0</xdr:rowOff>
    </xdr:from>
    <xdr:to>
      <xdr:col>9</xdr:col>
      <xdr:colOff>9525</xdr:colOff>
      <xdr:row>876</xdr:row>
      <xdr:rowOff>114300</xdr:rowOff>
    </xdr:to>
    <xdr:sp macro="" textlink="">
      <xdr:nvSpPr>
        <xdr:cNvPr id="125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876</xdr:row>
      <xdr:rowOff>0</xdr:rowOff>
    </xdr:from>
    <xdr:to>
      <xdr:col>9</xdr:col>
      <xdr:colOff>9525</xdr:colOff>
      <xdr:row>877</xdr:row>
      <xdr:rowOff>114300</xdr:rowOff>
    </xdr:to>
    <xdr:sp macro="" textlink="">
      <xdr:nvSpPr>
        <xdr:cNvPr id="125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877</xdr:row>
      <xdr:rowOff>0</xdr:rowOff>
    </xdr:from>
    <xdr:to>
      <xdr:col>9</xdr:col>
      <xdr:colOff>9525</xdr:colOff>
      <xdr:row>878</xdr:row>
      <xdr:rowOff>114300</xdr:rowOff>
    </xdr:to>
    <xdr:sp macro="" textlink="">
      <xdr:nvSpPr>
        <xdr:cNvPr id="126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878</xdr:row>
      <xdr:rowOff>0</xdr:rowOff>
    </xdr:from>
    <xdr:to>
      <xdr:col>9</xdr:col>
      <xdr:colOff>9525</xdr:colOff>
      <xdr:row>879</xdr:row>
      <xdr:rowOff>114300</xdr:rowOff>
    </xdr:to>
    <xdr:sp macro="" textlink="">
      <xdr:nvSpPr>
        <xdr:cNvPr id="126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879</xdr:row>
      <xdr:rowOff>0</xdr:rowOff>
    </xdr:from>
    <xdr:to>
      <xdr:col>9</xdr:col>
      <xdr:colOff>9525</xdr:colOff>
      <xdr:row>880</xdr:row>
      <xdr:rowOff>114300</xdr:rowOff>
    </xdr:to>
    <xdr:sp macro="" textlink="">
      <xdr:nvSpPr>
        <xdr:cNvPr id="126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880</xdr:row>
      <xdr:rowOff>0</xdr:rowOff>
    </xdr:from>
    <xdr:to>
      <xdr:col>9</xdr:col>
      <xdr:colOff>9525</xdr:colOff>
      <xdr:row>881</xdr:row>
      <xdr:rowOff>114300</xdr:rowOff>
    </xdr:to>
    <xdr:sp macro="" textlink="">
      <xdr:nvSpPr>
        <xdr:cNvPr id="126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881</xdr:row>
      <xdr:rowOff>0</xdr:rowOff>
    </xdr:from>
    <xdr:to>
      <xdr:col>9</xdr:col>
      <xdr:colOff>9525</xdr:colOff>
      <xdr:row>882</xdr:row>
      <xdr:rowOff>114300</xdr:rowOff>
    </xdr:to>
    <xdr:sp macro="" textlink="">
      <xdr:nvSpPr>
        <xdr:cNvPr id="126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882</xdr:row>
      <xdr:rowOff>0</xdr:rowOff>
    </xdr:from>
    <xdr:to>
      <xdr:col>9</xdr:col>
      <xdr:colOff>9525</xdr:colOff>
      <xdr:row>883</xdr:row>
      <xdr:rowOff>114300</xdr:rowOff>
    </xdr:to>
    <xdr:sp macro="" textlink="">
      <xdr:nvSpPr>
        <xdr:cNvPr id="126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883</xdr:row>
      <xdr:rowOff>0</xdr:rowOff>
    </xdr:from>
    <xdr:to>
      <xdr:col>9</xdr:col>
      <xdr:colOff>9525</xdr:colOff>
      <xdr:row>884</xdr:row>
      <xdr:rowOff>114300</xdr:rowOff>
    </xdr:to>
    <xdr:sp macro="" textlink="">
      <xdr:nvSpPr>
        <xdr:cNvPr id="126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884</xdr:row>
      <xdr:rowOff>0</xdr:rowOff>
    </xdr:from>
    <xdr:to>
      <xdr:col>9</xdr:col>
      <xdr:colOff>9525</xdr:colOff>
      <xdr:row>885</xdr:row>
      <xdr:rowOff>114300</xdr:rowOff>
    </xdr:to>
    <xdr:sp macro="" textlink="">
      <xdr:nvSpPr>
        <xdr:cNvPr id="126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885</xdr:row>
      <xdr:rowOff>0</xdr:rowOff>
    </xdr:from>
    <xdr:to>
      <xdr:col>9</xdr:col>
      <xdr:colOff>9525</xdr:colOff>
      <xdr:row>886</xdr:row>
      <xdr:rowOff>114300</xdr:rowOff>
    </xdr:to>
    <xdr:sp macro="" textlink="">
      <xdr:nvSpPr>
        <xdr:cNvPr id="126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886</xdr:row>
      <xdr:rowOff>0</xdr:rowOff>
    </xdr:from>
    <xdr:to>
      <xdr:col>9</xdr:col>
      <xdr:colOff>9525</xdr:colOff>
      <xdr:row>887</xdr:row>
      <xdr:rowOff>114300</xdr:rowOff>
    </xdr:to>
    <xdr:sp macro="" textlink="">
      <xdr:nvSpPr>
        <xdr:cNvPr id="126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887</xdr:row>
      <xdr:rowOff>0</xdr:rowOff>
    </xdr:from>
    <xdr:to>
      <xdr:col>9</xdr:col>
      <xdr:colOff>9525</xdr:colOff>
      <xdr:row>888</xdr:row>
      <xdr:rowOff>114300</xdr:rowOff>
    </xdr:to>
    <xdr:sp macro="" textlink="">
      <xdr:nvSpPr>
        <xdr:cNvPr id="127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888</xdr:row>
      <xdr:rowOff>0</xdr:rowOff>
    </xdr:from>
    <xdr:to>
      <xdr:col>9</xdr:col>
      <xdr:colOff>9525</xdr:colOff>
      <xdr:row>889</xdr:row>
      <xdr:rowOff>114300</xdr:rowOff>
    </xdr:to>
    <xdr:sp macro="" textlink="">
      <xdr:nvSpPr>
        <xdr:cNvPr id="127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889</xdr:row>
      <xdr:rowOff>0</xdr:rowOff>
    </xdr:from>
    <xdr:to>
      <xdr:col>9</xdr:col>
      <xdr:colOff>9525</xdr:colOff>
      <xdr:row>890</xdr:row>
      <xdr:rowOff>114300</xdr:rowOff>
    </xdr:to>
    <xdr:sp macro="" textlink="">
      <xdr:nvSpPr>
        <xdr:cNvPr id="127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890</xdr:row>
      <xdr:rowOff>0</xdr:rowOff>
    </xdr:from>
    <xdr:to>
      <xdr:col>9</xdr:col>
      <xdr:colOff>9525</xdr:colOff>
      <xdr:row>891</xdr:row>
      <xdr:rowOff>114300</xdr:rowOff>
    </xdr:to>
    <xdr:sp macro="" textlink="">
      <xdr:nvSpPr>
        <xdr:cNvPr id="127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891</xdr:row>
      <xdr:rowOff>0</xdr:rowOff>
    </xdr:from>
    <xdr:to>
      <xdr:col>9</xdr:col>
      <xdr:colOff>9525</xdr:colOff>
      <xdr:row>892</xdr:row>
      <xdr:rowOff>85725</xdr:rowOff>
    </xdr:to>
    <xdr:sp macro="" textlink="">
      <xdr:nvSpPr>
        <xdr:cNvPr id="127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892</xdr:row>
      <xdr:rowOff>0</xdr:rowOff>
    </xdr:from>
    <xdr:to>
      <xdr:col>9</xdr:col>
      <xdr:colOff>9525</xdr:colOff>
      <xdr:row>893</xdr:row>
      <xdr:rowOff>114300</xdr:rowOff>
    </xdr:to>
    <xdr:sp macro="" textlink="">
      <xdr:nvSpPr>
        <xdr:cNvPr id="127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893</xdr:row>
      <xdr:rowOff>0</xdr:rowOff>
    </xdr:from>
    <xdr:to>
      <xdr:col>9</xdr:col>
      <xdr:colOff>9525</xdr:colOff>
      <xdr:row>894</xdr:row>
      <xdr:rowOff>114300</xdr:rowOff>
    </xdr:to>
    <xdr:sp macro="" textlink="">
      <xdr:nvSpPr>
        <xdr:cNvPr id="127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894</xdr:row>
      <xdr:rowOff>0</xdr:rowOff>
    </xdr:from>
    <xdr:to>
      <xdr:col>9</xdr:col>
      <xdr:colOff>9525</xdr:colOff>
      <xdr:row>895</xdr:row>
      <xdr:rowOff>114300</xdr:rowOff>
    </xdr:to>
    <xdr:sp macro="" textlink="">
      <xdr:nvSpPr>
        <xdr:cNvPr id="127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895</xdr:row>
      <xdr:rowOff>0</xdr:rowOff>
    </xdr:from>
    <xdr:to>
      <xdr:col>9</xdr:col>
      <xdr:colOff>9525</xdr:colOff>
      <xdr:row>896</xdr:row>
      <xdr:rowOff>114300</xdr:rowOff>
    </xdr:to>
    <xdr:sp macro="" textlink="">
      <xdr:nvSpPr>
        <xdr:cNvPr id="127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896</xdr:row>
      <xdr:rowOff>0</xdr:rowOff>
    </xdr:from>
    <xdr:to>
      <xdr:col>9</xdr:col>
      <xdr:colOff>9525</xdr:colOff>
      <xdr:row>897</xdr:row>
      <xdr:rowOff>114300</xdr:rowOff>
    </xdr:to>
    <xdr:sp macro="" textlink="">
      <xdr:nvSpPr>
        <xdr:cNvPr id="127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897</xdr:row>
      <xdr:rowOff>0</xdr:rowOff>
    </xdr:from>
    <xdr:to>
      <xdr:col>9</xdr:col>
      <xdr:colOff>9525</xdr:colOff>
      <xdr:row>898</xdr:row>
      <xdr:rowOff>114300</xdr:rowOff>
    </xdr:to>
    <xdr:sp macro="" textlink="">
      <xdr:nvSpPr>
        <xdr:cNvPr id="128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898</xdr:row>
      <xdr:rowOff>0</xdr:rowOff>
    </xdr:from>
    <xdr:to>
      <xdr:col>9</xdr:col>
      <xdr:colOff>9525</xdr:colOff>
      <xdr:row>899</xdr:row>
      <xdr:rowOff>114300</xdr:rowOff>
    </xdr:to>
    <xdr:sp macro="" textlink="">
      <xdr:nvSpPr>
        <xdr:cNvPr id="128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899</xdr:row>
      <xdr:rowOff>0</xdr:rowOff>
    </xdr:from>
    <xdr:to>
      <xdr:col>9</xdr:col>
      <xdr:colOff>9525</xdr:colOff>
      <xdr:row>900</xdr:row>
      <xdr:rowOff>114300</xdr:rowOff>
    </xdr:to>
    <xdr:sp macro="" textlink="">
      <xdr:nvSpPr>
        <xdr:cNvPr id="128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900</xdr:row>
      <xdr:rowOff>0</xdr:rowOff>
    </xdr:from>
    <xdr:to>
      <xdr:col>9</xdr:col>
      <xdr:colOff>9525</xdr:colOff>
      <xdr:row>901</xdr:row>
      <xdr:rowOff>114300</xdr:rowOff>
    </xdr:to>
    <xdr:sp macro="" textlink="">
      <xdr:nvSpPr>
        <xdr:cNvPr id="128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901</xdr:row>
      <xdr:rowOff>0</xdr:rowOff>
    </xdr:from>
    <xdr:to>
      <xdr:col>9</xdr:col>
      <xdr:colOff>9525</xdr:colOff>
      <xdr:row>902</xdr:row>
      <xdr:rowOff>114300</xdr:rowOff>
    </xdr:to>
    <xdr:sp macro="" textlink="">
      <xdr:nvSpPr>
        <xdr:cNvPr id="128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902</xdr:row>
      <xdr:rowOff>0</xdr:rowOff>
    </xdr:from>
    <xdr:to>
      <xdr:col>9</xdr:col>
      <xdr:colOff>9525</xdr:colOff>
      <xdr:row>903</xdr:row>
      <xdr:rowOff>114300</xdr:rowOff>
    </xdr:to>
    <xdr:sp macro="" textlink="">
      <xdr:nvSpPr>
        <xdr:cNvPr id="128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903</xdr:row>
      <xdr:rowOff>0</xdr:rowOff>
    </xdr:from>
    <xdr:to>
      <xdr:col>9</xdr:col>
      <xdr:colOff>9525</xdr:colOff>
      <xdr:row>904</xdr:row>
      <xdr:rowOff>114300</xdr:rowOff>
    </xdr:to>
    <xdr:sp macro="" textlink="">
      <xdr:nvSpPr>
        <xdr:cNvPr id="128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904</xdr:row>
      <xdr:rowOff>0</xdr:rowOff>
    </xdr:from>
    <xdr:to>
      <xdr:col>9</xdr:col>
      <xdr:colOff>9525</xdr:colOff>
      <xdr:row>905</xdr:row>
      <xdr:rowOff>114300</xdr:rowOff>
    </xdr:to>
    <xdr:sp macro="" textlink="">
      <xdr:nvSpPr>
        <xdr:cNvPr id="128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905</xdr:row>
      <xdr:rowOff>0</xdr:rowOff>
    </xdr:from>
    <xdr:to>
      <xdr:col>9</xdr:col>
      <xdr:colOff>9525</xdr:colOff>
      <xdr:row>906</xdr:row>
      <xdr:rowOff>114300</xdr:rowOff>
    </xdr:to>
    <xdr:sp macro="" textlink="">
      <xdr:nvSpPr>
        <xdr:cNvPr id="128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906</xdr:row>
      <xdr:rowOff>0</xdr:rowOff>
    </xdr:from>
    <xdr:to>
      <xdr:col>9</xdr:col>
      <xdr:colOff>9525</xdr:colOff>
      <xdr:row>907</xdr:row>
      <xdr:rowOff>114300</xdr:rowOff>
    </xdr:to>
    <xdr:sp macro="" textlink="">
      <xdr:nvSpPr>
        <xdr:cNvPr id="128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907</xdr:row>
      <xdr:rowOff>0</xdr:rowOff>
    </xdr:from>
    <xdr:to>
      <xdr:col>9</xdr:col>
      <xdr:colOff>9525</xdr:colOff>
      <xdr:row>908</xdr:row>
      <xdr:rowOff>114300</xdr:rowOff>
    </xdr:to>
    <xdr:sp macro="" textlink="">
      <xdr:nvSpPr>
        <xdr:cNvPr id="129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908</xdr:row>
      <xdr:rowOff>0</xdr:rowOff>
    </xdr:from>
    <xdr:to>
      <xdr:col>9</xdr:col>
      <xdr:colOff>9525</xdr:colOff>
      <xdr:row>909</xdr:row>
      <xdr:rowOff>114300</xdr:rowOff>
    </xdr:to>
    <xdr:sp macro="" textlink="">
      <xdr:nvSpPr>
        <xdr:cNvPr id="129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909</xdr:row>
      <xdr:rowOff>0</xdr:rowOff>
    </xdr:from>
    <xdr:to>
      <xdr:col>9</xdr:col>
      <xdr:colOff>9525</xdr:colOff>
      <xdr:row>910</xdr:row>
      <xdr:rowOff>114300</xdr:rowOff>
    </xdr:to>
    <xdr:sp macro="" textlink="">
      <xdr:nvSpPr>
        <xdr:cNvPr id="129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910</xdr:row>
      <xdr:rowOff>0</xdr:rowOff>
    </xdr:from>
    <xdr:to>
      <xdr:col>9</xdr:col>
      <xdr:colOff>9525</xdr:colOff>
      <xdr:row>911</xdr:row>
      <xdr:rowOff>114300</xdr:rowOff>
    </xdr:to>
    <xdr:sp macro="" textlink="">
      <xdr:nvSpPr>
        <xdr:cNvPr id="129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911</xdr:row>
      <xdr:rowOff>0</xdr:rowOff>
    </xdr:from>
    <xdr:to>
      <xdr:col>9</xdr:col>
      <xdr:colOff>9525</xdr:colOff>
      <xdr:row>912</xdr:row>
      <xdr:rowOff>114300</xdr:rowOff>
    </xdr:to>
    <xdr:sp macro="" textlink="">
      <xdr:nvSpPr>
        <xdr:cNvPr id="129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912</xdr:row>
      <xdr:rowOff>0</xdr:rowOff>
    </xdr:from>
    <xdr:to>
      <xdr:col>9</xdr:col>
      <xdr:colOff>9525</xdr:colOff>
      <xdr:row>913</xdr:row>
      <xdr:rowOff>114300</xdr:rowOff>
    </xdr:to>
    <xdr:sp macro="" textlink="">
      <xdr:nvSpPr>
        <xdr:cNvPr id="129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913</xdr:row>
      <xdr:rowOff>0</xdr:rowOff>
    </xdr:from>
    <xdr:to>
      <xdr:col>9</xdr:col>
      <xdr:colOff>9525</xdr:colOff>
      <xdr:row>914</xdr:row>
      <xdr:rowOff>114300</xdr:rowOff>
    </xdr:to>
    <xdr:sp macro="" textlink="">
      <xdr:nvSpPr>
        <xdr:cNvPr id="129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914</xdr:row>
      <xdr:rowOff>0</xdr:rowOff>
    </xdr:from>
    <xdr:to>
      <xdr:col>9</xdr:col>
      <xdr:colOff>9525</xdr:colOff>
      <xdr:row>915</xdr:row>
      <xdr:rowOff>114300</xdr:rowOff>
    </xdr:to>
    <xdr:sp macro="" textlink="">
      <xdr:nvSpPr>
        <xdr:cNvPr id="129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915</xdr:row>
      <xdr:rowOff>0</xdr:rowOff>
    </xdr:from>
    <xdr:to>
      <xdr:col>9</xdr:col>
      <xdr:colOff>9525</xdr:colOff>
      <xdr:row>916</xdr:row>
      <xdr:rowOff>114300</xdr:rowOff>
    </xdr:to>
    <xdr:sp macro="" textlink="">
      <xdr:nvSpPr>
        <xdr:cNvPr id="129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916</xdr:row>
      <xdr:rowOff>0</xdr:rowOff>
    </xdr:from>
    <xdr:to>
      <xdr:col>9</xdr:col>
      <xdr:colOff>9525</xdr:colOff>
      <xdr:row>917</xdr:row>
      <xdr:rowOff>114300</xdr:rowOff>
    </xdr:to>
    <xdr:sp macro="" textlink="">
      <xdr:nvSpPr>
        <xdr:cNvPr id="129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917</xdr:row>
      <xdr:rowOff>0</xdr:rowOff>
    </xdr:from>
    <xdr:to>
      <xdr:col>9</xdr:col>
      <xdr:colOff>9525</xdr:colOff>
      <xdr:row>918</xdr:row>
      <xdr:rowOff>114300</xdr:rowOff>
    </xdr:to>
    <xdr:sp macro="" textlink="">
      <xdr:nvSpPr>
        <xdr:cNvPr id="130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918</xdr:row>
      <xdr:rowOff>0</xdr:rowOff>
    </xdr:from>
    <xdr:to>
      <xdr:col>9</xdr:col>
      <xdr:colOff>9525</xdr:colOff>
      <xdr:row>919</xdr:row>
      <xdr:rowOff>114300</xdr:rowOff>
    </xdr:to>
    <xdr:sp macro="" textlink="">
      <xdr:nvSpPr>
        <xdr:cNvPr id="130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919</xdr:row>
      <xdr:rowOff>0</xdr:rowOff>
    </xdr:from>
    <xdr:to>
      <xdr:col>9</xdr:col>
      <xdr:colOff>9525</xdr:colOff>
      <xdr:row>920</xdr:row>
      <xdr:rowOff>114300</xdr:rowOff>
    </xdr:to>
    <xdr:sp macro="" textlink="">
      <xdr:nvSpPr>
        <xdr:cNvPr id="130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920</xdr:row>
      <xdr:rowOff>0</xdr:rowOff>
    </xdr:from>
    <xdr:to>
      <xdr:col>9</xdr:col>
      <xdr:colOff>9525</xdr:colOff>
      <xdr:row>921</xdr:row>
      <xdr:rowOff>114300</xdr:rowOff>
    </xdr:to>
    <xdr:sp macro="" textlink="">
      <xdr:nvSpPr>
        <xdr:cNvPr id="130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921</xdr:row>
      <xdr:rowOff>0</xdr:rowOff>
    </xdr:from>
    <xdr:to>
      <xdr:col>9</xdr:col>
      <xdr:colOff>9525</xdr:colOff>
      <xdr:row>922</xdr:row>
      <xdr:rowOff>114300</xdr:rowOff>
    </xdr:to>
    <xdr:sp macro="" textlink="">
      <xdr:nvSpPr>
        <xdr:cNvPr id="130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922</xdr:row>
      <xdr:rowOff>0</xdr:rowOff>
    </xdr:from>
    <xdr:to>
      <xdr:col>9</xdr:col>
      <xdr:colOff>9525</xdr:colOff>
      <xdr:row>923</xdr:row>
      <xdr:rowOff>114300</xdr:rowOff>
    </xdr:to>
    <xdr:sp macro="" textlink="">
      <xdr:nvSpPr>
        <xdr:cNvPr id="130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923</xdr:row>
      <xdr:rowOff>0</xdr:rowOff>
    </xdr:from>
    <xdr:to>
      <xdr:col>9</xdr:col>
      <xdr:colOff>9525</xdr:colOff>
      <xdr:row>924</xdr:row>
      <xdr:rowOff>114300</xdr:rowOff>
    </xdr:to>
    <xdr:sp macro="" textlink="">
      <xdr:nvSpPr>
        <xdr:cNvPr id="130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924</xdr:row>
      <xdr:rowOff>0</xdr:rowOff>
    </xdr:from>
    <xdr:to>
      <xdr:col>9</xdr:col>
      <xdr:colOff>9525</xdr:colOff>
      <xdr:row>925</xdr:row>
      <xdr:rowOff>114300</xdr:rowOff>
    </xdr:to>
    <xdr:sp macro="" textlink="">
      <xdr:nvSpPr>
        <xdr:cNvPr id="130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925</xdr:row>
      <xdr:rowOff>0</xdr:rowOff>
    </xdr:from>
    <xdr:to>
      <xdr:col>9</xdr:col>
      <xdr:colOff>9525</xdr:colOff>
      <xdr:row>926</xdr:row>
      <xdr:rowOff>114300</xdr:rowOff>
    </xdr:to>
    <xdr:sp macro="" textlink="">
      <xdr:nvSpPr>
        <xdr:cNvPr id="130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926</xdr:row>
      <xdr:rowOff>0</xdr:rowOff>
    </xdr:from>
    <xdr:to>
      <xdr:col>9</xdr:col>
      <xdr:colOff>9525</xdr:colOff>
      <xdr:row>927</xdr:row>
      <xdr:rowOff>114300</xdr:rowOff>
    </xdr:to>
    <xdr:sp macro="" textlink="">
      <xdr:nvSpPr>
        <xdr:cNvPr id="130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927</xdr:row>
      <xdr:rowOff>0</xdr:rowOff>
    </xdr:from>
    <xdr:to>
      <xdr:col>9</xdr:col>
      <xdr:colOff>9525</xdr:colOff>
      <xdr:row>928</xdr:row>
      <xdr:rowOff>114300</xdr:rowOff>
    </xdr:to>
    <xdr:sp macro="" textlink="">
      <xdr:nvSpPr>
        <xdr:cNvPr id="131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928</xdr:row>
      <xdr:rowOff>0</xdr:rowOff>
    </xdr:from>
    <xdr:to>
      <xdr:col>9</xdr:col>
      <xdr:colOff>9525</xdr:colOff>
      <xdr:row>929</xdr:row>
      <xdr:rowOff>114300</xdr:rowOff>
    </xdr:to>
    <xdr:sp macro="" textlink="">
      <xdr:nvSpPr>
        <xdr:cNvPr id="131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929</xdr:row>
      <xdr:rowOff>0</xdr:rowOff>
    </xdr:from>
    <xdr:to>
      <xdr:col>9</xdr:col>
      <xdr:colOff>9525</xdr:colOff>
      <xdr:row>930</xdr:row>
      <xdr:rowOff>114300</xdr:rowOff>
    </xdr:to>
    <xdr:sp macro="" textlink="">
      <xdr:nvSpPr>
        <xdr:cNvPr id="131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930</xdr:row>
      <xdr:rowOff>0</xdr:rowOff>
    </xdr:from>
    <xdr:to>
      <xdr:col>9</xdr:col>
      <xdr:colOff>9525</xdr:colOff>
      <xdr:row>931</xdr:row>
      <xdr:rowOff>114300</xdr:rowOff>
    </xdr:to>
    <xdr:sp macro="" textlink="">
      <xdr:nvSpPr>
        <xdr:cNvPr id="131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931</xdr:row>
      <xdr:rowOff>0</xdr:rowOff>
    </xdr:from>
    <xdr:to>
      <xdr:col>9</xdr:col>
      <xdr:colOff>9525</xdr:colOff>
      <xdr:row>932</xdr:row>
      <xdr:rowOff>114300</xdr:rowOff>
    </xdr:to>
    <xdr:sp macro="" textlink="">
      <xdr:nvSpPr>
        <xdr:cNvPr id="131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932</xdr:row>
      <xdr:rowOff>0</xdr:rowOff>
    </xdr:from>
    <xdr:to>
      <xdr:col>9</xdr:col>
      <xdr:colOff>9525</xdr:colOff>
      <xdr:row>933</xdr:row>
      <xdr:rowOff>114300</xdr:rowOff>
    </xdr:to>
    <xdr:sp macro="" textlink="">
      <xdr:nvSpPr>
        <xdr:cNvPr id="131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933</xdr:row>
      <xdr:rowOff>0</xdr:rowOff>
    </xdr:from>
    <xdr:to>
      <xdr:col>9</xdr:col>
      <xdr:colOff>9525</xdr:colOff>
      <xdr:row>934</xdr:row>
      <xdr:rowOff>114300</xdr:rowOff>
    </xdr:to>
    <xdr:sp macro="" textlink="">
      <xdr:nvSpPr>
        <xdr:cNvPr id="131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934</xdr:row>
      <xdr:rowOff>0</xdr:rowOff>
    </xdr:from>
    <xdr:to>
      <xdr:col>9</xdr:col>
      <xdr:colOff>9525</xdr:colOff>
      <xdr:row>935</xdr:row>
      <xdr:rowOff>114300</xdr:rowOff>
    </xdr:to>
    <xdr:sp macro="" textlink="">
      <xdr:nvSpPr>
        <xdr:cNvPr id="131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935</xdr:row>
      <xdr:rowOff>0</xdr:rowOff>
    </xdr:from>
    <xdr:to>
      <xdr:col>9</xdr:col>
      <xdr:colOff>9525</xdr:colOff>
      <xdr:row>936</xdr:row>
      <xdr:rowOff>114300</xdr:rowOff>
    </xdr:to>
    <xdr:sp macro="" textlink="">
      <xdr:nvSpPr>
        <xdr:cNvPr id="131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936</xdr:row>
      <xdr:rowOff>0</xdr:rowOff>
    </xdr:from>
    <xdr:to>
      <xdr:col>9</xdr:col>
      <xdr:colOff>9525</xdr:colOff>
      <xdr:row>937</xdr:row>
      <xdr:rowOff>114300</xdr:rowOff>
    </xdr:to>
    <xdr:sp macro="" textlink="">
      <xdr:nvSpPr>
        <xdr:cNvPr id="131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937</xdr:row>
      <xdr:rowOff>0</xdr:rowOff>
    </xdr:from>
    <xdr:to>
      <xdr:col>9</xdr:col>
      <xdr:colOff>9525</xdr:colOff>
      <xdr:row>938</xdr:row>
      <xdr:rowOff>114300</xdr:rowOff>
    </xdr:to>
    <xdr:sp macro="" textlink="">
      <xdr:nvSpPr>
        <xdr:cNvPr id="1320"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938</xdr:row>
      <xdr:rowOff>0</xdr:rowOff>
    </xdr:from>
    <xdr:to>
      <xdr:col>9</xdr:col>
      <xdr:colOff>9525</xdr:colOff>
      <xdr:row>939</xdr:row>
      <xdr:rowOff>114300</xdr:rowOff>
    </xdr:to>
    <xdr:sp macro="" textlink="">
      <xdr:nvSpPr>
        <xdr:cNvPr id="1321"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939</xdr:row>
      <xdr:rowOff>0</xdr:rowOff>
    </xdr:from>
    <xdr:to>
      <xdr:col>9</xdr:col>
      <xdr:colOff>9525</xdr:colOff>
      <xdr:row>940</xdr:row>
      <xdr:rowOff>114300</xdr:rowOff>
    </xdr:to>
    <xdr:sp macro="" textlink="">
      <xdr:nvSpPr>
        <xdr:cNvPr id="1322"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940</xdr:row>
      <xdr:rowOff>0</xdr:rowOff>
    </xdr:from>
    <xdr:to>
      <xdr:col>9</xdr:col>
      <xdr:colOff>9525</xdr:colOff>
      <xdr:row>941</xdr:row>
      <xdr:rowOff>114300</xdr:rowOff>
    </xdr:to>
    <xdr:sp macro="" textlink="">
      <xdr:nvSpPr>
        <xdr:cNvPr id="1323"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941</xdr:row>
      <xdr:rowOff>0</xdr:rowOff>
    </xdr:from>
    <xdr:to>
      <xdr:col>9</xdr:col>
      <xdr:colOff>9525</xdr:colOff>
      <xdr:row>942</xdr:row>
      <xdr:rowOff>114300</xdr:rowOff>
    </xdr:to>
    <xdr:sp macro="" textlink="">
      <xdr:nvSpPr>
        <xdr:cNvPr id="1324"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942</xdr:row>
      <xdr:rowOff>0</xdr:rowOff>
    </xdr:from>
    <xdr:to>
      <xdr:col>9</xdr:col>
      <xdr:colOff>9525</xdr:colOff>
      <xdr:row>943</xdr:row>
      <xdr:rowOff>114300</xdr:rowOff>
    </xdr:to>
    <xdr:sp macro="" textlink="">
      <xdr:nvSpPr>
        <xdr:cNvPr id="1325"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943</xdr:row>
      <xdr:rowOff>0</xdr:rowOff>
    </xdr:from>
    <xdr:to>
      <xdr:col>9</xdr:col>
      <xdr:colOff>9525</xdr:colOff>
      <xdr:row>944</xdr:row>
      <xdr:rowOff>114300</xdr:rowOff>
    </xdr:to>
    <xdr:sp macro="" textlink="">
      <xdr:nvSpPr>
        <xdr:cNvPr id="1326"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944</xdr:row>
      <xdr:rowOff>0</xdr:rowOff>
    </xdr:from>
    <xdr:to>
      <xdr:col>9</xdr:col>
      <xdr:colOff>9525</xdr:colOff>
      <xdr:row>945</xdr:row>
      <xdr:rowOff>114300</xdr:rowOff>
    </xdr:to>
    <xdr:sp macro="" textlink="">
      <xdr:nvSpPr>
        <xdr:cNvPr id="1327"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945</xdr:row>
      <xdr:rowOff>0</xdr:rowOff>
    </xdr:from>
    <xdr:to>
      <xdr:col>9</xdr:col>
      <xdr:colOff>9525</xdr:colOff>
      <xdr:row>946</xdr:row>
      <xdr:rowOff>114300</xdr:rowOff>
    </xdr:to>
    <xdr:sp macro="" textlink="">
      <xdr:nvSpPr>
        <xdr:cNvPr id="1328"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946</xdr:row>
      <xdr:rowOff>0</xdr:rowOff>
    </xdr:from>
    <xdr:to>
      <xdr:col>9</xdr:col>
      <xdr:colOff>9525</xdr:colOff>
      <xdr:row>947</xdr:row>
      <xdr:rowOff>114300</xdr:rowOff>
    </xdr:to>
    <xdr:sp macro="" textlink="">
      <xdr:nvSpPr>
        <xdr:cNvPr id="1329" name="AutoShape 2" descr="https://kppp.karnataka.gov.in/kppp/assets/images/lbd_Icon.svg"/>
        <xdr:cNvSpPr>
          <a:spLocks noChangeAspect="1" noChangeArrowheads="1"/>
        </xdr:cNvSpPr>
      </xdr:nvSpPr>
      <xdr:spPr bwMode="auto">
        <a:xfrm>
          <a:off x="9153525" y="1257300"/>
          <a:ext cx="304800" cy="304800"/>
        </a:xfrm>
        <a:prstGeom prst="rect">
          <a:avLst/>
        </a:prstGeom>
        <a:noFill/>
      </xdr:spPr>
    </xdr:sp>
    <xdr:clientData/>
  </xdr:twoCellAnchor>
  <xdr:twoCellAnchor editAs="oneCell">
    <xdr:from>
      <xdr:col>8</xdr:col>
      <xdr:colOff>314325</xdr:colOff>
      <xdr:row>400</xdr:row>
      <xdr:rowOff>0</xdr:rowOff>
    </xdr:from>
    <xdr:to>
      <xdr:col>9</xdr:col>
      <xdr:colOff>9525</xdr:colOff>
      <xdr:row>401</xdr:row>
      <xdr:rowOff>85725</xdr:rowOff>
    </xdr:to>
    <xdr:sp macro="" textlink="">
      <xdr:nvSpPr>
        <xdr:cNvPr id="133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401</xdr:row>
      <xdr:rowOff>0</xdr:rowOff>
    </xdr:from>
    <xdr:to>
      <xdr:col>9</xdr:col>
      <xdr:colOff>9525</xdr:colOff>
      <xdr:row>402</xdr:row>
      <xdr:rowOff>114300</xdr:rowOff>
    </xdr:to>
    <xdr:sp macro="" textlink="">
      <xdr:nvSpPr>
        <xdr:cNvPr id="133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401</xdr:row>
      <xdr:rowOff>0</xdr:rowOff>
    </xdr:from>
    <xdr:to>
      <xdr:col>9</xdr:col>
      <xdr:colOff>9525</xdr:colOff>
      <xdr:row>402</xdr:row>
      <xdr:rowOff>85725</xdr:rowOff>
    </xdr:to>
    <xdr:sp macro="" textlink="">
      <xdr:nvSpPr>
        <xdr:cNvPr id="133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402</xdr:row>
      <xdr:rowOff>0</xdr:rowOff>
    </xdr:from>
    <xdr:to>
      <xdr:col>9</xdr:col>
      <xdr:colOff>9525</xdr:colOff>
      <xdr:row>403</xdr:row>
      <xdr:rowOff>114300</xdr:rowOff>
    </xdr:to>
    <xdr:sp macro="" textlink="">
      <xdr:nvSpPr>
        <xdr:cNvPr id="133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402</xdr:row>
      <xdr:rowOff>0</xdr:rowOff>
    </xdr:from>
    <xdr:to>
      <xdr:col>9</xdr:col>
      <xdr:colOff>9525</xdr:colOff>
      <xdr:row>403</xdr:row>
      <xdr:rowOff>85725</xdr:rowOff>
    </xdr:to>
    <xdr:sp macro="" textlink="">
      <xdr:nvSpPr>
        <xdr:cNvPr id="133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402</xdr:row>
      <xdr:rowOff>0</xdr:rowOff>
    </xdr:from>
    <xdr:to>
      <xdr:col>9</xdr:col>
      <xdr:colOff>9525</xdr:colOff>
      <xdr:row>403</xdr:row>
      <xdr:rowOff>85725</xdr:rowOff>
    </xdr:to>
    <xdr:sp macro="" textlink="">
      <xdr:nvSpPr>
        <xdr:cNvPr id="133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403</xdr:row>
      <xdr:rowOff>0</xdr:rowOff>
    </xdr:from>
    <xdr:to>
      <xdr:col>9</xdr:col>
      <xdr:colOff>9525</xdr:colOff>
      <xdr:row>404</xdr:row>
      <xdr:rowOff>114300</xdr:rowOff>
    </xdr:to>
    <xdr:sp macro="" textlink="">
      <xdr:nvSpPr>
        <xdr:cNvPr id="133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403</xdr:row>
      <xdr:rowOff>0</xdr:rowOff>
    </xdr:from>
    <xdr:to>
      <xdr:col>9</xdr:col>
      <xdr:colOff>9525</xdr:colOff>
      <xdr:row>404</xdr:row>
      <xdr:rowOff>85725</xdr:rowOff>
    </xdr:to>
    <xdr:sp macro="" textlink="">
      <xdr:nvSpPr>
        <xdr:cNvPr id="133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403</xdr:row>
      <xdr:rowOff>0</xdr:rowOff>
    </xdr:from>
    <xdr:to>
      <xdr:col>9</xdr:col>
      <xdr:colOff>9525</xdr:colOff>
      <xdr:row>404</xdr:row>
      <xdr:rowOff>85725</xdr:rowOff>
    </xdr:to>
    <xdr:sp macro="" textlink="">
      <xdr:nvSpPr>
        <xdr:cNvPr id="133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404</xdr:row>
      <xdr:rowOff>0</xdr:rowOff>
    </xdr:from>
    <xdr:to>
      <xdr:col>9</xdr:col>
      <xdr:colOff>9525</xdr:colOff>
      <xdr:row>405</xdr:row>
      <xdr:rowOff>114300</xdr:rowOff>
    </xdr:to>
    <xdr:sp macro="" textlink="">
      <xdr:nvSpPr>
        <xdr:cNvPr id="133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404</xdr:row>
      <xdr:rowOff>0</xdr:rowOff>
    </xdr:from>
    <xdr:to>
      <xdr:col>9</xdr:col>
      <xdr:colOff>9525</xdr:colOff>
      <xdr:row>405</xdr:row>
      <xdr:rowOff>85725</xdr:rowOff>
    </xdr:to>
    <xdr:sp macro="" textlink="">
      <xdr:nvSpPr>
        <xdr:cNvPr id="134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404</xdr:row>
      <xdr:rowOff>0</xdr:rowOff>
    </xdr:from>
    <xdr:to>
      <xdr:col>9</xdr:col>
      <xdr:colOff>9525</xdr:colOff>
      <xdr:row>405</xdr:row>
      <xdr:rowOff>85725</xdr:rowOff>
    </xdr:to>
    <xdr:sp macro="" textlink="">
      <xdr:nvSpPr>
        <xdr:cNvPr id="134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405</xdr:row>
      <xdr:rowOff>0</xdr:rowOff>
    </xdr:from>
    <xdr:to>
      <xdr:col>9</xdr:col>
      <xdr:colOff>9525</xdr:colOff>
      <xdr:row>406</xdr:row>
      <xdr:rowOff>114300</xdr:rowOff>
    </xdr:to>
    <xdr:sp macro="" textlink="">
      <xdr:nvSpPr>
        <xdr:cNvPr id="134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405</xdr:row>
      <xdr:rowOff>0</xdr:rowOff>
    </xdr:from>
    <xdr:to>
      <xdr:col>9</xdr:col>
      <xdr:colOff>9525</xdr:colOff>
      <xdr:row>406</xdr:row>
      <xdr:rowOff>85725</xdr:rowOff>
    </xdr:to>
    <xdr:sp macro="" textlink="">
      <xdr:nvSpPr>
        <xdr:cNvPr id="134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405</xdr:row>
      <xdr:rowOff>0</xdr:rowOff>
    </xdr:from>
    <xdr:to>
      <xdr:col>9</xdr:col>
      <xdr:colOff>9525</xdr:colOff>
      <xdr:row>406</xdr:row>
      <xdr:rowOff>85725</xdr:rowOff>
    </xdr:to>
    <xdr:sp macro="" textlink="">
      <xdr:nvSpPr>
        <xdr:cNvPr id="134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406</xdr:row>
      <xdr:rowOff>0</xdr:rowOff>
    </xdr:from>
    <xdr:to>
      <xdr:col>9</xdr:col>
      <xdr:colOff>9525</xdr:colOff>
      <xdr:row>407</xdr:row>
      <xdr:rowOff>114300</xdr:rowOff>
    </xdr:to>
    <xdr:sp macro="" textlink="">
      <xdr:nvSpPr>
        <xdr:cNvPr id="134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406</xdr:row>
      <xdr:rowOff>0</xdr:rowOff>
    </xdr:from>
    <xdr:to>
      <xdr:col>9</xdr:col>
      <xdr:colOff>9525</xdr:colOff>
      <xdr:row>407</xdr:row>
      <xdr:rowOff>85725</xdr:rowOff>
    </xdr:to>
    <xdr:sp macro="" textlink="">
      <xdr:nvSpPr>
        <xdr:cNvPr id="134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406</xdr:row>
      <xdr:rowOff>0</xdr:rowOff>
    </xdr:from>
    <xdr:to>
      <xdr:col>9</xdr:col>
      <xdr:colOff>9525</xdr:colOff>
      <xdr:row>407</xdr:row>
      <xdr:rowOff>85725</xdr:rowOff>
    </xdr:to>
    <xdr:sp macro="" textlink="">
      <xdr:nvSpPr>
        <xdr:cNvPr id="134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407</xdr:row>
      <xdr:rowOff>0</xdr:rowOff>
    </xdr:from>
    <xdr:to>
      <xdr:col>9</xdr:col>
      <xdr:colOff>9525</xdr:colOff>
      <xdr:row>408</xdr:row>
      <xdr:rowOff>114300</xdr:rowOff>
    </xdr:to>
    <xdr:sp macro="" textlink="">
      <xdr:nvSpPr>
        <xdr:cNvPr id="134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407</xdr:row>
      <xdr:rowOff>0</xdr:rowOff>
    </xdr:from>
    <xdr:to>
      <xdr:col>9</xdr:col>
      <xdr:colOff>9525</xdr:colOff>
      <xdr:row>408</xdr:row>
      <xdr:rowOff>85725</xdr:rowOff>
    </xdr:to>
    <xdr:sp macro="" textlink="">
      <xdr:nvSpPr>
        <xdr:cNvPr id="134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407</xdr:row>
      <xdr:rowOff>0</xdr:rowOff>
    </xdr:from>
    <xdr:to>
      <xdr:col>9</xdr:col>
      <xdr:colOff>9525</xdr:colOff>
      <xdr:row>408</xdr:row>
      <xdr:rowOff>85725</xdr:rowOff>
    </xdr:to>
    <xdr:sp macro="" textlink="">
      <xdr:nvSpPr>
        <xdr:cNvPr id="135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408</xdr:row>
      <xdr:rowOff>0</xdr:rowOff>
    </xdr:from>
    <xdr:to>
      <xdr:col>9</xdr:col>
      <xdr:colOff>9525</xdr:colOff>
      <xdr:row>409</xdr:row>
      <xdr:rowOff>114300</xdr:rowOff>
    </xdr:to>
    <xdr:sp macro="" textlink="">
      <xdr:nvSpPr>
        <xdr:cNvPr id="135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408</xdr:row>
      <xdr:rowOff>0</xdr:rowOff>
    </xdr:from>
    <xdr:to>
      <xdr:col>9</xdr:col>
      <xdr:colOff>9525</xdr:colOff>
      <xdr:row>409</xdr:row>
      <xdr:rowOff>85725</xdr:rowOff>
    </xdr:to>
    <xdr:sp macro="" textlink="">
      <xdr:nvSpPr>
        <xdr:cNvPr id="135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408</xdr:row>
      <xdr:rowOff>0</xdr:rowOff>
    </xdr:from>
    <xdr:to>
      <xdr:col>9</xdr:col>
      <xdr:colOff>9525</xdr:colOff>
      <xdr:row>409</xdr:row>
      <xdr:rowOff>85725</xdr:rowOff>
    </xdr:to>
    <xdr:sp macro="" textlink="">
      <xdr:nvSpPr>
        <xdr:cNvPr id="135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409</xdr:row>
      <xdr:rowOff>0</xdr:rowOff>
    </xdr:from>
    <xdr:to>
      <xdr:col>9</xdr:col>
      <xdr:colOff>9525</xdr:colOff>
      <xdr:row>410</xdr:row>
      <xdr:rowOff>114300</xdr:rowOff>
    </xdr:to>
    <xdr:sp macro="" textlink="">
      <xdr:nvSpPr>
        <xdr:cNvPr id="135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409</xdr:row>
      <xdr:rowOff>0</xdr:rowOff>
    </xdr:from>
    <xdr:to>
      <xdr:col>9</xdr:col>
      <xdr:colOff>9525</xdr:colOff>
      <xdr:row>410</xdr:row>
      <xdr:rowOff>85725</xdr:rowOff>
    </xdr:to>
    <xdr:sp macro="" textlink="">
      <xdr:nvSpPr>
        <xdr:cNvPr id="135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409</xdr:row>
      <xdr:rowOff>0</xdr:rowOff>
    </xdr:from>
    <xdr:to>
      <xdr:col>9</xdr:col>
      <xdr:colOff>9525</xdr:colOff>
      <xdr:row>410</xdr:row>
      <xdr:rowOff>85725</xdr:rowOff>
    </xdr:to>
    <xdr:sp macro="" textlink="">
      <xdr:nvSpPr>
        <xdr:cNvPr id="135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410</xdr:row>
      <xdr:rowOff>0</xdr:rowOff>
    </xdr:from>
    <xdr:to>
      <xdr:col>9</xdr:col>
      <xdr:colOff>9525</xdr:colOff>
      <xdr:row>411</xdr:row>
      <xdr:rowOff>114300</xdr:rowOff>
    </xdr:to>
    <xdr:sp macro="" textlink="">
      <xdr:nvSpPr>
        <xdr:cNvPr id="135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410</xdr:row>
      <xdr:rowOff>0</xdr:rowOff>
    </xdr:from>
    <xdr:to>
      <xdr:col>9</xdr:col>
      <xdr:colOff>9525</xdr:colOff>
      <xdr:row>411</xdr:row>
      <xdr:rowOff>85725</xdr:rowOff>
    </xdr:to>
    <xdr:sp macro="" textlink="">
      <xdr:nvSpPr>
        <xdr:cNvPr id="135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410</xdr:row>
      <xdr:rowOff>0</xdr:rowOff>
    </xdr:from>
    <xdr:to>
      <xdr:col>9</xdr:col>
      <xdr:colOff>9525</xdr:colOff>
      <xdr:row>411</xdr:row>
      <xdr:rowOff>85725</xdr:rowOff>
    </xdr:to>
    <xdr:sp macro="" textlink="">
      <xdr:nvSpPr>
        <xdr:cNvPr id="135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411</xdr:row>
      <xdr:rowOff>0</xdr:rowOff>
    </xdr:from>
    <xdr:to>
      <xdr:col>9</xdr:col>
      <xdr:colOff>9525</xdr:colOff>
      <xdr:row>412</xdr:row>
      <xdr:rowOff>114300</xdr:rowOff>
    </xdr:to>
    <xdr:sp macro="" textlink="">
      <xdr:nvSpPr>
        <xdr:cNvPr id="136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411</xdr:row>
      <xdr:rowOff>0</xdr:rowOff>
    </xdr:from>
    <xdr:to>
      <xdr:col>9</xdr:col>
      <xdr:colOff>9525</xdr:colOff>
      <xdr:row>412</xdr:row>
      <xdr:rowOff>85725</xdr:rowOff>
    </xdr:to>
    <xdr:sp macro="" textlink="">
      <xdr:nvSpPr>
        <xdr:cNvPr id="136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411</xdr:row>
      <xdr:rowOff>0</xdr:rowOff>
    </xdr:from>
    <xdr:to>
      <xdr:col>9</xdr:col>
      <xdr:colOff>9525</xdr:colOff>
      <xdr:row>412</xdr:row>
      <xdr:rowOff>85725</xdr:rowOff>
    </xdr:to>
    <xdr:sp macro="" textlink="">
      <xdr:nvSpPr>
        <xdr:cNvPr id="136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412</xdr:row>
      <xdr:rowOff>0</xdr:rowOff>
    </xdr:from>
    <xdr:to>
      <xdr:col>9</xdr:col>
      <xdr:colOff>9525</xdr:colOff>
      <xdr:row>413</xdr:row>
      <xdr:rowOff>114300</xdr:rowOff>
    </xdr:to>
    <xdr:sp macro="" textlink="">
      <xdr:nvSpPr>
        <xdr:cNvPr id="136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412</xdr:row>
      <xdr:rowOff>0</xdr:rowOff>
    </xdr:from>
    <xdr:to>
      <xdr:col>9</xdr:col>
      <xdr:colOff>9525</xdr:colOff>
      <xdr:row>413</xdr:row>
      <xdr:rowOff>85725</xdr:rowOff>
    </xdr:to>
    <xdr:sp macro="" textlink="">
      <xdr:nvSpPr>
        <xdr:cNvPr id="136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412</xdr:row>
      <xdr:rowOff>0</xdr:rowOff>
    </xdr:from>
    <xdr:to>
      <xdr:col>9</xdr:col>
      <xdr:colOff>9525</xdr:colOff>
      <xdr:row>413</xdr:row>
      <xdr:rowOff>85725</xdr:rowOff>
    </xdr:to>
    <xdr:sp macro="" textlink="">
      <xdr:nvSpPr>
        <xdr:cNvPr id="136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413</xdr:row>
      <xdr:rowOff>0</xdr:rowOff>
    </xdr:from>
    <xdr:to>
      <xdr:col>9</xdr:col>
      <xdr:colOff>9525</xdr:colOff>
      <xdr:row>414</xdr:row>
      <xdr:rowOff>114300</xdr:rowOff>
    </xdr:to>
    <xdr:sp macro="" textlink="">
      <xdr:nvSpPr>
        <xdr:cNvPr id="136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413</xdr:row>
      <xdr:rowOff>0</xdr:rowOff>
    </xdr:from>
    <xdr:to>
      <xdr:col>9</xdr:col>
      <xdr:colOff>9525</xdr:colOff>
      <xdr:row>414</xdr:row>
      <xdr:rowOff>85725</xdr:rowOff>
    </xdr:to>
    <xdr:sp macro="" textlink="">
      <xdr:nvSpPr>
        <xdr:cNvPr id="136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413</xdr:row>
      <xdr:rowOff>0</xdr:rowOff>
    </xdr:from>
    <xdr:to>
      <xdr:col>9</xdr:col>
      <xdr:colOff>9525</xdr:colOff>
      <xdr:row>414</xdr:row>
      <xdr:rowOff>85725</xdr:rowOff>
    </xdr:to>
    <xdr:sp macro="" textlink="">
      <xdr:nvSpPr>
        <xdr:cNvPr id="136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414</xdr:row>
      <xdr:rowOff>0</xdr:rowOff>
    </xdr:from>
    <xdr:to>
      <xdr:col>9</xdr:col>
      <xdr:colOff>9525</xdr:colOff>
      <xdr:row>415</xdr:row>
      <xdr:rowOff>114300</xdr:rowOff>
    </xdr:to>
    <xdr:sp macro="" textlink="">
      <xdr:nvSpPr>
        <xdr:cNvPr id="136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414</xdr:row>
      <xdr:rowOff>0</xdr:rowOff>
    </xdr:from>
    <xdr:to>
      <xdr:col>9</xdr:col>
      <xdr:colOff>9525</xdr:colOff>
      <xdr:row>415</xdr:row>
      <xdr:rowOff>85725</xdr:rowOff>
    </xdr:to>
    <xdr:sp macro="" textlink="">
      <xdr:nvSpPr>
        <xdr:cNvPr id="137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414</xdr:row>
      <xdr:rowOff>0</xdr:rowOff>
    </xdr:from>
    <xdr:to>
      <xdr:col>9</xdr:col>
      <xdr:colOff>9525</xdr:colOff>
      <xdr:row>415</xdr:row>
      <xdr:rowOff>85725</xdr:rowOff>
    </xdr:to>
    <xdr:sp macro="" textlink="">
      <xdr:nvSpPr>
        <xdr:cNvPr id="137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415</xdr:row>
      <xdr:rowOff>0</xdr:rowOff>
    </xdr:from>
    <xdr:to>
      <xdr:col>9</xdr:col>
      <xdr:colOff>9525</xdr:colOff>
      <xdr:row>416</xdr:row>
      <xdr:rowOff>114300</xdr:rowOff>
    </xdr:to>
    <xdr:sp macro="" textlink="">
      <xdr:nvSpPr>
        <xdr:cNvPr id="137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415</xdr:row>
      <xdr:rowOff>0</xdr:rowOff>
    </xdr:from>
    <xdr:to>
      <xdr:col>9</xdr:col>
      <xdr:colOff>9525</xdr:colOff>
      <xdr:row>416</xdr:row>
      <xdr:rowOff>85725</xdr:rowOff>
    </xdr:to>
    <xdr:sp macro="" textlink="">
      <xdr:nvSpPr>
        <xdr:cNvPr id="137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415</xdr:row>
      <xdr:rowOff>0</xdr:rowOff>
    </xdr:from>
    <xdr:to>
      <xdr:col>9</xdr:col>
      <xdr:colOff>9525</xdr:colOff>
      <xdr:row>416</xdr:row>
      <xdr:rowOff>85725</xdr:rowOff>
    </xdr:to>
    <xdr:sp macro="" textlink="">
      <xdr:nvSpPr>
        <xdr:cNvPr id="137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416</xdr:row>
      <xdr:rowOff>0</xdr:rowOff>
    </xdr:from>
    <xdr:to>
      <xdr:col>9</xdr:col>
      <xdr:colOff>9525</xdr:colOff>
      <xdr:row>417</xdr:row>
      <xdr:rowOff>114300</xdr:rowOff>
    </xdr:to>
    <xdr:sp macro="" textlink="">
      <xdr:nvSpPr>
        <xdr:cNvPr id="137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416</xdr:row>
      <xdr:rowOff>0</xdr:rowOff>
    </xdr:from>
    <xdr:to>
      <xdr:col>9</xdr:col>
      <xdr:colOff>9525</xdr:colOff>
      <xdr:row>417</xdr:row>
      <xdr:rowOff>85725</xdr:rowOff>
    </xdr:to>
    <xdr:sp macro="" textlink="">
      <xdr:nvSpPr>
        <xdr:cNvPr id="137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416</xdr:row>
      <xdr:rowOff>0</xdr:rowOff>
    </xdr:from>
    <xdr:to>
      <xdr:col>9</xdr:col>
      <xdr:colOff>9525</xdr:colOff>
      <xdr:row>417</xdr:row>
      <xdr:rowOff>85725</xdr:rowOff>
    </xdr:to>
    <xdr:sp macro="" textlink="">
      <xdr:nvSpPr>
        <xdr:cNvPr id="137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417</xdr:row>
      <xdr:rowOff>0</xdr:rowOff>
    </xdr:from>
    <xdr:to>
      <xdr:col>9</xdr:col>
      <xdr:colOff>9525</xdr:colOff>
      <xdr:row>418</xdr:row>
      <xdr:rowOff>114300</xdr:rowOff>
    </xdr:to>
    <xdr:sp macro="" textlink="">
      <xdr:nvSpPr>
        <xdr:cNvPr id="137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417</xdr:row>
      <xdr:rowOff>0</xdr:rowOff>
    </xdr:from>
    <xdr:to>
      <xdr:col>9</xdr:col>
      <xdr:colOff>9525</xdr:colOff>
      <xdr:row>418</xdr:row>
      <xdr:rowOff>85725</xdr:rowOff>
    </xdr:to>
    <xdr:sp macro="" textlink="">
      <xdr:nvSpPr>
        <xdr:cNvPr id="137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417</xdr:row>
      <xdr:rowOff>0</xdr:rowOff>
    </xdr:from>
    <xdr:to>
      <xdr:col>9</xdr:col>
      <xdr:colOff>9525</xdr:colOff>
      <xdr:row>418</xdr:row>
      <xdr:rowOff>85725</xdr:rowOff>
    </xdr:to>
    <xdr:sp macro="" textlink="">
      <xdr:nvSpPr>
        <xdr:cNvPr id="138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418</xdr:row>
      <xdr:rowOff>0</xdr:rowOff>
    </xdr:from>
    <xdr:to>
      <xdr:col>9</xdr:col>
      <xdr:colOff>9525</xdr:colOff>
      <xdr:row>419</xdr:row>
      <xdr:rowOff>114300</xdr:rowOff>
    </xdr:to>
    <xdr:sp macro="" textlink="">
      <xdr:nvSpPr>
        <xdr:cNvPr id="138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418</xdr:row>
      <xdr:rowOff>0</xdr:rowOff>
    </xdr:from>
    <xdr:to>
      <xdr:col>9</xdr:col>
      <xdr:colOff>9525</xdr:colOff>
      <xdr:row>419</xdr:row>
      <xdr:rowOff>85725</xdr:rowOff>
    </xdr:to>
    <xdr:sp macro="" textlink="">
      <xdr:nvSpPr>
        <xdr:cNvPr id="138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418</xdr:row>
      <xdr:rowOff>0</xdr:rowOff>
    </xdr:from>
    <xdr:to>
      <xdr:col>9</xdr:col>
      <xdr:colOff>9525</xdr:colOff>
      <xdr:row>419</xdr:row>
      <xdr:rowOff>85725</xdr:rowOff>
    </xdr:to>
    <xdr:sp macro="" textlink="">
      <xdr:nvSpPr>
        <xdr:cNvPr id="138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419</xdr:row>
      <xdr:rowOff>0</xdr:rowOff>
    </xdr:from>
    <xdr:to>
      <xdr:col>9</xdr:col>
      <xdr:colOff>9525</xdr:colOff>
      <xdr:row>420</xdr:row>
      <xdr:rowOff>114300</xdr:rowOff>
    </xdr:to>
    <xdr:sp macro="" textlink="">
      <xdr:nvSpPr>
        <xdr:cNvPr id="138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419</xdr:row>
      <xdr:rowOff>0</xdr:rowOff>
    </xdr:from>
    <xdr:to>
      <xdr:col>9</xdr:col>
      <xdr:colOff>9525</xdr:colOff>
      <xdr:row>420</xdr:row>
      <xdr:rowOff>85725</xdr:rowOff>
    </xdr:to>
    <xdr:sp macro="" textlink="">
      <xdr:nvSpPr>
        <xdr:cNvPr id="138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419</xdr:row>
      <xdr:rowOff>0</xdr:rowOff>
    </xdr:from>
    <xdr:to>
      <xdr:col>9</xdr:col>
      <xdr:colOff>9525</xdr:colOff>
      <xdr:row>420</xdr:row>
      <xdr:rowOff>85725</xdr:rowOff>
    </xdr:to>
    <xdr:sp macro="" textlink="">
      <xdr:nvSpPr>
        <xdr:cNvPr id="138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420</xdr:row>
      <xdr:rowOff>0</xdr:rowOff>
    </xdr:from>
    <xdr:to>
      <xdr:col>9</xdr:col>
      <xdr:colOff>9525</xdr:colOff>
      <xdr:row>421</xdr:row>
      <xdr:rowOff>114300</xdr:rowOff>
    </xdr:to>
    <xdr:sp macro="" textlink="">
      <xdr:nvSpPr>
        <xdr:cNvPr id="138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420</xdr:row>
      <xdr:rowOff>0</xdr:rowOff>
    </xdr:from>
    <xdr:to>
      <xdr:col>9</xdr:col>
      <xdr:colOff>9525</xdr:colOff>
      <xdr:row>421</xdr:row>
      <xdr:rowOff>85725</xdr:rowOff>
    </xdr:to>
    <xdr:sp macro="" textlink="">
      <xdr:nvSpPr>
        <xdr:cNvPr id="138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420</xdr:row>
      <xdr:rowOff>0</xdr:rowOff>
    </xdr:from>
    <xdr:to>
      <xdr:col>9</xdr:col>
      <xdr:colOff>9525</xdr:colOff>
      <xdr:row>421</xdr:row>
      <xdr:rowOff>85725</xdr:rowOff>
    </xdr:to>
    <xdr:sp macro="" textlink="">
      <xdr:nvSpPr>
        <xdr:cNvPr id="138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421</xdr:row>
      <xdr:rowOff>0</xdr:rowOff>
    </xdr:from>
    <xdr:to>
      <xdr:col>9</xdr:col>
      <xdr:colOff>9525</xdr:colOff>
      <xdr:row>422</xdr:row>
      <xdr:rowOff>114300</xdr:rowOff>
    </xdr:to>
    <xdr:sp macro="" textlink="">
      <xdr:nvSpPr>
        <xdr:cNvPr id="139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421</xdr:row>
      <xdr:rowOff>0</xdr:rowOff>
    </xdr:from>
    <xdr:to>
      <xdr:col>9</xdr:col>
      <xdr:colOff>9525</xdr:colOff>
      <xdr:row>422</xdr:row>
      <xdr:rowOff>85725</xdr:rowOff>
    </xdr:to>
    <xdr:sp macro="" textlink="">
      <xdr:nvSpPr>
        <xdr:cNvPr id="139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421</xdr:row>
      <xdr:rowOff>0</xdr:rowOff>
    </xdr:from>
    <xdr:to>
      <xdr:col>9</xdr:col>
      <xdr:colOff>9525</xdr:colOff>
      <xdr:row>422</xdr:row>
      <xdr:rowOff>85725</xdr:rowOff>
    </xdr:to>
    <xdr:sp macro="" textlink="">
      <xdr:nvSpPr>
        <xdr:cNvPr id="139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422</xdr:row>
      <xdr:rowOff>0</xdr:rowOff>
    </xdr:from>
    <xdr:to>
      <xdr:col>9</xdr:col>
      <xdr:colOff>9525</xdr:colOff>
      <xdr:row>423</xdr:row>
      <xdr:rowOff>114300</xdr:rowOff>
    </xdr:to>
    <xdr:sp macro="" textlink="">
      <xdr:nvSpPr>
        <xdr:cNvPr id="139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422</xdr:row>
      <xdr:rowOff>0</xdr:rowOff>
    </xdr:from>
    <xdr:to>
      <xdr:col>9</xdr:col>
      <xdr:colOff>9525</xdr:colOff>
      <xdr:row>423</xdr:row>
      <xdr:rowOff>85725</xdr:rowOff>
    </xdr:to>
    <xdr:sp macro="" textlink="">
      <xdr:nvSpPr>
        <xdr:cNvPr id="139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422</xdr:row>
      <xdr:rowOff>0</xdr:rowOff>
    </xdr:from>
    <xdr:to>
      <xdr:col>9</xdr:col>
      <xdr:colOff>9525</xdr:colOff>
      <xdr:row>423</xdr:row>
      <xdr:rowOff>85725</xdr:rowOff>
    </xdr:to>
    <xdr:sp macro="" textlink="">
      <xdr:nvSpPr>
        <xdr:cNvPr id="139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423</xdr:row>
      <xdr:rowOff>0</xdr:rowOff>
    </xdr:from>
    <xdr:to>
      <xdr:col>9</xdr:col>
      <xdr:colOff>9525</xdr:colOff>
      <xdr:row>424</xdr:row>
      <xdr:rowOff>114300</xdr:rowOff>
    </xdr:to>
    <xdr:sp macro="" textlink="">
      <xdr:nvSpPr>
        <xdr:cNvPr id="139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423</xdr:row>
      <xdr:rowOff>0</xdr:rowOff>
    </xdr:from>
    <xdr:to>
      <xdr:col>9</xdr:col>
      <xdr:colOff>9525</xdr:colOff>
      <xdr:row>424</xdr:row>
      <xdr:rowOff>85725</xdr:rowOff>
    </xdr:to>
    <xdr:sp macro="" textlink="">
      <xdr:nvSpPr>
        <xdr:cNvPr id="139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423</xdr:row>
      <xdr:rowOff>0</xdr:rowOff>
    </xdr:from>
    <xdr:to>
      <xdr:col>9</xdr:col>
      <xdr:colOff>9525</xdr:colOff>
      <xdr:row>424</xdr:row>
      <xdr:rowOff>85725</xdr:rowOff>
    </xdr:to>
    <xdr:sp macro="" textlink="">
      <xdr:nvSpPr>
        <xdr:cNvPr id="139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424</xdr:row>
      <xdr:rowOff>0</xdr:rowOff>
    </xdr:from>
    <xdr:to>
      <xdr:col>9</xdr:col>
      <xdr:colOff>9525</xdr:colOff>
      <xdr:row>425</xdr:row>
      <xdr:rowOff>114300</xdr:rowOff>
    </xdr:to>
    <xdr:sp macro="" textlink="">
      <xdr:nvSpPr>
        <xdr:cNvPr id="139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424</xdr:row>
      <xdr:rowOff>0</xdr:rowOff>
    </xdr:from>
    <xdr:to>
      <xdr:col>9</xdr:col>
      <xdr:colOff>9525</xdr:colOff>
      <xdr:row>425</xdr:row>
      <xdr:rowOff>85725</xdr:rowOff>
    </xdr:to>
    <xdr:sp macro="" textlink="">
      <xdr:nvSpPr>
        <xdr:cNvPr id="140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424</xdr:row>
      <xdr:rowOff>0</xdr:rowOff>
    </xdr:from>
    <xdr:to>
      <xdr:col>9</xdr:col>
      <xdr:colOff>9525</xdr:colOff>
      <xdr:row>425</xdr:row>
      <xdr:rowOff>85725</xdr:rowOff>
    </xdr:to>
    <xdr:sp macro="" textlink="">
      <xdr:nvSpPr>
        <xdr:cNvPr id="140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425</xdr:row>
      <xdr:rowOff>0</xdr:rowOff>
    </xdr:from>
    <xdr:to>
      <xdr:col>9</xdr:col>
      <xdr:colOff>9525</xdr:colOff>
      <xdr:row>426</xdr:row>
      <xdr:rowOff>114300</xdr:rowOff>
    </xdr:to>
    <xdr:sp macro="" textlink="">
      <xdr:nvSpPr>
        <xdr:cNvPr id="140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425</xdr:row>
      <xdr:rowOff>0</xdr:rowOff>
    </xdr:from>
    <xdr:to>
      <xdr:col>9</xdr:col>
      <xdr:colOff>9525</xdr:colOff>
      <xdr:row>426</xdr:row>
      <xdr:rowOff>85725</xdr:rowOff>
    </xdr:to>
    <xdr:sp macro="" textlink="">
      <xdr:nvSpPr>
        <xdr:cNvPr id="140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425</xdr:row>
      <xdr:rowOff>0</xdr:rowOff>
    </xdr:from>
    <xdr:to>
      <xdr:col>9</xdr:col>
      <xdr:colOff>9525</xdr:colOff>
      <xdr:row>426</xdr:row>
      <xdr:rowOff>85725</xdr:rowOff>
    </xdr:to>
    <xdr:sp macro="" textlink="">
      <xdr:nvSpPr>
        <xdr:cNvPr id="140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426</xdr:row>
      <xdr:rowOff>0</xdr:rowOff>
    </xdr:from>
    <xdr:to>
      <xdr:col>9</xdr:col>
      <xdr:colOff>9525</xdr:colOff>
      <xdr:row>427</xdr:row>
      <xdr:rowOff>114300</xdr:rowOff>
    </xdr:to>
    <xdr:sp macro="" textlink="">
      <xdr:nvSpPr>
        <xdr:cNvPr id="140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426</xdr:row>
      <xdr:rowOff>0</xdr:rowOff>
    </xdr:from>
    <xdr:to>
      <xdr:col>9</xdr:col>
      <xdr:colOff>9525</xdr:colOff>
      <xdr:row>427</xdr:row>
      <xdr:rowOff>85725</xdr:rowOff>
    </xdr:to>
    <xdr:sp macro="" textlink="">
      <xdr:nvSpPr>
        <xdr:cNvPr id="140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426</xdr:row>
      <xdr:rowOff>0</xdr:rowOff>
    </xdr:from>
    <xdr:to>
      <xdr:col>9</xdr:col>
      <xdr:colOff>9525</xdr:colOff>
      <xdr:row>427</xdr:row>
      <xdr:rowOff>85725</xdr:rowOff>
    </xdr:to>
    <xdr:sp macro="" textlink="">
      <xdr:nvSpPr>
        <xdr:cNvPr id="140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427</xdr:row>
      <xdr:rowOff>0</xdr:rowOff>
    </xdr:from>
    <xdr:to>
      <xdr:col>9</xdr:col>
      <xdr:colOff>9525</xdr:colOff>
      <xdr:row>428</xdr:row>
      <xdr:rowOff>114300</xdr:rowOff>
    </xdr:to>
    <xdr:sp macro="" textlink="">
      <xdr:nvSpPr>
        <xdr:cNvPr id="140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427</xdr:row>
      <xdr:rowOff>0</xdr:rowOff>
    </xdr:from>
    <xdr:to>
      <xdr:col>9</xdr:col>
      <xdr:colOff>9525</xdr:colOff>
      <xdr:row>428</xdr:row>
      <xdr:rowOff>85725</xdr:rowOff>
    </xdr:to>
    <xdr:sp macro="" textlink="">
      <xdr:nvSpPr>
        <xdr:cNvPr id="140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427</xdr:row>
      <xdr:rowOff>0</xdr:rowOff>
    </xdr:from>
    <xdr:to>
      <xdr:col>9</xdr:col>
      <xdr:colOff>9525</xdr:colOff>
      <xdr:row>428</xdr:row>
      <xdr:rowOff>85725</xdr:rowOff>
    </xdr:to>
    <xdr:sp macro="" textlink="">
      <xdr:nvSpPr>
        <xdr:cNvPr id="141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428</xdr:row>
      <xdr:rowOff>0</xdr:rowOff>
    </xdr:from>
    <xdr:to>
      <xdr:col>9</xdr:col>
      <xdr:colOff>9525</xdr:colOff>
      <xdr:row>429</xdr:row>
      <xdr:rowOff>114300</xdr:rowOff>
    </xdr:to>
    <xdr:sp macro="" textlink="">
      <xdr:nvSpPr>
        <xdr:cNvPr id="141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428</xdr:row>
      <xdr:rowOff>0</xdr:rowOff>
    </xdr:from>
    <xdr:to>
      <xdr:col>9</xdr:col>
      <xdr:colOff>9525</xdr:colOff>
      <xdr:row>429</xdr:row>
      <xdr:rowOff>85725</xdr:rowOff>
    </xdr:to>
    <xdr:sp macro="" textlink="">
      <xdr:nvSpPr>
        <xdr:cNvPr id="141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428</xdr:row>
      <xdr:rowOff>0</xdr:rowOff>
    </xdr:from>
    <xdr:to>
      <xdr:col>9</xdr:col>
      <xdr:colOff>9525</xdr:colOff>
      <xdr:row>429</xdr:row>
      <xdr:rowOff>85725</xdr:rowOff>
    </xdr:to>
    <xdr:sp macro="" textlink="">
      <xdr:nvSpPr>
        <xdr:cNvPr id="141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429</xdr:row>
      <xdr:rowOff>0</xdr:rowOff>
    </xdr:from>
    <xdr:to>
      <xdr:col>9</xdr:col>
      <xdr:colOff>9525</xdr:colOff>
      <xdr:row>430</xdr:row>
      <xdr:rowOff>114300</xdr:rowOff>
    </xdr:to>
    <xdr:sp macro="" textlink="">
      <xdr:nvSpPr>
        <xdr:cNvPr id="141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429</xdr:row>
      <xdr:rowOff>0</xdr:rowOff>
    </xdr:from>
    <xdr:to>
      <xdr:col>9</xdr:col>
      <xdr:colOff>9525</xdr:colOff>
      <xdr:row>430</xdr:row>
      <xdr:rowOff>85725</xdr:rowOff>
    </xdr:to>
    <xdr:sp macro="" textlink="">
      <xdr:nvSpPr>
        <xdr:cNvPr id="141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429</xdr:row>
      <xdr:rowOff>0</xdr:rowOff>
    </xdr:from>
    <xdr:to>
      <xdr:col>9</xdr:col>
      <xdr:colOff>9525</xdr:colOff>
      <xdr:row>430</xdr:row>
      <xdr:rowOff>85725</xdr:rowOff>
    </xdr:to>
    <xdr:sp macro="" textlink="">
      <xdr:nvSpPr>
        <xdr:cNvPr id="141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430</xdr:row>
      <xdr:rowOff>0</xdr:rowOff>
    </xdr:from>
    <xdr:to>
      <xdr:col>9</xdr:col>
      <xdr:colOff>9525</xdr:colOff>
      <xdr:row>431</xdr:row>
      <xdr:rowOff>114300</xdr:rowOff>
    </xdr:to>
    <xdr:sp macro="" textlink="">
      <xdr:nvSpPr>
        <xdr:cNvPr id="141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430</xdr:row>
      <xdr:rowOff>0</xdr:rowOff>
    </xdr:from>
    <xdr:to>
      <xdr:col>9</xdr:col>
      <xdr:colOff>9525</xdr:colOff>
      <xdr:row>431</xdr:row>
      <xdr:rowOff>85725</xdr:rowOff>
    </xdr:to>
    <xdr:sp macro="" textlink="">
      <xdr:nvSpPr>
        <xdr:cNvPr id="141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430</xdr:row>
      <xdr:rowOff>0</xdr:rowOff>
    </xdr:from>
    <xdr:to>
      <xdr:col>9</xdr:col>
      <xdr:colOff>9525</xdr:colOff>
      <xdr:row>431</xdr:row>
      <xdr:rowOff>85725</xdr:rowOff>
    </xdr:to>
    <xdr:sp macro="" textlink="">
      <xdr:nvSpPr>
        <xdr:cNvPr id="141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431</xdr:row>
      <xdr:rowOff>0</xdr:rowOff>
    </xdr:from>
    <xdr:to>
      <xdr:col>9</xdr:col>
      <xdr:colOff>9525</xdr:colOff>
      <xdr:row>432</xdr:row>
      <xdr:rowOff>114300</xdr:rowOff>
    </xdr:to>
    <xdr:sp macro="" textlink="">
      <xdr:nvSpPr>
        <xdr:cNvPr id="142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431</xdr:row>
      <xdr:rowOff>0</xdr:rowOff>
    </xdr:from>
    <xdr:to>
      <xdr:col>9</xdr:col>
      <xdr:colOff>9525</xdr:colOff>
      <xdr:row>432</xdr:row>
      <xdr:rowOff>85725</xdr:rowOff>
    </xdr:to>
    <xdr:sp macro="" textlink="">
      <xdr:nvSpPr>
        <xdr:cNvPr id="142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431</xdr:row>
      <xdr:rowOff>0</xdr:rowOff>
    </xdr:from>
    <xdr:to>
      <xdr:col>9</xdr:col>
      <xdr:colOff>9525</xdr:colOff>
      <xdr:row>432</xdr:row>
      <xdr:rowOff>85725</xdr:rowOff>
    </xdr:to>
    <xdr:sp macro="" textlink="">
      <xdr:nvSpPr>
        <xdr:cNvPr id="142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432</xdr:row>
      <xdr:rowOff>0</xdr:rowOff>
    </xdr:from>
    <xdr:to>
      <xdr:col>9</xdr:col>
      <xdr:colOff>9525</xdr:colOff>
      <xdr:row>433</xdr:row>
      <xdr:rowOff>114300</xdr:rowOff>
    </xdr:to>
    <xdr:sp macro="" textlink="">
      <xdr:nvSpPr>
        <xdr:cNvPr id="142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432</xdr:row>
      <xdr:rowOff>0</xdr:rowOff>
    </xdr:from>
    <xdr:to>
      <xdr:col>9</xdr:col>
      <xdr:colOff>9525</xdr:colOff>
      <xdr:row>433</xdr:row>
      <xdr:rowOff>85725</xdr:rowOff>
    </xdr:to>
    <xdr:sp macro="" textlink="">
      <xdr:nvSpPr>
        <xdr:cNvPr id="142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432</xdr:row>
      <xdr:rowOff>0</xdr:rowOff>
    </xdr:from>
    <xdr:to>
      <xdr:col>9</xdr:col>
      <xdr:colOff>9525</xdr:colOff>
      <xdr:row>433</xdr:row>
      <xdr:rowOff>85725</xdr:rowOff>
    </xdr:to>
    <xdr:sp macro="" textlink="">
      <xdr:nvSpPr>
        <xdr:cNvPr id="142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433</xdr:row>
      <xdr:rowOff>0</xdr:rowOff>
    </xdr:from>
    <xdr:to>
      <xdr:col>9</xdr:col>
      <xdr:colOff>9525</xdr:colOff>
      <xdr:row>434</xdr:row>
      <xdr:rowOff>114300</xdr:rowOff>
    </xdr:to>
    <xdr:sp macro="" textlink="">
      <xdr:nvSpPr>
        <xdr:cNvPr id="142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433</xdr:row>
      <xdr:rowOff>0</xdr:rowOff>
    </xdr:from>
    <xdr:to>
      <xdr:col>9</xdr:col>
      <xdr:colOff>9525</xdr:colOff>
      <xdr:row>434</xdr:row>
      <xdr:rowOff>85725</xdr:rowOff>
    </xdr:to>
    <xdr:sp macro="" textlink="">
      <xdr:nvSpPr>
        <xdr:cNvPr id="142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433</xdr:row>
      <xdr:rowOff>0</xdr:rowOff>
    </xdr:from>
    <xdr:to>
      <xdr:col>9</xdr:col>
      <xdr:colOff>9525</xdr:colOff>
      <xdr:row>434</xdr:row>
      <xdr:rowOff>85725</xdr:rowOff>
    </xdr:to>
    <xdr:sp macro="" textlink="">
      <xdr:nvSpPr>
        <xdr:cNvPr id="142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434</xdr:row>
      <xdr:rowOff>0</xdr:rowOff>
    </xdr:from>
    <xdr:to>
      <xdr:col>9</xdr:col>
      <xdr:colOff>9525</xdr:colOff>
      <xdr:row>435</xdr:row>
      <xdr:rowOff>114300</xdr:rowOff>
    </xdr:to>
    <xdr:sp macro="" textlink="">
      <xdr:nvSpPr>
        <xdr:cNvPr id="142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434</xdr:row>
      <xdr:rowOff>0</xdr:rowOff>
    </xdr:from>
    <xdr:to>
      <xdr:col>9</xdr:col>
      <xdr:colOff>9525</xdr:colOff>
      <xdr:row>435</xdr:row>
      <xdr:rowOff>85725</xdr:rowOff>
    </xdr:to>
    <xdr:sp macro="" textlink="">
      <xdr:nvSpPr>
        <xdr:cNvPr id="143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434</xdr:row>
      <xdr:rowOff>0</xdr:rowOff>
    </xdr:from>
    <xdr:to>
      <xdr:col>9</xdr:col>
      <xdr:colOff>9525</xdr:colOff>
      <xdr:row>435</xdr:row>
      <xdr:rowOff>85725</xdr:rowOff>
    </xdr:to>
    <xdr:sp macro="" textlink="">
      <xdr:nvSpPr>
        <xdr:cNvPr id="143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435</xdr:row>
      <xdr:rowOff>0</xdr:rowOff>
    </xdr:from>
    <xdr:to>
      <xdr:col>9</xdr:col>
      <xdr:colOff>9525</xdr:colOff>
      <xdr:row>436</xdr:row>
      <xdr:rowOff>114300</xdr:rowOff>
    </xdr:to>
    <xdr:sp macro="" textlink="">
      <xdr:nvSpPr>
        <xdr:cNvPr id="143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435</xdr:row>
      <xdr:rowOff>0</xdr:rowOff>
    </xdr:from>
    <xdr:to>
      <xdr:col>9</xdr:col>
      <xdr:colOff>9525</xdr:colOff>
      <xdr:row>436</xdr:row>
      <xdr:rowOff>85725</xdr:rowOff>
    </xdr:to>
    <xdr:sp macro="" textlink="">
      <xdr:nvSpPr>
        <xdr:cNvPr id="143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435</xdr:row>
      <xdr:rowOff>0</xdr:rowOff>
    </xdr:from>
    <xdr:to>
      <xdr:col>9</xdr:col>
      <xdr:colOff>9525</xdr:colOff>
      <xdr:row>436</xdr:row>
      <xdr:rowOff>85725</xdr:rowOff>
    </xdr:to>
    <xdr:sp macro="" textlink="">
      <xdr:nvSpPr>
        <xdr:cNvPr id="143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436</xdr:row>
      <xdr:rowOff>0</xdr:rowOff>
    </xdr:from>
    <xdr:to>
      <xdr:col>9</xdr:col>
      <xdr:colOff>9525</xdr:colOff>
      <xdr:row>437</xdr:row>
      <xdr:rowOff>114300</xdr:rowOff>
    </xdr:to>
    <xdr:sp macro="" textlink="">
      <xdr:nvSpPr>
        <xdr:cNvPr id="143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436</xdr:row>
      <xdr:rowOff>0</xdr:rowOff>
    </xdr:from>
    <xdr:to>
      <xdr:col>9</xdr:col>
      <xdr:colOff>9525</xdr:colOff>
      <xdr:row>437</xdr:row>
      <xdr:rowOff>85725</xdr:rowOff>
    </xdr:to>
    <xdr:sp macro="" textlink="">
      <xdr:nvSpPr>
        <xdr:cNvPr id="143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436</xdr:row>
      <xdr:rowOff>0</xdr:rowOff>
    </xdr:from>
    <xdr:to>
      <xdr:col>9</xdr:col>
      <xdr:colOff>9525</xdr:colOff>
      <xdr:row>437</xdr:row>
      <xdr:rowOff>85725</xdr:rowOff>
    </xdr:to>
    <xdr:sp macro="" textlink="">
      <xdr:nvSpPr>
        <xdr:cNvPr id="143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437</xdr:row>
      <xdr:rowOff>0</xdr:rowOff>
    </xdr:from>
    <xdr:to>
      <xdr:col>9</xdr:col>
      <xdr:colOff>9525</xdr:colOff>
      <xdr:row>438</xdr:row>
      <xdr:rowOff>114300</xdr:rowOff>
    </xdr:to>
    <xdr:sp macro="" textlink="">
      <xdr:nvSpPr>
        <xdr:cNvPr id="143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437</xdr:row>
      <xdr:rowOff>0</xdr:rowOff>
    </xdr:from>
    <xdr:to>
      <xdr:col>9</xdr:col>
      <xdr:colOff>9525</xdr:colOff>
      <xdr:row>438</xdr:row>
      <xdr:rowOff>85725</xdr:rowOff>
    </xdr:to>
    <xdr:sp macro="" textlink="">
      <xdr:nvSpPr>
        <xdr:cNvPr id="143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437</xdr:row>
      <xdr:rowOff>0</xdr:rowOff>
    </xdr:from>
    <xdr:to>
      <xdr:col>9</xdr:col>
      <xdr:colOff>9525</xdr:colOff>
      <xdr:row>438</xdr:row>
      <xdr:rowOff>85725</xdr:rowOff>
    </xdr:to>
    <xdr:sp macro="" textlink="">
      <xdr:nvSpPr>
        <xdr:cNvPr id="144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438</xdr:row>
      <xdr:rowOff>0</xdr:rowOff>
    </xdr:from>
    <xdr:to>
      <xdr:col>9</xdr:col>
      <xdr:colOff>9525</xdr:colOff>
      <xdr:row>439</xdr:row>
      <xdr:rowOff>114300</xdr:rowOff>
    </xdr:to>
    <xdr:sp macro="" textlink="">
      <xdr:nvSpPr>
        <xdr:cNvPr id="144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438</xdr:row>
      <xdr:rowOff>0</xdr:rowOff>
    </xdr:from>
    <xdr:to>
      <xdr:col>9</xdr:col>
      <xdr:colOff>9525</xdr:colOff>
      <xdr:row>439</xdr:row>
      <xdr:rowOff>85725</xdr:rowOff>
    </xdr:to>
    <xdr:sp macro="" textlink="">
      <xdr:nvSpPr>
        <xdr:cNvPr id="144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438</xdr:row>
      <xdr:rowOff>0</xdr:rowOff>
    </xdr:from>
    <xdr:to>
      <xdr:col>9</xdr:col>
      <xdr:colOff>9525</xdr:colOff>
      <xdr:row>439</xdr:row>
      <xdr:rowOff>85725</xdr:rowOff>
    </xdr:to>
    <xdr:sp macro="" textlink="">
      <xdr:nvSpPr>
        <xdr:cNvPr id="144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439</xdr:row>
      <xdr:rowOff>0</xdr:rowOff>
    </xdr:from>
    <xdr:to>
      <xdr:col>9</xdr:col>
      <xdr:colOff>9525</xdr:colOff>
      <xdr:row>440</xdr:row>
      <xdr:rowOff>114300</xdr:rowOff>
    </xdr:to>
    <xdr:sp macro="" textlink="">
      <xdr:nvSpPr>
        <xdr:cNvPr id="144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439</xdr:row>
      <xdr:rowOff>0</xdr:rowOff>
    </xdr:from>
    <xdr:to>
      <xdr:col>9</xdr:col>
      <xdr:colOff>9525</xdr:colOff>
      <xdr:row>440</xdr:row>
      <xdr:rowOff>85725</xdr:rowOff>
    </xdr:to>
    <xdr:sp macro="" textlink="">
      <xdr:nvSpPr>
        <xdr:cNvPr id="144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439</xdr:row>
      <xdr:rowOff>0</xdr:rowOff>
    </xdr:from>
    <xdr:to>
      <xdr:col>9</xdr:col>
      <xdr:colOff>9525</xdr:colOff>
      <xdr:row>440</xdr:row>
      <xdr:rowOff>85725</xdr:rowOff>
    </xdr:to>
    <xdr:sp macro="" textlink="">
      <xdr:nvSpPr>
        <xdr:cNvPr id="144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440</xdr:row>
      <xdr:rowOff>0</xdr:rowOff>
    </xdr:from>
    <xdr:to>
      <xdr:col>9</xdr:col>
      <xdr:colOff>9525</xdr:colOff>
      <xdr:row>441</xdr:row>
      <xdr:rowOff>114300</xdr:rowOff>
    </xdr:to>
    <xdr:sp macro="" textlink="">
      <xdr:nvSpPr>
        <xdr:cNvPr id="144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440</xdr:row>
      <xdr:rowOff>0</xdr:rowOff>
    </xdr:from>
    <xdr:to>
      <xdr:col>9</xdr:col>
      <xdr:colOff>9525</xdr:colOff>
      <xdr:row>441</xdr:row>
      <xdr:rowOff>85725</xdr:rowOff>
    </xdr:to>
    <xdr:sp macro="" textlink="">
      <xdr:nvSpPr>
        <xdr:cNvPr id="144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440</xdr:row>
      <xdr:rowOff>0</xdr:rowOff>
    </xdr:from>
    <xdr:to>
      <xdr:col>9</xdr:col>
      <xdr:colOff>9525</xdr:colOff>
      <xdr:row>441</xdr:row>
      <xdr:rowOff>85725</xdr:rowOff>
    </xdr:to>
    <xdr:sp macro="" textlink="">
      <xdr:nvSpPr>
        <xdr:cNvPr id="144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441</xdr:row>
      <xdr:rowOff>0</xdr:rowOff>
    </xdr:from>
    <xdr:to>
      <xdr:col>9</xdr:col>
      <xdr:colOff>9525</xdr:colOff>
      <xdr:row>442</xdr:row>
      <xdr:rowOff>114300</xdr:rowOff>
    </xdr:to>
    <xdr:sp macro="" textlink="">
      <xdr:nvSpPr>
        <xdr:cNvPr id="145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441</xdr:row>
      <xdr:rowOff>0</xdr:rowOff>
    </xdr:from>
    <xdr:to>
      <xdr:col>9</xdr:col>
      <xdr:colOff>9525</xdr:colOff>
      <xdr:row>442</xdr:row>
      <xdr:rowOff>85725</xdr:rowOff>
    </xdr:to>
    <xdr:sp macro="" textlink="">
      <xdr:nvSpPr>
        <xdr:cNvPr id="145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441</xdr:row>
      <xdr:rowOff>0</xdr:rowOff>
    </xdr:from>
    <xdr:to>
      <xdr:col>9</xdr:col>
      <xdr:colOff>9525</xdr:colOff>
      <xdr:row>442</xdr:row>
      <xdr:rowOff>85725</xdr:rowOff>
    </xdr:to>
    <xdr:sp macro="" textlink="">
      <xdr:nvSpPr>
        <xdr:cNvPr id="145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442</xdr:row>
      <xdr:rowOff>0</xdr:rowOff>
    </xdr:from>
    <xdr:to>
      <xdr:col>9</xdr:col>
      <xdr:colOff>9525</xdr:colOff>
      <xdr:row>443</xdr:row>
      <xdr:rowOff>114300</xdr:rowOff>
    </xdr:to>
    <xdr:sp macro="" textlink="">
      <xdr:nvSpPr>
        <xdr:cNvPr id="145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442</xdr:row>
      <xdr:rowOff>0</xdr:rowOff>
    </xdr:from>
    <xdr:to>
      <xdr:col>9</xdr:col>
      <xdr:colOff>9525</xdr:colOff>
      <xdr:row>443</xdr:row>
      <xdr:rowOff>85725</xdr:rowOff>
    </xdr:to>
    <xdr:sp macro="" textlink="">
      <xdr:nvSpPr>
        <xdr:cNvPr id="145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442</xdr:row>
      <xdr:rowOff>0</xdr:rowOff>
    </xdr:from>
    <xdr:to>
      <xdr:col>9</xdr:col>
      <xdr:colOff>9525</xdr:colOff>
      <xdr:row>443</xdr:row>
      <xdr:rowOff>85725</xdr:rowOff>
    </xdr:to>
    <xdr:sp macro="" textlink="">
      <xdr:nvSpPr>
        <xdr:cNvPr id="145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443</xdr:row>
      <xdr:rowOff>0</xdr:rowOff>
    </xdr:from>
    <xdr:to>
      <xdr:col>9</xdr:col>
      <xdr:colOff>9525</xdr:colOff>
      <xdr:row>444</xdr:row>
      <xdr:rowOff>114300</xdr:rowOff>
    </xdr:to>
    <xdr:sp macro="" textlink="">
      <xdr:nvSpPr>
        <xdr:cNvPr id="145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443</xdr:row>
      <xdr:rowOff>0</xdr:rowOff>
    </xdr:from>
    <xdr:to>
      <xdr:col>9</xdr:col>
      <xdr:colOff>9525</xdr:colOff>
      <xdr:row>444</xdr:row>
      <xdr:rowOff>85725</xdr:rowOff>
    </xdr:to>
    <xdr:sp macro="" textlink="">
      <xdr:nvSpPr>
        <xdr:cNvPr id="145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443</xdr:row>
      <xdr:rowOff>0</xdr:rowOff>
    </xdr:from>
    <xdr:to>
      <xdr:col>9</xdr:col>
      <xdr:colOff>9525</xdr:colOff>
      <xdr:row>444</xdr:row>
      <xdr:rowOff>85725</xdr:rowOff>
    </xdr:to>
    <xdr:sp macro="" textlink="">
      <xdr:nvSpPr>
        <xdr:cNvPr id="145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444</xdr:row>
      <xdr:rowOff>0</xdr:rowOff>
    </xdr:from>
    <xdr:to>
      <xdr:col>9</xdr:col>
      <xdr:colOff>9525</xdr:colOff>
      <xdr:row>445</xdr:row>
      <xdr:rowOff>114300</xdr:rowOff>
    </xdr:to>
    <xdr:sp macro="" textlink="">
      <xdr:nvSpPr>
        <xdr:cNvPr id="145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444</xdr:row>
      <xdr:rowOff>0</xdr:rowOff>
    </xdr:from>
    <xdr:to>
      <xdr:col>9</xdr:col>
      <xdr:colOff>9525</xdr:colOff>
      <xdr:row>445</xdr:row>
      <xdr:rowOff>85725</xdr:rowOff>
    </xdr:to>
    <xdr:sp macro="" textlink="">
      <xdr:nvSpPr>
        <xdr:cNvPr id="146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444</xdr:row>
      <xdr:rowOff>0</xdr:rowOff>
    </xdr:from>
    <xdr:to>
      <xdr:col>9</xdr:col>
      <xdr:colOff>9525</xdr:colOff>
      <xdr:row>445</xdr:row>
      <xdr:rowOff>85725</xdr:rowOff>
    </xdr:to>
    <xdr:sp macro="" textlink="">
      <xdr:nvSpPr>
        <xdr:cNvPr id="146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445</xdr:row>
      <xdr:rowOff>0</xdr:rowOff>
    </xdr:from>
    <xdr:to>
      <xdr:col>9</xdr:col>
      <xdr:colOff>9525</xdr:colOff>
      <xdr:row>446</xdr:row>
      <xdr:rowOff>114300</xdr:rowOff>
    </xdr:to>
    <xdr:sp macro="" textlink="">
      <xdr:nvSpPr>
        <xdr:cNvPr id="146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445</xdr:row>
      <xdr:rowOff>0</xdr:rowOff>
    </xdr:from>
    <xdr:to>
      <xdr:col>9</xdr:col>
      <xdr:colOff>9525</xdr:colOff>
      <xdr:row>446</xdr:row>
      <xdr:rowOff>85725</xdr:rowOff>
    </xdr:to>
    <xdr:sp macro="" textlink="">
      <xdr:nvSpPr>
        <xdr:cNvPr id="146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445</xdr:row>
      <xdr:rowOff>0</xdr:rowOff>
    </xdr:from>
    <xdr:to>
      <xdr:col>9</xdr:col>
      <xdr:colOff>9525</xdr:colOff>
      <xdr:row>446</xdr:row>
      <xdr:rowOff>85725</xdr:rowOff>
    </xdr:to>
    <xdr:sp macro="" textlink="">
      <xdr:nvSpPr>
        <xdr:cNvPr id="146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446</xdr:row>
      <xdr:rowOff>0</xdr:rowOff>
    </xdr:from>
    <xdr:to>
      <xdr:col>9</xdr:col>
      <xdr:colOff>9525</xdr:colOff>
      <xdr:row>447</xdr:row>
      <xdr:rowOff>114300</xdr:rowOff>
    </xdr:to>
    <xdr:sp macro="" textlink="">
      <xdr:nvSpPr>
        <xdr:cNvPr id="146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446</xdr:row>
      <xdr:rowOff>0</xdr:rowOff>
    </xdr:from>
    <xdr:to>
      <xdr:col>9</xdr:col>
      <xdr:colOff>9525</xdr:colOff>
      <xdr:row>447</xdr:row>
      <xdr:rowOff>85725</xdr:rowOff>
    </xdr:to>
    <xdr:sp macro="" textlink="">
      <xdr:nvSpPr>
        <xdr:cNvPr id="146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446</xdr:row>
      <xdr:rowOff>0</xdr:rowOff>
    </xdr:from>
    <xdr:to>
      <xdr:col>9</xdr:col>
      <xdr:colOff>9525</xdr:colOff>
      <xdr:row>447</xdr:row>
      <xdr:rowOff>85725</xdr:rowOff>
    </xdr:to>
    <xdr:sp macro="" textlink="">
      <xdr:nvSpPr>
        <xdr:cNvPr id="146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447</xdr:row>
      <xdr:rowOff>0</xdr:rowOff>
    </xdr:from>
    <xdr:to>
      <xdr:col>9</xdr:col>
      <xdr:colOff>9525</xdr:colOff>
      <xdr:row>448</xdr:row>
      <xdr:rowOff>114300</xdr:rowOff>
    </xdr:to>
    <xdr:sp macro="" textlink="">
      <xdr:nvSpPr>
        <xdr:cNvPr id="146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447</xdr:row>
      <xdr:rowOff>0</xdr:rowOff>
    </xdr:from>
    <xdr:to>
      <xdr:col>9</xdr:col>
      <xdr:colOff>9525</xdr:colOff>
      <xdr:row>448</xdr:row>
      <xdr:rowOff>85725</xdr:rowOff>
    </xdr:to>
    <xdr:sp macro="" textlink="">
      <xdr:nvSpPr>
        <xdr:cNvPr id="146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447</xdr:row>
      <xdr:rowOff>0</xdr:rowOff>
    </xdr:from>
    <xdr:to>
      <xdr:col>9</xdr:col>
      <xdr:colOff>9525</xdr:colOff>
      <xdr:row>448</xdr:row>
      <xdr:rowOff>85725</xdr:rowOff>
    </xdr:to>
    <xdr:sp macro="" textlink="">
      <xdr:nvSpPr>
        <xdr:cNvPr id="147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448</xdr:row>
      <xdr:rowOff>0</xdr:rowOff>
    </xdr:from>
    <xdr:to>
      <xdr:col>9</xdr:col>
      <xdr:colOff>9525</xdr:colOff>
      <xdr:row>449</xdr:row>
      <xdr:rowOff>114300</xdr:rowOff>
    </xdr:to>
    <xdr:sp macro="" textlink="">
      <xdr:nvSpPr>
        <xdr:cNvPr id="147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448</xdr:row>
      <xdr:rowOff>0</xdr:rowOff>
    </xdr:from>
    <xdr:to>
      <xdr:col>9</xdr:col>
      <xdr:colOff>9525</xdr:colOff>
      <xdr:row>449</xdr:row>
      <xdr:rowOff>85725</xdr:rowOff>
    </xdr:to>
    <xdr:sp macro="" textlink="">
      <xdr:nvSpPr>
        <xdr:cNvPr id="147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448</xdr:row>
      <xdr:rowOff>0</xdr:rowOff>
    </xdr:from>
    <xdr:to>
      <xdr:col>9</xdr:col>
      <xdr:colOff>9525</xdr:colOff>
      <xdr:row>449</xdr:row>
      <xdr:rowOff>85725</xdr:rowOff>
    </xdr:to>
    <xdr:sp macro="" textlink="">
      <xdr:nvSpPr>
        <xdr:cNvPr id="147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449</xdr:row>
      <xdr:rowOff>0</xdr:rowOff>
    </xdr:from>
    <xdr:to>
      <xdr:col>9</xdr:col>
      <xdr:colOff>9525</xdr:colOff>
      <xdr:row>450</xdr:row>
      <xdr:rowOff>114300</xdr:rowOff>
    </xdr:to>
    <xdr:sp macro="" textlink="">
      <xdr:nvSpPr>
        <xdr:cNvPr id="147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449</xdr:row>
      <xdr:rowOff>0</xdr:rowOff>
    </xdr:from>
    <xdr:to>
      <xdr:col>9</xdr:col>
      <xdr:colOff>9525</xdr:colOff>
      <xdr:row>450</xdr:row>
      <xdr:rowOff>85725</xdr:rowOff>
    </xdr:to>
    <xdr:sp macro="" textlink="">
      <xdr:nvSpPr>
        <xdr:cNvPr id="147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449</xdr:row>
      <xdr:rowOff>0</xdr:rowOff>
    </xdr:from>
    <xdr:to>
      <xdr:col>9</xdr:col>
      <xdr:colOff>9525</xdr:colOff>
      <xdr:row>450</xdr:row>
      <xdr:rowOff>85725</xdr:rowOff>
    </xdr:to>
    <xdr:sp macro="" textlink="">
      <xdr:nvSpPr>
        <xdr:cNvPr id="147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450</xdr:row>
      <xdr:rowOff>0</xdr:rowOff>
    </xdr:from>
    <xdr:to>
      <xdr:col>9</xdr:col>
      <xdr:colOff>9525</xdr:colOff>
      <xdr:row>451</xdr:row>
      <xdr:rowOff>114300</xdr:rowOff>
    </xdr:to>
    <xdr:sp macro="" textlink="">
      <xdr:nvSpPr>
        <xdr:cNvPr id="147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450</xdr:row>
      <xdr:rowOff>0</xdr:rowOff>
    </xdr:from>
    <xdr:to>
      <xdr:col>9</xdr:col>
      <xdr:colOff>9525</xdr:colOff>
      <xdr:row>451</xdr:row>
      <xdr:rowOff>85725</xdr:rowOff>
    </xdr:to>
    <xdr:sp macro="" textlink="">
      <xdr:nvSpPr>
        <xdr:cNvPr id="147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450</xdr:row>
      <xdr:rowOff>0</xdr:rowOff>
    </xdr:from>
    <xdr:to>
      <xdr:col>9</xdr:col>
      <xdr:colOff>9525</xdr:colOff>
      <xdr:row>451</xdr:row>
      <xdr:rowOff>85725</xdr:rowOff>
    </xdr:to>
    <xdr:sp macro="" textlink="">
      <xdr:nvSpPr>
        <xdr:cNvPr id="147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451</xdr:row>
      <xdr:rowOff>0</xdr:rowOff>
    </xdr:from>
    <xdr:to>
      <xdr:col>9</xdr:col>
      <xdr:colOff>9525</xdr:colOff>
      <xdr:row>452</xdr:row>
      <xdr:rowOff>114300</xdr:rowOff>
    </xdr:to>
    <xdr:sp macro="" textlink="">
      <xdr:nvSpPr>
        <xdr:cNvPr id="148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451</xdr:row>
      <xdr:rowOff>0</xdr:rowOff>
    </xdr:from>
    <xdr:to>
      <xdr:col>9</xdr:col>
      <xdr:colOff>9525</xdr:colOff>
      <xdr:row>452</xdr:row>
      <xdr:rowOff>85725</xdr:rowOff>
    </xdr:to>
    <xdr:sp macro="" textlink="">
      <xdr:nvSpPr>
        <xdr:cNvPr id="148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451</xdr:row>
      <xdr:rowOff>0</xdr:rowOff>
    </xdr:from>
    <xdr:to>
      <xdr:col>9</xdr:col>
      <xdr:colOff>9525</xdr:colOff>
      <xdr:row>452</xdr:row>
      <xdr:rowOff>85725</xdr:rowOff>
    </xdr:to>
    <xdr:sp macro="" textlink="">
      <xdr:nvSpPr>
        <xdr:cNvPr id="148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452</xdr:row>
      <xdr:rowOff>0</xdr:rowOff>
    </xdr:from>
    <xdr:to>
      <xdr:col>9</xdr:col>
      <xdr:colOff>9525</xdr:colOff>
      <xdr:row>453</xdr:row>
      <xdr:rowOff>114300</xdr:rowOff>
    </xdr:to>
    <xdr:sp macro="" textlink="">
      <xdr:nvSpPr>
        <xdr:cNvPr id="148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452</xdr:row>
      <xdr:rowOff>0</xdr:rowOff>
    </xdr:from>
    <xdr:to>
      <xdr:col>9</xdr:col>
      <xdr:colOff>9525</xdr:colOff>
      <xdr:row>453</xdr:row>
      <xdr:rowOff>85725</xdr:rowOff>
    </xdr:to>
    <xdr:sp macro="" textlink="">
      <xdr:nvSpPr>
        <xdr:cNvPr id="148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452</xdr:row>
      <xdr:rowOff>0</xdr:rowOff>
    </xdr:from>
    <xdr:to>
      <xdr:col>9</xdr:col>
      <xdr:colOff>9525</xdr:colOff>
      <xdr:row>453</xdr:row>
      <xdr:rowOff>85725</xdr:rowOff>
    </xdr:to>
    <xdr:sp macro="" textlink="">
      <xdr:nvSpPr>
        <xdr:cNvPr id="148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453</xdr:row>
      <xdr:rowOff>0</xdr:rowOff>
    </xdr:from>
    <xdr:to>
      <xdr:col>9</xdr:col>
      <xdr:colOff>9525</xdr:colOff>
      <xdr:row>454</xdr:row>
      <xdr:rowOff>114300</xdr:rowOff>
    </xdr:to>
    <xdr:sp macro="" textlink="">
      <xdr:nvSpPr>
        <xdr:cNvPr id="148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453</xdr:row>
      <xdr:rowOff>0</xdr:rowOff>
    </xdr:from>
    <xdr:to>
      <xdr:col>9</xdr:col>
      <xdr:colOff>9525</xdr:colOff>
      <xdr:row>454</xdr:row>
      <xdr:rowOff>85725</xdr:rowOff>
    </xdr:to>
    <xdr:sp macro="" textlink="">
      <xdr:nvSpPr>
        <xdr:cNvPr id="148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453</xdr:row>
      <xdr:rowOff>0</xdr:rowOff>
    </xdr:from>
    <xdr:to>
      <xdr:col>9</xdr:col>
      <xdr:colOff>9525</xdr:colOff>
      <xdr:row>454</xdr:row>
      <xdr:rowOff>85725</xdr:rowOff>
    </xdr:to>
    <xdr:sp macro="" textlink="">
      <xdr:nvSpPr>
        <xdr:cNvPr id="148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454</xdr:row>
      <xdr:rowOff>0</xdr:rowOff>
    </xdr:from>
    <xdr:to>
      <xdr:col>9</xdr:col>
      <xdr:colOff>9525</xdr:colOff>
      <xdr:row>455</xdr:row>
      <xdr:rowOff>114300</xdr:rowOff>
    </xdr:to>
    <xdr:sp macro="" textlink="">
      <xdr:nvSpPr>
        <xdr:cNvPr id="148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454</xdr:row>
      <xdr:rowOff>0</xdr:rowOff>
    </xdr:from>
    <xdr:to>
      <xdr:col>9</xdr:col>
      <xdr:colOff>9525</xdr:colOff>
      <xdr:row>455</xdr:row>
      <xdr:rowOff>85725</xdr:rowOff>
    </xdr:to>
    <xdr:sp macro="" textlink="">
      <xdr:nvSpPr>
        <xdr:cNvPr id="149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454</xdr:row>
      <xdr:rowOff>0</xdr:rowOff>
    </xdr:from>
    <xdr:to>
      <xdr:col>9</xdr:col>
      <xdr:colOff>9525</xdr:colOff>
      <xdr:row>455</xdr:row>
      <xdr:rowOff>85725</xdr:rowOff>
    </xdr:to>
    <xdr:sp macro="" textlink="">
      <xdr:nvSpPr>
        <xdr:cNvPr id="149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455</xdr:row>
      <xdr:rowOff>0</xdr:rowOff>
    </xdr:from>
    <xdr:to>
      <xdr:col>9</xdr:col>
      <xdr:colOff>9525</xdr:colOff>
      <xdr:row>456</xdr:row>
      <xdr:rowOff>114300</xdr:rowOff>
    </xdr:to>
    <xdr:sp macro="" textlink="">
      <xdr:nvSpPr>
        <xdr:cNvPr id="149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455</xdr:row>
      <xdr:rowOff>0</xdr:rowOff>
    </xdr:from>
    <xdr:to>
      <xdr:col>9</xdr:col>
      <xdr:colOff>9525</xdr:colOff>
      <xdr:row>456</xdr:row>
      <xdr:rowOff>85725</xdr:rowOff>
    </xdr:to>
    <xdr:sp macro="" textlink="">
      <xdr:nvSpPr>
        <xdr:cNvPr id="149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455</xdr:row>
      <xdr:rowOff>0</xdr:rowOff>
    </xdr:from>
    <xdr:to>
      <xdr:col>9</xdr:col>
      <xdr:colOff>9525</xdr:colOff>
      <xdr:row>456</xdr:row>
      <xdr:rowOff>85725</xdr:rowOff>
    </xdr:to>
    <xdr:sp macro="" textlink="">
      <xdr:nvSpPr>
        <xdr:cNvPr id="149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456</xdr:row>
      <xdr:rowOff>0</xdr:rowOff>
    </xdr:from>
    <xdr:to>
      <xdr:col>9</xdr:col>
      <xdr:colOff>9525</xdr:colOff>
      <xdr:row>457</xdr:row>
      <xdr:rowOff>114300</xdr:rowOff>
    </xdr:to>
    <xdr:sp macro="" textlink="">
      <xdr:nvSpPr>
        <xdr:cNvPr id="149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456</xdr:row>
      <xdr:rowOff>0</xdr:rowOff>
    </xdr:from>
    <xdr:to>
      <xdr:col>9</xdr:col>
      <xdr:colOff>9525</xdr:colOff>
      <xdr:row>457</xdr:row>
      <xdr:rowOff>85725</xdr:rowOff>
    </xdr:to>
    <xdr:sp macro="" textlink="">
      <xdr:nvSpPr>
        <xdr:cNvPr id="149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456</xdr:row>
      <xdr:rowOff>0</xdr:rowOff>
    </xdr:from>
    <xdr:to>
      <xdr:col>9</xdr:col>
      <xdr:colOff>9525</xdr:colOff>
      <xdr:row>457</xdr:row>
      <xdr:rowOff>85725</xdr:rowOff>
    </xdr:to>
    <xdr:sp macro="" textlink="">
      <xdr:nvSpPr>
        <xdr:cNvPr id="149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457</xdr:row>
      <xdr:rowOff>0</xdr:rowOff>
    </xdr:from>
    <xdr:to>
      <xdr:col>9</xdr:col>
      <xdr:colOff>9525</xdr:colOff>
      <xdr:row>458</xdr:row>
      <xdr:rowOff>114300</xdr:rowOff>
    </xdr:to>
    <xdr:sp macro="" textlink="">
      <xdr:nvSpPr>
        <xdr:cNvPr id="149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457</xdr:row>
      <xdr:rowOff>0</xdr:rowOff>
    </xdr:from>
    <xdr:to>
      <xdr:col>9</xdr:col>
      <xdr:colOff>9525</xdr:colOff>
      <xdr:row>458</xdr:row>
      <xdr:rowOff>85725</xdr:rowOff>
    </xdr:to>
    <xdr:sp macro="" textlink="">
      <xdr:nvSpPr>
        <xdr:cNvPr id="149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457</xdr:row>
      <xdr:rowOff>0</xdr:rowOff>
    </xdr:from>
    <xdr:to>
      <xdr:col>9</xdr:col>
      <xdr:colOff>9525</xdr:colOff>
      <xdr:row>458</xdr:row>
      <xdr:rowOff>85725</xdr:rowOff>
    </xdr:to>
    <xdr:sp macro="" textlink="">
      <xdr:nvSpPr>
        <xdr:cNvPr id="150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458</xdr:row>
      <xdr:rowOff>0</xdr:rowOff>
    </xdr:from>
    <xdr:to>
      <xdr:col>9</xdr:col>
      <xdr:colOff>9525</xdr:colOff>
      <xdr:row>459</xdr:row>
      <xdr:rowOff>114300</xdr:rowOff>
    </xdr:to>
    <xdr:sp macro="" textlink="">
      <xdr:nvSpPr>
        <xdr:cNvPr id="150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458</xdr:row>
      <xdr:rowOff>0</xdr:rowOff>
    </xdr:from>
    <xdr:to>
      <xdr:col>9</xdr:col>
      <xdr:colOff>9525</xdr:colOff>
      <xdr:row>459</xdr:row>
      <xdr:rowOff>85725</xdr:rowOff>
    </xdr:to>
    <xdr:sp macro="" textlink="">
      <xdr:nvSpPr>
        <xdr:cNvPr id="150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458</xdr:row>
      <xdr:rowOff>0</xdr:rowOff>
    </xdr:from>
    <xdr:to>
      <xdr:col>9</xdr:col>
      <xdr:colOff>9525</xdr:colOff>
      <xdr:row>459</xdr:row>
      <xdr:rowOff>85725</xdr:rowOff>
    </xdr:to>
    <xdr:sp macro="" textlink="">
      <xdr:nvSpPr>
        <xdr:cNvPr id="150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459</xdr:row>
      <xdr:rowOff>0</xdr:rowOff>
    </xdr:from>
    <xdr:to>
      <xdr:col>9</xdr:col>
      <xdr:colOff>9525</xdr:colOff>
      <xdr:row>460</xdr:row>
      <xdr:rowOff>114300</xdr:rowOff>
    </xdr:to>
    <xdr:sp macro="" textlink="">
      <xdr:nvSpPr>
        <xdr:cNvPr id="150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459</xdr:row>
      <xdr:rowOff>0</xdr:rowOff>
    </xdr:from>
    <xdr:to>
      <xdr:col>9</xdr:col>
      <xdr:colOff>9525</xdr:colOff>
      <xdr:row>460</xdr:row>
      <xdr:rowOff>85725</xdr:rowOff>
    </xdr:to>
    <xdr:sp macro="" textlink="">
      <xdr:nvSpPr>
        <xdr:cNvPr id="150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459</xdr:row>
      <xdr:rowOff>0</xdr:rowOff>
    </xdr:from>
    <xdr:to>
      <xdr:col>9</xdr:col>
      <xdr:colOff>9525</xdr:colOff>
      <xdr:row>460</xdr:row>
      <xdr:rowOff>85725</xdr:rowOff>
    </xdr:to>
    <xdr:sp macro="" textlink="">
      <xdr:nvSpPr>
        <xdr:cNvPr id="150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460</xdr:row>
      <xdr:rowOff>0</xdr:rowOff>
    </xdr:from>
    <xdr:to>
      <xdr:col>9</xdr:col>
      <xdr:colOff>9525</xdr:colOff>
      <xdr:row>461</xdr:row>
      <xdr:rowOff>114300</xdr:rowOff>
    </xdr:to>
    <xdr:sp macro="" textlink="">
      <xdr:nvSpPr>
        <xdr:cNvPr id="150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460</xdr:row>
      <xdr:rowOff>0</xdr:rowOff>
    </xdr:from>
    <xdr:to>
      <xdr:col>9</xdr:col>
      <xdr:colOff>9525</xdr:colOff>
      <xdr:row>461</xdr:row>
      <xdr:rowOff>85725</xdr:rowOff>
    </xdr:to>
    <xdr:sp macro="" textlink="">
      <xdr:nvSpPr>
        <xdr:cNvPr id="150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460</xdr:row>
      <xdr:rowOff>0</xdr:rowOff>
    </xdr:from>
    <xdr:to>
      <xdr:col>9</xdr:col>
      <xdr:colOff>9525</xdr:colOff>
      <xdr:row>461</xdr:row>
      <xdr:rowOff>85725</xdr:rowOff>
    </xdr:to>
    <xdr:sp macro="" textlink="">
      <xdr:nvSpPr>
        <xdr:cNvPr id="150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461</xdr:row>
      <xdr:rowOff>0</xdr:rowOff>
    </xdr:from>
    <xdr:to>
      <xdr:col>9</xdr:col>
      <xdr:colOff>9525</xdr:colOff>
      <xdr:row>462</xdr:row>
      <xdr:rowOff>114300</xdr:rowOff>
    </xdr:to>
    <xdr:sp macro="" textlink="">
      <xdr:nvSpPr>
        <xdr:cNvPr id="151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461</xdr:row>
      <xdr:rowOff>0</xdr:rowOff>
    </xdr:from>
    <xdr:to>
      <xdr:col>9</xdr:col>
      <xdr:colOff>9525</xdr:colOff>
      <xdr:row>462</xdr:row>
      <xdr:rowOff>85725</xdr:rowOff>
    </xdr:to>
    <xdr:sp macro="" textlink="">
      <xdr:nvSpPr>
        <xdr:cNvPr id="151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461</xdr:row>
      <xdr:rowOff>0</xdr:rowOff>
    </xdr:from>
    <xdr:to>
      <xdr:col>9</xdr:col>
      <xdr:colOff>9525</xdr:colOff>
      <xdr:row>462</xdr:row>
      <xdr:rowOff>85725</xdr:rowOff>
    </xdr:to>
    <xdr:sp macro="" textlink="">
      <xdr:nvSpPr>
        <xdr:cNvPr id="151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462</xdr:row>
      <xdr:rowOff>0</xdr:rowOff>
    </xdr:from>
    <xdr:to>
      <xdr:col>9</xdr:col>
      <xdr:colOff>9525</xdr:colOff>
      <xdr:row>463</xdr:row>
      <xdr:rowOff>114300</xdr:rowOff>
    </xdr:to>
    <xdr:sp macro="" textlink="">
      <xdr:nvSpPr>
        <xdr:cNvPr id="151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462</xdr:row>
      <xdr:rowOff>0</xdr:rowOff>
    </xdr:from>
    <xdr:to>
      <xdr:col>9</xdr:col>
      <xdr:colOff>9525</xdr:colOff>
      <xdr:row>463</xdr:row>
      <xdr:rowOff>85725</xdr:rowOff>
    </xdr:to>
    <xdr:sp macro="" textlink="">
      <xdr:nvSpPr>
        <xdr:cNvPr id="151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462</xdr:row>
      <xdr:rowOff>0</xdr:rowOff>
    </xdr:from>
    <xdr:to>
      <xdr:col>9</xdr:col>
      <xdr:colOff>9525</xdr:colOff>
      <xdr:row>463</xdr:row>
      <xdr:rowOff>85725</xdr:rowOff>
    </xdr:to>
    <xdr:sp macro="" textlink="">
      <xdr:nvSpPr>
        <xdr:cNvPr id="151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463</xdr:row>
      <xdr:rowOff>0</xdr:rowOff>
    </xdr:from>
    <xdr:to>
      <xdr:col>9</xdr:col>
      <xdr:colOff>9525</xdr:colOff>
      <xdr:row>464</xdr:row>
      <xdr:rowOff>114300</xdr:rowOff>
    </xdr:to>
    <xdr:sp macro="" textlink="">
      <xdr:nvSpPr>
        <xdr:cNvPr id="151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463</xdr:row>
      <xdr:rowOff>0</xdr:rowOff>
    </xdr:from>
    <xdr:to>
      <xdr:col>9</xdr:col>
      <xdr:colOff>9525</xdr:colOff>
      <xdr:row>464</xdr:row>
      <xdr:rowOff>85725</xdr:rowOff>
    </xdr:to>
    <xdr:sp macro="" textlink="">
      <xdr:nvSpPr>
        <xdr:cNvPr id="151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463</xdr:row>
      <xdr:rowOff>0</xdr:rowOff>
    </xdr:from>
    <xdr:to>
      <xdr:col>9</xdr:col>
      <xdr:colOff>9525</xdr:colOff>
      <xdr:row>464</xdr:row>
      <xdr:rowOff>85725</xdr:rowOff>
    </xdr:to>
    <xdr:sp macro="" textlink="">
      <xdr:nvSpPr>
        <xdr:cNvPr id="151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464</xdr:row>
      <xdr:rowOff>0</xdr:rowOff>
    </xdr:from>
    <xdr:to>
      <xdr:col>9</xdr:col>
      <xdr:colOff>9525</xdr:colOff>
      <xdr:row>465</xdr:row>
      <xdr:rowOff>114300</xdr:rowOff>
    </xdr:to>
    <xdr:sp macro="" textlink="">
      <xdr:nvSpPr>
        <xdr:cNvPr id="151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464</xdr:row>
      <xdr:rowOff>0</xdr:rowOff>
    </xdr:from>
    <xdr:to>
      <xdr:col>9</xdr:col>
      <xdr:colOff>9525</xdr:colOff>
      <xdr:row>465</xdr:row>
      <xdr:rowOff>85725</xdr:rowOff>
    </xdr:to>
    <xdr:sp macro="" textlink="">
      <xdr:nvSpPr>
        <xdr:cNvPr id="152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464</xdr:row>
      <xdr:rowOff>0</xdr:rowOff>
    </xdr:from>
    <xdr:to>
      <xdr:col>9</xdr:col>
      <xdr:colOff>9525</xdr:colOff>
      <xdr:row>465</xdr:row>
      <xdr:rowOff>85725</xdr:rowOff>
    </xdr:to>
    <xdr:sp macro="" textlink="">
      <xdr:nvSpPr>
        <xdr:cNvPr id="152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465</xdr:row>
      <xdr:rowOff>0</xdr:rowOff>
    </xdr:from>
    <xdr:to>
      <xdr:col>9</xdr:col>
      <xdr:colOff>9525</xdr:colOff>
      <xdr:row>466</xdr:row>
      <xdr:rowOff>114300</xdr:rowOff>
    </xdr:to>
    <xdr:sp macro="" textlink="">
      <xdr:nvSpPr>
        <xdr:cNvPr id="152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465</xdr:row>
      <xdr:rowOff>0</xdr:rowOff>
    </xdr:from>
    <xdr:to>
      <xdr:col>9</xdr:col>
      <xdr:colOff>9525</xdr:colOff>
      <xdr:row>466</xdr:row>
      <xdr:rowOff>85725</xdr:rowOff>
    </xdr:to>
    <xdr:sp macro="" textlink="">
      <xdr:nvSpPr>
        <xdr:cNvPr id="152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465</xdr:row>
      <xdr:rowOff>0</xdr:rowOff>
    </xdr:from>
    <xdr:to>
      <xdr:col>9</xdr:col>
      <xdr:colOff>9525</xdr:colOff>
      <xdr:row>466</xdr:row>
      <xdr:rowOff>85725</xdr:rowOff>
    </xdr:to>
    <xdr:sp macro="" textlink="">
      <xdr:nvSpPr>
        <xdr:cNvPr id="152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466</xdr:row>
      <xdr:rowOff>0</xdr:rowOff>
    </xdr:from>
    <xdr:to>
      <xdr:col>9</xdr:col>
      <xdr:colOff>9525</xdr:colOff>
      <xdr:row>467</xdr:row>
      <xdr:rowOff>114300</xdr:rowOff>
    </xdr:to>
    <xdr:sp macro="" textlink="">
      <xdr:nvSpPr>
        <xdr:cNvPr id="152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466</xdr:row>
      <xdr:rowOff>0</xdr:rowOff>
    </xdr:from>
    <xdr:to>
      <xdr:col>9</xdr:col>
      <xdr:colOff>9525</xdr:colOff>
      <xdr:row>467</xdr:row>
      <xdr:rowOff>85725</xdr:rowOff>
    </xdr:to>
    <xdr:sp macro="" textlink="">
      <xdr:nvSpPr>
        <xdr:cNvPr id="152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466</xdr:row>
      <xdr:rowOff>0</xdr:rowOff>
    </xdr:from>
    <xdr:to>
      <xdr:col>9</xdr:col>
      <xdr:colOff>9525</xdr:colOff>
      <xdr:row>467</xdr:row>
      <xdr:rowOff>85725</xdr:rowOff>
    </xdr:to>
    <xdr:sp macro="" textlink="">
      <xdr:nvSpPr>
        <xdr:cNvPr id="152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467</xdr:row>
      <xdr:rowOff>0</xdr:rowOff>
    </xdr:from>
    <xdr:to>
      <xdr:col>9</xdr:col>
      <xdr:colOff>9525</xdr:colOff>
      <xdr:row>468</xdr:row>
      <xdr:rowOff>114300</xdr:rowOff>
    </xdr:to>
    <xdr:sp macro="" textlink="">
      <xdr:nvSpPr>
        <xdr:cNvPr id="152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467</xdr:row>
      <xdr:rowOff>0</xdr:rowOff>
    </xdr:from>
    <xdr:to>
      <xdr:col>9</xdr:col>
      <xdr:colOff>9525</xdr:colOff>
      <xdr:row>468</xdr:row>
      <xdr:rowOff>85725</xdr:rowOff>
    </xdr:to>
    <xdr:sp macro="" textlink="">
      <xdr:nvSpPr>
        <xdr:cNvPr id="152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467</xdr:row>
      <xdr:rowOff>0</xdr:rowOff>
    </xdr:from>
    <xdr:to>
      <xdr:col>9</xdr:col>
      <xdr:colOff>9525</xdr:colOff>
      <xdr:row>468</xdr:row>
      <xdr:rowOff>85725</xdr:rowOff>
    </xdr:to>
    <xdr:sp macro="" textlink="">
      <xdr:nvSpPr>
        <xdr:cNvPr id="153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468</xdr:row>
      <xdr:rowOff>0</xdr:rowOff>
    </xdr:from>
    <xdr:to>
      <xdr:col>9</xdr:col>
      <xdr:colOff>9525</xdr:colOff>
      <xdr:row>469</xdr:row>
      <xdr:rowOff>114300</xdr:rowOff>
    </xdr:to>
    <xdr:sp macro="" textlink="">
      <xdr:nvSpPr>
        <xdr:cNvPr id="153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468</xdr:row>
      <xdr:rowOff>0</xdr:rowOff>
    </xdr:from>
    <xdr:to>
      <xdr:col>9</xdr:col>
      <xdr:colOff>9525</xdr:colOff>
      <xdr:row>469</xdr:row>
      <xdr:rowOff>85725</xdr:rowOff>
    </xdr:to>
    <xdr:sp macro="" textlink="">
      <xdr:nvSpPr>
        <xdr:cNvPr id="153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468</xdr:row>
      <xdr:rowOff>0</xdr:rowOff>
    </xdr:from>
    <xdr:to>
      <xdr:col>9</xdr:col>
      <xdr:colOff>9525</xdr:colOff>
      <xdr:row>469</xdr:row>
      <xdr:rowOff>85725</xdr:rowOff>
    </xdr:to>
    <xdr:sp macro="" textlink="">
      <xdr:nvSpPr>
        <xdr:cNvPr id="153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469</xdr:row>
      <xdr:rowOff>0</xdr:rowOff>
    </xdr:from>
    <xdr:to>
      <xdr:col>9</xdr:col>
      <xdr:colOff>9525</xdr:colOff>
      <xdr:row>470</xdr:row>
      <xdr:rowOff>114300</xdr:rowOff>
    </xdr:to>
    <xdr:sp macro="" textlink="">
      <xdr:nvSpPr>
        <xdr:cNvPr id="153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469</xdr:row>
      <xdr:rowOff>0</xdr:rowOff>
    </xdr:from>
    <xdr:to>
      <xdr:col>9</xdr:col>
      <xdr:colOff>9525</xdr:colOff>
      <xdr:row>470</xdr:row>
      <xdr:rowOff>85725</xdr:rowOff>
    </xdr:to>
    <xdr:sp macro="" textlink="">
      <xdr:nvSpPr>
        <xdr:cNvPr id="153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469</xdr:row>
      <xdr:rowOff>0</xdr:rowOff>
    </xdr:from>
    <xdr:to>
      <xdr:col>9</xdr:col>
      <xdr:colOff>9525</xdr:colOff>
      <xdr:row>470</xdr:row>
      <xdr:rowOff>85725</xdr:rowOff>
    </xdr:to>
    <xdr:sp macro="" textlink="">
      <xdr:nvSpPr>
        <xdr:cNvPr id="153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470</xdr:row>
      <xdr:rowOff>0</xdr:rowOff>
    </xdr:from>
    <xdr:to>
      <xdr:col>9</xdr:col>
      <xdr:colOff>9525</xdr:colOff>
      <xdr:row>471</xdr:row>
      <xdr:rowOff>114300</xdr:rowOff>
    </xdr:to>
    <xdr:sp macro="" textlink="">
      <xdr:nvSpPr>
        <xdr:cNvPr id="153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470</xdr:row>
      <xdr:rowOff>0</xdr:rowOff>
    </xdr:from>
    <xdr:to>
      <xdr:col>9</xdr:col>
      <xdr:colOff>9525</xdr:colOff>
      <xdr:row>471</xdr:row>
      <xdr:rowOff>85725</xdr:rowOff>
    </xdr:to>
    <xdr:sp macro="" textlink="">
      <xdr:nvSpPr>
        <xdr:cNvPr id="153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470</xdr:row>
      <xdr:rowOff>0</xdr:rowOff>
    </xdr:from>
    <xdr:to>
      <xdr:col>9</xdr:col>
      <xdr:colOff>9525</xdr:colOff>
      <xdr:row>471</xdr:row>
      <xdr:rowOff>85725</xdr:rowOff>
    </xdr:to>
    <xdr:sp macro="" textlink="">
      <xdr:nvSpPr>
        <xdr:cNvPr id="153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471</xdr:row>
      <xdr:rowOff>0</xdr:rowOff>
    </xdr:from>
    <xdr:to>
      <xdr:col>9</xdr:col>
      <xdr:colOff>9525</xdr:colOff>
      <xdr:row>472</xdr:row>
      <xdr:rowOff>114300</xdr:rowOff>
    </xdr:to>
    <xdr:sp macro="" textlink="">
      <xdr:nvSpPr>
        <xdr:cNvPr id="154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471</xdr:row>
      <xdr:rowOff>0</xdr:rowOff>
    </xdr:from>
    <xdr:to>
      <xdr:col>9</xdr:col>
      <xdr:colOff>9525</xdr:colOff>
      <xdr:row>472</xdr:row>
      <xdr:rowOff>85725</xdr:rowOff>
    </xdr:to>
    <xdr:sp macro="" textlink="">
      <xdr:nvSpPr>
        <xdr:cNvPr id="154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471</xdr:row>
      <xdr:rowOff>0</xdr:rowOff>
    </xdr:from>
    <xdr:to>
      <xdr:col>9</xdr:col>
      <xdr:colOff>9525</xdr:colOff>
      <xdr:row>472</xdr:row>
      <xdr:rowOff>85725</xdr:rowOff>
    </xdr:to>
    <xdr:sp macro="" textlink="">
      <xdr:nvSpPr>
        <xdr:cNvPr id="154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472</xdr:row>
      <xdr:rowOff>0</xdr:rowOff>
    </xdr:from>
    <xdr:to>
      <xdr:col>9</xdr:col>
      <xdr:colOff>9525</xdr:colOff>
      <xdr:row>473</xdr:row>
      <xdr:rowOff>114300</xdr:rowOff>
    </xdr:to>
    <xdr:sp macro="" textlink="">
      <xdr:nvSpPr>
        <xdr:cNvPr id="154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472</xdr:row>
      <xdr:rowOff>0</xdr:rowOff>
    </xdr:from>
    <xdr:to>
      <xdr:col>9</xdr:col>
      <xdr:colOff>9525</xdr:colOff>
      <xdr:row>473</xdr:row>
      <xdr:rowOff>85725</xdr:rowOff>
    </xdr:to>
    <xdr:sp macro="" textlink="">
      <xdr:nvSpPr>
        <xdr:cNvPr id="154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472</xdr:row>
      <xdr:rowOff>0</xdr:rowOff>
    </xdr:from>
    <xdr:to>
      <xdr:col>9</xdr:col>
      <xdr:colOff>9525</xdr:colOff>
      <xdr:row>473</xdr:row>
      <xdr:rowOff>85725</xdr:rowOff>
    </xdr:to>
    <xdr:sp macro="" textlink="">
      <xdr:nvSpPr>
        <xdr:cNvPr id="154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473</xdr:row>
      <xdr:rowOff>0</xdr:rowOff>
    </xdr:from>
    <xdr:to>
      <xdr:col>9</xdr:col>
      <xdr:colOff>9525</xdr:colOff>
      <xdr:row>474</xdr:row>
      <xdr:rowOff>114300</xdr:rowOff>
    </xdr:to>
    <xdr:sp macro="" textlink="">
      <xdr:nvSpPr>
        <xdr:cNvPr id="154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473</xdr:row>
      <xdr:rowOff>0</xdr:rowOff>
    </xdr:from>
    <xdr:to>
      <xdr:col>9</xdr:col>
      <xdr:colOff>9525</xdr:colOff>
      <xdr:row>474</xdr:row>
      <xdr:rowOff>85725</xdr:rowOff>
    </xdr:to>
    <xdr:sp macro="" textlink="">
      <xdr:nvSpPr>
        <xdr:cNvPr id="154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473</xdr:row>
      <xdr:rowOff>0</xdr:rowOff>
    </xdr:from>
    <xdr:to>
      <xdr:col>9</xdr:col>
      <xdr:colOff>9525</xdr:colOff>
      <xdr:row>474</xdr:row>
      <xdr:rowOff>85725</xdr:rowOff>
    </xdr:to>
    <xdr:sp macro="" textlink="">
      <xdr:nvSpPr>
        <xdr:cNvPr id="154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474</xdr:row>
      <xdr:rowOff>0</xdr:rowOff>
    </xdr:from>
    <xdr:to>
      <xdr:col>9</xdr:col>
      <xdr:colOff>9525</xdr:colOff>
      <xdr:row>475</xdr:row>
      <xdr:rowOff>114300</xdr:rowOff>
    </xdr:to>
    <xdr:sp macro="" textlink="">
      <xdr:nvSpPr>
        <xdr:cNvPr id="154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474</xdr:row>
      <xdr:rowOff>0</xdr:rowOff>
    </xdr:from>
    <xdr:to>
      <xdr:col>9</xdr:col>
      <xdr:colOff>9525</xdr:colOff>
      <xdr:row>475</xdr:row>
      <xdr:rowOff>85725</xdr:rowOff>
    </xdr:to>
    <xdr:sp macro="" textlink="">
      <xdr:nvSpPr>
        <xdr:cNvPr id="155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474</xdr:row>
      <xdr:rowOff>0</xdr:rowOff>
    </xdr:from>
    <xdr:to>
      <xdr:col>9</xdr:col>
      <xdr:colOff>9525</xdr:colOff>
      <xdr:row>475</xdr:row>
      <xdr:rowOff>85725</xdr:rowOff>
    </xdr:to>
    <xdr:sp macro="" textlink="">
      <xdr:nvSpPr>
        <xdr:cNvPr id="155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475</xdr:row>
      <xdr:rowOff>0</xdr:rowOff>
    </xdr:from>
    <xdr:to>
      <xdr:col>9</xdr:col>
      <xdr:colOff>9525</xdr:colOff>
      <xdr:row>476</xdr:row>
      <xdr:rowOff>114300</xdr:rowOff>
    </xdr:to>
    <xdr:sp macro="" textlink="">
      <xdr:nvSpPr>
        <xdr:cNvPr id="155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475</xdr:row>
      <xdr:rowOff>0</xdr:rowOff>
    </xdr:from>
    <xdr:to>
      <xdr:col>9</xdr:col>
      <xdr:colOff>9525</xdr:colOff>
      <xdr:row>476</xdr:row>
      <xdr:rowOff>85725</xdr:rowOff>
    </xdr:to>
    <xdr:sp macro="" textlink="">
      <xdr:nvSpPr>
        <xdr:cNvPr id="155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475</xdr:row>
      <xdr:rowOff>0</xdr:rowOff>
    </xdr:from>
    <xdr:to>
      <xdr:col>9</xdr:col>
      <xdr:colOff>9525</xdr:colOff>
      <xdr:row>476</xdr:row>
      <xdr:rowOff>85725</xdr:rowOff>
    </xdr:to>
    <xdr:sp macro="" textlink="">
      <xdr:nvSpPr>
        <xdr:cNvPr id="155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476</xdr:row>
      <xdr:rowOff>0</xdr:rowOff>
    </xdr:from>
    <xdr:to>
      <xdr:col>9</xdr:col>
      <xdr:colOff>9525</xdr:colOff>
      <xdr:row>477</xdr:row>
      <xdr:rowOff>114300</xdr:rowOff>
    </xdr:to>
    <xdr:sp macro="" textlink="">
      <xdr:nvSpPr>
        <xdr:cNvPr id="155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476</xdr:row>
      <xdr:rowOff>0</xdr:rowOff>
    </xdr:from>
    <xdr:to>
      <xdr:col>9</xdr:col>
      <xdr:colOff>9525</xdr:colOff>
      <xdr:row>477</xdr:row>
      <xdr:rowOff>85725</xdr:rowOff>
    </xdr:to>
    <xdr:sp macro="" textlink="">
      <xdr:nvSpPr>
        <xdr:cNvPr id="155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476</xdr:row>
      <xdr:rowOff>0</xdr:rowOff>
    </xdr:from>
    <xdr:to>
      <xdr:col>9</xdr:col>
      <xdr:colOff>9525</xdr:colOff>
      <xdr:row>477</xdr:row>
      <xdr:rowOff>85725</xdr:rowOff>
    </xdr:to>
    <xdr:sp macro="" textlink="">
      <xdr:nvSpPr>
        <xdr:cNvPr id="155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477</xdr:row>
      <xdr:rowOff>0</xdr:rowOff>
    </xdr:from>
    <xdr:to>
      <xdr:col>9</xdr:col>
      <xdr:colOff>9525</xdr:colOff>
      <xdr:row>478</xdr:row>
      <xdr:rowOff>114300</xdr:rowOff>
    </xdr:to>
    <xdr:sp macro="" textlink="">
      <xdr:nvSpPr>
        <xdr:cNvPr id="155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477</xdr:row>
      <xdr:rowOff>0</xdr:rowOff>
    </xdr:from>
    <xdr:to>
      <xdr:col>9</xdr:col>
      <xdr:colOff>9525</xdr:colOff>
      <xdr:row>478</xdr:row>
      <xdr:rowOff>85725</xdr:rowOff>
    </xdr:to>
    <xdr:sp macro="" textlink="">
      <xdr:nvSpPr>
        <xdr:cNvPr id="155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477</xdr:row>
      <xdr:rowOff>0</xdr:rowOff>
    </xdr:from>
    <xdr:to>
      <xdr:col>9</xdr:col>
      <xdr:colOff>9525</xdr:colOff>
      <xdr:row>478</xdr:row>
      <xdr:rowOff>85725</xdr:rowOff>
    </xdr:to>
    <xdr:sp macro="" textlink="">
      <xdr:nvSpPr>
        <xdr:cNvPr id="156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478</xdr:row>
      <xdr:rowOff>0</xdr:rowOff>
    </xdr:from>
    <xdr:to>
      <xdr:col>9</xdr:col>
      <xdr:colOff>9525</xdr:colOff>
      <xdr:row>479</xdr:row>
      <xdr:rowOff>114300</xdr:rowOff>
    </xdr:to>
    <xdr:sp macro="" textlink="">
      <xdr:nvSpPr>
        <xdr:cNvPr id="156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478</xdr:row>
      <xdr:rowOff>0</xdr:rowOff>
    </xdr:from>
    <xdr:to>
      <xdr:col>9</xdr:col>
      <xdr:colOff>9525</xdr:colOff>
      <xdr:row>479</xdr:row>
      <xdr:rowOff>85725</xdr:rowOff>
    </xdr:to>
    <xdr:sp macro="" textlink="">
      <xdr:nvSpPr>
        <xdr:cNvPr id="156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478</xdr:row>
      <xdr:rowOff>0</xdr:rowOff>
    </xdr:from>
    <xdr:to>
      <xdr:col>9</xdr:col>
      <xdr:colOff>9525</xdr:colOff>
      <xdr:row>479</xdr:row>
      <xdr:rowOff>85725</xdr:rowOff>
    </xdr:to>
    <xdr:sp macro="" textlink="">
      <xdr:nvSpPr>
        <xdr:cNvPr id="156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479</xdr:row>
      <xdr:rowOff>0</xdr:rowOff>
    </xdr:from>
    <xdr:to>
      <xdr:col>9</xdr:col>
      <xdr:colOff>9525</xdr:colOff>
      <xdr:row>480</xdr:row>
      <xdr:rowOff>114300</xdr:rowOff>
    </xdr:to>
    <xdr:sp macro="" textlink="">
      <xdr:nvSpPr>
        <xdr:cNvPr id="156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479</xdr:row>
      <xdr:rowOff>0</xdr:rowOff>
    </xdr:from>
    <xdr:to>
      <xdr:col>9</xdr:col>
      <xdr:colOff>9525</xdr:colOff>
      <xdr:row>480</xdr:row>
      <xdr:rowOff>85725</xdr:rowOff>
    </xdr:to>
    <xdr:sp macro="" textlink="">
      <xdr:nvSpPr>
        <xdr:cNvPr id="156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479</xdr:row>
      <xdr:rowOff>0</xdr:rowOff>
    </xdr:from>
    <xdr:to>
      <xdr:col>9</xdr:col>
      <xdr:colOff>9525</xdr:colOff>
      <xdr:row>480</xdr:row>
      <xdr:rowOff>85725</xdr:rowOff>
    </xdr:to>
    <xdr:sp macro="" textlink="">
      <xdr:nvSpPr>
        <xdr:cNvPr id="156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480</xdr:row>
      <xdr:rowOff>0</xdr:rowOff>
    </xdr:from>
    <xdr:to>
      <xdr:col>9</xdr:col>
      <xdr:colOff>9525</xdr:colOff>
      <xdr:row>481</xdr:row>
      <xdr:rowOff>114300</xdr:rowOff>
    </xdr:to>
    <xdr:sp macro="" textlink="">
      <xdr:nvSpPr>
        <xdr:cNvPr id="156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480</xdr:row>
      <xdr:rowOff>0</xdr:rowOff>
    </xdr:from>
    <xdr:to>
      <xdr:col>9</xdr:col>
      <xdr:colOff>9525</xdr:colOff>
      <xdr:row>481</xdr:row>
      <xdr:rowOff>85725</xdr:rowOff>
    </xdr:to>
    <xdr:sp macro="" textlink="">
      <xdr:nvSpPr>
        <xdr:cNvPr id="156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480</xdr:row>
      <xdr:rowOff>0</xdr:rowOff>
    </xdr:from>
    <xdr:to>
      <xdr:col>9</xdr:col>
      <xdr:colOff>9525</xdr:colOff>
      <xdr:row>481</xdr:row>
      <xdr:rowOff>85725</xdr:rowOff>
    </xdr:to>
    <xdr:sp macro="" textlink="">
      <xdr:nvSpPr>
        <xdr:cNvPr id="156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481</xdr:row>
      <xdr:rowOff>0</xdr:rowOff>
    </xdr:from>
    <xdr:to>
      <xdr:col>9</xdr:col>
      <xdr:colOff>9525</xdr:colOff>
      <xdr:row>482</xdr:row>
      <xdr:rowOff>114300</xdr:rowOff>
    </xdr:to>
    <xdr:sp macro="" textlink="">
      <xdr:nvSpPr>
        <xdr:cNvPr id="157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481</xdr:row>
      <xdr:rowOff>0</xdr:rowOff>
    </xdr:from>
    <xdr:to>
      <xdr:col>9</xdr:col>
      <xdr:colOff>9525</xdr:colOff>
      <xdr:row>482</xdr:row>
      <xdr:rowOff>85725</xdr:rowOff>
    </xdr:to>
    <xdr:sp macro="" textlink="">
      <xdr:nvSpPr>
        <xdr:cNvPr id="157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481</xdr:row>
      <xdr:rowOff>0</xdr:rowOff>
    </xdr:from>
    <xdr:to>
      <xdr:col>9</xdr:col>
      <xdr:colOff>9525</xdr:colOff>
      <xdr:row>482</xdr:row>
      <xdr:rowOff>85725</xdr:rowOff>
    </xdr:to>
    <xdr:sp macro="" textlink="">
      <xdr:nvSpPr>
        <xdr:cNvPr id="157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482</xdr:row>
      <xdr:rowOff>0</xdr:rowOff>
    </xdr:from>
    <xdr:to>
      <xdr:col>9</xdr:col>
      <xdr:colOff>9525</xdr:colOff>
      <xdr:row>483</xdr:row>
      <xdr:rowOff>114300</xdr:rowOff>
    </xdr:to>
    <xdr:sp macro="" textlink="">
      <xdr:nvSpPr>
        <xdr:cNvPr id="157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482</xdr:row>
      <xdr:rowOff>0</xdr:rowOff>
    </xdr:from>
    <xdr:to>
      <xdr:col>9</xdr:col>
      <xdr:colOff>9525</xdr:colOff>
      <xdr:row>483</xdr:row>
      <xdr:rowOff>85725</xdr:rowOff>
    </xdr:to>
    <xdr:sp macro="" textlink="">
      <xdr:nvSpPr>
        <xdr:cNvPr id="157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482</xdr:row>
      <xdr:rowOff>0</xdr:rowOff>
    </xdr:from>
    <xdr:to>
      <xdr:col>9</xdr:col>
      <xdr:colOff>9525</xdr:colOff>
      <xdr:row>483</xdr:row>
      <xdr:rowOff>85725</xdr:rowOff>
    </xdr:to>
    <xdr:sp macro="" textlink="">
      <xdr:nvSpPr>
        <xdr:cNvPr id="157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483</xdr:row>
      <xdr:rowOff>0</xdr:rowOff>
    </xdr:from>
    <xdr:to>
      <xdr:col>9</xdr:col>
      <xdr:colOff>9525</xdr:colOff>
      <xdr:row>484</xdr:row>
      <xdr:rowOff>114300</xdr:rowOff>
    </xdr:to>
    <xdr:sp macro="" textlink="">
      <xdr:nvSpPr>
        <xdr:cNvPr id="157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483</xdr:row>
      <xdr:rowOff>0</xdr:rowOff>
    </xdr:from>
    <xdr:to>
      <xdr:col>9</xdr:col>
      <xdr:colOff>9525</xdr:colOff>
      <xdr:row>484</xdr:row>
      <xdr:rowOff>85725</xdr:rowOff>
    </xdr:to>
    <xdr:sp macro="" textlink="">
      <xdr:nvSpPr>
        <xdr:cNvPr id="157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483</xdr:row>
      <xdr:rowOff>0</xdr:rowOff>
    </xdr:from>
    <xdr:to>
      <xdr:col>9</xdr:col>
      <xdr:colOff>9525</xdr:colOff>
      <xdr:row>484</xdr:row>
      <xdr:rowOff>85725</xdr:rowOff>
    </xdr:to>
    <xdr:sp macro="" textlink="">
      <xdr:nvSpPr>
        <xdr:cNvPr id="157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484</xdr:row>
      <xdr:rowOff>0</xdr:rowOff>
    </xdr:from>
    <xdr:to>
      <xdr:col>9</xdr:col>
      <xdr:colOff>9525</xdr:colOff>
      <xdr:row>485</xdr:row>
      <xdr:rowOff>114300</xdr:rowOff>
    </xdr:to>
    <xdr:sp macro="" textlink="">
      <xdr:nvSpPr>
        <xdr:cNvPr id="157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484</xdr:row>
      <xdr:rowOff>0</xdr:rowOff>
    </xdr:from>
    <xdr:to>
      <xdr:col>9</xdr:col>
      <xdr:colOff>9525</xdr:colOff>
      <xdr:row>485</xdr:row>
      <xdr:rowOff>85725</xdr:rowOff>
    </xdr:to>
    <xdr:sp macro="" textlink="">
      <xdr:nvSpPr>
        <xdr:cNvPr id="158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484</xdr:row>
      <xdr:rowOff>0</xdr:rowOff>
    </xdr:from>
    <xdr:to>
      <xdr:col>9</xdr:col>
      <xdr:colOff>9525</xdr:colOff>
      <xdr:row>485</xdr:row>
      <xdr:rowOff>85725</xdr:rowOff>
    </xdr:to>
    <xdr:sp macro="" textlink="">
      <xdr:nvSpPr>
        <xdr:cNvPr id="158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485</xdr:row>
      <xdr:rowOff>0</xdr:rowOff>
    </xdr:from>
    <xdr:to>
      <xdr:col>9</xdr:col>
      <xdr:colOff>9525</xdr:colOff>
      <xdr:row>486</xdr:row>
      <xdr:rowOff>114300</xdr:rowOff>
    </xdr:to>
    <xdr:sp macro="" textlink="">
      <xdr:nvSpPr>
        <xdr:cNvPr id="158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485</xdr:row>
      <xdr:rowOff>0</xdr:rowOff>
    </xdr:from>
    <xdr:to>
      <xdr:col>9</xdr:col>
      <xdr:colOff>9525</xdr:colOff>
      <xdr:row>486</xdr:row>
      <xdr:rowOff>85725</xdr:rowOff>
    </xdr:to>
    <xdr:sp macro="" textlink="">
      <xdr:nvSpPr>
        <xdr:cNvPr id="158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485</xdr:row>
      <xdr:rowOff>0</xdr:rowOff>
    </xdr:from>
    <xdr:to>
      <xdr:col>9</xdr:col>
      <xdr:colOff>9525</xdr:colOff>
      <xdr:row>486</xdr:row>
      <xdr:rowOff>85725</xdr:rowOff>
    </xdr:to>
    <xdr:sp macro="" textlink="">
      <xdr:nvSpPr>
        <xdr:cNvPr id="158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486</xdr:row>
      <xdr:rowOff>0</xdr:rowOff>
    </xdr:from>
    <xdr:to>
      <xdr:col>9</xdr:col>
      <xdr:colOff>9525</xdr:colOff>
      <xdr:row>487</xdr:row>
      <xdr:rowOff>114300</xdr:rowOff>
    </xdr:to>
    <xdr:sp macro="" textlink="">
      <xdr:nvSpPr>
        <xdr:cNvPr id="158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486</xdr:row>
      <xdr:rowOff>0</xdr:rowOff>
    </xdr:from>
    <xdr:to>
      <xdr:col>9</xdr:col>
      <xdr:colOff>9525</xdr:colOff>
      <xdr:row>487</xdr:row>
      <xdr:rowOff>85725</xdr:rowOff>
    </xdr:to>
    <xdr:sp macro="" textlink="">
      <xdr:nvSpPr>
        <xdr:cNvPr id="158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486</xdr:row>
      <xdr:rowOff>0</xdr:rowOff>
    </xdr:from>
    <xdr:to>
      <xdr:col>9</xdr:col>
      <xdr:colOff>9525</xdr:colOff>
      <xdr:row>487</xdr:row>
      <xdr:rowOff>85725</xdr:rowOff>
    </xdr:to>
    <xdr:sp macro="" textlink="">
      <xdr:nvSpPr>
        <xdr:cNvPr id="158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487</xdr:row>
      <xdr:rowOff>0</xdr:rowOff>
    </xdr:from>
    <xdr:to>
      <xdr:col>9</xdr:col>
      <xdr:colOff>9525</xdr:colOff>
      <xdr:row>488</xdr:row>
      <xdr:rowOff>114300</xdr:rowOff>
    </xdr:to>
    <xdr:sp macro="" textlink="">
      <xdr:nvSpPr>
        <xdr:cNvPr id="158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487</xdr:row>
      <xdr:rowOff>0</xdr:rowOff>
    </xdr:from>
    <xdr:to>
      <xdr:col>9</xdr:col>
      <xdr:colOff>9525</xdr:colOff>
      <xdr:row>488</xdr:row>
      <xdr:rowOff>85725</xdr:rowOff>
    </xdr:to>
    <xdr:sp macro="" textlink="">
      <xdr:nvSpPr>
        <xdr:cNvPr id="158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487</xdr:row>
      <xdr:rowOff>0</xdr:rowOff>
    </xdr:from>
    <xdr:to>
      <xdr:col>9</xdr:col>
      <xdr:colOff>9525</xdr:colOff>
      <xdr:row>488</xdr:row>
      <xdr:rowOff>85725</xdr:rowOff>
    </xdr:to>
    <xdr:sp macro="" textlink="">
      <xdr:nvSpPr>
        <xdr:cNvPr id="159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488</xdr:row>
      <xdr:rowOff>0</xdr:rowOff>
    </xdr:from>
    <xdr:to>
      <xdr:col>9</xdr:col>
      <xdr:colOff>9525</xdr:colOff>
      <xdr:row>489</xdr:row>
      <xdr:rowOff>114300</xdr:rowOff>
    </xdr:to>
    <xdr:sp macro="" textlink="">
      <xdr:nvSpPr>
        <xdr:cNvPr id="159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488</xdr:row>
      <xdr:rowOff>0</xdr:rowOff>
    </xdr:from>
    <xdr:to>
      <xdr:col>9</xdr:col>
      <xdr:colOff>9525</xdr:colOff>
      <xdr:row>489</xdr:row>
      <xdr:rowOff>85725</xdr:rowOff>
    </xdr:to>
    <xdr:sp macro="" textlink="">
      <xdr:nvSpPr>
        <xdr:cNvPr id="159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488</xdr:row>
      <xdr:rowOff>0</xdr:rowOff>
    </xdr:from>
    <xdr:to>
      <xdr:col>9</xdr:col>
      <xdr:colOff>9525</xdr:colOff>
      <xdr:row>489</xdr:row>
      <xdr:rowOff>85725</xdr:rowOff>
    </xdr:to>
    <xdr:sp macro="" textlink="">
      <xdr:nvSpPr>
        <xdr:cNvPr id="159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489</xdr:row>
      <xdr:rowOff>0</xdr:rowOff>
    </xdr:from>
    <xdr:to>
      <xdr:col>9</xdr:col>
      <xdr:colOff>9525</xdr:colOff>
      <xdr:row>490</xdr:row>
      <xdr:rowOff>114300</xdr:rowOff>
    </xdr:to>
    <xdr:sp macro="" textlink="">
      <xdr:nvSpPr>
        <xdr:cNvPr id="159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489</xdr:row>
      <xdr:rowOff>0</xdr:rowOff>
    </xdr:from>
    <xdr:to>
      <xdr:col>9</xdr:col>
      <xdr:colOff>9525</xdr:colOff>
      <xdr:row>490</xdr:row>
      <xdr:rowOff>85725</xdr:rowOff>
    </xdr:to>
    <xdr:sp macro="" textlink="">
      <xdr:nvSpPr>
        <xdr:cNvPr id="159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489</xdr:row>
      <xdr:rowOff>0</xdr:rowOff>
    </xdr:from>
    <xdr:to>
      <xdr:col>9</xdr:col>
      <xdr:colOff>9525</xdr:colOff>
      <xdr:row>490</xdr:row>
      <xdr:rowOff>85725</xdr:rowOff>
    </xdr:to>
    <xdr:sp macro="" textlink="">
      <xdr:nvSpPr>
        <xdr:cNvPr id="159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490</xdr:row>
      <xdr:rowOff>0</xdr:rowOff>
    </xdr:from>
    <xdr:to>
      <xdr:col>9</xdr:col>
      <xdr:colOff>9525</xdr:colOff>
      <xdr:row>491</xdr:row>
      <xdr:rowOff>114300</xdr:rowOff>
    </xdr:to>
    <xdr:sp macro="" textlink="">
      <xdr:nvSpPr>
        <xdr:cNvPr id="159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490</xdr:row>
      <xdr:rowOff>0</xdr:rowOff>
    </xdr:from>
    <xdr:to>
      <xdr:col>9</xdr:col>
      <xdr:colOff>9525</xdr:colOff>
      <xdr:row>491</xdr:row>
      <xdr:rowOff>85725</xdr:rowOff>
    </xdr:to>
    <xdr:sp macro="" textlink="">
      <xdr:nvSpPr>
        <xdr:cNvPr id="159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490</xdr:row>
      <xdr:rowOff>0</xdr:rowOff>
    </xdr:from>
    <xdr:to>
      <xdr:col>9</xdr:col>
      <xdr:colOff>9525</xdr:colOff>
      <xdr:row>491</xdr:row>
      <xdr:rowOff>85725</xdr:rowOff>
    </xdr:to>
    <xdr:sp macro="" textlink="">
      <xdr:nvSpPr>
        <xdr:cNvPr id="159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491</xdr:row>
      <xdr:rowOff>0</xdr:rowOff>
    </xdr:from>
    <xdr:to>
      <xdr:col>9</xdr:col>
      <xdr:colOff>9525</xdr:colOff>
      <xdr:row>492</xdr:row>
      <xdr:rowOff>114300</xdr:rowOff>
    </xdr:to>
    <xdr:sp macro="" textlink="">
      <xdr:nvSpPr>
        <xdr:cNvPr id="160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491</xdr:row>
      <xdr:rowOff>0</xdr:rowOff>
    </xdr:from>
    <xdr:to>
      <xdr:col>9</xdr:col>
      <xdr:colOff>9525</xdr:colOff>
      <xdr:row>492</xdr:row>
      <xdr:rowOff>85725</xdr:rowOff>
    </xdr:to>
    <xdr:sp macro="" textlink="">
      <xdr:nvSpPr>
        <xdr:cNvPr id="160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491</xdr:row>
      <xdr:rowOff>0</xdr:rowOff>
    </xdr:from>
    <xdr:to>
      <xdr:col>9</xdr:col>
      <xdr:colOff>9525</xdr:colOff>
      <xdr:row>492</xdr:row>
      <xdr:rowOff>85725</xdr:rowOff>
    </xdr:to>
    <xdr:sp macro="" textlink="">
      <xdr:nvSpPr>
        <xdr:cNvPr id="160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492</xdr:row>
      <xdr:rowOff>0</xdr:rowOff>
    </xdr:from>
    <xdr:to>
      <xdr:col>9</xdr:col>
      <xdr:colOff>9525</xdr:colOff>
      <xdr:row>493</xdr:row>
      <xdr:rowOff>114300</xdr:rowOff>
    </xdr:to>
    <xdr:sp macro="" textlink="">
      <xdr:nvSpPr>
        <xdr:cNvPr id="160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492</xdr:row>
      <xdr:rowOff>0</xdr:rowOff>
    </xdr:from>
    <xdr:to>
      <xdr:col>9</xdr:col>
      <xdr:colOff>9525</xdr:colOff>
      <xdr:row>493</xdr:row>
      <xdr:rowOff>85725</xdr:rowOff>
    </xdr:to>
    <xdr:sp macro="" textlink="">
      <xdr:nvSpPr>
        <xdr:cNvPr id="160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492</xdr:row>
      <xdr:rowOff>0</xdr:rowOff>
    </xdr:from>
    <xdr:to>
      <xdr:col>9</xdr:col>
      <xdr:colOff>9525</xdr:colOff>
      <xdr:row>493</xdr:row>
      <xdr:rowOff>85725</xdr:rowOff>
    </xdr:to>
    <xdr:sp macro="" textlink="">
      <xdr:nvSpPr>
        <xdr:cNvPr id="160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493</xdr:row>
      <xdr:rowOff>0</xdr:rowOff>
    </xdr:from>
    <xdr:to>
      <xdr:col>9</xdr:col>
      <xdr:colOff>9525</xdr:colOff>
      <xdr:row>494</xdr:row>
      <xdr:rowOff>114300</xdr:rowOff>
    </xdr:to>
    <xdr:sp macro="" textlink="">
      <xdr:nvSpPr>
        <xdr:cNvPr id="160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493</xdr:row>
      <xdr:rowOff>0</xdr:rowOff>
    </xdr:from>
    <xdr:to>
      <xdr:col>9</xdr:col>
      <xdr:colOff>9525</xdr:colOff>
      <xdr:row>494</xdr:row>
      <xdr:rowOff>85725</xdr:rowOff>
    </xdr:to>
    <xdr:sp macro="" textlink="">
      <xdr:nvSpPr>
        <xdr:cNvPr id="160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493</xdr:row>
      <xdr:rowOff>0</xdr:rowOff>
    </xdr:from>
    <xdr:to>
      <xdr:col>9</xdr:col>
      <xdr:colOff>9525</xdr:colOff>
      <xdr:row>494</xdr:row>
      <xdr:rowOff>85725</xdr:rowOff>
    </xdr:to>
    <xdr:sp macro="" textlink="">
      <xdr:nvSpPr>
        <xdr:cNvPr id="160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494</xdr:row>
      <xdr:rowOff>0</xdr:rowOff>
    </xdr:from>
    <xdr:to>
      <xdr:col>9</xdr:col>
      <xdr:colOff>9525</xdr:colOff>
      <xdr:row>495</xdr:row>
      <xdr:rowOff>114300</xdr:rowOff>
    </xdr:to>
    <xdr:sp macro="" textlink="">
      <xdr:nvSpPr>
        <xdr:cNvPr id="160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494</xdr:row>
      <xdr:rowOff>0</xdr:rowOff>
    </xdr:from>
    <xdr:to>
      <xdr:col>9</xdr:col>
      <xdr:colOff>9525</xdr:colOff>
      <xdr:row>495</xdr:row>
      <xdr:rowOff>85725</xdr:rowOff>
    </xdr:to>
    <xdr:sp macro="" textlink="">
      <xdr:nvSpPr>
        <xdr:cNvPr id="161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494</xdr:row>
      <xdr:rowOff>0</xdr:rowOff>
    </xdr:from>
    <xdr:to>
      <xdr:col>9</xdr:col>
      <xdr:colOff>9525</xdr:colOff>
      <xdr:row>495</xdr:row>
      <xdr:rowOff>85725</xdr:rowOff>
    </xdr:to>
    <xdr:sp macro="" textlink="">
      <xdr:nvSpPr>
        <xdr:cNvPr id="161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495</xdr:row>
      <xdr:rowOff>0</xdr:rowOff>
    </xdr:from>
    <xdr:to>
      <xdr:col>9</xdr:col>
      <xdr:colOff>9525</xdr:colOff>
      <xdr:row>496</xdr:row>
      <xdr:rowOff>114300</xdr:rowOff>
    </xdr:to>
    <xdr:sp macro="" textlink="">
      <xdr:nvSpPr>
        <xdr:cNvPr id="161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495</xdr:row>
      <xdr:rowOff>0</xdr:rowOff>
    </xdr:from>
    <xdr:to>
      <xdr:col>9</xdr:col>
      <xdr:colOff>9525</xdr:colOff>
      <xdr:row>496</xdr:row>
      <xdr:rowOff>85725</xdr:rowOff>
    </xdr:to>
    <xdr:sp macro="" textlink="">
      <xdr:nvSpPr>
        <xdr:cNvPr id="161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495</xdr:row>
      <xdr:rowOff>0</xdr:rowOff>
    </xdr:from>
    <xdr:to>
      <xdr:col>9</xdr:col>
      <xdr:colOff>9525</xdr:colOff>
      <xdr:row>496</xdr:row>
      <xdr:rowOff>85725</xdr:rowOff>
    </xdr:to>
    <xdr:sp macro="" textlink="">
      <xdr:nvSpPr>
        <xdr:cNvPr id="161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496</xdr:row>
      <xdr:rowOff>0</xdr:rowOff>
    </xdr:from>
    <xdr:to>
      <xdr:col>9</xdr:col>
      <xdr:colOff>9525</xdr:colOff>
      <xdr:row>497</xdr:row>
      <xdr:rowOff>114300</xdr:rowOff>
    </xdr:to>
    <xdr:sp macro="" textlink="">
      <xdr:nvSpPr>
        <xdr:cNvPr id="161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496</xdr:row>
      <xdr:rowOff>0</xdr:rowOff>
    </xdr:from>
    <xdr:to>
      <xdr:col>9</xdr:col>
      <xdr:colOff>9525</xdr:colOff>
      <xdr:row>497</xdr:row>
      <xdr:rowOff>85725</xdr:rowOff>
    </xdr:to>
    <xdr:sp macro="" textlink="">
      <xdr:nvSpPr>
        <xdr:cNvPr id="161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496</xdr:row>
      <xdr:rowOff>0</xdr:rowOff>
    </xdr:from>
    <xdr:to>
      <xdr:col>9</xdr:col>
      <xdr:colOff>9525</xdr:colOff>
      <xdr:row>497</xdr:row>
      <xdr:rowOff>85725</xdr:rowOff>
    </xdr:to>
    <xdr:sp macro="" textlink="">
      <xdr:nvSpPr>
        <xdr:cNvPr id="161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497</xdr:row>
      <xdr:rowOff>0</xdr:rowOff>
    </xdr:from>
    <xdr:to>
      <xdr:col>9</xdr:col>
      <xdr:colOff>9525</xdr:colOff>
      <xdr:row>498</xdr:row>
      <xdr:rowOff>114300</xdr:rowOff>
    </xdr:to>
    <xdr:sp macro="" textlink="">
      <xdr:nvSpPr>
        <xdr:cNvPr id="161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497</xdr:row>
      <xdr:rowOff>0</xdr:rowOff>
    </xdr:from>
    <xdr:to>
      <xdr:col>9</xdr:col>
      <xdr:colOff>9525</xdr:colOff>
      <xdr:row>498</xdr:row>
      <xdr:rowOff>85725</xdr:rowOff>
    </xdr:to>
    <xdr:sp macro="" textlink="">
      <xdr:nvSpPr>
        <xdr:cNvPr id="161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497</xdr:row>
      <xdr:rowOff>0</xdr:rowOff>
    </xdr:from>
    <xdr:to>
      <xdr:col>9</xdr:col>
      <xdr:colOff>9525</xdr:colOff>
      <xdr:row>498</xdr:row>
      <xdr:rowOff>85725</xdr:rowOff>
    </xdr:to>
    <xdr:sp macro="" textlink="">
      <xdr:nvSpPr>
        <xdr:cNvPr id="162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498</xdr:row>
      <xdr:rowOff>0</xdr:rowOff>
    </xdr:from>
    <xdr:to>
      <xdr:col>9</xdr:col>
      <xdr:colOff>9525</xdr:colOff>
      <xdr:row>499</xdr:row>
      <xdr:rowOff>114300</xdr:rowOff>
    </xdr:to>
    <xdr:sp macro="" textlink="">
      <xdr:nvSpPr>
        <xdr:cNvPr id="162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498</xdr:row>
      <xdr:rowOff>0</xdr:rowOff>
    </xdr:from>
    <xdr:to>
      <xdr:col>9</xdr:col>
      <xdr:colOff>9525</xdr:colOff>
      <xdr:row>499</xdr:row>
      <xdr:rowOff>85725</xdr:rowOff>
    </xdr:to>
    <xdr:sp macro="" textlink="">
      <xdr:nvSpPr>
        <xdr:cNvPr id="162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498</xdr:row>
      <xdr:rowOff>0</xdr:rowOff>
    </xdr:from>
    <xdr:to>
      <xdr:col>9</xdr:col>
      <xdr:colOff>9525</xdr:colOff>
      <xdr:row>499</xdr:row>
      <xdr:rowOff>85725</xdr:rowOff>
    </xdr:to>
    <xdr:sp macro="" textlink="">
      <xdr:nvSpPr>
        <xdr:cNvPr id="162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499</xdr:row>
      <xdr:rowOff>0</xdr:rowOff>
    </xdr:from>
    <xdr:to>
      <xdr:col>9</xdr:col>
      <xdr:colOff>9525</xdr:colOff>
      <xdr:row>500</xdr:row>
      <xdr:rowOff>114300</xdr:rowOff>
    </xdr:to>
    <xdr:sp macro="" textlink="">
      <xdr:nvSpPr>
        <xdr:cNvPr id="162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499</xdr:row>
      <xdr:rowOff>0</xdr:rowOff>
    </xdr:from>
    <xdr:to>
      <xdr:col>9</xdr:col>
      <xdr:colOff>9525</xdr:colOff>
      <xdr:row>500</xdr:row>
      <xdr:rowOff>85725</xdr:rowOff>
    </xdr:to>
    <xdr:sp macro="" textlink="">
      <xdr:nvSpPr>
        <xdr:cNvPr id="162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499</xdr:row>
      <xdr:rowOff>0</xdr:rowOff>
    </xdr:from>
    <xdr:to>
      <xdr:col>9</xdr:col>
      <xdr:colOff>9525</xdr:colOff>
      <xdr:row>500</xdr:row>
      <xdr:rowOff>85725</xdr:rowOff>
    </xdr:to>
    <xdr:sp macro="" textlink="">
      <xdr:nvSpPr>
        <xdr:cNvPr id="162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500</xdr:row>
      <xdr:rowOff>0</xdr:rowOff>
    </xdr:from>
    <xdr:to>
      <xdr:col>9</xdr:col>
      <xdr:colOff>9525</xdr:colOff>
      <xdr:row>501</xdr:row>
      <xdr:rowOff>114300</xdr:rowOff>
    </xdr:to>
    <xdr:sp macro="" textlink="">
      <xdr:nvSpPr>
        <xdr:cNvPr id="162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500</xdr:row>
      <xdr:rowOff>0</xdr:rowOff>
    </xdr:from>
    <xdr:to>
      <xdr:col>9</xdr:col>
      <xdr:colOff>9525</xdr:colOff>
      <xdr:row>501</xdr:row>
      <xdr:rowOff>85725</xdr:rowOff>
    </xdr:to>
    <xdr:sp macro="" textlink="">
      <xdr:nvSpPr>
        <xdr:cNvPr id="162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500</xdr:row>
      <xdr:rowOff>0</xdr:rowOff>
    </xdr:from>
    <xdr:to>
      <xdr:col>9</xdr:col>
      <xdr:colOff>9525</xdr:colOff>
      <xdr:row>501</xdr:row>
      <xdr:rowOff>85725</xdr:rowOff>
    </xdr:to>
    <xdr:sp macro="" textlink="">
      <xdr:nvSpPr>
        <xdr:cNvPr id="162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501</xdr:row>
      <xdr:rowOff>0</xdr:rowOff>
    </xdr:from>
    <xdr:to>
      <xdr:col>9</xdr:col>
      <xdr:colOff>9525</xdr:colOff>
      <xdr:row>502</xdr:row>
      <xdr:rowOff>114300</xdr:rowOff>
    </xdr:to>
    <xdr:sp macro="" textlink="">
      <xdr:nvSpPr>
        <xdr:cNvPr id="163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501</xdr:row>
      <xdr:rowOff>0</xdr:rowOff>
    </xdr:from>
    <xdr:to>
      <xdr:col>9</xdr:col>
      <xdr:colOff>9525</xdr:colOff>
      <xdr:row>502</xdr:row>
      <xdr:rowOff>85725</xdr:rowOff>
    </xdr:to>
    <xdr:sp macro="" textlink="">
      <xdr:nvSpPr>
        <xdr:cNvPr id="163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501</xdr:row>
      <xdr:rowOff>0</xdr:rowOff>
    </xdr:from>
    <xdr:to>
      <xdr:col>9</xdr:col>
      <xdr:colOff>9525</xdr:colOff>
      <xdr:row>502</xdr:row>
      <xdr:rowOff>85725</xdr:rowOff>
    </xdr:to>
    <xdr:sp macro="" textlink="">
      <xdr:nvSpPr>
        <xdr:cNvPr id="163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502</xdr:row>
      <xdr:rowOff>0</xdr:rowOff>
    </xdr:from>
    <xdr:to>
      <xdr:col>9</xdr:col>
      <xdr:colOff>9525</xdr:colOff>
      <xdr:row>503</xdr:row>
      <xdr:rowOff>114300</xdr:rowOff>
    </xdr:to>
    <xdr:sp macro="" textlink="">
      <xdr:nvSpPr>
        <xdr:cNvPr id="163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502</xdr:row>
      <xdr:rowOff>0</xdr:rowOff>
    </xdr:from>
    <xdr:to>
      <xdr:col>9</xdr:col>
      <xdr:colOff>9525</xdr:colOff>
      <xdr:row>503</xdr:row>
      <xdr:rowOff>85725</xdr:rowOff>
    </xdr:to>
    <xdr:sp macro="" textlink="">
      <xdr:nvSpPr>
        <xdr:cNvPr id="163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502</xdr:row>
      <xdr:rowOff>0</xdr:rowOff>
    </xdr:from>
    <xdr:to>
      <xdr:col>9</xdr:col>
      <xdr:colOff>9525</xdr:colOff>
      <xdr:row>503</xdr:row>
      <xdr:rowOff>85725</xdr:rowOff>
    </xdr:to>
    <xdr:sp macro="" textlink="">
      <xdr:nvSpPr>
        <xdr:cNvPr id="163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503</xdr:row>
      <xdr:rowOff>0</xdr:rowOff>
    </xdr:from>
    <xdr:to>
      <xdr:col>9</xdr:col>
      <xdr:colOff>9525</xdr:colOff>
      <xdr:row>504</xdr:row>
      <xdr:rowOff>114300</xdr:rowOff>
    </xdr:to>
    <xdr:sp macro="" textlink="">
      <xdr:nvSpPr>
        <xdr:cNvPr id="163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503</xdr:row>
      <xdr:rowOff>0</xdr:rowOff>
    </xdr:from>
    <xdr:to>
      <xdr:col>9</xdr:col>
      <xdr:colOff>9525</xdr:colOff>
      <xdr:row>504</xdr:row>
      <xdr:rowOff>85725</xdr:rowOff>
    </xdr:to>
    <xdr:sp macro="" textlink="">
      <xdr:nvSpPr>
        <xdr:cNvPr id="163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503</xdr:row>
      <xdr:rowOff>0</xdr:rowOff>
    </xdr:from>
    <xdr:to>
      <xdr:col>9</xdr:col>
      <xdr:colOff>9525</xdr:colOff>
      <xdr:row>504</xdr:row>
      <xdr:rowOff>85725</xdr:rowOff>
    </xdr:to>
    <xdr:sp macro="" textlink="">
      <xdr:nvSpPr>
        <xdr:cNvPr id="163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504</xdr:row>
      <xdr:rowOff>0</xdr:rowOff>
    </xdr:from>
    <xdr:to>
      <xdr:col>9</xdr:col>
      <xdr:colOff>9525</xdr:colOff>
      <xdr:row>505</xdr:row>
      <xdr:rowOff>114300</xdr:rowOff>
    </xdr:to>
    <xdr:sp macro="" textlink="">
      <xdr:nvSpPr>
        <xdr:cNvPr id="163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504</xdr:row>
      <xdr:rowOff>0</xdr:rowOff>
    </xdr:from>
    <xdr:to>
      <xdr:col>9</xdr:col>
      <xdr:colOff>9525</xdr:colOff>
      <xdr:row>505</xdr:row>
      <xdr:rowOff>85725</xdr:rowOff>
    </xdr:to>
    <xdr:sp macro="" textlink="">
      <xdr:nvSpPr>
        <xdr:cNvPr id="164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504</xdr:row>
      <xdr:rowOff>0</xdr:rowOff>
    </xdr:from>
    <xdr:to>
      <xdr:col>9</xdr:col>
      <xdr:colOff>9525</xdr:colOff>
      <xdr:row>505</xdr:row>
      <xdr:rowOff>85725</xdr:rowOff>
    </xdr:to>
    <xdr:sp macro="" textlink="">
      <xdr:nvSpPr>
        <xdr:cNvPr id="164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505</xdr:row>
      <xdr:rowOff>0</xdr:rowOff>
    </xdr:from>
    <xdr:to>
      <xdr:col>9</xdr:col>
      <xdr:colOff>9525</xdr:colOff>
      <xdr:row>506</xdr:row>
      <xdr:rowOff>114300</xdr:rowOff>
    </xdr:to>
    <xdr:sp macro="" textlink="">
      <xdr:nvSpPr>
        <xdr:cNvPr id="164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505</xdr:row>
      <xdr:rowOff>0</xdr:rowOff>
    </xdr:from>
    <xdr:to>
      <xdr:col>9</xdr:col>
      <xdr:colOff>9525</xdr:colOff>
      <xdr:row>506</xdr:row>
      <xdr:rowOff>85725</xdr:rowOff>
    </xdr:to>
    <xdr:sp macro="" textlink="">
      <xdr:nvSpPr>
        <xdr:cNvPr id="164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505</xdr:row>
      <xdr:rowOff>0</xdr:rowOff>
    </xdr:from>
    <xdr:to>
      <xdr:col>9</xdr:col>
      <xdr:colOff>9525</xdr:colOff>
      <xdr:row>506</xdr:row>
      <xdr:rowOff>85725</xdr:rowOff>
    </xdr:to>
    <xdr:sp macro="" textlink="">
      <xdr:nvSpPr>
        <xdr:cNvPr id="164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506</xdr:row>
      <xdr:rowOff>0</xdr:rowOff>
    </xdr:from>
    <xdr:to>
      <xdr:col>9</xdr:col>
      <xdr:colOff>9525</xdr:colOff>
      <xdr:row>507</xdr:row>
      <xdr:rowOff>114300</xdr:rowOff>
    </xdr:to>
    <xdr:sp macro="" textlink="">
      <xdr:nvSpPr>
        <xdr:cNvPr id="164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506</xdr:row>
      <xdr:rowOff>0</xdr:rowOff>
    </xdr:from>
    <xdr:to>
      <xdr:col>9</xdr:col>
      <xdr:colOff>9525</xdr:colOff>
      <xdr:row>507</xdr:row>
      <xdr:rowOff>85725</xdr:rowOff>
    </xdr:to>
    <xdr:sp macro="" textlink="">
      <xdr:nvSpPr>
        <xdr:cNvPr id="164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506</xdr:row>
      <xdr:rowOff>0</xdr:rowOff>
    </xdr:from>
    <xdr:to>
      <xdr:col>9</xdr:col>
      <xdr:colOff>9525</xdr:colOff>
      <xdr:row>507</xdr:row>
      <xdr:rowOff>85725</xdr:rowOff>
    </xdr:to>
    <xdr:sp macro="" textlink="">
      <xdr:nvSpPr>
        <xdr:cNvPr id="164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507</xdr:row>
      <xdr:rowOff>0</xdr:rowOff>
    </xdr:from>
    <xdr:to>
      <xdr:col>9</xdr:col>
      <xdr:colOff>9525</xdr:colOff>
      <xdr:row>508</xdr:row>
      <xdr:rowOff>114300</xdr:rowOff>
    </xdr:to>
    <xdr:sp macro="" textlink="">
      <xdr:nvSpPr>
        <xdr:cNvPr id="164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507</xdr:row>
      <xdr:rowOff>0</xdr:rowOff>
    </xdr:from>
    <xdr:to>
      <xdr:col>9</xdr:col>
      <xdr:colOff>9525</xdr:colOff>
      <xdr:row>508</xdr:row>
      <xdr:rowOff>85725</xdr:rowOff>
    </xdr:to>
    <xdr:sp macro="" textlink="">
      <xdr:nvSpPr>
        <xdr:cNvPr id="164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507</xdr:row>
      <xdr:rowOff>0</xdr:rowOff>
    </xdr:from>
    <xdr:to>
      <xdr:col>9</xdr:col>
      <xdr:colOff>9525</xdr:colOff>
      <xdr:row>508</xdr:row>
      <xdr:rowOff>85725</xdr:rowOff>
    </xdr:to>
    <xdr:sp macro="" textlink="">
      <xdr:nvSpPr>
        <xdr:cNvPr id="165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508</xdr:row>
      <xdr:rowOff>0</xdr:rowOff>
    </xdr:from>
    <xdr:to>
      <xdr:col>9</xdr:col>
      <xdr:colOff>9525</xdr:colOff>
      <xdr:row>509</xdr:row>
      <xdr:rowOff>114300</xdr:rowOff>
    </xdr:to>
    <xdr:sp macro="" textlink="">
      <xdr:nvSpPr>
        <xdr:cNvPr id="165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508</xdr:row>
      <xdr:rowOff>0</xdr:rowOff>
    </xdr:from>
    <xdr:to>
      <xdr:col>9</xdr:col>
      <xdr:colOff>9525</xdr:colOff>
      <xdr:row>509</xdr:row>
      <xdr:rowOff>85725</xdr:rowOff>
    </xdr:to>
    <xdr:sp macro="" textlink="">
      <xdr:nvSpPr>
        <xdr:cNvPr id="165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508</xdr:row>
      <xdr:rowOff>0</xdr:rowOff>
    </xdr:from>
    <xdr:to>
      <xdr:col>9</xdr:col>
      <xdr:colOff>9525</xdr:colOff>
      <xdr:row>509</xdr:row>
      <xdr:rowOff>85725</xdr:rowOff>
    </xdr:to>
    <xdr:sp macro="" textlink="">
      <xdr:nvSpPr>
        <xdr:cNvPr id="165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509</xdr:row>
      <xdr:rowOff>0</xdr:rowOff>
    </xdr:from>
    <xdr:to>
      <xdr:col>9</xdr:col>
      <xdr:colOff>9525</xdr:colOff>
      <xdr:row>510</xdr:row>
      <xdr:rowOff>114300</xdr:rowOff>
    </xdr:to>
    <xdr:sp macro="" textlink="">
      <xdr:nvSpPr>
        <xdr:cNvPr id="165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509</xdr:row>
      <xdr:rowOff>0</xdr:rowOff>
    </xdr:from>
    <xdr:to>
      <xdr:col>9</xdr:col>
      <xdr:colOff>9525</xdr:colOff>
      <xdr:row>510</xdr:row>
      <xdr:rowOff>85725</xdr:rowOff>
    </xdr:to>
    <xdr:sp macro="" textlink="">
      <xdr:nvSpPr>
        <xdr:cNvPr id="165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509</xdr:row>
      <xdr:rowOff>0</xdr:rowOff>
    </xdr:from>
    <xdr:to>
      <xdr:col>9</xdr:col>
      <xdr:colOff>9525</xdr:colOff>
      <xdr:row>510</xdr:row>
      <xdr:rowOff>85725</xdr:rowOff>
    </xdr:to>
    <xdr:sp macro="" textlink="">
      <xdr:nvSpPr>
        <xdr:cNvPr id="165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510</xdr:row>
      <xdr:rowOff>0</xdr:rowOff>
    </xdr:from>
    <xdr:to>
      <xdr:col>9</xdr:col>
      <xdr:colOff>9525</xdr:colOff>
      <xdr:row>511</xdr:row>
      <xdr:rowOff>114300</xdr:rowOff>
    </xdr:to>
    <xdr:sp macro="" textlink="">
      <xdr:nvSpPr>
        <xdr:cNvPr id="165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510</xdr:row>
      <xdr:rowOff>0</xdr:rowOff>
    </xdr:from>
    <xdr:to>
      <xdr:col>9</xdr:col>
      <xdr:colOff>9525</xdr:colOff>
      <xdr:row>511</xdr:row>
      <xdr:rowOff>85725</xdr:rowOff>
    </xdr:to>
    <xdr:sp macro="" textlink="">
      <xdr:nvSpPr>
        <xdr:cNvPr id="165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510</xdr:row>
      <xdr:rowOff>0</xdr:rowOff>
    </xdr:from>
    <xdr:to>
      <xdr:col>9</xdr:col>
      <xdr:colOff>9525</xdr:colOff>
      <xdr:row>511</xdr:row>
      <xdr:rowOff>85725</xdr:rowOff>
    </xdr:to>
    <xdr:sp macro="" textlink="">
      <xdr:nvSpPr>
        <xdr:cNvPr id="165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511</xdr:row>
      <xdr:rowOff>0</xdr:rowOff>
    </xdr:from>
    <xdr:to>
      <xdr:col>9</xdr:col>
      <xdr:colOff>9525</xdr:colOff>
      <xdr:row>512</xdr:row>
      <xdr:rowOff>114300</xdr:rowOff>
    </xdr:to>
    <xdr:sp macro="" textlink="">
      <xdr:nvSpPr>
        <xdr:cNvPr id="166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511</xdr:row>
      <xdr:rowOff>0</xdr:rowOff>
    </xdr:from>
    <xdr:to>
      <xdr:col>9</xdr:col>
      <xdr:colOff>9525</xdr:colOff>
      <xdr:row>512</xdr:row>
      <xdr:rowOff>85725</xdr:rowOff>
    </xdr:to>
    <xdr:sp macro="" textlink="">
      <xdr:nvSpPr>
        <xdr:cNvPr id="166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511</xdr:row>
      <xdr:rowOff>0</xdr:rowOff>
    </xdr:from>
    <xdr:to>
      <xdr:col>9</xdr:col>
      <xdr:colOff>9525</xdr:colOff>
      <xdr:row>512</xdr:row>
      <xdr:rowOff>85725</xdr:rowOff>
    </xdr:to>
    <xdr:sp macro="" textlink="">
      <xdr:nvSpPr>
        <xdr:cNvPr id="166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512</xdr:row>
      <xdr:rowOff>0</xdr:rowOff>
    </xdr:from>
    <xdr:to>
      <xdr:col>9</xdr:col>
      <xdr:colOff>9525</xdr:colOff>
      <xdr:row>513</xdr:row>
      <xdr:rowOff>114300</xdr:rowOff>
    </xdr:to>
    <xdr:sp macro="" textlink="">
      <xdr:nvSpPr>
        <xdr:cNvPr id="166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512</xdr:row>
      <xdr:rowOff>0</xdr:rowOff>
    </xdr:from>
    <xdr:to>
      <xdr:col>9</xdr:col>
      <xdr:colOff>9525</xdr:colOff>
      <xdr:row>513</xdr:row>
      <xdr:rowOff>85725</xdr:rowOff>
    </xdr:to>
    <xdr:sp macro="" textlink="">
      <xdr:nvSpPr>
        <xdr:cNvPr id="166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512</xdr:row>
      <xdr:rowOff>0</xdr:rowOff>
    </xdr:from>
    <xdr:to>
      <xdr:col>9</xdr:col>
      <xdr:colOff>9525</xdr:colOff>
      <xdr:row>513</xdr:row>
      <xdr:rowOff>85725</xdr:rowOff>
    </xdr:to>
    <xdr:sp macro="" textlink="">
      <xdr:nvSpPr>
        <xdr:cNvPr id="166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513</xdr:row>
      <xdr:rowOff>0</xdr:rowOff>
    </xdr:from>
    <xdr:to>
      <xdr:col>9</xdr:col>
      <xdr:colOff>9525</xdr:colOff>
      <xdr:row>514</xdr:row>
      <xdr:rowOff>114300</xdr:rowOff>
    </xdr:to>
    <xdr:sp macro="" textlink="">
      <xdr:nvSpPr>
        <xdr:cNvPr id="166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513</xdr:row>
      <xdr:rowOff>0</xdr:rowOff>
    </xdr:from>
    <xdr:to>
      <xdr:col>9</xdr:col>
      <xdr:colOff>9525</xdr:colOff>
      <xdr:row>514</xdr:row>
      <xdr:rowOff>85725</xdr:rowOff>
    </xdr:to>
    <xdr:sp macro="" textlink="">
      <xdr:nvSpPr>
        <xdr:cNvPr id="166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513</xdr:row>
      <xdr:rowOff>0</xdr:rowOff>
    </xdr:from>
    <xdr:to>
      <xdr:col>9</xdr:col>
      <xdr:colOff>9525</xdr:colOff>
      <xdr:row>514</xdr:row>
      <xdr:rowOff>85725</xdr:rowOff>
    </xdr:to>
    <xdr:sp macro="" textlink="">
      <xdr:nvSpPr>
        <xdr:cNvPr id="166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514</xdr:row>
      <xdr:rowOff>0</xdr:rowOff>
    </xdr:from>
    <xdr:to>
      <xdr:col>9</xdr:col>
      <xdr:colOff>9525</xdr:colOff>
      <xdr:row>515</xdr:row>
      <xdr:rowOff>114300</xdr:rowOff>
    </xdr:to>
    <xdr:sp macro="" textlink="">
      <xdr:nvSpPr>
        <xdr:cNvPr id="166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514</xdr:row>
      <xdr:rowOff>0</xdr:rowOff>
    </xdr:from>
    <xdr:to>
      <xdr:col>9</xdr:col>
      <xdr:colOff>9525</xdr:colOff>
      <xdr:row>515</xdr:row>
      <xdr:rowOff>85725</xdr:rowOff>
    </xdr:to>
    <xdr:sp macro="" textlink="">
      <xdr:nvSpPr>
        <xdr:cNvPr id="167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514</xdr:row>
      <xdr:rowOff>0</xdr:rowOff>
    </xdr:from>
    <xdr:to>
      <xdr:col>9</xdr:col>
      <xdr:colOff>9525</xdr:colOff>
      <xdr:row>515</xdr:row>
      <xdr:rowOff>85725</xdr:rowOff>
    </xdr:to>
    <xdr:sp macro="" textlink="">
      <xdr:nvSpPr>
        <xdr:cNvPr id="167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515</xdr:row>
      <xdr:rowOff>0</xdr:rowOff>
    </xdr:from>
    <xdr:to>
      <xdr:col>9</xdr:col>
      <xdr:colOff>9525</xdr:colOff>
      <xdr:row>516</xdr:row>
      <xdr:rowOff>114300</xdr:rowOff>
    </xdr:to>
    <xdr:sp macro="" textlink="">
      <xdr:nvSpPr>
        <xdr:cNvPr id="167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515</xdr:row>
      <xdr:rowOff>0</xdr:rowOff>
    </xdr:from>
    <xdr:to>
      <xdr:col>9</xdr:col>
      <xdr:colOff>9525</xdr:colOff>
      <xdr:row>516</xdr:row>
      <xdr:rowOff>85725</xdr:rowOff>
    </xdr:to>
    <xdr:sp macro="" textlink="">
      <xdr:nvSpPr>
        <xdr:cNvPr id="167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515</xdr:row>
      <xdr:rowOff>0</xdr:rowOff>
    </xdr:from>
    <xdr:to>
      <xdr:col>9</xdr:col>
      <xdr:colOff>9525</xdr:colOff>
      <xdr:row>516</xdr:row>
      <xdr:rowOff>85725</xdr:rowOff>
    </xdr:to>
    <xdr:sp macro="" textlink="">
      <xdr:nvSpPr>
        <xdr:cNvPr id="167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516</xdr:row>
      <xdr:rowOff>0</xdr:rowOff>
    </xdr:from>
    <xdr:to>
      <xdr:col>9</xdr:col>
      <xdr:colOff>9525</xdr:colOff>
      <xdr:row>517</xdr:row>
      <xdr:rowOff>114300</xdr:rowOff>
    </xdr:to>
    <xdr:sp macro="" textlink="">
      <xdr:nvSpPr>
        <xdr:cNvPr id="167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516</xdr:row>
      <xdr:rowOff>0</xdr:rowOff>
    </xdr:from>
    <xdr:to>
      <xdr:col>9</xdr:col>
      <xdr:colOff>9525</xdr:colOff>
      <xdr:row>517</xdr:row>
      <xdr:rowOff>85725</xdr:rowOff>
    </xdr:to>
    <xdr:sp macro="" textlink="">
      <xdr:nvSpPr>
        <xdr:cNvPr id="167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516</xdr:row>
      <xdr:rowOff>0</xdr:rowOff>
    </xdr:from>
    <xdr:to>
      <xdr:col>9</xdr:col>
      <xdr:colOff>9525</xdr:colOff>
      <xdr:row>517</xdr:row>
      <xdr:rowOff>85725</xdr:rowOff>
    </xdr:to>
    <xdr:sp macro="" textlink="">
      <xdr:nvSpPr>
        <xdr:cNvPr id="167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517</xdr:row>
      <xdr:rowOff>0</xdr:rowOff>
    </xdr:from>
    <xdr:to>
      <xdr:col>9</xdr:col>
      <xdr:colOff>9525</xdr:colOff>
      <xdr:row>518</xdr:row>
      <xdr:rowOff>114300</xdr:rowOff>
    </xdr:to>
    <xdr:sp macro="" textlink="">
      <xdr:nvSpPr>
        <xdr:cNvPr id="167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517</xdr:row>
      <xdr:rowOff>0</xdr:rowOff>
    </xdr:from>
    <xdr:to>
      <xdr:col>9</xdr:col>
      <xdr:colOff>9525</xdr:colOff>
      <xdr:row>518</xdr:row>
      <xdr:rowOff>85725</xdr:rowOff>
    </xdr:to>
    <xdr:sp macro="" textlink="">
      <xdr:nvSpPr>
        <xdr:cNvPr id="167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517</xdr:row>
      <xdr:rowOff>0</xdr:rowOff>
    </xdr:from>
    <xdr:to>
      <xdr:col>9</xdr:col>
      <xdr:colOff>9525</xdr:colOff>
      <xdr:row>518</xdr:row>
      <xdr:rowOff>85725</xdr:rowOff>
    </xdr:to>
    <xdr:sp macro="" textlink="">
      <xdr:nvSpPr>
        <xdr:cNvPr id="168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518</xdr:row>
      <xdr:rowOff>0</xdr:rowOff>
    </xdr:from>
    <xdr:to>
      <xdr:col>9</xdr:col>
      <xdr:colOff>9525</xdr:colOff>
      <xdr:row>519</xdr:row>
      <xdr:rowOff>114300</xdr:rowOff>
    </xdr:to>
    <xdr:sp macro="" textlink="">
      <xdr:nvSpPr>
        <xdr:cNvPr id="168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518</xdr:row>
      <xdr:rowOff>0</xdr:rowOff>
    </xdr:from>
    <xdr:to>
      <xdr:col>9</xdr:col>
      <xdr:colOff>9525</xdr:colOff>
      <xdr:row>519</xdr:row>
      <xdr:rowOff>85725</xdr:rowOff>
    </xdr:to>
    <xdr:sp macro="" textlink="">
      <xdr:nvSpPr>
        <xdr:cNvPr id="168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518</xdr:row>
      <xdr:rowOff>0</xdr:rowOff>
    </xdr:from>
    <xdr:to>
      <xdr:col>9</xdr:col>
      <xdr:colOff>9525</xdr:colOff>
      <xdr:row>519</xdr:row>
      <xdr:rowOff>85725</xdr:rowOff>
    </xdr:to>
    <xdr:sp macro="" textlink="">
      <xdr:nvSpPr>
        <xdr:cNvPr id="168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519</xdr:row>
      <xdr:rowOff>0</xdr:rowOff>
    </xdr:from>
    <xdr:to>
      <xdr:col>9</xdr:col>
      <xdr:colOff>9525</xdr:colOff>
      <xdr:row>520</xdr:row>
      <xdr:rowOff>114300</xdr:rowOff>
    </xdr:to>
    <xdr:sp macro="" textlink="">
      <xdr:nvSpPr>
        <xdr:cNvPr id="168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519</xdr:row>
      <xdr:rowOff>0</xdr:rowOff>
    </xdr:from>
    <xdr:to>
      <xdr:col>9</xdr:col>
      <xdr:colOff>9525</xdr:colOff>
      <xdr:row>520</xdr:row>
      <xdr:rowOff>85725</xdr:rowOff>
    </xdr:to>
    <xdr:sp macro="" textlink="">
      <xdr:nvSpPr>
        <xdr:cNvPr id="168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519</xdr:row>
      <xdr:rowOff>0</xdr:rowOff>
    </xdr:from>
    <xdr:to>
      <xdr:col>9</xdr:col>
      <xdr:colOff>9525</xdr:colOff>
      <xdr:row>520</xdr:row>
      <xdr:rowOff>85725</xdr:rowOff>
    </xdr:to>
    <xdr:sp macro="" textlink="">
      <xdr:nvSpPr>
        <xdr:cNvPr id="168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520</xdr:row>
      <xdr:rowOff>0</xdr:rowOff>
    </xdr:from>
    <xdr:to>
      <xdr:col>9</xdr:col>
      <xdr:colOff>9525</xdr:colOff>
      <xdr:row>521</xdr:row>
      <xdr:rowOff>114300</xdr:rowOff>
    </xdr:to>
    <xdr:sp macro="" textlink="">
      <xdr:nvSpPr>
        <xdr:cNvPr id="168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520</xdr:row>
      <xdr:rowOff>0</xdr:rowOff>
    </xdr:from>
    <xdr:to>
      <xdr:col>9</xdr:col>
      <xdr:colOff>9525</xdr:colOff>
      <xdr:row>521</xdr:row>
      <xdr:rowOff>85725</xdr:rowOff>
    </xdr:to>
    <xdr:sp macro="" textlink="">
      <xdr:nvSpPr>
        <xdr:cNvPr id="168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520</xdr:row>
      <xdr:rowOff>0</xdr:rowOff>
    </xdr:from>
    <xdr:to>
      <xdr:col>9</xdr:col>
      <xdr:colOff>9525</xdr:colOff>
      <xdr:row>521</xdr:row>
      <xdr:rowOff>85725</xdr:rowOff>
    </xdr:to>
    <xdr:sp macro="" textlink="">
      <xdr:nvSpPr>
        <xdr:cNvPr id="168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521</xdr:row>
      <xdr:rowOff>0</xdr:rowOff>
    </xdr:from>
    <xdr:to>
      <xdr:col>9</xdr:col>
      <xdr:colOff>9525</xdr:colOff>
      <xdr:row>522</xdr:row>
      <xdr:rowOff>114300</xdr:rowOff>
    </xdr:to>
    <xdr:sp macro="" textlink="">
      <xdr:nvSpPr>
        <xdr:cNvPr id="169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521</xdr:row>
      <xdr:rowOff>0</xdr:rowOff>
    </xdr:from>
    <xdr:to>
      <xdr:col>9</xdr:col>
      <xdr:colOff>9525</xdr:colOff>
      <xdr:row>522</xdr:row>
      <xdr:rowOff>85725</xdr:rowOff>
    </xdr:to>
    <xdr:sp macro="" textlink="">
      <xdr:nvSpPr>
        <xdr:cNvPr id="169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521</xdr:row>
      <xdr:rowOff>0</xdr:rowOff>
    </xdr:from>
    <xdr:to>
      <xdr:col>9</xdr:col>
      <xdr:colOff>9525</xdr:colOff>
      <xdr:row>522</xdr:row>
      <xdr:rowOff>85725</xdr:rowOff>
    </xdr:to>
    <xdr:sp macro="" textlink="">
      <xdr:nvSpPr>
        <xdr:cNvPr id="169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522</xdr:row>
      <xdr:rowOff>0</xdr:rowOff>
    </xdr:from>
    <xdr:to>
      <xdr:col>9</xdr:col>
      <xdr:colOff>9525</xdr:colOff>
      <xdr:row>523</xdr:row>
      <xdr:rowOff>114300</xdr:rowOff>
    </xdr:to>
    <xdr:sp macro="" textlink="">
      <xdr:nvSpPr>
        <xdr:cNvPr id="169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522</xdr:row>
      <xdr:rowOff>0</xdr:rowOff>
    </xdr:from>
    <xdr:to>
      <xdr:col>9</xdr:col>
      <xdr:colOff>9525</xdr:colOff>
      <xdr:row>523</xdr:row>
      <xdr:rowOff>85725</xdr:rowOff>
    </xdr:to>
    <xdr:sp macro="" textlink="">
      <xdr:nvSpPr>
        <xdr:cNvPr id="169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522</xdr:row>
      <xdr:rowOff>0</xdr:rowOff>
    </xdr:from>
    <xdr:to>
      <xdr:col>9</xdr:col>
      <xdr:colOff>9525</xdr:colOff>
      <xdr:row>523</xdr:row>
      <xdr:rowOff>85725</xdr:rowOff>
    </xdr:to>
    <xdr:sp macro="" textlink="">
      <xdr:nvSpPr>
        <xdr:cNvPr id="169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523</xdr:row>
      <xdr:rowOff>0</xdr:rowOff>
    </xdr:from>
    <xdr:to>
      <xdr:col>9</xdr:col>
      <xdr:colOff>9525</xdr:colOff>
      <xdr:row>524</xdr:row>
      <xdr:rowOff>114300</xdr:rowOff>
    </xdr:to>
    <xdr:sp macro="" textlink="">
      <xdr:nvSpPr>
        <xdr:cNvPr id="169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523</xdr:row>
      <xdr:rowOff>0</xdr:rowOff>
    </xdr:from>
    <xdr:to>
      <xdr:col>9</xdr:col>
      <xdr:colOff>9525</xdr:colOff>
      <xdr:row>524</xdr:row>
      <xdr:rowOff>85725</xdr:rowOff>
    </xdr:to>
    <xdr:sp macro="" textlink="">
      <xdr:nvSpPr>
        <xdr:cNvPr id="169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523</xdr:row>
      <xdr:rowOff>0</xdr:rowOff>
    </xdr:from>
    <xdr:to>
      <xdr:col>9</xdr:col>
      <xdr:colOff>9525</xdr:colOff>
      <xdr:row>524</xdr:row>
      <xdr:rowOff>85725</xdr:rowOff>
    </xdr:to>
    <xdr:sp macro="" textlink="">
      <xdr:nvSpPr>
        <xdr:cNvPr id="169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524</xdr:row>
      <xdr:rowOff>0</xdr:rowOff>
    </xdr:from>
    <xdr:to>
      <xdr:col>9</xdr:col>
      <xdr:colOff>9525</xdr:colOff>
      <xdr:row>525</xdr:row>
      <xdr:rowOff>114300</xdr:rowOff>
    </xdr:to>
    <xdr:sp macro="" textlink="">
      <xdr:nvSpPr>
        <xdr:cNvPr id="169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524</xdr:row>
      <xdr:rowOff>0</xdr:rowOff>
    </xdr:from>
    <xdr:to>
      <xdr:col>9</xdr:col>
      <xdr:colOff>9525</xdr:colOff>
      <xdr:row>525</xdr:row>
      <xdr:rowOff>85725</xdr:rowOff>
    </xdr:to>
    <xdr:sp macro="" textlink="">
      <xdr:nvSpPr>
        <xdr:cNvPr id="170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524</xdr:row>
      <xdr:rowOff>0</xdr:rowOff>
    </xdr:from>
    <xdr:to>
      <xdr:col>9</xdr:col>
      <xdr:colOff>9525</xdr:colOff>
      <xdr:row>525</xdr:row>
      <xdr:rowOff>85725</xdr:rowOff>
    </xdr:to>
    <xdr:sp macro="" textlink="">
      <xdr:nvSpPr>
        <xdr:cNvPr id="170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525</xdr:row>
      <xdr:rowOff>0</xdr:rowOff>
    </xdr:from>
    <xdr:to>
      <xdr:col>9</xdr:col>
      <xdr:colOff>9525</xdr:colOff>
      <xdr:row>526</xdr:row>
      <xdr:rowOff>114300</xdr:rowOff>
    </xdr:to>
    <xdr:sp macro="" textlink="">
      <xdr:nvSpPr>
        <xdr:cNvPr id="170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525</xdr:row>
      <xdr:rowOff>0</xdr:rowOff>
    </xdr:from>
    <xdr:to>
      <xdr:col>9</xdr:col>
      <xdr:colOff>9525</xdr:colOff>
      <xdr:row>526</xdr:row>
      <xdr:rowOff>85725</xdr:rowOff>
    </xdr:to>
    <xdr:sp macro="" textlink="">
      <xdr:nvSpPr>
        <xdr:cNvPr id="170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525</xdr:row>
      <xdr:rowOff>0</xdr:rowOff>
    </xdr:from>
    <xdr:to>
      <xdr:col>9</xdr:col>
      <xdr:colOff>9525</xdr:colOff>
      <xdr:row>526</xdr:row>
      <xdr:rowOff>85725</xdr:rowOff>
    </xdr:to>
    <xdr:sp macro="" textlink="">
      <xdr:nvSpPr>
        <xdr:cNvPr id="170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526</xdr:row>
      <xdr:rowOff>0</xdr:rowOff>
    </xdr:from>
    <xdr:to>
      <xdr:col>9</xdr:col>
      <xdr:colOff>9525</xdr:colOff>
      <xdr:row>527</xdr:row>
      <xdr:rowOff>114300</xdr:rowOff>
    </xdr:to>
    <xdr:sp macro="" textlink="">
      <xdr:nvSpPr>
        <xdr:cNvPr id="170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526</xdr:row>
      <xdr:rowOff>0</xdr:rowOff>
    </xdr:from>
    <xdr:to>
      <xdr:col>9</xdr:col>
      <xdr:colOff>9525</xdr:colOff>
      <xdr:row>527</xdr:row>
      <xdr:rowOff>85725</xdr:rowOff>
    </xdr:to>
    <xdr:sp macro="" textlink="">
      <xdr:nvSpPr>
        <xdr:cNvPr id="170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526</xdr:row>
      <xdr:rowOff>0</xdr:rowOff>
    </xdr:from>
    <xdr:to>
      <xdr:col>9</xdr:col>
      <xdr:colOff>9525</xdr:colOff>
      <xdr:row>527</xdr:row>
      <xdr:rowOff>85725</xdr:rowOff>
    </xdr:to>
    <xdr:sp macro="" textlink="">
      <xdr:nvSpPr>
        <xdr:cNvPr id="170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527</xdr:row>
      <xdr:rowOff>0</xdr:rowOff>
    </xdr:from>
    <xdr:to>
      <xdr:col>9</xdr:col>
      <xdr:colOff>9525</xdr:colOff>
      <xdr:row>528</xdr:row>
      <xdr:rowOff>114300</xdr:rowOff>
    </xdr:to>
    <xdr:sp macro="" textlink="">
      <xdr:nvSpPr>
        <xdr:cNvPr id="170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527</xdr:row>
      <xdr:rowOff>0</xdr:rowOff>
    </xdr:from>
    <xdr:to>
      <xdr:col>9</xdr:col>
      <xdr:colOff>9525</xdr:colOff>
      <xdr:row>528</xdr:row>
      <xdr:rowOff>85725</xdr:rowOff>
    </xdr:to>
    <xdr:sp macro="" textlink="">
      <xdr:nvSpPr>
        <xdr:cNvPr id="170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527</xdr:row>
      <xdr:rowOff>0</xdr:rowOff>
    </xdr:from>
    <xdr:to>
      <xdr:col>9</xdr:col>
      <xdr:colOff>9525</xdr:colOff>
      <xdr:row>528</xdr:row>
      <xdr:rowOff>85725</xdr:rowOff>
    </xdr:to>
    <xdr:sp macro="" textlink="">
      <xdr:nvSpPr>
        <xdr:cNvPr id="171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528</xdr:row>
      <xdr:rowOff>0</xdr:rowOff>
    </xdr:from>
    <xdr:to>
      <xdr:col>9</xdr:col>
      <xdr:colOff>9525</xdr:colOff>
      <xdr:row>529</xdr:row>
      <xdr:rowOff>114300</xdr:rowOff>
    </xdr:to>
    <xdr:sp macro="" textlink="">
      <xdr:nvSpPr>
        <xdr:cNvPr id="171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528</xdr:row>
      <xdr:rowOff>0</xdr:rowOff>
    </xdr:from>
    <xdr:to>
      <xdr:col>9</xdr:col>
      <xdr:colOff>9525</xdr:colOff>
      <xdr:row>529</xdr:row>
      <xdr:rowOff>85725</xdr:rowOff>
    </xdr:to>
    <xdr:sp macro="" textlink="">
      <xdr:nvSpPr>
        <xdr:cNvPr id="171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528</xdr:row>
      <xdr:rowOff>0</xdr:rowOff>
    </xdr:from>
    <xdr:to>
      <xdr:col>9</xdr:col>
      <xdr:colOff>9525</xdr:colOff>
      <xdr:row>529</xdr:row>
      <xdr:rowOff>85725</xdr:rowOff>
    </xdr:to>
    <xdr:sp macro="" textlink="">
      <xdr:nvSpPr>
        <xdr:cNvPr id="171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529</xdr:row>
      <xdr:rowOff>0</xdr:rowOff>
    </xdr:from>
    <xdr:to>
      <xdr:col>9</xdr:col>
      <xdr:colOff>9525</xdr:colOff>
      <xdr:row>530</xdr:row>
      <xdr:rowOff>114300</xdr:rowOff>
    </xdr:to>
    <xdr:sp macro="" textlink="">
      <xdr:nvSpPr>
        <xdr:cNvPr id="171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529</xdr:row>
      <xdr:rowOff>0</xdr:rowOff>
    </xdr:from>
    <xdr:to>
      <xdr:col>9</xdr:col>
      <xdr:colOff>9525</xdr:colOff>
      <xdr:row>530</xdr:row>
      <xdr:rowOff>85725</xdr:rowOff>
    </xdr:to>
    <xdr:sp macro="" textlink="">
      <xdr:nvSpPr>
        <xdr:cNvPr id="171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529</xdr:row>
      <xdr:rowOff>0</xdr:rowOff>
    </xdr:from>
    <xdr:to>
      <xdr:col>9</xdr:col>
      <xdr:colOff>9525</xdr:colOff>
      <xdr:row>530</xdr:row>
      <xdr:rowOff>85725</xdr:rowOff>
    </xdr:to>
    <xdr:sp macro="" textlink="">
      <xdr:nvSpPr>
        <xdr:cNvPr id="171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530</xdr:row>
      <xdr:rowOff>0</xdr:rowOff>
    </xdr:from>
    <xdr:to>
      <xdr:col>9</xdr:col>
      <xdr:colOff>9525</xdr:colOff>
      <xdr:row>531</xdr:row>
      <xdr:rowOff>114300</xdr:rowOff>
    </xdr:to>
    <xdr:sp macro="" textlink="">
      <xdr:nvSpPr>
        <xdr:cNvPr id="171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530</xdr:row>
      <xdr:rowOff>0</xdr:rowOff>
    </xdr:from>
    <xdr:to>
      <xdr:col>9</xdr:col>
      <xdr:colOff>9525</xdr:colOff>
      <xdr:row>531</xdr:row>
      <xdr:rowOff>85725</xdr:rowOff>
    </xdr:to>
    <xdr:sp macro="" textlink="">
      <xdr:nvSpPr>
        <xdr:cNvPr id="171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530</xdr:row>
      <xdr:rowOff>0</xdr:rowOff>
    </xdr:from>
    <xdr:to>
      <xdr:col>9</xdr:col>
      <xdr:colOff>9525</xdr:colOff>
      <xdr:row>531</xdr:row>
      <xdr:rowOff>85725</xdr:rowOff>
    </xdr:to>
    <xdr:sp macro="" textlink="">
      <xdr:nvSpPr>
        <xdr:cNvPr id="171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531</xdr:row>
      <xdr:rowOff>0</xdr:rowOff>
    </xdr:from>
    <xdr:to>
      <xdr:col>9</xdr:col>
      <xdr:colOff>9525</xdr:colOff>
      <xdr:row>532</xdr:row>
      <xdr:rowOff>114300</xdr:rowOff>
    </xdr:to>
    <xdr:sp macro="" textlink="">
      <xdr:nvSpPr>
        <xdr:cNvPr id="172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531</xdr:row>
      <xdr:rowOff>0</xdr:rowOff>
    </xdr:from>
    <xdr:to>
      <xdr:col>9</xdr:col>
      <xdr:colOff>9525</xdr:colOff>
      <xdr:row>532</xdr:row>
      <xdr:rowOff>85725</xdr:rowOff>
    </xdr:to>
    <xdr:sp macro="" textlink="">
      <xdr:nvSpPr>
        <xdr:cNvPr id="172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531</xdr:row>
      <xdr:rowOff>0</xdr:rowOff>
    </xdr:from>
    <xdr:to>
      <xdr:col>9</xdr:col>
      <xdr:colOff>9525</xdr:colOff>
      <xdr:row>532</xdr:row>
      <xdr:rowOff>85725</xdr:rowOff>
    </xdr:to>
    <xdr:sp macro="" textlink="">
      <xdr:nvSpPr>
        <xdr:cNvPr id="172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532</xdr:row>
      <xdr:rowOff>0</xdr:rowOff>
    </xdr:from>
    <xdr:to>
      <xdr:col>9</xdr:col>
      <xdr:colOff>9525</xdr:colOff>
      <xdr:row>533</xdr:row>
      <xdr:rowOff>114300</xdr:rowOff>
    </xdr:to>
    <xdr:sp macro="" textlink="">
      <xdr:nvSpPr>
        <xdr:cNvPr id="172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532</xdr:row>
      <xdr:rowOff>0</xdr:rowOff>
    </xdr:from>
    <xdr:to>
      <xdr:col>9</xdr:col>
      <xdr:colOff>9525</xdr:colOff>
      <xdr:row>533</xdr:row>
      <xdr:rowOff>85725</xdr:rowOff>
    </xdr:to>
    <xdr:sp macro="" textlink="">
      <xdr:nvSpPr>
        <xdr:cNvPr id="172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532</xdr:row>
      <xdr:rowOff>0</xdr:rowOff>
    </xdr:from>
    <xdr:to>
      <xdr:col>9</xdr:col>
      <xdr:colOff>9525</xdr:colOff>
      <xdr:row>533</xdr:row>
      <xdr:rowOff>85725</xdr:rowOff>
    </xdr:to>
    <xdr:sp macro="" textlink="">
      <xdr:nvSpPr>
        <xdr:cNvPr id="172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533</xdr:row>
      <xdr:rowOff>0</xdr:rowOff>
    </xdr:from>
    <xdr:to>
      <xdr:col>9</xdr:col>
      <xdr:colOff>9525</xdr:colOff>
      <xdr:row>534</xdr:row>
      <xdr:rowOff>114300</xdr:rowOff>
    </xdr:to>
    <xdr:sp macro="" textlink="">
      <xdr:nvSpPr>
        <xdr:cNvPr id="172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533</xdr:row>
      <xdr:rowOff>0</xdr:rowOff>
    </xdr:from>
    <xdr:to>
      <xdr:col>9</xdr:col>
      <xdr:colOff>9525</xdr:colOff>
      <xdr:row>534</xdr:row>
      <xdr:rowOff>85725</xdr:rowOff>
    </xdr:to>
    <xdr:sp macro="" textlink="">
      <xdr:nvSpPr>
        <xdr:cNvPr id="172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533</xdr:row>
      <xdr:rowOff>0</xdr:rowOff>
    </xdr:from>
    <xdr:to>
      <xdr:col>9</xdr:col>
      <xdr:colOff>9525</xdr:colOff>
      <xdr:row>534</xdr:row>
      <xdr:rowOff>85725</xdr:rowOff>
    </xdr:to>
    <xdr:sp macro="" textlink="">
      <xdr:nvSpPr>
        <xdr:cNvPr id="172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534</xdr:row>
      <xdr:rowOff>0</xdr:rowOff>
    </xdr:from>
    <xdr:to>
      <xdr:col>9</xdr:col>
      <xdr:colOff>9525</xdr:colOff>
      <xdr:row>535</xdr:row>
      <xdr:rowOff>114300</xdr:rowOff>
    </xdr:to>
    <xdr:sp macro="" textlink="">
      <xdr:nvSpPr>
        <xdr:cNvPr id="172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534</xdr:row>
      <xdr:rowOff>0</xdr:rowOff>
    </xdr:from>
    <xdr:to>
      <xdr:col>9</xdr:col>
      <xdr:colOff>9525</xdr:colOff>
      <xdr:row>535</xdr:row>
      <xdr:rowOff>85725</xdr:rowOff>
    </xdr:to>
    <xdr:sp macro="" textlink="">
      <xdr:nvSpPr>
        <xdr:cNvPr id="173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534</xdr:row>
      <xdr:rowOff>0</xdr:rowOff>
    </xdr:from>
    <xdr:to>
      <xdr:col>9</xdr:col>
      <xdr:colOff>9525</xdr:colOff>
      <xdr:row>535</xdr:row>
      <xdr:rowOff>85725</xdr:rowOff>
    </xdr:to>
    <xdr:sp macro="" textlink="">
      <xdr:nvSpPr>
        <xdr:cNvPr id="173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535</xdr:row>
      <xdr:rowOff>0</xdr:rowOff>
    </xdr:from>
    <xdr:to>
      <xdr:col>9</xdr:col>
      <xdr:colOff>9525</xdr:colOff>
      <xdr:row>536</xdr:row>
      <xdr:rowOff>114300</xdr:rowOff>
    </xdr:to>
    <xdr:sp macro="" textlink="">
      <xdr:nvSpPr>
        <xdr:cNvPr id="173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535</xdr:row>
      <xdr:rowOff>0</xdr:rowOff>
    </xdr:from>
    <xdr:to>
      <xdr:col>9</xdr:col>
      <xdr:colOff>9525</xdr:colOff>
      <xdr:row>536</xdr:row>
      <xdr:rowOff>85725</xdr:rowOff>
    </xdr:to>
    <xdr:sp macro="" textlink="">
      <xdr:nvSpPr>
        <xdr:cNvPr id="173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535</xdr:row>
      <xdr:rowOff>0</xdr:rowOff>
    </xdr:from>
    <xdr:to>
      <xdr:col>9</xdr:col>
      <xdr:colOff>9525</xdr:colOff>
      <xdr:row>536</xdr:row>
      <xdr:rowOff>85725</xdr:rowOff>
    </xdr:to>
    <xdr:sp macro="" textlink="">
      <xdr:nvSpPr>
        <xdr:cNvPr id="173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536</xdr:row>
      <xdr:rowOff>0</xdr:rowOff>
    </xdr:from>
    <xdr:to>
      <xdr:col>9</xdr:col>
      <xdr:colOff>9525</xdr:colOff>
      <xdr:row>537</xdr:row>
      <xdr:rowOff>114300</xdr:rowOff>
    </xdr:to>
    <xdr:sp macro="" textlink="">
      <xdr:nvSpPr>
        <xdr:cNvPr id="173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536</xdr:row>
      <xdr:rowOff>0</xdr:rowOff>
    </xdr:from>
    <xdr:to>
      <xdr:col>9</xdr:col>
      <xdr:colOff>9525</xdr:colOff>
      <xdr:row>537</xdr:row>
      <xdr:rowOff>85725</xdr:rowOff>
    </xdr:to>
    <xdr:sp macro="" textlink="">
      <xdr:nvSpPr>
        <xdr:cNvPr id="173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536</xdr:row>
      <xdr:rowOff>0</xdr:rowOff>
    </xdr:from>
    <xdr:to>
      <xdr:col>9</xdr:col>
      <xdr:colOff>9525</xdr:colOff>
      <xdr:row>537</xdr:row>
      <xdr:rowOff>85725</xdr:rowOff>
    </xdr:to>
    <xdr:sp macro="" textlink="">
      <xdr:nvSpPr>
        <xdr:cNvPr id="173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537</xdr:row>
      <xdr:rowOff>0</xdr:rowOff>
    </xdr:from>
    <xdr:to>
      <xdr:col>9</xdr:col>
      <xdr:colOff>9525</xdr:colOff>
      <xdr:row>538</xdr:row>
      <xdr:rowOff>114300</xdr:rowOff>
    </xdr:to>
    <xdr:sp macro="" textlink="">
      <xdr:nvSpPr>
        <xdr:cNvPr id="173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537</xdr:row>
      <xdr:rowOff>0</xdr:rowOff>
    </xdr:from>
    <xdr:to>
      <xdr:col>9</xdr:col>
      <xdr:colOff>9525</xdr:colOff>
      <xdr:row>538</xdr:row>
      <xdr:rowOff>85725</xdr:rowOff>
    </xdr:to>
    <xdr:sp macro="" textlink="">
      <xdr:nvSpPr>
        <xdr:cNvPr id="173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537</xdr:row>
      <xdr:rowOff>0</xdr:rowOff>
    </xdr:from>
    <xdr:to>
      <xdr:col>9</xdr:col>
      <xdr:colOff>9525</xdr:colOff>
      <xdr:row>538</xdr:row>
      <xdr:rowOff>85725</xdr:rowOff>
    </xdr:to>
    <xdr:sp macro="" textlink="">
      <xdr:nvSpPr>
        <xdr:cNvPr id="174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538</xdr:row>
      <xdr:rowOff>0</xdr:rowOff>
    </xdr:from>
    <xdr:to>
      <xdr:col>9</xdr:col>
      <xdr:colOff>9525</xdr:colOff>
      <xdr:row>539</xdr:row>
      <xdr:rowOff>114300</xdr:rowOff>
    </xdr:to>
    <xdr:sp macro="" textlink="">
      <xdr:nvSpPr>
        <xdr:cNvPr id="174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538</xdr:row>
      <xdr:rowOff>0</xdr:rowOff>
    </xdr:from>
    <xdr:to>
      <xdr:col>9</xdr:col>
      <xdr:colOff>9525</xdr:colOff>
      <xdr:row>539</xdr:row>
      <xdr:rowOff>85725</xdr:rowOff>
    </xdr:to>
    <xdr:sp macro="" textlink="">
      <xdr:nvSpPr>
        <xdr:cNvPr id="174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538</xdr:row>
      <xdr:rowOff>0</xdr:rowOff>
    </xdr:from>
    <xdr:to>
      <xdr:col>9</xdr:col>
      <xdr:colOff>9525</xdr:colOff>
      <xdr:row>539</xdr:row>
      <xdr:rowOff>85725</xdr:rowOff>
    </xdr:to>
    <xdr:sp macro="" textlink="">
      <xdr:nvSpPr>
        <xdr:cNvPr id="174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539</xdr:row>
      <xdr:rowOff>0</xdr:rowOff>
    </xdr:from>
    <xdr:to>
      <xdr:col>9</xdr:col>
      <xdr:colOff>9525</xdr:colOff>
      <xdr:row>540</xdr:row>
      <xdr:rowOff>114300</xdr:rowOff>
    </xdr:to>
    <xdr:sp macro="" textlink="">
      <xdr:nvSpPr>
        <xdr:cNvPr id="174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539</xdr:row>
      <xdr:rowOff>0</xdr:rowOff>
    </xdr:from>
    <xdr:to>
      <xdr:col>9</xdr:col>
      <xdr:colOff>9525</xdr:colOff>
      <xdr:row>540</xdr:row>
      <xdr:rowOff>85725</xdr:rowOff>
    </xdr:to>
    <xdr:sp macro="" textlink="">
      <xdr:nvSpPr>
        <xdr:cNvPr id="174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539</xdr:row>
      <xdr:rowOff>0</xdr:rowOff>
    </xdr:from>
    <xdr:to>
      <xdr:col>9</xdr:col>
      <xdr:colOff>9525</xdr:colOff>
      <xdr:row>540</xdr:row>
      <xdr:rowOff>85725</xdr:rowOff>
    </xdr:to>
    <xdr:sp macro="" textlink="">
      <xdr:nvSpPr>
        <xdr:cNvPr id="174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540</xdr:row>
      <xdr:rowOff>0</xdr:rowOff>
    </xdr:from>
    <xdr:to>
      <xdr:col>9</xdr:col>
      <xdr:colOff>9525</xdr:colOff>
      <xdr:row>541</xdr:row>
      <xdr:rowOff>114300</xdr:rowOff>
    </xdr:to>
    <xdr:sp macro="" textlink="">
      <xdr:nvSpPr>
        <xdr:cNvPr id="174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540</xdr:row>
      <xdr:rowOff>0</xdr:rowOff>
    </xdr:from>
    <xdr:to>
      <xdr:col>9</xdr:col>
      <xdr:colOff>9525</xdr:colOff>
      <xdr:row>541</xdr:row>
      <xdr:rowOff>85725</xdr:rowOff>
    </xdr:to>
    <xdr:sp macro="" textlink="">
      <xdr:nvSpPr>
        <xdr:cNvPr id="174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540</xdr:row>
      <xdr:rowOff>0</xdr:rowOff>
    </xdr:from>
    <xdr:to>
      <xdr:col>9</xdr:col>
      <xdr:colOff>9525</xdr:colOff>
      <xdr:row>541</xdr:row>
      <xdr:rowOff>85725</xdr:rowOff>
    </xdr:to>
    <xdr:sp macro="" textlink="">
      <xdr:nvSpPr>
        <xdr:cNvPr id="174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541</xdr:row>
      <xdr:rowOff>0</xdr:rowOff>
    </xdr:from>
    <xdr:to>
      <xdr:col>9</xdr:col>
      <xdr:colOff>9525</xdr:colOff>
      <xdr:row>542</xdr:row>
      <xdr:rowOff>114300</xdr:rowOff>
    </xdr:to>
    <xdr:sp macro="" textlink="">
      <xdr:nvSpPr>
        <xdr:cNvPr id="175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541</xdr:row>
      <xdr:rowOff>0</xdr:rowOff>
    </xdr:from>
    <xdr:to>
      <xdr:col>9</xdr:col>
      <xdr:colOff>9525</xdr:colOff>
      <xdr:row>542</xdr:row>
      <xdr:rowOff>85725</xdr:rowOff>
    </xdr:to>
    <xdr:sp macro="" textlink="">
      <xdr:nvSpPr>
        <xdr:cNvPr id="175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541</xdr:row>
      <xdr:rowOff>0</xdr:rowOff>
    </xdr:from>
    <xdr:to>
      <xdr:col>9</xdr:col>
      <xdr:colOff>9525</xdr:colOff>
      <xdr:row>542</xdr:row>
      <xdr:rowOff>85725</xdr:rowOff>
    </xdr:to>
    <xdr:sp macro="" textlink="">
      <xdr:nvSpPr>
        <xdr:cNvPr id="175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542</xdr:row>
      <xdr:rowOff>0</xdr:rowOff>
    </xdr:from>
    <xdr:to>
      <xdr:col>9</xdr:col>
      <xdr:colOff>9525</xdr:colOff>
      <xdr:row>543</xdr:row>
      <xdr:rowOff>114300</xdr:rowOff>
    </xdr:to>
    <xdr:sp macro="" textlink="">
      <xdr:nvSpPr>
        <xdr:cNvPr id="175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542</xdr:row>
      <xdr:rowOff>0</xdr:rowOff>
    </xdr:from>
    <xdr:to>
      <xdr:col>9</xdr:col>
      <xdr:colOff>9525</xdr:colOff>
      <xdr:row>543</xdr:row>
      <xdr:rowOff>85725</xdr:rowOff>
    </xdr:to>
    <xdr:sp macro="" textlink="">
      <xdr:nvSpPr>
        <xdr:cNvPr id="175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542</xdr:row>
      <xdr:rowOff>0</xdr:rowOff>
    </xdr:from>
    <xdr:to>
      <xdr:col>9</xdr:col>
      <xdr:colOff>9525</xdr:colOff>
      <xdr:row>543</xdr:row>
      <xdr:rowOff>85725</xdr:rowOff>
    </xdr:to>
    <xdr:sp macro="" textlink="">
      <xdr:nvSpPr>
        <xdr:cNvPr id="175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543</xdr:row>
      <xdr:rowOff>0</xdr:rowOff>
    </xdr:from>
    <xdr:to>
      <xdr:col>9</xdr:col>
      <xdr:colOff>9525</xdr:colOff>
      <xdr:row>544</xdr:row>
      <xdr:rowOff>114300</xdr:rowOff>
    </xdr:to>
    <xdr:sp macro="" textlink="">
      <xdr:nvSpPr>
        <xdr:cNvPr id="175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543</xdr:row>
      <xdr:rowOff>0</xdr:rowOff>
    </xdr:from>
    <xdr:to>
      <xdr:col>9</xdr:col>
      <xdr:colOff>9525</xdr:colOff>
      <xdr:row>544</xdr:row>
      <xdr:rowOff>85725</xdr:rowOff>
    </xdr:to>
    <xdr:sp macro="" textlink="">
      <xdr:nvSpPr>
        <xdr:cNvPr id="175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543</xdr:row>
      <xdr:rowOff>0</xdr:rowOff>
    </xdr:from>
    <xdr:to>
      <xdr:col>9</xdr:col>
      <xdr:colOff>9525</xdr:colOff>
      <xdr:row>544</xdr:row>
      <xdr:rowOff>85725</xdr:rowOff>
    </xdr:to>
    <xdr:sp macro="" textlink="">
      <xdr:nvSpPr>
        <xdr:cNvPr id="175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544</xdr:row>
      <xdr:rowOff>0</xdr:rowOff>
    </xdr:from>
    <xdr:to>
      <xdr:col>9</xdr:col>
      <xdr:colOff>9525</xdr:colOff>
      <xdr:row>545</xdr:row>
      <xdr:rowOff>114300</xdr:rowOff>
    </xdr:to>
    <xdr:sp macro="" textlink="">
      <xdr:nvSpPr>
        <xdr:cNvPr id="175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544</xdr:row>
      <xdr:rowOff>0</xdr:rowOff>
    </xdr:from>
    <xdr:to>
      <xdr:col>9</xdr:col>
      <xdr:colOff>9525</xdr:colOff>
      <xdr:row>545</xdr:row>
      <xdr:rowOff>85725</xdr:rowOff>
    </xdr:to>
    <xdr:sp macro="" textlink="">
      <xdr:nvSpPr>
        <xdr:cNvPr id="176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544</xdr:row>
      <xdr:rowOff>0</xdr:rowOff>
    </xdr:from>
    <xdr:to>
      <xdr:col>9</xdr:col>
      <xdr:colOff>9525</xdr:colOff>
      <xdr:row>545</xdr:row>
      <xdr:rowOff>85725</xdr:rowOff>
    </xdr:to>
    <xdr:sp macro="" textlink="">
      <xdr:nvSpPr>
        <xdr:cNvPr id="176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545</xdr:row>
      <xdr:rowOff>0</xdr:rowOff>
    </xdr:from>
    <xdr:to>
      <xdr:col>9</xdr:col>
      <xdr:colOff>9525</xdr:colOff>
      <xdr:row>546</xdr:row>
      <xdr:rowOff>114300</xdr:rowOff>
    </xdr:to>
    <xdr:sp macro="" textlink="">
      <xdr:nvSpPr>
        <xdr:cNvPr id="176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545</xdr:row>
      <xdr:rowOff>0</xdr:rowOff>
    </xdr:from>
    <xdr:to>
      <xdr:col>9</xdr:col>
      <xdr:colOff>9525</xdr:colOff>
      <xdr:row>546</xdr:row>
      <xdr:rowOff>85725</xdr:rowOff>
    </xdr:to>
    <xdr:sp macro="" textlink="">
      <xdr:nvSpPr>
        <xdr:cNvPr id="176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545</xdr:row>
      <xdr:rowOff>0</xdr:rowOff>
    </xdr:from>
    <xdr:to>
      <xdr:col>9</xdr:col>
      <xdr:colOff>9525</xdr:colOff>
      <xdr:row>546</xdr:row>
      <xdr:rowOff>85725</xdr:rowOff>
    </xdr:to>
    <xdr:sp macro="" textlink="">
      <xdr:nvSpPr>
        <xdr:cNvPr id="176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546</xdr:row>
      <xdr:rowOff>0</xdr:rowOff>
    </xdr:from>
    <xdr:to>
      <xdr:col>9</xdr:col>
      <xdr:colOff>9525</xdr:colOff>
      <xdr:row>547</xdr:row>
      <xdr:rowOff>114300</xdr:rowOff>
    </xdr:to>
    <xdr:sp macro="" textlink="">
      <xdr:nvSpPr>
        <xdr:cNvPr id="176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546</xdr:row>
      <xdr:rowOff>0</xdr:rowOff>
    </xdr:from>
    <xdr:to>
      <xdr:col>9</xdr:col>
      <xdr:colOff>9525</xdr:colOff>
      <xdr:row>547</xdr:row>
      <xdr:rowOff>85725</xdr:rowOff>
    </xdr:to>
    <xdr:sp macro="" textlink="">
      <xdr:nvSpPr>
        <xdr:cNvPr id="176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546</xdr:row>
      <xdr:rowOff>0</xdr:rowOff>
    </xdr:from>
    <xdr:to>
      <xdr:col>9</xdr:col>
      <xdr:colOff>9525</xdr:colOff>
      <xdr:row>547</xdr:row>
      <xdr:rowOff>85725</xdr:rowOff>
    </xdr:to>
    <xdr:sp macro="" textlink="">
      <xdr:nvSpPr>
        <xdr:cNvPr id="176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547</xdr:row>
      <xdr:rowOff>0</xdr:rowOff>
    </xdr:from>
    <xdr:to>
      <xdr:col>9</xdr:col>
      <xdr:colOff>9525</xdr:colOff>
      <xdr:row>548</xdr:row>
      <xdr:rowOff>114300</xdr:rowOff>
    </xdr:to>
    <xdr:sp macro="" textlink="">
      <xdr:nvSpPr>
        <xdr:cNvPr id="176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547</xdr:row>
      <xdr:rowOff>0</xdr:rowOff>
    </xdr:from>
    <xdr:to>
      <xdr:col>9</xdr:col>
      <xdr:colOff>9525</xdr:colOff>
      <xdr:row>548</xdr:row>
      <xdr:rowOff>85725</xdr:rowOff>
    </xdr:to>
    <xdr:sp macro="" textlink="">
      <xdr:nvSpPr>
        <xdr:cNvPr id="176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547</xdr:row>
      <xdr:rowOff>0</xdr:rowOff>
    </xdr:from>
    <xdr:to>
      <xdr:col>9</xdr:col>
      <xdr:colOff>9525</xdr:colOff>
      <xdr:row>548</xdr:row>
      <xdr:rowOff>85725</xdr:rowOff>
    </xdr:to>
    <xdr:sp macro="" textlink="">
      <xdr:nvSpPr>
        <xdr:cNvPr id="177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548</xdr:row>
      <xdr:rowOff>0</xdr:rowOff>
    </xdr:from>
    <xdr:to>
      <xdr:col>9</xdr:col>
      <xdr:colOff>9525</xdr:colOff>
      <xdr:row>549</xdr:row>
      <xdr:rowOff>114300</xdr:rowOff>
    </xdr:to>
    <xdr:sp macro="" textlink="">
      <xdr:nvSpPr>
        <xdr:cNvPr id="177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548</xdr:row>
      <xdr:rowOff>0</xdr:rowOff>
    </xdr:from>
    <xdr:to>
      <xdr:col>9</xdr:col>
      <xdr:colOff>9525</xdr:colOff>
      <xdr:row>549</xdr:row>
      <xdr:rowOff>85725</xdr:rowOff>
    </xdr:to>
    <xdr:sp macro="" textlink="">
      <xdr:nvSpPr>
        <xdr:cNvPr id="177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548</xdr:row>
      <xdr:rowOff>0</xdr:rowOff>
    </xdr:from>
    <xdr:to>
      <xdr:col>9</xdr:col>
      <xdr:colOff>9525</xdr:colOff>
      <xdr:row>549</xdr:row>
      <xdr:rowOff>85725</xdr:rowOff>
    </xdr:to>
    <xdr:sp macro="" textlink="">
      <xdr:nvSpPr>
        <xdr:cNvPr id="177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549</xdr:row>
      <xdr:rowOff>0</xdr:rowOff>
    </xdr:from>
    <xdr:to>
      <xdr:col>9</xdr:col>
      <xdr:colOff>9525</xdr:colOff>
      <xdr:row>550</xdr:row>
      <xdr:rowOff>114300</xdr:rowOff>
    </xdr:to>
    <xdr:sp macro="" textlink="">
      <xdr:nvSpPr>
        <xdr:cNvPr id="177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549</xdr:row>
      <xdr:rowOff>0</xdr:rowOff>
    </xdr:from>
    <xdr:to>
      <xdr:col>9</xdr:col>
      <xdr:colOff>9525</xdr:colOff>
      <xdr:row>550</xdr:row>
      <xdr:rowOff>85725</xdr:rowOff>
    </xdr:to>
    <xdr:sp macro="" textlink="">
      <xdr:nvSpPr>
        <xdr:cNvPr id="177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549</xdr:row>
      <xdr:rowOff>0</xdr:rowOff>
    </xdr:from>
    <xdr:to>
      <xdr:col>9</xdr:col>
      <xdr:colOff>9525</xdr:colOff>
      <xdr:row>550</xdr:row>
      <xdr:rowOff>85725</xdr:rowOff>
    </xdr:to>
    <xdr:sp macro="" textlink="">
      <xdr:nvSpPr>
        <xdr:cNvPr id="177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550</xdr:row>
      <xdr:rowOff>0</xdr:rowOff>
    </xdr:from>
    <xdr:to>
      <xdr:col>9</xdr:col>
      <xdr:colOff>9525</xdr:colOff>
      <xdr:row>551</xdr:row>
      <xdr:rowOff>114300</xdr:rowOff>
    </xdr:to>
    <xdr:sp macro="" textlink="">
      <xdr:nvSpPr>
        <xdr:cNvPr id="177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550</xdr:row>
      <xdr:rowOff>0</xdr:rowOff>
    </xdr:from>
    <xdr:to>
      <xdr:col>9</xdr:col>
      <xdr:colOff>9525</xdr:colOff>
      <xdr:row>551</xdr:row>
      <xdr:rowOff>85725</xdr:rowOff>
    </xdr:to>
    <xdr:sp macro="" textlink="">
      <xdr:nvSpPr>
        <xdr:cNvPr id="177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550</xdr:row>
      <xdr:rowOff>0</xdr:rowOff>
    </xdr:from>
    <xdr:to>
      <xdr:col>9</xdr:col>
      <xdr:colOff>9525</xdr:colOff>
      <xdr:row>551</xdr:row>
      <xdr:rowOff>85725</xdr:rowOff>
    </xdr:to>
    <xdr:sp macro="" textlink="">
      <xdr:nvSpPr>
        <xdr:cNvPr id="177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551</xdr:row>
      <xdr:rowOff>0</xdr:rowOff>
    </xdr:from>
    <xdr:to>
      <xdr:col>9</xdr:col>
      <xdr:colOff>9525</xdr:colOff>
      <xdr:row>552</xdr:row>
      <xdr:rowOff>114300</xdr:rowOff>
    </xdr:to>
    <xdr:sp macro="" textlink="">
      <xdr:nvSpPr>
        <xdr:cNvPr id="178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551</xdr:row>
      <xdr:rowOff>0</xdr:rowOff>
    </xdr:from>
    <xdr:to>
      <xdr:col>9</xdr:col>
      <xdr:colOff>9525</xdr:colOff>
      <xdr:row>552</xdr:row>
      <xdr:rowOff>85725</xdr:rowOff>
    </xdr:to>
    <xdr:sp macro="" textlink="">
      <xdr:nvSpPr>
        <xdr:cNvPr id="178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551</xdr:row>
      <xdr:rowOff>0</xdr:rowOff>
    </xdr:from>
    <xdr:to>
      <xdr:col>9</xdr:col>
      <xdr:colOff>9525</xdr:colOff>
      <xdr:row>552</xdr:row>
      <xdr:rowOff>85725</xdr:rowOff>
    </xdr:to>
    <xdr:sp macro="" textlink="">
      <xdr:nvSpPr>
        <xdr:cNvPr id="178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552</xdr:row>
      <xdr:rowOff>0</xdr:rowOff>
    </xdr:from>
    <xdr:to>
      <xdr:col>9</xdr:col>
      <xdr:colOff>9525</xdr:colOff>
      <xdr:row>553</xdr:row>
      <xdr:rowOff>114300</xdr:rowOff>
    </xdr:to>
    <xdr:sp macro="" textlink="">
      <xdr:nvSpPr>
        <xdr:cNvPr id="178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552</xdr:row>
      <xdr:rowOff>0</xdr:rowOff>
    </xdr:from>
    <xdr:to>
      <xdr:col>9</xdr:col>
      <xdr:colOff>9525</xdr:colOff>
      <xdr:row>553</xdr:row>
      <xdr:rowOff>85725</xdr:rowOff>
    </xdr:to>
    <xdr:sp macro="" textlink="">
      <xdr:nvSpPr>
        <xdr:cNvPr id="178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552</xdr:row>
      <xdr:rowOff>0</xdr:rowOff>
    </xdr:from>
    <xdr:to>
      <xdr:col>9</xdr:col>
      <xdr:colOff>9525</xdr:colOff>
      <xdr:row>553</xdr:row>
      <xdr:rowOff>85725</xdr:rowOff>
    </xdr:to>
    <xdr:sp macro="" textlink="">
      <xdr:nvSpPr>
        <xdr:cNvPr id="178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553</xdr:row>
      <xdr:rowOff>0</xdr:rowOff>
    </xdr:from>
    <xdr:to>
      <xdr:col>9</xdr:col>
      <xdr:colOff>9525</xdr:colOff>
      <xdr:row>554</xdr:row>
      <xdr:rowOff>114300</xdr:rowOff>
    </xdr:to>
    <xdr:sp macro="" textlink="">
      <xdr:nvSpPr>
        <xdr:cNvPr id="178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553</xdr:row>
      <xdr:rowOff>0</xdr:rowOff>
    </xdr:from>
    <xdr:to>
      <xdr:col>9</xdr:col>
      <xdr:colOff>9525</xdr:colOff>
      <xdr:row>554</xdr:row>
      <xdr:rowOff>85725</xdr:rowOff>
    </xdr:to>
    <xdr:sp macro="" textlink="">
      <xdr:nvSpPr>
        <xdr:cNvPr id="178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553</xdr:row>
      <xdr:rowOff>0</xdr:rowOff>
    </xdr:from>
    <xdr:to>
      <xdr:col>9</xdr:col>
      <xdr:colOff>9525</xdr:colOff>
      <xdr:row>554</xdr:row>
      <xdr:rowOff>85725</xdr:rowOff>
    </xdr:to>
    <xdr:sp macro="" textlink="">
      <xdr:nvSpPr>
        <xdr:cNvPr id="178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554</xdr:row>
      <xdr:rowOff>0</xdr:rowOff>
    </xdr:from>
    <xdr:to>
      <xdr:col>9</xdr:col>
      <xdr:colOff>9525</xdr:colOff>
      <xdr:row>555</xdr:row>
      <xdr:rowOff>114300</xdr:rowOff>
    </xdr:to>
    <xdr:sp macro="" textlink="">
      <xdr:nvSpPr>
        <xdr:cNvPr id="178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554</xdr:row>
      <xdr:rowOff>0</xdr:rowOff>
    </xdr:from>
    <xdr:to>
      <xdr:col>9</xdr:col>
      <xdr:colOff>9525</xdr:colOff>
      <xdr:row>555</xdr:row>
      <xdr:rowOff>85725</xdr:rowOff>
    </xdr:to>
    <xdr:sp macro="" textlink="">
      <xdr:nvSpPr>
        <xdr:cNvPr id="179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554</xdr:row>
      <xdr:rowOff>0</xdr:rowOff>
    </xdr:from>
    <xdr:to>
      <xdr:col>9</xdr:col>
      <xdr:colOff>9525</xdr:colOff>
      <xdr:row>555</xdr:row>
      <xdr:rowOff>85725</xdr:rowOff>
    </xdr:to>
    <xdr:sp macro="" textlink="">
      <xdr:nvSpPr>
        <xdr:cNvPr id="179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555</xdr:row>
      <xdr:rowOff>0</xdr:rowOff>
    </xdr:from>
    <xdr:to>
      <xdr:col>9</xdr:col>
      <xdr:colOff>9525</xdr:colOff>
      <xdr:row>556</xdr:row>
      <xdr:rowOff>114300</xdr:rowOff>
    </xdr:to>
    <xdr:sp macro="" textlink="">
      <xdr:nvSpPr>
        <xdr:cNvPr id="179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555</xdr:row>
      <xdr:rowOff>0</xdr:rowOff>
    </xdr:from>
    <xdr:to>
      <xdr:col>9</xdr:col>
      <xdr:colOff>9525</xdr:colOff>
      <xdr:row>556</xdr:row>
      <xdr:rowOff>85725</xdr:rowOff>
    </xdr:to>
    <xdr:sp macro="" textlink="">
      <xdr:nvSpPr>
        <xdr:cNvPr id="179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555</xdr:row>
      <xdr:rowOff>0</xdr:rowOff>
    </xdr:from>
    <xdr:to>
      <xdr:col>9</xdr:col>
      <xdr:colOff>9525</xdr:colOff>
      <xdr:row>556</xdr:row>
      <xdr:rowOff>85725</xdr:rowOff>
    </xdr:to>
    <xdr:sp macro="" textlink="">
      <xdr:nvSpPr>
        <xdr:cNvPr id="179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556</xdr:row>
      <xdr:rowOff>0</xdr:rowOff>
    </xdr:from>
    <xdr:to>
      <xdr:col>9</xdr:col>
      <xdr:colOff>9525</xdr:colOff>
      <xdr:row>557</xdr:row>
      <xdr:rowOff>114300</xdr:rowOff>
    </xdr:to>
    <xdr:sp macro="" textlink="">
      <xdr:nvSpPr>
        <xdr:cNvPr id="179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556</xdr:row>
      <xdr:rowOff>0</xdr:rowOff>
    </xdr:from>
    <xdr:to>
      <xdr:col>9</xdr:col>
      <xdr:colOff>9525</xdr:colOff>
      <xdr:row>557</xdr:row>
      <xdr:rowOff>85725</xdr:rowOff>
    </xdr:to>
    <xdr:sp macro="" textlink="">
      <xdr:nvSpPr>
        <xdr:cNvPr id="179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556</xdr:row>
      <xdr:rowOff>0</xdr:rowOff>
    </xdr:from>
    <xdr:to>
      <xdr:col>9</xdr:col>
      <xdr:colOff>9525</xdr:colOff>
      <xdr:row>557</xdr:row>
      <xdr:rowOff>85725</xdr:rowOff>
    </xdr:to>
    <xdr:sp macro="" textlink="">
      <xdr:nvSpPr>
        <xdr:cNvPr id="179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557</xdr:row>
      <xdr:rowOff>0</xdr:rowOff>
    </xdr:from>
    <xdr:to>
      <xdr:col>9</xdr:col>
      <xdr:colOff>9525</xdr:colOff>
      <xdr:row>558</xdr:row>
      <xdr:rowOff>114300</xdr:rowOff>
    </xdr:to>
    <xdr:sp macro="" textlink="">
      <xdr:nvSpPr>
        <xdr:cNvPr id="179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557</xdr:row>
      <xdr:rowOff>0</xdr:rowOff>
    </xdr:from>
    <xdr:to>
      <xdr:col>9</xdr:col>
      <xdr:colOff>9525</xdr:colOff>
      <xdr:row>558</xdr:row>
      <xdr:rowOff>85725</xdr:rowOff>
    </xdr:to>
    <xdr:sp macro="" textlink="">
      <xdr:nvSpPr>
        <xdr:cNvPr id="179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557</xdr:row>
      <xdr:rowOff>0</xdr:rowOff>
    </xdr:from>
    <xdr:to>
      <xdr:col>9</xdr:col>
      <xdr:colOff>9525</xdr:colOff>
      <xdr:row>558</xdr:row>
      <xdr:rowOff>85725</xdr:rowOff>
    </xdr:to>
    <xdr:sp macro="" textlink="">
      <xdr:nvSpPr>
        <xdr:cNvPr id="180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558</xdr:row>
      <xdr:rowOff>0</xdr:rowOff>
    </xdr:from>
    <xdr:to>
      <xdr:col>9</xdr:col>
      <xdr:colOff>9525</xdr:colOff>
      <xdr:row>559</xdr:row>
      <xdr:rowOff>114300</xdr:rowOff>
    </xdr:to>
    <xdr:sp macro="" textlink="">
      <xdr:nvSpPr>
        <xdr:cNvPr id="180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558</xdr:row>
      <xdr:rowOff>0</xdr:rowOff>
    </xdr:from>
    <xdr:to>
      <xdr:col>9</xdr:col>
      <xdr:colOff>9525</xdr:colOff>
      <xdr:row>559</xdr:row>
      <xdr:rowOff>85725</xdr:rowOff>
    </xdr:to>
    <xdr:sp macro="" textlink="">
      <xdr:nvSpPr>
        <xdr:cNvPr id="180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558</xdr:row>
      <xdr:rowOff>0</xdr:rowOff>
    </xdr:from>
    <xdr:to>
      <xdr:col>9</xdr:col>
      <xdr:colOff>9525</xdr:colOff>
      <xdr:row>559</xdr:row>
      <xdr:rowOff>85725</xdr:rowOff>
    </xdr:to>
    <xdr:sp macro="" textlink="">
      <xdr:nvSpPr>
        <xdr:cNvPr id="180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559</xdr:row>
      <xdr:rowOff>0</xdr:rowOff>
    </xdr:from>
    <xdr:to>
      <xdr:col>9</xdr:col>
      <xdr:colOff>9525</xdr:colOff>
      <xdr:row>560</xdr:row>
      <xdr:rowOff>114300</xdr:rowOff>
    </xdr:to>
    <xdr:sp macro="" textlink="">
      <xdr:nvSpPr>
        <xdr:cNvPr id="180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559</xdr:row>
      <xdr:rowOff>0</xdr:rowOff>
    </xdr:from>
    <xdr:to>
      <xdr:col>9</xdr:col>
      <xdr:colOff>9525</xdr:colOff>
      <xdr:row>560</xdr:row>
      <xdr:rowOff>85725</xdr:rowOff>
    </xdr:to>
    <xdr:sp macro="" textlink="">
      <xdr:nvSpPr>
        <xdr:cNvPr id="180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559</xdr:row>
      <xdr:rowOff>0</xdr:rowOff>
    </xdr:from>
    <xdr:to>
      <xdr:col>9</xdr:col>
      <xdr:colOff>9525</xdr:colOff>
      <xdr:row>560</xdr:row>
      <xdr:rowOff>85725</xdr:rowOff>
    </xdr:to>
    <xdr:sp macro="" textlink="">
      <xdr:nvSpPr>
        <xdr:cNvPr id="180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560</xdr:row>
      <xdr:rowOff>0</xdr:rowOff>
    </xdr:from>
    <xdr:to>
      <xdr:col>9</xdr:col>
      <xdr:colOff>9525</xdr:colOff>
      <xdr:row>561</xdr:row>
      <xdr:rowOff>114300</xdr:rowOff>
    </xdr:to>
    <xdr:sp macro="" textlink="">
      <xdr:nvSpPr>
        <xdr:cNvPr id="180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560</xdr:row>
      <xdr:rowOff>0</xdr:rowOff>
    </xdr:from>
    <xdr:to>
      <xdr:col>9</xdr:col>
      <xdr:colOff>9525</xdr:colOff>
      <xdr:row>561</xdr:row>
      <xdr:rowOff>85725</xdr:rowOff>
    </xdr:to>
    <xdr:sp macro="" textlink="">
      <xdr:nvSpPr>
        <xdr:cNvPr id="180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560</xdr:row>
      <xdr:rowOff>0</xdr:rowOff>
    </xdr:from>
    <xdr:to>
      <xdr:col>9</xdr:col>
      <xdr:colOff>9525</xdr:colOff>
      <xdr:row>561</xdr:row>
      <xdr:rowOff>85725</xdr:rowOff>
    </xdr:to>
    <xdr:sp macro="" textlink="">
      <xdr:nvSpPr>
        <xdr:cNvPr id="180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561</xdr:row>
      <xdr:rowOff>0</xdr:rowOff>
    </xdr:from>
    <xdr:to>
      <xdr:col>9</xdr:col>
      <xdr:colOff>9525</xdr:colOff>
      <xdr:row>562</xdr:row>
      <xdr:rowOff>114300</xdr:rowOff>
    </xdr:to>
    <xdr:sp macro="" textlink="">
      <xdr:nvSpPr>
        <xdr:cNvPr id="181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561</xdr:row>
      <xdr:rowOff>0</xdr:rowOff>
    </xdr:from>
    <xdr:to>
      <xdr:col>9</xdr:col>
      <xdr:colOff>9525</xdr:colOff>
      <xdr:row>562</xdr:row>
      <xdr:rowOff>85725</xdr:rowOff>
    </xdr:to>
    <xdr:sp macro="" textlink="">
      <xdr:nvSpPr>
        <xdr:cNvPr id="181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561</xdr:row>
      <xdr:rowOff>0</xdr:rowOff>
    </xdr:from>
    <xdr:to>
      <xdr:col>9</xdr:col>
      <xdr:colOff>9525</xdr:colOff>
      <xdr:row>562</xdr:row>
      <xdr:rowOff>85725</xdr:rowOff>
    </xdr:to>
    <xdr:sp macro="" textlink="">
      <xdr:nvSpPr>
        <xdr:cNvPr id="181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562</xdr:row>
      <xdr:rowOff>0</xdr:rowOff>
    </xdr:from>
    <xdr:to>
      <xdr:col>9</xdr:col>
      <xdr:colOff>9525</xdr:colOff>
      <xdr:row>563</xdr:row>
      <xdr:rowOff>114300</xdr:rowOff>
    </xdr:to>
    <xdr:sp macro="" textlink="">
      <xdr:nvSpPr>
        <xdr:cNvPr id="181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562</xdr:row>
      <xdr:rowOff>0</xdr:rowOff>
    </xdr:from>
    <xdr:to>
      <xdr:col>9</xdr:col>
      <xdr:colOff>9525</xdr:colOff>
      <xdr:row>563</xdr:row>
      <xdr:rowOff>85725</xdr:rowOff>
    </xdr:to>
    <xdr:sp macro="" textlink="">
      <xdr:nvSpPr>
        <xdr:cNvPr id="181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562</xdr:row>
      <xdr:rowOff>0</xdr:rowOff>
    </xdr:from>
    <xdr:to>
      <xdr:col>9</xdr:col>
      <xdr:colOff>9525</xdr:colOff>
      <xdr:row>563</xdr:row>
      <xdr:rowOff>85725</xdr:rowOff>
    </xdr:to>
    <xdr:sp macro="" textlink="">
      <xdr:nvSpPr>
        <xdr:cNvPr id="181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563</xdr:row>
      <xdr:rowOff>0</xdr:rowOff>
    </xdr:from>
    <xdr:to>
      <xdr:col>9</xdr:col>
      <xdr:colOff>9525</xdr:colOff>
      <xdr:row>564</xdr:row>
      <xdr:rowOff>114300</xdr:rowOff>
    </xdr:to>
    <xdr:sp macro="" textlink="">
      <xdr:nvSpPr>
        <xdr:cNvPr id="181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563</xdr:row>
      <xdr:rowOff>0</xdr:rowOff>
    </xdr:from>
    <xdr:to>
      <xdr:col>9</xdr:col>
      <xdr:colOff>9525</xdr:colOff>
      <xdr:row>564</xdr:row>
      <xdr:rowOff>85725</xdr:rowOff>
    </xdr:to>
    <xdr:sp macro="" textlink="">
      <xdr:nvSpPr>
        <xdr:cNvPr id="181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563</xdr:row>
      <xdr:rowOff>0</xdr:rowOff>
    </xdr:from>
    <xdr:to>
      <xdr:col>9</xdr:col>
      <xdr:colOff>9525</xdr:colOff>
      <xdr:row>564</xdr:row>
      <xdr:rowOff>85725</xdr:rowOff>
    </xdr:to>
    <xdr:sp macro="" textlink="">
      <xdr:nvSpPr>
        <xdr:cNvPr id="181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564</xdr:row>
      <xdr:rowOff>0</xdr:rowOff>
    </xdr:from>
    <xdr:to>
      <xdr:col>9</xdr:col>
      <xdr:colOff>9525</xdr:colOff>
      <xdr:row>565</xdr:row>
      <xdr:rowOff>114300</xdr:rowOff>
    </xdr:to>
    <xdr:sp macro="" textlink="">
      <xdr:nvSpPr>
        <xdr:cNvPr id="181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564</xdr:row>
      <xdr:rowOff>0</xdr:rowOff>
    </xdr:from>
    <xdr:to>
      <xdr:col>9</xdr:col>
      <xdr:colOff>9525</xdr:colOff>
      <xdr:row>565</xdr:row>
      <xdr:rowOff>85725</xdr:rowOff>
    </xdr:to>
    <xdr:sp macro="" textlink="">
      <xdr:nvSpPr>
        <xdr:cNvPr id="182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564</xdr:row>
      <xdr:rowOff>0</xdr:rowOff>
    </xdr:from>
    <xdr:to>
      <xdr:col>9</xdr:col>
      <xdr:colOff>9525</xdr:colOff>
      <xdr:row>565</xdr:row>
      <xdr:rowOff>85725</xdr:rowOff>
    </xdr:to>
    <xdr:sp macro="" textlink="">
      <xdr:nvSpPr>
        <xdr:cNvPr id="182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565</xdr:row>
      <xdr:rowOff>0</xdr:rowOff>
    </xdr:from>
    <xdr:to>
      <xdr:col>9</xdr:col>
      <xdr:colOff>9525</xdr:colOff>
      <xdr:row>566</xdr:row>
      <xdr:rowOff>114300</xdr:rowOff>
    </xdr:to>
    <xdr:sp macro="" textlink="">
      <xdr:nvSpPr>
        <xdr:cNvPr id="182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565</xdr:row>
      <xdr:rowOff>0</xdr:rowOff>
    </xdr:from>
    <xdr:to>
      <xdr:col>9</xdr:col>
      <xdr:colOff>9525</xdr:colOff>
      <xdr:row>566</xdr:row>
      <xdr:rowOff>85725</xdr:rowOff>
    </xdr:to>
    <xdr:sp macro="" textlink="">
      <xdr:nvSpPr>
        <xdr:cNvPr id="182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565</xdr:row>
      <xdr:rowOff>0</xdr:rowOff>
    </xdr:from>
    <xdr:to>
      <xdr:col>9</xdr:col>
      <xdr:colOff>9525</xdr:colOff>
      <xdr:row>566</xdr:row>
      <xdr:rowOff>85725</xdr:rowOff>
    </xdr:to>
    <xdr:sp macro="" textlink="">
      <xdr:nvSpPr>
        <xdr:cNvPr id="182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566</xdr:row>
      <xdr:rowOff>0</xdr:rowOff>
    </xdr:from>
    <xdr:to>
      <xdr:col>9</xdr:col>
      <xdr:colOff>9525</xdr:colOff>
      <xdr:row>567</xdr:row>
      <xdr:rowOff>114300</xdr:rowOff>
    </xdr:to>
    <xdr:sp macro="" textlink="">
      <xdr:nvSpPr>
        <xdr:cNvPr id="182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566</xdr:row>
      <xdr:rowOff>0</xdr:rowOff>
    </xdr:from>
    <xdr:to>
      <xdr:col>9</xdr:col>
      <xdr:colOff>9525</xdr:colOff>
      <xdr:row>567</xdr:row>
      <xdr:rowOff>85725</xdr:rowOff>
    </xdr:to>
    <xdr:sp macro="" textlink="">
      <xdr:nvSpPr>
        <xdr:cNvPr id="182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566</xdr:row>
      <xdr:rowOff>0</xdr:rowOff>
    </xdr:from>
    <xdr:to>
      <xdr:col>9</xdr:col>
      <xdr:colOff>9525</xdr:colOff>
      <xdr:row>567</xdr:row>
      <xdr:rowOff>85725</xdr:rowOff>
    </xdr:to>
    <xdr:sp macro="" textlink="">
      <xdr:nvSpPr>
        <xdr:cNvPr id="182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567</xdr:row>
      <xdr:rowOff>0</xdr:rowOff>
    </xdr:from>
    <xdr:to>
      <xdr:col>9</xdr:col>
      <xdr:colOff>9525</xdr:colOff>
      <xdr:row>568</xdr:row>
      <xdr:rowOff>114300</xdr:rowOff>
    </xdr:to>
    <xdr:sp macro="" textlink="">
      <xdr:nvSpPr>
        <xdr:cNvPr id="182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567</xdr:row>
      <xdr:rowOff>0</xdr:rowOff>
    </xdr:from>
    <xdr:to>
      <xdr:col>9</xdr:col>
      <xdr:colOff>9525</xdr:colOff>
      <xdr:row>568</xdr:row>
      <xdr:rowOff>85725</xdr:rowOff>
    </xdr:to>
    <xdr:sp macro="" textlink="">
      <xdr:nvSpPr>
        <xdr:cNvPr id="182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567</xdr:row>
      <xdr:rowOff>0</xdr:rowOff>
    </xdr:from>
    <xdr:to>
      <xdr:col>9</xdr:col>
      <xdr:colOff>9525</xdr:colOff>
      <xdr:row>568</xdr:row>
      <xdr:rowOff>85725</xdr:rowOff>
    </xdr:to>
    <xdr:sp macro="" textlink="">
      <xdr:nvSpPr>
        <xdr:cNvPr id="183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568</xdr:row>
      <xdr:rowOff>0</xdr:rowOff>
    </xdr:from>
    <xdr:to>
      <xdr:col>9</xdr:col>
      <xdr:colOff>9525</xdr:colOff>
      <xdr:row>569</xdr:row>
      <xdr:rowOff>114300</xdr:rowOff>
    </xdr:to>
    <xdr:sp macro="" textlink="">
      <xdr:nvSpPr>
        <xdr:cNvPr id="183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568</xdr:row>
      <xdr:rowOff>0</xdr:rowOff>
    </xdr:from>
    <xdr:to>
      <xdr:col>9</xdr:col>
      <xdr:colOff>9525</xdr:colOff>
      <xdr:row>569</xdr:row>
      <xdr:rowOff>85725</xdr:rowOff>
    </xdr:to>
    <xdr:sp macro="" textlink="">
      <xdr:nvSpPr>
        <xdr:cNvPr id="183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568</xdr:row>
      <xdr:rowOff>0</xdr:rowOff>
    </xdr:from>
    <xdr:to>
      <xdr:col>9</xdr:col>
      <xdr:colOff>9525</xdr:colOff>
      <xdr:row>569</xdr:row>
      <xdr:rowOff>85725</xdr:rowOff>
    </xdr:to>
    <xdr:sp macro="" textlink="">
      <xdr:nvSpPr>
        <xdr:cNvPr id="183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569</xdr:row>
      <xdr:rowOff>0</xdr:rowOff>
    </xdr:from>
    <xdr:to>
      <xdr:col>9</xdr:col>
      <xdr:colOff>9525</xdr:colOff>
      <xdr:row>570</xdr:row>
      <xdr:rowOff>114300</xdr:rowOff>
    </xdr:to>
    <xdr:sp macro="" textlink="">
      <xdr:nvSpPr>
        <xdr:cNvPr id="183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569</xdr:row>
      <xdr:rowOff>0</xdr:rowOff>
    </xdr:from>
    <xdr:to>
      <xdr:col>9</xdr:col>
      <xdr:colOff>9525</xdr:colOff>
      <xdr:row>570</xdr:row>
      <xdr:rowOff>85725</xdr:rowOff>
    </xdr:to>
    <xdr:sp macro="" textlink="">
      <xdr:nvSpPr>
        <xdr:cNvPr id="183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569</xdr:row>
      <xdr:rowOff>0</xdr:rowOff>
    </xdr:from>
    <xdr:to>
      <xdr:col>9</xdr:col>
      <xdr:colOff>9525</xdr:colOff>
      <xdr:row>570</xdr:row>
      <xdr:rowOff>85725</xdr:rowOff>
    </xdr:to>
    <xdr:sp macro="" textlink="">
      <xdr:nvSpPr>
        <xdr:cNvPr id="183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570</xdr:row>
      <xdr:rowOff>0</xdr:rowOff>
    </xdr:from>
    <xdr:to>
      <xdr:col>9</xdr:col>
      <xdr:colOff>9525</xdr:colOff>
      <xdr:row>571</xdr:row>
      <xdr:rowOff>114300</xdr:rowOff>
    </xdr:to>
    <xdr:sp macro="" textlink="">
      <xdr:nvSpPr>
        <xdr:cNvPr id="183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570</xdr:row>
      <xdr:rowOff>0</xdr:rowOff>
    </xdr:from>
    <xdr:to>
      <xdr:col>9</xdr:col>
      <xdr:colOff>9525</xdr:colOff>
      <xdr:row>571</xdr:row>
      <xdr:rowOff>85725</xdr:rowOff>
    </xdr:to>
    <xdr:sp macro="" textlink="">
      <xdr:nvSpPr>
        <xdr:cNvPr id="183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570</xdr:row>
      <xdr:rowOff>0</xdr:rowOff>
    </xdr:from>
    <xdr:to>
      <xdr:col>9</xdr:col>
      <xdr:colOff>9525</xdr:colOff>
      <xdr:row>571</xdr:row>
      <xdr:rowOff>85725</xdr:rowOff>
    </xdr:to>
    <xdr:sp macro="" textlink="">
      <xdr:nvSpPr>
        <xdr:cNvPr id="183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571</xdr:row>
      <xdr:rowOff>0</xdr:rowOff>
    </xdr:from>
    <xdr:to>
      <xdr:col>9</xdr:col>
      <xdr:colOff>9525</xdr:colOff>
      <xdr:row>572</xdr:row>
      <xdr:rowOff>114300</xdr:rowOff>
    </xdr:to>
    <xdr:sp macro="" textlink="">
      <xdr:nvSpPr>
        <xdr:cNvPr id="184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571</xdr:row>
      <xdr:rowOff>0</xdr:rowOff>
    </xdr:from>
    <xdr:to>
      <xdr:col>9</xdr:col>
      <xdr:colOff>9525</xdr:colOff>
      <xdr:row>572</xdr:row>
      <xdr:rowOff>85725</xdr:rowOff>
    </xdr:to>
    <xdr:sp macro="" textlink="">
      <xdr:nvSpPr>
        <xdr:cNvPr id="184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571</xdr:row>
      <xdr:rowOff>0</xdr:rowOff>
    </xdr:from>
    <xdr:to>
      <xdr:col>9</xdr:col>
      <xdr:colOff>9525</xdr:colOff>
      <xdr:row>572</xdr:row>
      <xdr:rowOff>85725</xdr:rowOff>
    </xdr:to>
    <xdr:sp macro="" textlink="">
      <xdr:nvSpPr>
        <xdr:cNvPr id="184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572</xdr:row>
      <xdr:rowOff>0</xdr:rowOff>
    </xdr:from>
    <xdr:to>
      <xdr:col>9</xdr:col>
      <xdr:colOff>9525</xdr:colOff>
      <xdr:row>573</xdr:row>
      <xdr:rowOff>114300</xdr:rowOff>
    </xdr:to>
    <xdr:sp macro="" textlink="">
      <xdr:nvSpPr>
        <xdr:cNvPr id="184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572</xdr:row>
      <xdr:rowOff>0</xdr:rowOff>
    </xdr:from>
    <xdr:to>
      <xdr:col>9</xdr:col>
      <xdr:colOff>9525</xdr:colOff>
      <xdr:row>573</xdr:row>
      <xdr:rowOff>85725</xdr:rowOff>
    </xdr:to>
    <xdr:sp macro="" textlink="">
      <xdr:nvSpPr>
        <xdr:cNvPr id="184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572</xdr:row>
      <xdr:rowOff>0</xdr:rowOff>
    </xdr:from>
    <xdr:to>
      <xdr:col>9</xdr:col>
      <xdr:colOff>9525</xdr:colOff>
      <xdr:row>573</xdr:row>
      <xdr:rowOff>85725</xdr:rowOff>
    </xdr:to>
    <xdr:sp macro="" textlink="">
      <xdr:nvSpPr>
        <xdr:cNvPr id="184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573</xdr:row>
      <xdr:rowOff>0</xdr:rowOff>
    </xdr:from>
    <xdr:to>
      <xdr:col>9</xdr:col>
      <xdr:colOff>9525</xdr:colOff>
      <xdr:row>574</xdr:row>
      <xdr:rowOff>114300</xdr:rowOff>
    </xdr:to>
    <xdr:sp macro="" textlink="">
      <xdr:nvSpPr>
        <xdr:cNvPr id="184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573</xdr:row>
      <xdr:rowOff>0</xdr:rowOff>
    </xdr:from>
    <xdr:to>
      <xdr:col>9</xdr:col>
      <xdr:colOff>9525</xdr:colOff>
      <xdr:row>574</xdr:row>
      <xdr:rowOff>85725</xdr:rowOff>
    </xdr:to>
    <xdr:sp macro="" textlink="">
      <xdr:nvSpPr>
        <xdr:cNvPr id="184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573</xdr:row>
      <xdr:rowOff>0</xdr:rowOff>
    </xdr:from>
    <xdr:to>
      <xdr:col>9</xdr:col>
      <xdr:colOff>9525</xdr:colOff>
      <xdr:row>574</xdr:row>
      <xdr:rowOff>85725</xdr:rowOff>
    </xdr:to>
    <xdr:sp macro="" textlink="">
      <xdr:nvSpPr>
        <xdr:cNvPr id="184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574</xdr:row>
      <xdr:rowOff>0</xdr:rowOff>
    </xdr:from>
    <xdr:to>
      <xdr:col>9</xdr:col>
      <xdr:colOff>9525</xdr:colOff>
      <xdr:row>575</xdr:row>
      <xdr:rowOff>114300</xdr:rowOff>
    </xdr:to>
    <xdr:sp macro="" textlink="">
      <xdr:nvSpPr>
        <xdr:cNvPr id="184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574</xdr:row>
      <xdr:rowOff>0</xdr:rowOff>
    </xdr:from>
    <xdr:to>
      <xdr:col>9</xdr:col>
      <xdr:colOff>9525</xdr:colOff>
      <xdr:row>575</xdr:row>
      <xdr:rowOff>85725</xdr:rowOff>
    </xdr:to>
    <xdr:sp macro="" textlink="">
      <xdr:nvSpPr>
        <xdr:cNvPr id="185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574</xdr:row>
      <xdr:rowOff>0</xdr:rowOff>
    </xdr:from>
    <xdr:to>
      <xdr:col>9</xdr:col>
      <xdr:colOff>9525</xdr:colOff>
      <xdr:row>575</xdr:row>
      <xdr:rowOff>85725</xdr:rowOff>
    </xdr:to>
    <xdr:sp macro="" textlink="">
      <xdr:nvSpPr>
        <xdr:cNvPr id="185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575</xdr:row>
      <xdr:rowOff>0</xdr:rowOff>
    </xdr:from>
    <xdr:to>
      <xdr:col>9</xdr:col>
      <xdr:colOff>9525</xdr:colOff>
      <xdr:row>576</xdr:row>
      <xdr:rowOff>114300</xdr:rowOff>
    </xdr:to>
    <xdr:sp macro="" textlink="">
      <xdr:nvSpPr>
        <xdr:cNvPr id="185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575</xdr:row>
      <xdr:rowOff>0</xdr:rowOff>
    </xdr:from>
    <xdr:to>
      <xdr:col>9</xdr:col>
      <xdr:colOff>9525</xdr:colOff>
      <xdr:row>576</xdr:row>
      <xdr:rowOff>85725</xdr:rowOff>
    </xdr:to>
    <xdr:sp macro="" textlink="">
      <xdr:nvSpPr>
        <xdr:cNvPr id="185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575</xdr:row>
      <xdr:rowOff>0</xdr:rowOff>
    </xdr:from>
    <xdr:to>
      <xdr:col>9</xdr:col>
      <xdr:colOff>9525</xdr:colOff>
      <xdr:row>576</xdr:row>
      <xdr:rowOff>85725</xdr:rowOff>
    </xdr:to>
    <xdr:sp macro="" textlink="">
      <xdr:nvSpPr>
        <xdr:cNvPr id="185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576</xdr:row>
      <xdr:rowOff>0</xdr:rowOff>
    </xdr:from>
    <xdr:to>
      <xdr:col>9</xdr:col>
      <xdr:colOff>9525</xdr:colOff>
      <xdr:row>577</xdr:row>
      <xdr:rowOff>114300</xdr:rowOff>
    </xdr:to>
    <xdr:sp macro="" textlink="">
      <xdr:nvSpPr>
        <xdr:cNvPr id="185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576</xdr:row>
      <xdr:rowOff>0</xdr:rowOff>
    </xdr:from>
    <xdr:to>
      <xdr:col>9</xdr:col>
      <xdr:colOff>9525</xdr:colOff>
      <xdr:row>577</xdr:row>
      <xdr:rowOff>85725</xdr:rowOff>
    </xdr:to>
    <xdr:sp macro="" textlink="">
      <xdr:nvSpPr>
        <xdr:cNvPr id="185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576</xdr:row>
      <xdr:rowOff>0</xdr:rowOff>
    </xdr:from>
    <xdr:to>
      <xdr:col>9</xdr:col>
      <xdr:colOff>9525</xdr:colOff>
      <xdr:row>577</xdr:row>
      <xdr:rowOff>85725</xdr:rowOff>
    </xdr:to>
    <xdr:sp macro="" textlink="">
      <xdr:nvSpPr>
        <xdr:cNvPr id="185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577</xdr:row>
      <xdr:rowOff>0</xdr:rowOff>
    </xdr:from>
    <xdr:to>
      <xdr:col>9</xdr:col>
      <xdr:colOff>9525</xdr:colOff>
      <xdr:row>578</xdr:row>
      <xdr:rowOff>114300</xdr:rowOff>
    </xdr:to>
    <xdr:sp macro="" textlink="">
      <xdr:nvSpPr>
        <xdr:cNvPr id="185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577</xdr:row>
      <xdr:rowOff>0</xdr:rowOff>
    </xdr:from>
    <xdr:to>
      <xdr:col>9</xdr:col>
      <xdr:colOff>9525</xdr:colOff>
      <xdr:row>578</xdr:row>
      <xdr:rowOff>85725</xdr:rowOff>
    </xdr:to>
    <xdr:sp macro="" textlink="">
      <xdr:nvSpPr>
        <xdr:cNvPr id="185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577</xdr:row>
      <xdr:rowOff>0</xdr:rowOff>
    </xdr:from>
    <xdr:to>
      <xdr:col>9</xdr:col>
      <xdr:colOff>9525</xdr:colOff>
      <xdr:row>578</xdr:row>
      <xdr:rowOff>85725</xdr:rowOff>
    </xdr:to>
    <xdr:sp macro="" textlink="">
      <xdr:nvSpPr>
        <xdr:cNvPr id="186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578</xdr:row>
      <xdr:rowOff>0</xdr:rowOff>
    </xdr:from>
    <xdr:to>
      <xdr:col>9</xdr:col>
      <xdr:colOff>9525</xdr:colOff>
      <xdr:row>579</xdr:row>
      <xdr:rowOff>114300</xdr:rowOff>
    </xdr:to>
    <xdr:sp macro="" textlink="">
      <xdr:nvSpPr>
        <xdr:cNvPr id="186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578</xdr:row>
      <xdr:rowOff>0</xdr:rowOff>
    </xdr:from>
    <xdr:to>
      <xdr:col>9</xdr:col>
      <xdr:colOff>9525</xdr:colOff>
      <xdr:row>579</xdr:row>
      <xdr:rowOff>85725</xdr:rowOff>
    </xdr:to>
    <xdr:sp macro="" textlink="">
      <xdr:nvSpPr>
        <xdr:cNvPr id="186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578</xdr:row>
      <xdr:rowOff>0</xdr:rowOff>
    </xdr:from>
    <xdr:to>
      <xdr:col>9</xdr:col>
      <xdr:colOff>9525</xdr:colOff>
      <xdr:row>579</xdr:row>
      <xdr:rowOff>85725</xdr:rowOff>
    </xdr:to>
    <xdr:sp macro="" textlink="">
      <xdr:nvSpPr>
        <xdr:cNvPr id="186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579</xdr:row>
      <xdr:rowOff>0</xdr:rowOff>
    </xdr:from>
    <xdr:to>
      <xdr:col>9</xdr:col>
      <xdr:colOff>9525</xdr:colOff>
      <xdr:row>580</xdr:row>
      <xdr:rowOff>114300</xdr:rowOff>
    </xdr:to>
    <xdr:sp macro="" textlink="">
      <xdr:nvSpPr>
        <xdr:cNvPr id="186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579</xdr:row>
      <xdr:rowOff>0</xdr:rowOff>
    </xdr:from>
    <xdr:to>
      <xdr:col>9</xdr:col>
      <xdr:colOff>9525</xdr:colOff>
      <xdr:row>580</xdr:row>
      <xdr:rowOff>85725</xdr:rowOff>
    </xdr:to>
    <xdr:sp macro="" textlink="">
      <xdr:nvSpPr>
        <xdr:cNvPr id="186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579</xdr:row>
      <xdr:rowOff>0</xdr:rowOff>
    </xdr:from>
    <xdr:to>
      <xdr:col>9</xdr:col>
      <xdr:colOff>9525</xdr:colOff>
      <xdr:row>580</xdr:row>
      <xdr:rowOff>85725</xdr:rowOff>
    </xdr:to>
    <xdr:sp macro="" textlink="">
      <xdr:nvSpPr>
        <xdr:cNvPr id="186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580</xdr:row>
      <xdr:rowOff>0</xdr:rowOff>
    </xdr:from>
    <xdr:to>
      <xdr:col>9</xdr:col>
      <xdr:colOff>9525</xdr:colOff>
      <xdr:row>581</xdr:row>
      <xdr:rowOff>114300</xdr:rowOff>
    </xdr:to>
    <xdr:sp macro="" textlink="">
      <xdr:nvSpPr>
        <xdr:cNvPr id="186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580</xdr:row>
      <xdr:rowOff>0</xdr:rowOff>
    </xdr:from>
    <xdr:to>
      <xdr:col>9</xdr:col>
      <xdr:colOff>9525</xdr:colOff>
      <xdr:row>581</xdr:row>
      <xdr:rowOff>85725</xdr:rowOff>
    </xdr:to>
    <xdr:sp macro="" textlink="">
      <xdr:nvSpPr>
        <xdr:cNvPr id="186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580</xdr:row>
      <xdr:rowOff>0</xdr:rowOff>
    </xdr:from>
    <xdr:to>
      <xdr:col>9</xdr:col>
      <xdr:colOff>9525</xdr:colOff>
      <xdr:row>581</xdr:row>
      <xdr:rowOff>85725</xdr:rowOff>
    </xdr:to>
    <xdr:sp macro="" textlink="">
      <xdr:nvSpPr>
        <xdr:cNvPr id="186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581</xdr:row>
      <xdr:rowOff>0</xdr:rowOff>
    </xdr:from>
    <xdr:to>
      <xdr:col>9</xdr:col>
      <xdr:colOff>9525</xdr:colOff>
      <xdr:row>582</xdr:row>
      <xdr:rowOff>114300</xdr:rowOff>
    </xdr:to>
    <xdr:sp macro="" textlink="">
      <xdr:nvSpPr>
        <xdr:cNvPr id="187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581</xdr:row>
      <xdr:rowOff>0</xdr:rowOff>
    </xdr:from>
    <xdr:to>
      <xdr:col>9</xdr:col>
      <xdr:colOff>9525</xdr:colOff>
      <xdr:row>582</xdr:row>
      <xdr:rowOff>85725</xdr:rowOff>
    </xdr:to>
    <xdr:sp macro="" textlink="">
      <xdr:nvSpPr>
        <xdr:cNvPr id="187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581</xdr:row>
      <xdr:rowOff>0</xdr:rowOff>
    </xdr:from>
    <xdr:to>
      <xdr:col>9</xdr:col>
      <xdr:colOff>9525</xdr:colOff>
      <xdr:row>582</xdr:row>
      <xdr:rowOff>85725</xdr:rowOff>
    </xdr:to>
    <xdr:sp macro="" textlink="">
      <xdr:nvSpPr>
        <xdr:cNvPr id="187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582</xdr:row>
      <xdr:rowOff>0</xdr:rowOff>
    </xdr:from>
    <xdr:to>
      <xdr:col>9</xdr:col>
      <xdr:colOff>9525</xdr:colOff>
      <xdr:row>583</xdr:row>
      <xdr:rowOff>114300</xdr:rowOff>
    </xdr:to>
    <xdr:sp macro="" textlink="">
      <xdr:nvSpPr>
        <xdr:cNvPr id="187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582</xdr:row>
      <xdr:rowOff>0</xdr:rowOff>
    </xdr:from>
    <xdr:to>
      <xdr:col>9</xdr:col>
      <xdr:colOff>9525</xdr:colOff>
      <xdr:row>583</xdr:row>
      <xdr:rowOff>85725</xdr:rowOff>
    </xdr:to>
    <xdr:sp macro="" textlink="">
      <xdr:nvSpPr>
        <xdr:cNvPr id="187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582</xdr:row>
      <xdr:rowOff>0</xdr:rowOff>
    </xdr:from>
    <xdr:to>
      <xdr:col>9</xdr:col>
      <xdr:colOff>9525</xdr:colOff>
      <xdr:row>583</xdr:row>
      <xdr:rowOff>85725</xdr:rowOff>
    </xdr:to>
    <xdr:sp macro="" textlink="">
      <xdr:nvSpPr>
        <xdr:cNvPr id="187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583</xdr:row>
      <xdr:rowOff>0</xdr:rowOff>
    </xdr:from>
    <xdr:to>
      <xdr:col>9</xdr:col>
      <xdr:colOff>9525</xdr:colOff>
      <xdr:row>584</xdr:row>
      <xdr:rowOff>114300</xdr:rowOff>
    </xdr:to>
    <xdr:sp macro="" textlink="">
      <xdr:nvSpPr>
        <xdr:cNvPr id="187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583</xdr:row>
      <xdr:rowOff>0</xdr:rowOff>
    </xdr:from>
    <xdr:to>
      <xdr:col>9</xdr:col>
      <xdr:colOff>9525</xdr:colOff>
      <xdr:row>584</xdr:row>
      <xdr:rowOff>85725</xdr:rowOff>
    </xdr:to>
    <xdr:sp macro="" textlink="">
      <xdr:nvSpPr>
        <xdr:cNvPr id="187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583</xdr:row>
      <xdr:rowOff>0</xdr:rowOff>
    </xdr:from>
    <xdr:to>
      <xdr:col>9</xdr:col>
      <xdr:colOff>9525</xdr:colOff>
      <xdr:row>584</xdr:row>
      <xdr:rowOff>85725</xdr:rowOff>
    </xdr:to>
    <xdr:sp macro="" textlink="">
      <xdr:nvSpPr>
        <xdr:cNvPr id="187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584</xdr:row>
      <xdr:rowOff>0</xdr:rowOff>
    </xdr:from>
    <xdr:to>
      <xdr:col>9</xdr:col>
      <xdr:colOff>9525</xdr:colOff>
      <xdr:row>585</xdr:row>
      <xdr:rowOff>114300</xdr:rowOff>
    </xdr:to>
    <xdr:sp macro="" textlink="">
      <xdr:nvSpPr>
        <xdr:cNvPr id="187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584</xdr:row>
      <xdr:rowOff>0</xdr:rowOff>
    </xdr:from>
    <xdr:to>
      <xdr:col>9</xdr:col>
      <xdr:colOff>9525</xdr:colOff>
      <xdr:row>585</xdr:row>
      <xdr:rowOff>85725</xdr:rowOff>
    </xdr:to>
    <xdr:sp macro="" textlink="">
      <xdr:nvSpPr>
        <xdr:cNvPr id="188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584</xdr:row>
      <xdr:rowOff>0</xdr:rowOff>
    </xdr:from>
    <xdr:to>
      <xdr:col>9</xdr:col>
      <xdr:colOff>9525</xdr:colOff>
      <xdr:row>585</xdr:row>
      <xdr:rowOff>85725</xdr:rowOff>
    </xdr:to>
    <xdr:sp macro="" textlink="">
      <xdr:nvSpPr>
        <xdr:cNvPr id="188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585</xdr:row>
      <xdr:rowOff>0</xdr:rowOff>
    </xdr:from>
    <xdr:to>
      <xdr:col>9</xdr:col>
      <xdr:colOff>9525</xdr:colOff>
      <xdr:row>586</xdr:row>
      <xdr:rowOff>114300</xdr:rowOff>
    </xdr:to>
    <xdr:sp macro="" textlink="">
      <xdr:nvSpPr>
        <xdr:cNvPr id="188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585</xdr:row>
      <xdr:rowOff>0</xdr:rowOff>
    </xdr:from>
    <xdr:to>
      <xdr:col>9</xdr:col>
      <xdr:colOff>9525</xdr:colOff>
      <xdr:row>586</xdr:row>
      <xdr:rowOff>85725</xdr:rowOff>
    </xdr:to>
    <xdr:sp macro="" textlink="">
      <xdr:nvSpPr>
        <xdr:cNvPr id="188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585</xdr:row>
      <xdr:rowOff>0</xdr:rowOff>
    </xdr:from>
    <xdr:to>
      <xdr:col>9</xdr:col>
      <xdr:colOff>9525</xdr:colOff>
      <xdr:row>586</xdr:row>
      <xdr:rowOff>85725</xdr:rowOff>
    </xdr:to>
    <xdr:sp macro="" textlink="">
      <xdr:nvSpPr>
        <xdr:cNvPr id="188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586</xdr:row>
      <xdr:rowOff>0</xdr:rowOff>
    </xdr:from>
    <xdr:to>
      <xdr:col>9</xdr:col>
      <xdr:colOff>9525</xdr:colOff>
      <xdr:row>587</xdr:row>
      <xdr:rowOff>114300</xdr:rowOff>
    </xdr:to>
    <xdr:sp macro="" textlink="">
      <xdr:nvSpPr>
        <xdr:cNvPr id="188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586</xdr:row>
      <xdr:rowOff>0</xdr:rowOff>
    </xdr:from>
    <xdr:to>
      <xdr:col>9</xdr:col>
      <xdr:colOff>9525</xdr:colOff>
      <xdr:row>587</xdr:row>
      <xdr:rowOff>85725</xdr:rowOff>
    </xdr:to>
    <xdr:sp macro="" textlink="">
      <xdr:nvSpPr>
        <xdr:cNvPr id="188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586</xdr:row>
      <xdr:rowOff>0</xdr:rowOff>
    </xdr:from>
    <xdr:to>
      <xdr:col>9</xdr:col>
      <xdr:colOff>9525</xdr:colOff>
      <xdr:row>587</xdr:row>
      <xdr:rowOff>85725</xdr:rowOff>
    </xdr:to>
    <xdr:sp macro="" textlink="">
      <xdr:nvSpPr>
        <xdr:cNvPr id="188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587</xdr:row>
      <xdr:rowOff>0</xdr:rowOff>
    </xdr:from>
    <xdr:to>
      <xdr:col>9</xdr:col>
      <xdr:colOff>9525</xdr:colOff>
      <xdr:row>588</xdr:row>
      <xdr:rowOff>114300</xdr:rowOff>
    </xdr:to>
    <xdr:sp macro="" textlink="">
      <xdr:nvSpPr>
        <xdr:cNvPr id="188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587</xdr:row>
      <xdr:rowOff>0</xdr:rowOff>
    </xdr:from>
    <xdr:to>
      <xdr:col>9</xdr:col>
      <xdr:colOff>9525</xdr:colOff>
      <xdr:row>588</xdr:row>
      <xdr:rowOff>85725</xdr:rowOff>
    </xdr:to>
    <xdr:sp macro="" textlink="">
      <xdr:nvSpPr>
        <xdr:cNvPr id="188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587</xdr:row>
      <xdr:rowOff>0</xdr:rowOff>
    </xdr:from>
    <xdr:to>
      <xdr:col>9</xdr:col>
      <xdr:colOff>9525</xdr:colOff>
      <xdr:row>588</xdr:row>
      <xdr:rowOff>85725</xdr:rowOff>
    </xdr:to>
    <xdr:sp macro="" textlink="">
      <xdr:nvSpPr>
        <xdr:cNvPr id="189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588</xdr:row>
      <xdr:rowOff>0</xdr:rowOff>
    </xdr:from>
    <xdr:to>
      <xdr:col>9</xdr:col>
      <xdr:colOff>9525</xdr:colOff>
      <xdr:row>589</xdr:row>
      <xdr:rowOff>114300</xdr:rowOff>
    </xdr:to>
    <xdr:sp macro="" textlink="">
      <xdr:nvSpPr>
        <xdr:cNvPr id="189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588</xdr:row>
      <xdr:rowOff>0</xdr:rowOff>
    </xdr:from>
    <xdr:to>
      <xdr:col>9</xdr:col>
      <xdr:colOff>9525</xdr:colOff>
      <xdr:row>589</xdr:row>
      <xdr:rowOff>85725</xdr:rowOff>
    </xdr:to>
    <xdr:sp macro="" textlink="">
      <xdr:nvSpPr>
        <xdr:cNvPr id="189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588</xdr:row>
      <xdr:rowOff>0</xdr:rowOff>
    </xdr:from>
    <xdr:to>
      <xdr:col>9</xdr:col>
      <xdr:colOff>9525</xdr:colOff>
      <xdr:row>589</xdr:row>
      <xdr:rowOff>85725</xdr:rowOff>
    </xdr:to>
    <xdr:sp macro="" textlink="">
      <xdr:nvSpPr>
        <xdr:cNvPr id="189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589</xdr:row>
      <xdr:rowOff>0</xdr:rowOff>
    </xdr:from>
    <xdr:to>
      <xdr:col>9</xdr:col>
      <xdr:colOff>9525</xdr:colOff>
      <xdr:row>590</xdr:row>
      <xdr:rowOff>114300</xdr:rowOff>
    </xdr:to>
    <xdr:sp macro="" textlink="">
      <xdr:nvSpPr>
        <xdr:cNvPr id="189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589</xdr:row>
      <xdr:rowOff>0</xdr:rowOff>
    </xdr:from>
    <xdr:to>
      <xdr:col>9</xdr:col>
      <xdr:colOff>9525</xdr:colOff>
      <xdr:row>590</xdr:row>
      <xdr:rowOff>85725</xdr:rowOff>
    </xdr:to>
    <xdr:sp macro="" textlink="">
      <xdr:nvSpPr>
        <xdr:cNvPr id="189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589</xdr:row>
      <xdr:rowOff>0</xdr:rowOff>
    </xdr:from>
    <xdr:to>
      <xdr:col>9</xdr:col>
      <xdr:colOff>9525</xdr:colOff>
      <xdr:row>590</xdr:row>
      <xdr:rowOff>85725</xdr:rowOff>
    </xdr:to>
    <xdr:sp macro="" textlink="">
      <xdr:nvSpPr>
        <xdr:cNvPr id="189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590</xdr:row>
      <xdr:rowOff>0</xdr:rowOff>
    </xdr:from>
    <xdr:to>
      <xdr:col>9</xdr:col>
      <xdr:colOff>9525</xdr:colOff>
      <xdr:row>591</xdr:row>
      <xdr:rowOff>114300</xdr:rowOff>
    </xdr:to>
    <xdr:sp macro="" textlink="">
      <xdr:nvSpPr>
        <xdr:cNvPr id="189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590</xdr:row>
      <xdr:rowOff>0</xdr:rowOff>
    </xdr:from>
    <xdr:to>
      <xdr:col>9</xdr:col>
      <xdr:colOff>9525</xdr:colOff>
      <xdr:row>591</xdr:row>
      <xdr:rowOff>85725</xdr:rowOff>
    </xdr:to>
    <xdr:sp macro="" textlink="">
      <xdr:nvSpPr>
        <xdr:cNvPr id="189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590</xdr:row>
      <xdr:rowOff>0</xdr:rowOff>
    </xdr:from>
    <xdr:to>
      <xdr:col>9</xdr:col>
      <xdr:colOff>9525</xdr:colOff>
      <xdr:row>591</xdr:row>
      <xdr:rowOff>85725</xdr:rowOff>
    </xdr:to>
    <xdr:sp macro="" textlink="">
      <xdr:nvSpPr>
        <xdr:cNvPr id="189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591</xdr:row>
      <xdr:rowOff>0</xdr:rowOff>
    </xdr:from>
    <xdr:to>
      <xdr:col>9</xdr:col>
      <xdr:colOff>9525</xdr:colOff>
      <xdr:row>592</xdr:row>
      <xdr:rowOff>114300</xdr:rowOff>
    </xdr:to>
    <xdr:sp macro="" textlink="">
      <xdr:nvSpPr>
        <xdr:cNvPr id="190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591</xdr:row>
      <xdr:rowOff>0</xdr:rowOff>
    </xdr:from>
    <xdr:to>
      <xdr:col>9</xdr:col>
      <xdr:colOff>9525</xdr:colOff>
      <xdr:row>592</xdr:row>
      <xdr:rowOff>85725</xdr:rowOff>
    </xdr:to>
    <xdr:sp macro="" textlink="">
      <xdr:nvSpPr>
        <xdr:cNvPr id="190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591</xdr:row>
      <xdr:rowOff>0</xdr:rowOff>
    </xdr:from>
    <xdr:to>
      <xdr:col>9</xdr:col>
      <xdr:colOff>9525</xdr:colOff>
      <xdr:row>592</xdr:row>
      <xdr:rowOff>85725</xdr:rowOff>
    </xdr:to>
    <xdr:sp macro="" textlink="">
      <xdr:nvSpPr>
        <xdr:cNvPr id="190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592</xdr:row>
      <xdr:rowOff>0</xdr:rowOff>
    </xdr:from>
    <xdr:to>
      <xdr:col>9</xdr:col>
      <xdr:colOff>9525</xdr:colOff>
      <xdr:row>593</xdr:row>
      <xdr:rowOff>114300</xdr:rowOff>
    </xdr:to>
    <xdr:sp macro="" textlink="">
      <xdr:nvSpPr>
        <xdr:cNvPr id="190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592</xdr:row>
      <xdr:rowOff>0</xdr:rowOff>
    </xdr:from>
    <xdr:to>
      <xdr:col>9</xdr:col>
      <xdr:colOff>9525</xdr:colOff>
      <xdr:row>593</xdr:row>
      <xdr:rowOff>85725</xdr:rowOff>
    </xdr:to>
    <xdr:sp macro="" textlink="">
      <xdr:nvSpPr>
        <xdr:cNvPr id="190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592</xdr:row>
      <xdr:rowOff>0</xdr:rowOff>
    </xdr:from>
    <xdr:to>
      <xdr:col>9</xdr:col>
      <xdr:colOff>9525</xdr:colOff>
      <xdr:row>593</xdr:row>
      <xdr:rowOff>85725</xdr:rowOff>
    </xdr:to>
    <xdr:sp macro="" textlink="">
      <xdr:nvSpPr>
        <xdr:cNvPr id="190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593</xdr:row>
      <xdr:rowOff>0</xdr:rowOff>
    </xdr:from>
    <xdr:to>
      <xdr:col>9</xdr:col>
      <xdr:colOff>9525</xdr:colOff>
      <xdr:row>594</xdr:row>
      <xdr:rowOff>114300</xdr:rowOff>
    </xdr:to>
    <xdr:sp macro="" textlink="">
      <xdr:nvSpPr>
        <xdr:cNvPr id="190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593</xdr:row>
      <xdr:rowOff>0</xdr:rowOff>
    </xdr:from>
    <xdr:to>
      <xdr:col>9</xdr:col>
      <xdr:colOff>9525</xdr:colOff>
      <xdr:row>594</xdr:row>
      <xdr:rowOff>85725</xdr:rowOff>
    </xdr:to>
    <xdr:sp macro="" textlink="">
      <xdr:nvSpPr>
        <xdr:cNvPr id="190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593</xdr:row>
      <xdr:rowOff>0</xdr:rowOff>
    </xdr:from>
    <xdr:to>
      <xdr:col>9</xdr:col>
      <xdr:colOff>9525</xdr:colOff>
      <xdr:row>594</xdr:row>
      <xdr:rowOff>85725</xdr:rowOff>
    </xdr:to>
    <xdr:sp macro="" textlink="">
      <xdr:nvSpPr>
        <xdr:cNvPr id="190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594</xdr:row>
      <xdr:rowOff>0</xdr:rowOff>
    </xdr:from>
    <xdr:to>
      <xdr:col>9</xdr:col>
      <xdr:colOff>9525</xdr:colOff>
      <xdr:row>595</xdr:row>
      <xdr:rowOff>114300</xdr:rowOff>
    </xdr:to>
    <xdr:sp macro="" textlink="">
      <xdr:nvSpPr>
        <xdr:cNvPr id="190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594</xdr:row>
      <xdr:rowOff>0</xdr:rowOff>
    </xdr:from>
    <xdr:to>
      <xdr:col>9</xdr:col>
      <xdr:colOff>9525</xdr:colOff>
      <xdr:row>595</xdr:row>
      <xdr:rowOff>85725</xdr:rowOff>
    </xdr:to>
    <xdr:sp macro="" textlink="">
      <xdr:nvSpPr>
        <xdr:cNvPr id="191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594</xdr:row>
      <xdr:rowOff>0</xdr:rowOff>
    </xdr:from>
    <xdr:to>
      <xdr:col>9</xdr:col>
      <xdr:colOff>9525</xdr:colOff>
      <xdr:row>595</xdr:row>
      <xdr:rowOff>85725</xdr:rowOff>
    </xdr:to>
    <xdr:sp macro="" textlink="">
      <xdr:nvSpPr>
        <xdr:cNvPr id="191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595</xdr:row>
      <xdr:rowOff>0</xdr:rowOff>
    </xdr:from>
    <xdr:to>
      <xdr:col>9</xdr:col>
      <xdr:colOff>9525</xdr:colOff>
      <xdr:row>596</xdr:row>
      <xdr:rowOff>114300</xdr:rowOff>
    </xdr:to>
    <xdr:sp macro="" textlink="">
      <xdr:nvSpPr>
        <xdr:cNvPr id="191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595</xdr:row>
      <xdr:rowOff>0</xdr:rowOff>
    </xdr:from>
    <xdr:to>
      <xdr:col>9</xdr:col>
      <xdr:colOff>9525</xdr:colOff>
      <xdr:row>596</xdr:row>
      <xdr:rowOff>85725</xdr:rowOff>
    </xdr:to>
    <xdr:sp macro="" textlink="">
      <xdr:nvSpPr>
        <xdr:cNvPr id="191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595</xdr:row>
      <xdr:rowOff>0</xdr:rowOff>
    </xdr:from>
    <xdr:to>
      <xdr:col>9</xdr:col>
      <xdr:colOff>9525</xdr:colOff>
      <xdr:row>596</xdr:row>
      <xdr:rowOff>85725</xdr:rowOff>
    </xdr:to>
    <xdr:sp macro="" textlink="">
      <xdr:nvSpPr>
        <xdr:cNvPr id="191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596</xdr:row>
      <xdr:rowOff>0</xdr:rowOff>
    </xdr:from>
    <xdr:to>
      <xdr:col>9</xdr:col>
      <xdr:colOff>9525</xdr:colOff>
      <xdr:row>597</xdr:row>
      <xdr:rowOff>114300</xdr:rowOff>
    </xdr:to>
    <xdr:sp macro="" textlink="">
      <xdr:nvSpPr>
        <xdr:cNvPr id="191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596</xdr:row>
      <xdr:rowOff>0</xdr:rowOff>
    </xdr:from>
    <xdr:to>
      <xdr:col>9</xdr:col>
      <xdr:colOff>9525</xdr:colOff>
      <xdr:row>597</xdr:row>
      <xdr:rowOff>85725</xdr:rowOff>
    </xdr:to>
    <xdr:sp macro="" textlink="">
      <xdr:nvSpPr>
        <xdr:cNvPr id="191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596</xdr:row>
      <xdr:rowOff>0</xdr:rowOff>
    </xdr:from>
    <xdr:to>
      <xdr:col>9</xdr:col>
      <xdr:colOff>9525</xdr:colOff>
      <xdr:row>597</xdr:row>
      <xdr:rowOff>85725</xdr:rowOff>
    </xdr:to>
    <xdr:sp macro="" textlink="">
      <xdr:nvSpPr>
        <xdr:cNvPr id="191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597</xdr:row>
      <xdr:rowOff>0</xdr:rowOff>
    </xdr:from>
    <xdr:to>
      <xdr:col>9</xdr:col>
      <xdr:colOff>9525</xdr:colOff>
      <xdr:row>598</xdr:row>
      <xdr:rowOff>114300</xdr:rowOff>
    </xdr:to>
    <xdr:sp macro="" textlink="">
      <xdr:nvSpPr>
        <xdr:cNvPr id="191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597</xdr:row>
      <xdr:rowOff>0</xdr:rowOff>
    </xdr:from>
    <xdr:to>
      <xdr:col>9</xdr:col>
      <xdr:colOff>9525</xdr:colOff>
      <xdr:row>598</xdr:row>
      <xdr:rowOff>85725</xdr:rowOff>
    </xdr:to>
    <xdr:sp macro="" textlink="">
      <xdr:nvSpPr>
        <xdr:cNvPr id="191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597</xdr:row>
      <xdr:rowOff>0</xdr:rowOff>
    </xdr:from>
    <xdr:to>
      <xdr:col>9</xdr:col>
      <xdr:colOff>9525</xdr:colOff>
      <xdr:row>598</xdr:row>
      <xdr:rowOff>85725</xdr:rowOff>
    </xdr:to>
    <xdr:sp macro="" textlink="">
      <xdr:nvSpPr>
        <xdr:cNvPr id="192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598</xdr:row>
      <xdr:rowOff>0</xdr:rowOff>
    </xdr:from>
    <xdr:to>
      <xdr:col>9</xdr:col>
      <xdr:colOff>9525</xdr:colOff>
      <xdr:row>599</xdr:row>
      <xdr:rowOff>114300</xdr:rowOff>
    </xdr:to>
    <xdr:sp macro="" textlink="">
      <xdr:nvSpPr>
        <xdr:cNvPr id="192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598</xdr:row>
      <xdr:rowOff>0</xdr:rowOff>
    </xdr:from>
    <xdr:to>
      <xdr:col>9</xdr:col>
      <xdr:colOff>9525</xdr:colOff>
      <xdr:row>599</xdr:row>
      <xdr:rowOff>85725</xdr:rowOff>
    </xdr:to>
    <xdr:sp macro="" textlink="">
      <xdr:nvSpPr>
        <xdr:cNvPr id="192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598</xdr:row>
      <xdr:rowOff>0</xdr:rowOff>
    </xdr:from>
    <xdr:to>
      <xdr:col>9</xdr:col>
      <xdr:colOff>9525</xdr:colOff>
      <xdr:row>599</xdr:row>
      <xdr:rowOff>85725</xdr:rowOff>
    </xdr:to>
    <xdr:sp macro="" textlink="">
      <xdr:nvSpPr>
        <xdr:cNvPr id="192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599</xdr:row>
      <xdr:rowOff>0</xdr:rowOff>
    </xdr:from>
    <xdr:to>
      <xdr:col>9</xdr:col>
      <xdr:colOff>9525</xdr:colOff>
      <xdr:row>600</xdr:row>
      <xdr:rowOff>114300</xdr:rowOff>
    </xdr:to>
    <xdr:sp macro="" textlink="">
      <xdr:nvSpPr>
        <xdr:cNvPr id="192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599</xdr:row>
      <xdr:rowOff>0</xdr:rowOff>
    </xdr:from>
    <xdr:to>
      <xdr:col>9</xdr:col>
      <xdr:colOff>9525</xdr:colOff>
      <xdr:row>600</xdr:row>
      <xdr:rowOff>85725</xdr:rowOff>
    </xdr:to>
    <xdr:sp macro="" textlink="">
      <xdr:nvSpPr>
        <xdr:cNvPr id="192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599</xdr:row>
      <xdr:rowOff>0</xdr:rowOff>
    </xdr:from>
    <xdr:to>
      <xdr:col>9</xdr:col>
      <xdr:colOff>9525</xdr:colOff>
      <xdr:row>600</xdr:row>
      <xdr:rowOff>85725</xdr:rowOff>
    </xdr:to>
    <xdr:sp macro="" textlink="">
      <xdr:nvSpPr>
        <xdr:cNvPr id="192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600</xdr:row>
      <xdr:rowOff>0</xdr:rowOff>
    </xdr:from>
    <xdr:to>
      <xdr:col>9</xdr:col>
      <xdr:colOff>9525</xdr:colOff>
      <xdr:row>601</xdr:row>
      <xdr:rowOff>114300</xdr:rowOff>
    </xdr:to>
    <xdr:sp macro="" textlink="">
      <xdr:nvSpPr>
        <xdr:cNvPr id="192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600</xdr:row>
      <xdr:rowOff>0</xdr:rowOff>
    </xdr:from>
    <xdr:to>
      <xdr:col>9</xdr:col>
      <xdr:colOff>9525</xdr:colOff>
      <xdr:row>601</xdr:row>
      <xdr:rowOff>85725</xdr:rowOff>
    </xdr:to>
    <xdr:sp macro="" textlink="">
      <xdr:nvSpPr>
        <xdr:cNvPr id="192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600</xdr:row>
      <xdr:rowOff>0</xdr:rowOff>
    </xdr:from>
    <xdr:to>
      <xdr:col>9</xdr:col>
      <xdr:colOff>9525</xdr:colOff>
      <xdr:row>601</xdr:row>
      <xdr:rowOff>85725</xdr:rowOff>
    </xdr:to>
    <xdr:sp macro="" textlink="">
      <xdr:nvSpPr>
        <xdr:cNvPr id="192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601</xdr:row>
      <xdr:rowOff>0</xdr:rowOff>
    </xdr:from>
    <xdr:to>
      <xdr:col>9</xdr:col>
      <xdr:colOff>9525</xdr:colOff>
      <xdr:row>602</xdr:row>
      <xdr:rowOff>114300</xdr:rowOff>
    </xdr:to>
    <xdr:sp macro="" textlink="">
      <xdr:nvSpPr>
        <xdr:cNvPr id="193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601</xdr:row>
      <xdr:rowOff>0</xdr:rowOff>
    </xdr:from>
    <xdr:to>
      <xdr:col>9</xdr:col>
      <xdr:colOff>9525</xdr:colOff>
      <xdr:row>602</xdr:row>
      <xdr:rowOff>85725</xdr:rowOff>
    </xdr:to>
    <xdr:sp macro="" textlink="">
      <xdr:nvSpPr>
        <xdr:cNvPr id="193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601</xdr:row>
      <xdr:rowOff>0</xdr:rowOff>
    </xdr:from>
    <xdr:to>
      <xdr:col>9</xdr:col>
      <xdr:colOff>9525</xdr:colOff>
      <xdr:row>602</xdr:row>
      <xdr:rowOff>85725</xdr:rowOff>
    </xdr:to>
    <xdr:sp macro="" textlink="">
      <xdr:nvSpPr>
        <xdr:cNvPr id="193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602</xdr:row>
      <xdr:rowOff>0</xdr:rowOff>
    </xdr:from>
    <xdr:to>
      <xdr:col>9</xdr:col>
      <xdr:colOff>9525</xdr:colOff>
      <xdr:row>603</xdr:row>
      <xdr:rowOff>114300</xdr:rowOff>
    </xdr:to>
    <xdr:sp macro="" textlink="">
      <xdr:nvSpPr>
        <xdr:cNvPr id="193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602</xdr:row>
      <xdr:rowOff>0</xdr:rowOff>
    </xdr:from>
    <xdr:to>
      <xdr:col>9</xdr:col>
      <xdr:colOff>9525</xdr:colOff>
      <xdr:row>603</xdr:row>
      <xdr:rowOff>85725</xdr:rowOff>
    </xdr:to>
    <xdr:sp macro="" textlink="">
      <xdr:nvSpPr>
        <xdr:cNvPr id="193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602</xdr:row>
      <xdr:rowOff>0</xdr:rowOff>
    </xdr:from>
    <xdr:to>
      <xdr:col>9</xdr:col>
      <xdr:colOff>9525</xdr:colOff>
      <xdr:row>603</xdr:row>
      <xdr:rowOff>85725</xdr:rowOff>
    </xdr:to>
    <xdr:sp macro="" textlink="">
      <xdr:nvSpPr>
        <xdr:cNvPr id="193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603</xdr:row>
      <xdr:rowOff>0</xdr:rowOff>
    </xdr:from>
    <xdr:to>
      <xdr:col>9</xdr:col>
      <xdr:colOff>9525</xdr:colOff>
      <xdr:row>604</xdr:row>
      <xdr:rowOff>114300</xdr:rowOff>
    </xdr:to>
    <xdr:sp macro="" textlink="">
      <xdr:nvSpPr>
        <xdr:cNvPr id="193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603</xdr:row>
      <xdr:rowOff>0</xdr:rowOff>
    </xdr:from>
    <xdr:to>
      <xdr:col>9</xdr:col>
      <xdr:colOff>9525</xdr:colOff>
      <xdr:row>604</xdr:row>
      <xdr:rowOff>85725</xdr:rowOff>
    </xdr:to>
    <xdr:sp macro="" textlink="">
      <xdr:nvSpPr>
        <xdr:cNvPr id="193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603</xdr:row>
      <xdr:rowOff>0</xdr:rowOff>
    </xdr:from>
    <xdr:to>
      <xdr:col>9</xdr:col>
      <xdr:colOff>9525</xdr:colOff>
      <xdr:row>604</xdr:row>
      <xdr:rowOff>85725</xdr:rowOff>
    </xdr:to>
    <xdr:sp macro="" textlink="">
      <xdr:nvSpPr>
        <xdr:cNvPr id="193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604</xdr:row>
      <xdr:rowOff>0</xdr:rowOff>
    </xdr:from>
    <xdr:to>
      <xdr:col>9</xdr:col>
      <xdr:colOff>9525</xdr:colOff>
      <xdr:row>605</xdr:row>
      <xdr:rowOff>114300</xdr:rowOff>
    </xdr:to>
    <xdr:sp macro="" textlink="">
      <xdr:nvSpPr>
        <xdr:cNvPr id="193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604</xdr:row>
      <xdr:rowOff>0</xdr:rowOff>
    </xdr:from>
    <xdr:to>
      <xdr:col>9</xdr:col>
      <xdr:colOff>9525</xdr:colOff>
      <xdr:row>605</xdr:row>
      <xdr:rowOff>85725</xdr:rowOff>
    </xdr:to>
    <xdr:sp macro="" textlink="">
      <xdr:nvSpPr>
        <xdr:cNvPr id="194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604</xdr:row>
      <xdr:rowOff>0</xdr:rowOff>
    </xdr:from>
    <xdr:to>
      <xdr:col>9</xdr:col>
      <xdr:colOff>9525</xdr:colOff>
      <xdr:row>605</xdr:row>
      <xdr:rowOff>85725</xdr:rowOff>
    </xdr:to>
    <xdr:sp macro="" textlink="">
      <xdr:nvSpPr>
        <xdr:cNvPr id="194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605</xdr:row>
      <xdr:rowOff>0</xdr:rowOff>
    </xdr:from>
    <xdr:to>
      <xdr:col>9</xdr:col>
      <xdr:colOff>9525</xdr:colOff>
      <xdr:row>606</xdr:row>
      <xdr:rowOff>114300</xdr:rowOff>
    </xdr:to>
    <xdr:sp macro="" textlink="">
      <xdr:nvSpPr>
        <xdr:cNvPr id="194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605</xdr:row>
      <xdr:rowOff>0</xdr:rowOff>
    </xdr:from>
    <xdr:to>
      <xdr:col>9</xdr:col>
      <xdr:colOff>9525</xdr:colOff>
      <xdr:row>606</xdr:row>
      <xdr:rowOff>85725</xdr:rowOff>
    </xdr:to>
    <xdr:sp macro="" textlink="">
      <xdr:nvSpPr>
        <xdr:cNvPr id="194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605</xdr:row>
      <xdr:rowOff>0</xdr:rowOff>
    </xdr:from>
    <xdr:to>
      <xdr:col>9</xdr:col>
      <xdr:colOff>9525</xdr:colOff>
      <xdr:row>606</xdr:row>
      <xdr:rowOff>85725</xdr:rowOff>
    </xdr:to>
    <xdr:sp macro="" textlink="">
      <xdr:nvSpPr>
        <xdr:cNvPr id="194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606</xdr:row>
      <xdr:rowOff>0</xdr:rowOff>
    </xdr:from>
    <xdr:to>
      <xdr:col>9</xdr:col>
      <xdr:colOff>9525</xdr:colOff>
      <xdr:row>607</xdr:row>
      <xdr:rowOff>114300</xdr:rowOff>
    </xdr:to>
    <xdr:sp macro="" textlink="">
      <xdr:nvSpPr>
        <xdr:cNvPr id="194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606</xdr:row>
      <xdr:rowOff>0</xdr:rowOff>
    </xdr:from>
    <xdr:to>
      <xdr:col>9</xdr:col>
      <xdr:colOff>9525</xdr:colOff>
      <xdr:row>607</xdr:row>
      <xdr:rowOff>85725</xdr:rowOff>
    </xdr:to>
    <xdr:sp macro="" textlink="">
      <xdr:nvSpPr>
        <xdr:cNvPr id="194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606</xdr:row>
      <xdr:rowOff>0</xdr:rowOff>
    </xdr:from>
    <xdr:to>
      <xdr:col>9</xdr:col>
      <xdr:colOff>9525</xdr:colOff>
      <xdr:row>607</xdr:row>
      <xdr:rowOff>85725</xdr:rowOff>
    </xdr:to>
    <xdr:sp macro="" textlink="">
      <xdr:nvSpPr>
        <xdr:cNvPr id="194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607</xdr:row>
      <xdr:rowOff>0</xdr:rowOff>
    </xdr:from>
    <xdr:to>
      <xdr:col>9</xdr:col>
      <xdr:colOff>9525</xdr:colOff>
      <xdr:row>608</xdr:row>
      <xdr:rowOff>114300</xdr:rowOff>
    </xdr:to>
    <xdr:sp macro="" textlink="">
      <xdr:nvSpPr>
        <xdr:cNvPr id="194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607</xdr:row>
      <xdr:rowOff>0</xdr:rowOff>
    </xdr:from>
    <xdr:to>
      <xdr:col>9</xdr:col>
      <xdr:colOff>9525</xdr:colOff>
      <xdr:row>608</xdr:row>
      <xdr:rowOff>85725</xdr:rowOff>
    </xdr:to>
    <xdr:sp macro="" textlink="">
      <xdr:nvSpPr>
        <xdr:cNvPr id="194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607</xdr:row>
      <xdr:rowOff>0</xdr:rowOff>
    </xdr:from>
    <xdr:to>
      <xdr:col>9</xdr:col>
      <xdr:colOff>9525</xdr:colOff>
      <xdr:row>608</xdr:row>
      <xdr:rowOff>85725</xdr:rowOff>
    </xdr:to>
    <xdr:sp macro="" textlink="">
      <xdr:nvSpPr>
        <xdr:cNvPr id="195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608</xdr:row>
      <xdr:rowOff>0</xdr:rowOff>
    </xdr:from>
    <xdr:to>
      <xdr:col>9</xdr:col>
      <xdr:colOff>9525</xdr:colOff>
      <xdr:row>609</xdr:row>
      <xdr:rowOff>114300</xdr:rowOff>
    </xdr:to>
    <xdr:sp macro="" textlink="">
      <xdr:nvSpPr>
        <xdr:cNvPr id="195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608</xdr:row>
      <xdr:rowOff>0</xdr:rowOff>
    </xdr:from>
    <xdr:to>
      <xdr:col>9</xdr:col>
      <xdr:colOff>9525</xdr:colOff>
      <xdr:row>609</xdr:row>
      <xdr:rowOff>85725</xdr:rowOff>
    </xdr:to>
    <xdr:sp macro="" textlink="">
      <xdr:nvSpPr>
        <xdr:cNvPr id="195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608</xdr:row>
      <xdr:rowOff>0</xdr:rowOff>
    </xdr:from>
    <xdr:to>
      <xdr:col>9</xdr:col>
      <xdr:colOff>9525</xdr:colOff>
      <xdr:row>609</xdr:row>
      <xdr:rowOff>85725</xdr:rowOff>
    </xdr:to>
    <xdr:sp macro="" textlink="">
      <xdr:nvSpPr>
        <xdr:cNvPr id="195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609</xdr:row>
      <xdr:rowOff>0</xdr:rowOff>
    </xdr:from>
    <xdr:to>
      <xdr:col>9</xdr:col>
      <xdr:colOff>9525</xdr:colOff>
      <xdr:row>610</xdr:row>
      <xdr:rowOff>114300</xdr:rowOff>
    </xdr:to>
    <xdr:sp macro="" textlink="">
      <xdr:nvSpPr>
        <xdr:cNvPr id="195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609</xdr:row>
      <xdr:rowOff>0</xdr:rowOff>
    </xdr:from>
    <xdr:to>
      <xdr:col>9</xdr:col>
      <xdr:colOff>9525</xdr:colOff>
      <xdr:row>610</xdr:row>
      <xdr:rowOff>85725</xdr:rowOff>
    </xdr:to>
    <xdr:sp macro="" textlink="">
      <xdr:nvSpPr>
        <xdr:cNvPr id="195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609</xdr:row>
      <xdr:rowOff>0</xdr:rowOff>
    </xdr:from>
    <xdr:to>
      <xdr:col>9</xdr:col>
      <xdr:colOff>9525</xdr:colOff>
      <xdr:row>610</xdr:row>
      <xdr:rowOff>85725</xdr:rowOff>
    </xdr:to>
    <xdr:sp macro="" textlink="">
      <xdr:nvSpPr>
        <xdr:cNvPr id="195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610</xdr:row>
      <xdr:rowOff>0</xdr:rowOff>
    </xdr:from>
    <xdr:to>
      <xdr:col>9</xdr:col>
      <xdr:colOff>9525</xdr:colOff>
      <xdr:row>611</xdr:row>
      <xdr:rowOff>114300</xdr:rowOff>
    </xdr:to>
    <xdr:sp macro="" textlink="">
      <xdr:nvSpPr>
        <xdr:cNvPr id="195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610</xdr:row>
      <xdr:rowOff>0</xdr:rowOff>
    </xdr:from>
    <xdr:to>
      <xdr:col>9</xdr:col>
      <xdr:colOff>9525</xdr:colOff>
      <xdr:row>611</xdr:row>
      <xdr:rowOff>85725</xdr:rowOff>
    </xdr:to>
    <xdr:sp macro="" textlink="">
      <xdr:nvSpPr>
        <xdr:cNvPr id="195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610</xdr:row>
      <xdr:rowOff>0</xdr:rowOff>
    </xdr:from>
    <xdr:to>
      <xdr:col>9</xdr:col>
      <xdr:colOff>9525</xdr:colOff>
      <xdr:row>611</xdr:row>
      <xdr:rowOff>85725</xdr:rowOff>
    </xdr:to>
    <xdr:sp macro="" textlink="">
      <xdr:nvSpPr>
        <xdr:cNvPr id="195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611</xdr:row>
      <xdr:rowOff>0</xdr:rowOff>
    </xdr:from>
    <xdr:to>
      <xdr:col>9</xdr:col>
      <xdr:colOff>9525</xdr:colOff>
      <xdr:row>612</xdr:row>
      <xdr:rowOff>114300</xdr:rowOff>
    </xdr:to>
    <xdr:sp macro="" textlink="">
      <xdr:nvSpPr>
        <xdr:cNvPr id="196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611</xdr:row>
      <xdr:rowOff>0</xdr:rowOff>
    </xdr:from>
    <xdr:to>
      <xdr:col>9</xdr:col>
      <xdr:colOff>9525</xdr:colOff>
      <xdr:row>612</xdr:row>
      <xdr:rowOff>85725</xdr:rowOff>
    </xdr:to>
    <xdr:sp macro="" textlink="">
      <xdr:nvSpPr>
        <xdr:cNvPr id="196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611</xdr:row>
      <xdr:rowOff>0</xdr:rowOff>
    </xdr:from>
    <xdr:to>
      <xdr:col>9</xdr:col>
      <xdr:colOff>9525</xdr:colOff>
      <xdr:row>612</xdr:row>
      <xdr:rowOff>85725</xdr:rowOff>
    </xdr:to>
    <xdr:sp macro="" textlink="">
      <xdr:nvSpPr>
        <xdr:cNvPr id="196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612</xdr:row>
      <xdr:rowOff>0</xdr:rowOff>
    </xdr:from>
    <xdr:to>
      <xdr:col>9</xdr:col>
      <xdr:colOff>9525</xdr:colOff>
      <xdr:row>613</xdr:row>
      <xdr:rowOff>114300</xdr:rowOff>
    </xdr:to>
    <xdr:sp macro="" textlink="">
      <xdr:nvSpPr>
        <xdr:cNvPr id="196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612</xdr:row>
      <xdr:rowOff>0</xdr:rowOff>
    </xdr:from>
    <xdr:to>
      <xdr:col>9</xdr:col>
      <xdr:colOff>9525</xdr:colOff>
      <xdr:row>613</xdr:row>
      <xdr:rowOff>85725</xdr:rowOff>
    </xdr:to>
    <xdr:sp macro="" textlink="">
      <xdr:nvSpPr>
        <xdr:cNvPr id="196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612</xdr:row>
      <xdr:rowOff>0</xdr:rowOff>
    </xdr:from>
    <xdr:to>
      <xdr:col>9</xdr:col>
      <xdr:colOff>9525</xdr:colOff>
      <xdr:row>613</xdr:row>
      <xdr:rowOff>85725</xdr:rowOff>
    </xdr:to>
    <xdr:sp macro="" textlink="">
      <xdr:nvSpPr>
        <xdr:cNvPr id="196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613</xdr:row>
      <xdr:rowOff>0</xdr:rowOff>
    </xdr:from>
    <xdr:to>
      <xdr:col>9</xdr:col>
      <xdr:colOff>9525</xdr:colOff>
      <xdr:row>614</xdr:row>
      <xdr:rowOff>114300</xdr:rowOff>
    </xdr:to>
    <xdr:sp macro="" textlink="">
      <xdr:nvSpPr>
        <xdr:cNvPr id="196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613</xdr:row>
      <xdr:rowOff>0</xdr:rowOff>
    </xdr:from>
    <xdr:to>
      <xdr:col>9</xdr:col>
      <xdr:colOff>9525</xdr:colOff>
      <xdr:row>614</xdr:row>
      <xdr:rowOff>85725</xdr:rowOff>
    </xdr:to>
    <xdr:sp macro="" textlink="">
      <xdr:nvSpPr>
        <xdr:cNvPr id="196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613</xdr:row>
      <xdr:rowOff>0</xdr:rowOff>
    </xdr:from>
    <xdr:to>
      <xdr:col>9</xdr:col>
      <xdr:colOff>9525</xdr:colOff>
      <xdr:row>614</xdr:row>
      <xdr:rowOff>85725</xdr:rowOff>
    </xdr:to>
    <xdr:sp macro="" textlink="">
      <xdr:nvSpPr>
        <xdr:cNvPr id="196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614</xdr:row>
      <xdr:rowOff>0</xdr:rowOff>
    </xdr:from>
    <xdr:to>
      <xdr:col>9</xdr:col>
      <xdr:colOff>9525</xdr:colOff>
      <xdr:row>615</xdr:row>
      <xdr:rowOff>114300</xdr:rowOff>
    </xdr:to>
    <xdr:sp macro="" textlink="">
      <xdr:nvSpPr>
        <xdr:cNvPr id="196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614</xdr:row>
      <xdr:rowOff>0</xdr:rowOff>
    </xdr:from>
    <xdr:to>
      <xdr:col>9</xdr:col>
      <xdr:colOff>9525</xdr:colOff>
      <xdr:row>615</xdr:row>
      <xdr:rowOff>85725</xdr:rowOff>
    </xdr:to>
    <xdr:sp macro="" textlink="">
      <xdr:nvSpPr>
        <xdr:cNvPr id="197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614</xdr:row>
      <xdr:rowOff>0</xdr:rowOff>
    </xdr:from>
    <xdr:to>
      <xdr:col>9</xdr:col>
      <xdr:colOff>9525</xdr:colOff>
      <xdr:row>615</xdr:row>
      <xdr:rowOff>85725</xdr:rowOff>
    </xdr:to>
    <xdr:sp macro="" textlink="">
      <xdr:nvSpPr>
        <xdr:cNvPr id="197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615</xdr:row>
      <xdr:rowOff>0</xdr:rowOff>
    </xdr:from>
    <xdr:to>
      <xdr:col>9</xdr:col>
      <xdr:colOff>9525</xdr:colOff>
      <xdr:row>616</xdr:row>
      <xdr:rowOff>114300</xdr:rowOff>
    </xdr:to>
    <xdr:sp macro="" textlink="">
      <xdr:nvSpPr>
        <xdr:cNvPr id="197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615</xdr:row>
      <xdr:rowOff>0</xdr:rowOff>
    </xdr:from>
    <xdr:to>
      <xdr:col>9</xdr:col>
      <xdr:colOff>9525</xdr:colOff>
      <xdr:row>616</xdr:row>
      <xdr:rowOff>85725</xdr:rowOff>
    </xdr:to>
    <xdr:sp macro="" textlink="">
      <xdr:nvSpPr>
        <xdr:cNvPr id="197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615</xdr:row>
      <xdr:rowOff>0</xdr:rowOff>
    </xdr:from>
    <xdr:to>
      <xdr:col>9</xdr:col>
      <xdr:colOff>9525</xdr:colOff>
      <xdr:row>616</xdr:row>
      <xdr:rowOff>85725</xdr:rowOff>
    </xdr:to>
    <xdr:sp macro="" textlink="">
      <xdr:nvSpPr>
        <xdr:cNvPr id="197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616</xdr:row>
      <xdr:rowOff>0</xdr:rowOff>
    </xdr:from>
    <xdr:to>
      <xdr:col>9</xdr:col>
      <xdr:colOff>9525</xdr:colOff>
      <xdr:row>617</xdr:row>
      <xdr:rowOff>114300</xdr:rowOff>
    </xdr:to>
    <xdr:sp macro="" textlink="">
      <xdr:nvSpPr>
        <xdr:cNvPr id="197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616</xdr:row>
      <xdr:rowOff>0</xdr:rowOff>
    </xdr:from>
    <xdr:to>
      <xdr:col>9</xdr:col>
      <xdr:colOff>9525</xdr:colOff>
      <xdr:row>617</xdr:row>
      <xdr:rowOff>85725</xdr:rowOff>
    </xdr:to>
    <xdr:sp macro="" textlink="">
      <xdr:nvSpPr>
        <xdr:cNvPr id="197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616</xdr:row>
      <xdr:rowOff>0</xdr:rowOff>
    </xdr:from>
    <xdr:to>
      <xdr:col>9</xdr:col>
      <xdr:colOff>9525</xdr:colOff>
      <xdr:row>617</xdr:row>
      <xdr:rowOff>85725</xdr:rowOff>
    </xdr:to>
    <xdr:sp macro="" textlink="">
      <xdr:nvSpPr>
        <xdr:cNvPr id="197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617</xdr:row>
      <xdr:rowOff>0</xdr:rowOff>
    </xdr:from>
    <xdr:to>
      <xdr:col>9</xdr:col>
      <xdr:colOff>9525</xdr:colOff>
      <xdr:row>618</xdr:row>
      <xdr:rowOff>114300</xdr:rowOff>
    </xdr:to>
    <xdr:sp macro="" textlink="">
      <xdr:nvSpPr>
        <xdr:cNvPr id="197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617</xdr:row>
      <xdr:rowOff>0</xdr:rowOff>
    </xdr:from>
    <xdr:to>
      <xdr:col>9</xdr:col>
      <xdr:colOff>9525</xdr:colOff>
      <xdr:row>618</xdr:row>
      <xdr:rowOff>85725</xdr:rowOff>
    </xdr:to>
    <xdr:sp macro="" textlink="">
      <xdr:nvSpPr>
        <xdr:cNvPr id="197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617</xdr:row>
      <xdr:rowOff>0</xdr:rowOff>
    </xdr:from>
    <xdr:to>
      <xdr:col>9</xdr:col>
      <xdr:colOff>9525</xdr:colOff>
      <xdr:row>618</xdr:row>
      <xdr:rowOff>85725</xdr:rowOff>
    </xdr:to>
    <xdr:sp macro="" textlink="">
      <xdr:nvSpPr>
        <xdr:cNvPr id="198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618</xdr:row>
      <xdr:rowOff>0</xdr:rowOff>
    </xdr:from>
    <xdr:to>
      <xdr:col>9</xdr:col>
      <xdr:colOff>9525</xdr:colOff>
      <xdr:row>619</xdr:row>
      <xdr:rowOff>114300</xdr:rowOff>
    </xdr:to>
    <xdr:sp macro="" textlink="">
      <xdr:nvSpPr>
        <xdr:cNvPr id="198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618</xdr:row>
      <xdr:rowOff>0</xdr:rowOff>
    </xdr:from>
    <xdr:to>
      <xdr:col>9</xdr:col>
      <xdr:colOff>9525</xdr:colOff>
      <xdr:row>619</xdr:row>
      <xdr:rowOff>85725</xdr:rowOff>
    </xdr:to>
    <xdr:sp macro="" textlink="">
      <xdr:nvSpPr>
        <xdr:cNvPr id="198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618</xdr:row>
      <xdr:rowOff>0</xdr:rowOff>
    </xdr:from>
    <xdr:to>
      <xdr:col>9</xdr:col>
      <xdr:colOff>9525</xdr:colOff>
      <xdr:row>619</xdr:row>
      <xdr:rowOff>85725</xdr:rowOff>
    </xdr:to>
    <xdr:sp macro="" textlink="">
      <xdr:nvSpPr>
        <xdr:cNvPr id="198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619</xdr:row>
      <xdr:rowOff>0</xdr:rowOff>
    </xdr:from>
    <xdr:to>
      <xdr:col>9</xdr:col>
      <xdr:colOff>9525</xdr:colOff>
      <xdr:row>620</xdr:row>
      <xdr:rowOff>114300</xdr:rowOff>
    </xdr:to>
    <xdr:sp macro="" textlink="">
      <xdr:nvSpPr>
        <xdr:cNvPr id="198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619</xdr:row>
      <xdr:rowOff>0</xdr:rowOff>
    </xdr:from>
    <xdr:to>
      <xdr:col>9</xdr:col>
      <xdr:colOff>9525</xdr:colOff>
      <xdr:row>620</xdr:row>
      <xdr:rowOff>85725</xdr:rowOff>
    </xdr:to>
    <xdr:sp macro="" textlink="">
      <xdr:nvSpPr>
        <xdr:cNvPr id="198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619</xdr:row>
      <xdr:rowOff>0</xdr:rowOff>
    </xdr:from>
    <xdr:to>
      <xdr:col>9</xdr:col>
      <xdr:colOff>9525</xdr:colOff>
      <xdr:row>620</xdr:row>
      <xdr:rowOff>85725</xdr:rowOff>
    </xdr:to>
    <xdr:sp macro="" textlink="">
      <xdr:nvSpPr>
        <xdr:cNvPr id="198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620</xdr:row>
      <xdr:rowOff>0</xdr:rowOff>
    </xdr:from>
    <xdr:to>
      <xdr:col>9</xdr:col>
      <xdr:colOff>9525</xdr:colOff>
      <xdr:row>621</xdr:row>
      <xdr:rowOff>114300</xdr:rowOff>
    </xdr:to>
    <xdr:sp macro="" textlink="">
      <xdr:nvSpPr>
        <xdr:cNvPr id="198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620</xdr:row>
      <xdr:rowOff>0</xdr:rowOff>
    </xdr:from>
    <xdr:to>
      <xdr:col>9</xdr:col>
      <xdr:colOff>9525</xdr:colOff>
      <xdr:row>621</xdr:row>
      <xdr:rowOff>85725</xdr:rowOff>
    </xdr:to>
    <xdr:sp macro="" textlink="">
      <xdr:nvSpPr>
        <xdr:cNvPr id="198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620</xdr:row>
      <xdr:rowOff>0</xdr:rowOff>
    </xdr:from>
    <xdr:to>
      <xdr:col>9</xdr:col>
      <xdr:colOff>9525</xdr:colOff>
      <xdr:row>621</xdr:row>
      <xdr:rowOff>85725</xdr:rowOff>
    </xdr:to>
    <xdr:sp macro="" textlink="">
      <xdr:nvSpPr>
        <xdr:cNvPr id="198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621</xdr:row>
      <xdr:rowOff>0</xdr:rowOff>
    </xdr:from>
    <xdr:to>
      <xdr:col>9</xdr:col>
      <xdr:colOff>9525</xdr:colOff>
      <xdr:row>622</xdr:row>
      <xdr:rowOff>114300</xdr:rowOff>
    </xdr:to>
    <xdr:sp macro="" textlink="">
      <xdr:nvSpPr>
        <xdr:cNvPr id="199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621</xdr:row>
      <xdr:rowOff>0</xdr:rowOff>
    </xdr:from>
    <xdr:to>
      <xdr:col>9</xdr:col>
      <xdr:colOff>9525</xdr:colOff>
      <xdr:row>622</xdr:row>
      <xdr:rowOff>85725</xdr:rowOff>
    </xdr:to>
    <xdr:sp macro="" textlink="">
      <xdr:nvSpPr>
        <xdr:cNvPr id="199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621</xdr:row>
      <xdr:rowOff>0</xdr:rowOff>
    </xdr:from>
    <xdr:to>
      <xdr:col>9</xdr:col>
      <xdr:colOff>9525</xdr:colOff>
      <xdr:row>622</xdr:row>
      <xdr:rowOff>85725</xdr:rowOff>
    </xdr:to>
    <xdr:sp macro="" textlink="">
      <xdr:nvSpPr>
        <xdr:cNvPr id="199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622</xdr:row>
      <xdr:rowOff>0</xdr:rowOff>
    </xdr:from>
    <xdr:to>
      <xdr:col>9</xdr:col>
      <xdr:colOff>9525</xdr:colOff>
      <xdr:row>623</xdr:row>
      <xdr:rowOff>114300</xdr:rowOff>
    </xdr:to>
    <xdr:sp macro="" textlink="">
      <xdr:nvSpPr>
        <xdr:cNvPr id="199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622</xdr:row>
      <xdr:rowOff>0</xdr:rowOff>
    </xdr:from>
    <xdr:to>
      <xdr:col>9</xdr:col>
      <xdr:colOff>9525</xdr:colOff>
      <xdr:row>623</xdr:row>
      <xdr:rowOff>85725</xdr:rowOff>
    </xdr:to>
    <xdr:sp macro="" textlink="">
      <xdr:nvSpPr>
        <xdr:cNvPr id="199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622</xdr:row>
      <xdr:rowOff>0</xdr:rowOff>
    </xdr:from>
    <xdr:to>
      <xdr:col>9</xdr:col>
      <xdr:colOff>9525</xdr:colOff>
      <xdr:row>623</xdr:row>
      <xdr:rowOff>85725</xdr:rowOff>
    </xdr:to>
    <xdr:sp macro="" textlink="">
      <xdr:nvSpPr>
        <xdr:cNvPr id="199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623</xdr:row>
      <xdr:rowOff>0</xdr:rowOff>
    </xdr:from>
    <xdr:to>
      <xdr:col>9</xdr:col>
      <xdr:colOff>9525</xdr:colOff>
      <xdr:row>624</xdr:row>
      <xdr:rowOff>114300</xdr:rowOff>
    </xdr:to>
    <xdr:sp macro="" textlink="">
      <xdr:nvSpPr>
        <xdr:cNvPr id="199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623</xdr:row>
      <xdr:rowOff>0</xdr:rowOff>
    </xdr:from>
    <xdr:to>
      <xdr:col>9</xdr:col>
      <xdr:colOff>9525</xdr:colOff>
      <xdr:row>624</xdr:row>
      <xdr:rowOff>85725</xdr:rowOff>
    </xdr:to>
    <xdr:sp macro="" textlink="">
      <xdr:nvSpPr>
        <xdr:cNvPr id="199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623</xdr:row>
      <xdr:rowOff>0</xdr:rowOff>
    </xdr:from>
    <xdr:to>
      <xdr:col>9</xdr:col>
      <xdr:colOff>9525</xdr:colOff>
      <xdr:row>624</xdr:row>
      <xdr:rowOff>85725</xdr:rowOff>
    </xdr:to>
    <xdr:sp macro="" textlink="">
      <xdr:nvSpPr>
        <xdr:cNvPr id="199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624</xdr:row>
      <xdr:rowOff>0</xdr:rowOff>
    </xdr:from>
    <xdr:to>
      <xdr:col>9</xdr:col>
      <xdr:colOff>9525</xdr:colOff>
      <xdr:row>625</xdr:row>
      <xdr:rowOff>114300</xdr:rowOff>
    </xdr:to>
    <xdr:sp macro="" textlink="">
      <xdr:nvSpPr>
        <xdr:cNvPr id="199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624</xdr:row>
      <xdr:rowOff>0</xdr:rowOff>
    </xdr:from>
    <xdr:to>
      <xdr:col>9</xdr:col>
      <xdr:colOff>9525</xdr:colOff>
      <xdr:row>625</xdr:row>
      <xdr:rowOff>85725</xdr:rowOff>
    </xdr:to>
    <xdr:sp macro="" textlink="">
      <xdr:nvSpPr>
        <xdr:cNvPr id="200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624</xdr:row>
      <xdr:rowOff>0</xdr:rowOff>
    </xdr:from>
    <xdr:to>
      <xdr:col>9</xdr:col>
      <xdr:colOff>9525</xdr:colOff>
      <xdr:row>625</xdr:row>
      <xdr:rowOff>85725</xdr:rowOff>
    </xdr:to>
    <xdr:sp macro="" textlink="">
      <xdr:nvSpPr>
        <xdr:cNvPr id="200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625</xdr:row>
      <xdr:rowOff>0</xdr:rowOff>
    </xdr:from>
    <xdr:to>
      <xdr:col>9</xdr:col>
      <xdr:colOff>9525</xdr:colOff>
      <xdr:row>626</xdr:row>
      <xdr:rowOff>114300</xdr:rowOff>
    </xdr:to>
    <xdr:sp macro="" textlink="">
      <xdr:nvSpPr>
        <xdr:cNvPr id="200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625</xdr:row>
      <xdr:rowOff>0</xdr:rowOff>
    </xdr:from>
    <xdr:to>
      <xdr:col>9</xdr:col>
      <xdr:colOff>9525</xdr:colOff>
      <xdr:row>626</xdr:row>
      <xdr:rowOff>85725</xdr:rowOff>
    </xdr:to>
    <xdr:sp macro="" textlink="">
      <xdr:nvSpPr>
        <xdr:cNvPr id="200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625</xdr:row>
      <xdr:rowOff>0</xdr:rowOff>
    </xdr:from>
    <xdr:to>
      <xdr:col>9</xdr:col>
      <xdr:colOff>9525</xdr:colOff>
      <xdr:row>626</xdr:row>
      <xdr:rowOff>85725</xdr:rowOff>
    </xdr:to>
    <xdr:sp macro="" textlink="">
      <xdr:nvSpPr>
        <xdr:cNvPr id="200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626</xdr:row>
      <xdr:rowOff>0</xdr:rowOff>
    </xdr:from>
    <xdr:to>
      <xdr:col>9</xdr:col>
      <xdr:colOff>9525</xdr:colOff>
      <xdr:row>627</xdr:row>
      <xdr:rowOff>114300</xdr:rowOff>
    </xdr:to>
    <xdr:sp macro="" textlink="">
      <xdr:nvSpPr>
        <xdr:cNvPr id="200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626</xdr:row>
      <xdr:rowOff>0</xdr:rowOff>
    </xdr:from>
    <xdr:to>
      <xdr:col>9</xdr:col>
      <xdr:colOff>9525</xdr:colOff>
      <xdr:row>627</xdr:row>
      <xdr:rowOff>85725</xdr:rowOff>
    </xdr:to>
    <xdr:sp macro="" textlink="">
      <xdr:nvSpPr>
        <xdr:cNvPr id="200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626</xdr:row>
      <xdr:rowOff>0</xdr:rowOff>
    </xdr:from>
    <xdr:to>
      <xdr:col>9</xdr:col>
      <xdr:colOff>9525</xdr:colOff>
      <xdr:row>627</xdr:row>
      <xdr:rowOff>85725</xdr:rowOff>
    </xdr:to>
    <xdr:sp macro="" textlink="">
      <xdr:nvSpPr>
        <xdr:cNvPr id="200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627</xdr:row>
      <xdr:rowOff>0</xdr:rowOff>
    </xdr:from>
    <xdr:to>
      <xdr:col>9</xdr:col>
      <xdr:colOff>9525</xdr:colOff>
      <xdr:row>628</xdr:row>
      <xdr:rowOff>114300</xdr:rowOff>
    </xdr:to>
    <xdr:sp macro="" textlink="">
      <xdr:nvSpPr>
        <xdr:cNvPr id="200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627</xdr:row>
      <xdr:rowOff>0</xdr:rowOff>
    </xdr:from>
    <xdr:to>
      <xdr:col>9</xdr:col>
      <xdr:colOff>9525</xdr:colOff>
      <xdr:row>628</xdr:row>
      <xdr:rowOff>85725</xdr:rowOff>
    </xdr:to>
    <xdr:sp macro="" textlink="">
      <xdr:nvSpPr>
        <xdr:cNvPr id="200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627</xdr:row>
      <xdr:rowOff>0</xdr:rowOff>
    </xdr:from>
    <xdr:to>
      <xdr:col>9</xdr:col>
      <xdr:colOff>9525</xdr:colOff>
      <xdr:row>628</xdr:row>
      <xdr:rowOff>85725</xdr:rowOff>
    </xdr:to>
    <xdr:sp macro="" textlink="">
      <xdr:nvSpPr>
        <xdr:cNvPr id="201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628</xdr:row>
      <xdr:rowOff>0</xdr:rowOff>
    </xdr:from>
    <xdr:to>
      <xdr:col>9</xdr:col>
      <xdr:colOff>9525</xdr:colOff>
      <xdr:row>629</xdr:row>
      <xdr:rowOff>114300</xdr:rowOff>
    </xdr:to>
    <xdr:sp macro="" textlink="">
      <xdr:nvSpPr>
        <xdr:cNvPr id="201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628</xdr:row>
      <xdr:rowOff>0</xdr:rowOff>
    </xdr:from>
    <xdr:to>
      <xdr:col>9</xdr:col>
      <xdr:colOff>9525</xdr:colOff>
      <xdr:row>629</xdr:row>
      <xdr:rowOff>85725</xdr:rowOff>
    </xdr:to>
    <xdr:sp macro="" textlink="">
      <xdr:nvSpPr>
        <xdr:cNvPr id="201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628</xdr:row>
      <xdr:rowOff>0</xdr:rowOff>
    </xdr:from>
    <xdr:to>
      <xdr:col>9</xdr:col>
      <xdr:colOff>9525</xdr:colOff>
      <xdr:row>629</xdr:row>
      <xdr:rowOff>85725</xdr:rowOff>
    </xdr:to>
    <xdr:sp macro="" textlink="">
      <xdr:nvSpPr>
        <xdr:cNvPr id="201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629</xdr:row>
      <xdr:rowOff>0</xdr:rowOff>
    </xdr:from>
    <xdr:to>
      <xdr:col>9</xdr:col>
      <xdr:colOff>9525</xdr:colOff>
      <xdr:row>630</xdr:row>
      <xdr:rowOff>114300</xdr:rowOff>
    </xdr:to>
    <xdr:sp macro="" textlink="">
      <xdr:nvSpPr>
        <xdr:cNvPr id="201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629</xdr:row>
      <xdr:rowOff>0</xdr:rowOff>
    </xdr:from>
    <xdr:to>
      <xdr:col>9</xdr:col>
      <xdr:colOff>9525</xdr:colOff>
      <xdr:row>630</xdr:row>
      <xdr:rowOff>85725</xdr:rowOff>
    </xdr:to>
    <xdr:sp macro="" textlink="">
      <xdr:nvSpPr>
        <xdr:cNvPr id="201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629</xdr:row>
      <xdr:rowOff>0</xdr:rowOff>
    </xdr:from>
    <xdr:to>
      <xdr:col>9</xdr:col>
      <xdr:colOff>9525</xdr:colOff>
      <xdr:row>630</xdr:row>
      <xdr:rowOff>85725</xdr:rowOff>
    </xdr:to>
    <xdr:sp macro="" textlink="">
      <xdr:nvSpPr>
        <xdr:cNvPr id="201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630</xdr:row>
      <xdr:rowOff>0</xdr:rowOff>
    </xdr:from>
    <xdr:to>
      <xdr:col>9</xdr:col>
      <xdr:colOff>9525</xdr:colOff>
      <xdr:row>631</xdr:row>
      <xdr:rowOff>114300</xdr:rowOff>
    </xdr:to>
    <xdr:sp macro="" textlink="">
      <xdr:nvSpPr>
        <xdr:cNvPr id="201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630</xdr:row>
      <xdr:rowOff>0</xdr:rowOff>
    </xdr:from>
    <xdr:to>
      <xdr:col>9</xdr:col>
      <xdr:colOff>9525</xdr:colOff>
      <xdr:row>631</xdr:row>
      <xdr:rowOff>85725</xdr:rowOff>
    </xdr:to>
    <xdr:sp macro="" textlink="">
      <xdr:nvSpPr>
        <xdr:cNvPr id="201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630</xdr:row>
      <xdr:rowOff>0</xdr:rowOff>
    </xdr:from>
    <xdr:to>
      <xdr:col>9</xdr:col>
      <xdr:colOff>9525</xdr:colOff>
      <xdr:row>631</xdr:row>
      <xdr:rowOff>85725</xdr:rowOff>
    </xdr:to>
    <xdr:sp macro="" textlink="">
      <xdr:nvSpPr>
        <xdr:cNvPr id="201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631</xdr:row>
      <xdr:rowOff>0</xdr:rowOff>
    </xdr:from>
    <xdr:to>
      <xdr:col>9</xdr:col>
      <xdr:colOff>9525</xdr:colOff>
      <xdr:row>632</xdr:row>
      <xdr:rowOff>114300</xdr:rowOff>
    </xdr:to>
    <xdr:sp macro="" textlink="">
      <xdr:nvSpPr>
        <xdr:cNvPr id="202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631</xdr:row>
      <xdr:rowOff>0</xdr:rowOff>
    </xdr:from>
    <xdr:to>
      <xdr:col>9</xdr:col>
      <xdr:colOff>9525</xdr:colOff>
      <xdr:row>632</xdr:row>
      <xdr:rowOff>85725</xdr:rowOff>
    </xdr:to>
    <xdr:sp macro="" textlink="">
      <xdr:nvSpPr>
        <xdr:cNvPr id="202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631</xdr:row>
      <xdr:rowOff>0</xdr:rowOff>
    </xdr:from>
    <xdr:to>
      <xdr:col>9</xdr:col>
      <xdr:colOff>9525</xdr:colOff>
      <xdr:row>632</xdr:row>
      <xdr:rowOff>85725</xdr:rowOff>
    </xdr:to>
    <xdr:sp macro="" textlink="">
      <xdr:nvSpPr>
        <xdr:cNvPr id="202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632</xdr:row>
      <xdr:rowOff>0</xdr:rowOff>
    </xdr:from>
    <xdr:to>
      <xdr:col>9</xdr:col>
      <xdr:colOff>9525</xdr:colOff>
      <xdr:row>633</xdr:row>
      <xdr:rowOff>114300</xdr:rowOff>
    </xdr:to>
    <xdr:sp macro="" textlink="">
      <xdr:nvSpPr>
        <xdr:cNvPr id="202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632</xdr:row>
      <xdr:rowOff>0</xdr:rowOff>
    </xdr:from>
    <xdr:to>
      <xdr:col>9</xdr:col>
      <xdr:colOff>9525</xdr:colOff>
      <xdr:row>633</xdr:row>
      <xdr:rowOff>85725</xdr:rowOff>
    </xdr:to>
    <xdr:sp macro="" textlink="">
      <xdr:nvSpPr>
        <xdr:cNvPr id="202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632</xdr:row>
      <xdr:rowOff>0</xdr:rowOff>
    </xdr:from>
    <xdr:to>
      <xdr:col>9</xdr:col>
      <xdr:colOff>9525</xdr:colOff>
      <xdr:row>633</xdr:row>
      <xdr:rowOff>85725</xdr:rowOff>
    </xdr:to>
    <xdr:sp macro="" textlink="">
      <xdr:nvSpPr>
        <xdr:cNvPr id="202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633</xdr:row>
      <xdr:rowOff>0</xdr:rowOff>
    </xdr:from>
    <xdr:to>
      <xdr:col>9</xdr:col>
      <xdr:colOff>9525</xdr:colOff>
      <xdr:row>634</xdr:row>
      <xdr:rowOff>114300</xdr:rowOff>
    </xdr:to>
    <xdr:sp macro="" textlink="">
      <xdr:nvSpPr>
        <xdr:cNvPr id="202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633</xdr:row>
      <xdr:rowOff>0</xdr:rowOff>
    </xdr:from>
    <xdr:to>
      <xdr:col>9</xdr:col>
      <xdr:colOff>9525</xdr:colOff>
      <xdr:row>634</xdr:row>
      <xdr:rowOff>85725</xdr:rowOff>
    </xdr:to>
    <xdr:sp macro="" textlink="">
      <xdr:nvSpPr>
        <xdr:cNvPr id="202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633</xdr:row>
      <xdr:rowOff>0</xdr:rowOff>
    </xdr:from>
    <xdr:to>
      <xdr:col>9</xdr:col>
      <xdr:colOff>9525</xdr:colOff>
      <xdr:row>634</xdr:row>
      <xdr:rowOff>85725</xdr:rowOff>
    </xdr:to>
    <xdr:sp macro="" textlink="">
      <xdr:nvSpPr>
        <xdr:cNvPr id="202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634</xdr:row>
      <xdr:rowOff>0</xdr:rowOff>
    </xdr:from>
    <xdr:to>
      <xdr:col>9</xdr:col>
      <xdr:colOff>9525</xdr:colOff>
      <xdr:row>635</xdr:row>
      <xdr:rowOff>114300</xdr:rowOff>
    </xdr:to>
    <xdr:sp macro="" textlink="">
      <xdr:nvSpPr>
        <xdr:cNvPr id="202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634</xdr:row>
      <xdr:rowOff>0</xdr:rowOff>
    </xdr:from>
    <xdr:to>
      <xdr:col>9</xdr:col>
      <xdr:colOff>9525</xdr:colOff>
      <xdr:row>635</xdr:row>
      <xdr:rowOff>85725</xdr:rowOff>
    </xdr:to>
    <xdr:sp macro="" textlink="">
      <xdr:nvSpPr>
        <xdr:cNvPr id="203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634</xdr:row>
      <xdr:rowOff>0</xdr:rowOff>
    </xdr:from>
    <xdr:to>
      <xdr:col>9</xdr:col>
      <xdr:colOff>9525</xdr:colOff>
      <xdr:row>635</xdr:row>
      <xdr:rowOff>85725</xdr:rowOff>
    </xdr:to>
    <xdr:sp macro="" textlink="">
      <xdr:nvSpPr>
        <xdr:cNvPr id="203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635</xdr:row>
      <xdr:rowOff>0</xdr:rowOff>
    </xdr:from>
    <xdr:to>
      <xdr:col>9</xdr:col>
      <xdr:colOff>9525</xdr:colOff>
      <xdr:row>636</xdr:row>
      <xdr:rowOff>114300</xdr:rowOff>
    </xdr:to>
    <xdr:sp macro="" textlink="">
      <xdr:nvSpPr>
        <xdr:cNvPr id="203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635</xdr:row>
      <xdr:rowOff>0</xdr:rowOff>
    </xdr:from>
    <xdr:to>
      <xdr:col>9</xdr:col>
      <xdr:colOff>9525</xdr:colOff>
      <xdr:row>636</xdr:row>
      <xdr:rowOff>85725</xdr:rowOff>
    </xdr:to>
    <xdr:sp macro="" textlink="">
      <xdr:nvSpPr>
        <xdr:cNvPr id="203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635</xdr:row>
      <xdr:rowOff>0</xdr:rowOff>
    </xdr:from>
    <xdr:to>
      <xdr:col>9</xdr:col>
      <xdr:colOff>9525</xdr:colOff>
      <xdr:row>636</xdr:row>
      <xdr:rowOff>85725</xdr:rowOff>
    </xdr:to>
    <xdr:sp macro="" textlink="">
      <xdr:nvSpPr>
        <xdr:cNvPr id="203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636</xdr:row>
      <xdr:rowOff>0</xdr:rowOff>
    </xdr:from>
    <xdr:to>
      <xdr:col>9</xdr:col>
      <xdr:colOff>9525</xdr:colOff>
      <xdr:row>637</xdr:row>
      <xdr:rowOff>114300</xdr:rowOff>
    </xdr:to>
    <xdr:sp macro="" textlink="">
      <xdr:nvSpPr>
        <xdr:cNvPr id="203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636</xdr:row>
      <xdr:rowOff>0</xdr:rowOff>
    </xdr:from>
    <xdr:to>
      <xdr:col>9</xdr:col>
      <xdr:colOff>9525</xdr:colOff>
      <xdr:row>637</xdr:row>
      <xdr:rowOff>85725</xdr:rowOff>
    </xdr:to>
    <xdr:sp macro="" textlink="">
      <xdr:nvSpPr>
        <xdr:cNvPr id="203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636</xdr:row>
      <xdr:rowOff>0</xdr:rowOff>
    </xdr:from>
    <xdr:to>
      <xdr:col>9</xdr:col>
      <xdr:colOff>9525</xdr:colOff>
      <xdr:row>637</xdr:row>
      <xdr:rowOff>85725</xdr:rowOff>
    </xdr:to>
    <xdr:sp macro="" textlink="">
      <xdr:nvSpPr>
        <xdr:cNvPr id="203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637</xdr:row>
      <xdr:rowOff>0</xdr:rowOff>
    </xdr:from>
    <xdr:to>
      <xdr:col>9</xdr:col>
      <xdr:colOff>9525</xdr:colOff>
      <xdr:row>638</xdr:row>
      <xdr:rowOff>114300</xdr:rowOff>
    </xdr:to>
    <xdr:sp macro="" textlink="">
      <xdr:nvSpPr>
        <xdr:cNvPr id="203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637</xdr:row>
      <xdr:rowOff>0</xdr:rowOff>
    </xdr:from>
    <xdr:to>
      <xdr:col>9</xdr:col>
      <xdr:colOff>9525</xdr:colOff>
      <xdr:row>638</xdr:row>
      <xdr:rowOff>85725</xdr:rowOff>
    </xdr:to>
    <xdr:sp macro="" textlink="">
      <xdr:nvSpPr>
        <xdr:cNvPr id="203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637</xdr:row>
      <xdr:rowOff>0</xdr:rowOff>
    </xdr:from>
    <xdr:to>
      <xdr:col>9</xdr:col>
      <xdr:colOff>9525</xdr:colOff>
      <xdr:row>638</xdr:row>
      <xdr:rowOff>85725</xdr:rowOff>
    </xdr:to>
    <xdr:sp macro="" textlink="">
      <xdr:nvSpPr>
        <xdr:cNvPr id="204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638</xdr:row>
      <xdr:rowOff>0</xdr:rowOff>
    </xdr:from>
    <xdr:to>
      <xdr:col>9</xdr:col>
      <xdr:colOff>9525</xdr:colOff>
      <xdr:row>639</xdr:row>
      <xdr:rowOff>114300</xdr:rowOff>
    </xdr:to>
    <xdr:sp macro="" textlink="">
      <xdr:nvSpPr>
        <xdr:cNvPr id="204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638</xdr:row>
      <xdr:rowOff>0</xdr:rowOff>
    </xdr:from>
    <xdr:to>
      <xdr:col>9</xdr:col>
      <xdr:colOff>9525</xdr:colOff>
      <xdr:row>639</xdr:row>
      <xdr:rowOff>85725</xdr:rowOff>
    </xdr:to>
    <xdr:sp macro="" textlink="">
      <xdr:nvSpPr>
        <xdr:cNvPr id="204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638</xdr:row>
      <xdr:rowOff>0</xdr:rowOff>
    </xdr:from>
    <xdr:to>
      <xdr:col>9</xdr:col>
      <xdr:colOff>9525</xdr:colOff>
      <xdr:row>639</xdr:row>
      <xdr:rowOff>85725</xdr:rowOff>
    </xdr:to>
    <xdr:sp macro="" textlink="">
      <xdr:nvSpPr>
        <xdr:cNvPr id="204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639</xdr:row>
      <xdr:rowOff>0</xdr:rowOff>
    </xdr:from>
    <xdr:to>
      <xdr:col>9</xdr:col>
      <xdr:colOff>9525</xdr:colOff>
      <xdr:row>640</xdr:row>
      <xdr:rowOff>114300</xdr:rowOff>
    </xdr:to>
    <xdr:sp macro="" textlink="">
      <xdr:nvSpPr>
        <xdr:cNvPr id="204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639</xdr:row>
      <xdr:rowOff>0</xdr:rowOff>
    </xdr:from>
    <xdr:to>
      <xdr:col>9</xdr:col>
      <xdr:colOff>9525</xdr:colOff>
      <xdr:row>640</xdr:row>
      <xdr:rowOff>85725</xdr:rowOff>
    </xdr:to>
    <xdr:sp macro="" textlink="">
      <xdr:nvSpPr>
        <xdr:cNvPr id="204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639</xdr:row>
      <xdr:rowOff>0</xdr:rowOff>
    </xdr:from>
    <xdr:to>
      <xdr:col>9</xdr:col>
      <xdr:colOff>9525</xdr:colOff>
      <xdr:row>640</xdr:row>
      <xdr:rowOff>85725</xdr:rowOff>
    </xdr:to>
    <xdr:sp macro="" textlink="">
      <xdr:nvSpPr>
        <xdr:cNvPr id="204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640</xdr:row>
      <xdr:rowOff>0</xdr:rowOff>
    </xdr:from>
    <xdr:to>
      <xdr:col>9</xdr:col>
      <xdr:colOff>9525</xdr:colOff>
      <xdr:row>641</xdr:row>
      <xdr:rowOff>114300</xdr:rowOff>
    </xdr:to>
    <xdr:sp macro="" textlink="">
      <xdr:nvSpPr>
        <xdr:cNvPr id="204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640</xdr:row>
      <xdr:rowOff>0</xdr:rowOff>
    </xdr:from>
    <xdr:to>
      <xdr:col>9</xdr:col>
      <xdr:colOff>9525</xdr:colOff>
      <xdr:row>641</xdr:row>
      <xdr:rowOff>85725</xdr:rowOff>
    </xdr:to>
    <xdr:sp macro="" textlink="">
      <xdr:nvSpPr>
        <xdr:cNvPr id="204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640</xdr:row>
      <xdr:rowOff>0</xdr:rowOff>
    </xdr:from>
    <xdr:to>
      <xdr:col>9</xdr:col>
      <xdr:colOff>9525</xdr:colOff>
      <xdr:row>641</xdr:row>
      <xdr:rowOff>85725</xdr:rowOff>
    </xdr:to>
    <xdr:sp macro="" textlink="">
      <xdr:nvSpPr>
        <xdr:cNvPr id="204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641</xdr:row>
      <xdr:rowOff>0</xdr:rowOff>
    </xdr:from>
    <xdr:to>
      <xdr:col>9</xdr:col>
      <xdr:colOff>9525</xdr:colOff>
      <xdr:row>642</xdr:row>
      <xdr:rowOff>114300</xdr:rowOff>
    </xdr:to>
    <xdr:sp macro="" textlink="">
      <xdr:nvSpPr>
        <xdr:cNvPr id="205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641</xdr:row>
      <xdr:rowOff>0</xdr:rowOff>
    </xdr:from>
    <xdr:to>
      <xdr:col>9</xdr:col>
      <xdr:colOff>9525</xdr:colOff>
      <xdr:row>642</xdr:row>
      <xdr:rowOff>85725</xdr:rowOff>
    </xdr:to>
    <xdr:sp macro="" textlink="">
      <xdr:nvSpPr>
        <xdr:cNvPr id="205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641</xdr:row>
      <xdr:rowOff>0</xdr:rowOff>
    </xdr:from>
    <xdr:to>
      <xdr:col>9</xdr:col>
      <xdr:colOff>9525</xdr:colOff>
      <xdr:row>642</xdr:row>
      <xdr:rowOff>85725</xdr:rowOff>
    </xdr:to>
    <xdr:sp macro="" textlink="">
      <xdr:nvSpPr>
        <xdr:cNvPr id="205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642</xdr:row>
      <xdr:rowOff>0</xdr:rowOff>
    </xdr:from>
    <xdr:to>
      <xdr:col>9</xdr:col>
      <xdr:colOff>9525</xdr:colOff>
      <xdr:row>643</xdr:row>
      <xdr:rowOff>114300</xdr:rowOff>
    </xdr:to>
    <xdr:sp macro="" textlink="">
      <xdr:nvSpPr>
        <xdr:cNvPr id="205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642</xdr:row>
      <xdr:rowOff>0</xdr:rowOff>
    </xdr:from>
    <xdr:to>
      <xdr:col>9</xdr:col>
      <xdr:colOff>9525</xdr:colOff>
      <xdr:row>643</xdr:row>
      <xdr:rowOff>85725</xdr:rowOff>
    </xdr:to>
    <xdr:sp macro="" textlink="">
      <xdr:nvSpPr>
        <xdr:cNvPr id="205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642</xdr:row>
      <xdr:rowOff>0</xdr:rowOff>
    </xdr:from>
    <xdr:to>
      <xdr:col>9</xdr:col>
      <xdr:colOff>9525</xdr:colOff>
      <xdr:row>643</xdr:row>
      <xdr:rowOff>85725</xdr:rowOff>
    </xdr:to>
    <xdr:sp macro="" textlink="">
      <xdr:nvSpPr>
        <xdr:cNvPr id="205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643</xdr:row>
      <xdr:rowOff>0</xdr:rowOff>
    </xdr:from>
    <xdr:to>
      <xdr:col>9</xdr:col>
      <xdr:colOff>9525</xdr:colOff>
      <xdr:row>644</xdr:row>
      <xdr:rowOff>114300</xdr:rowOff>
    </xdr:to>
    <xdr:sp macro="" textlink="">
      <xdr:nvSpPr>
        <xdr:cNvPr id="205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643</xdr:row>
      <xdr:rowOff>0</xdr:rowOff>
    </xdr:from>
    <xdr:to>
      <xdr:col>9</xdr:col>
      <xdr:colOff>9525</xdr:colOff>
      <xdr:row>644</xdr:row>
      <xdr:rowOff>85725</xdr:rowOff>
    </xdr:to>
    <xdr:sp macro="" textlink="">
      <xdr:nvSpPr>
        <xdr:cNvPr id="205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643</xdr:row>
      <xdr:rowOff>0</xdr:rowOff>
    </xdr:from>
    <xdr:to>
      <xdr:col>9</xdr:col>
      <xdr:colOff>9525</xdr:colOff>
      <xdr:row>644</xdr:row>
      <xdr:rowOff>85725</xdr:rowOff>
    </xdr:to>
    <xdr:sp macro="" textlink="">
      <xdr:nvSpPr>
        <xdr:cNvPr id="205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644</xdr:row>
      <xdr:rowOff>0</xdr:rowOff>
    </xdr:from>
    <xdr:to>
      <xdr:col>9</xdr:col>
      <xdr:colOff>9525</xdr:colOff>
      <xdr:row>645</xdr:row>
      <xdr:rowOff>114300</xdr:rowOff>
    </xdr:to>
    <xdr:sp macro="" textlink="">
      <xdr:nvSpPr>
        <xdr:cNvPr id="205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644</xdr:row>
      <xdr:rowOff>0</xdr:rowOff>
    </xdr:from>
    <xdr:to>
      <xdr:col>9</xdr:col>
      <xdr:colOff>9525</xdr:colOff>
      <xdr:row>645</xdr:row>
      <xdr:rowOff>85725</xdr:rowOff>
    </xdr:to>
    <xdr:sp macro="" textlink="">
      <xdr:nvSpPr>
        <xdr:cNvPr id="206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644</xdr:row>
      <xdr:rowOff>0</xdr:rowOff>
    </xdr:from>
    <xdr:to>
      <xdr:col>9</xdr:col>
      <xdr:colOff>9525</xdr:colOff>
      <xdr:row>645</xdr:row>
      <xdr:rowOff>85725</xdr:rowOff>
    </xdr:to>
    <xdr:sp macro="" textlink="">
      <xdr:nvSpPr>
        <xdr:cNvPr id="206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645</xdr:row>
      <xdr:rowOff>0</xdr:rowOff>
    </xdr:from>
    <xdr:to>
      <xdr:col>9</xdr:col>
      <xdr:colOff>9525</xdr:colOff>
      <xdr:row>646</xdr:row>
      <xdr:rowOff>114300</xdr:rowOff>
    </xdr:to>
    <xdr:sp macro="" textlink="">
      <xdr:nvSpPr>
        <xdr:cNvPr id="206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645</xdr:row>
      <xdr:rowOff>0</xdr:rowOff>
    </xdr:from>
    <xdr:to>
      <xdr:col>9</xdr:col>
      <xdr:colOff>9525</xdr:colOff>
      <xdr:row>646</xdr:row>
      <xdr:rowOff>85725</xdr:rowOff>
    </xdr:to>
    <xdr:sp macro="" textlink="">
      <xdr:nvSpPr>
        <xdr:cNvPr id="206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645</xdr:row>
      <xdr:rowOff>0</xdr:rowOff>
    </xdr:from>
    <xdr:to>
      <xdr:col>9</xdr:col>
      <xdr:colOff>9525</xdr:colOff>
      <xdr:row>646</xdr:row>
      <xdr:rowOff>85725</xdr:rowOff>
    </xdr:to>
    <xdr:sp macro="" textlink="">
      <xdr:nvSpPr>
        <xdr:cNvPr id="206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646</xdr:row>
      <xdr:rowOff>0</xdr:rowOff>
    </xdr:from>
    <xdr:to>
      <xdr:col>9</xdr:col>
      <xdr:colOff>9525</xdr:colOff>
      <xdr:row>647</xdr:row>
      <xdr:rowOff>114300</xdr:rowOff>
    </xdr:to>
    <xdr:sp macro="" textlink="">
      <xdr:nvSpPr>
        <xdr:cNvPr id="206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646</xdr:row>
      <xdr:rowOff>0</xdr:rowOff>
    </xdr:from>
    <xdr:to>
      <xdr:col>9</xdr:col>
      <xdr:colOff>9525</xdr:colOff>
      <xdr:row>647</xdr:row>
      <xdr:rowOff>85725</xdr:rowOff>
    </xdr:to>
    <xdr:sp macro="" textlink="">
      <xdr:nvSpPr>
        <xdr:cNvPr id="206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646</xdr:row>
      <xdr:rowOff>0</xdr:rowOff>
    </xdr:from>
    <xdr:to>
      <xdr:col>9</xdr:col>
      <xdr:colOff>9525</xdr:colOff>
      <xdr:row>647</xdr:row>
      <xdr:rowOff>85725</xdr:rowOff>
    </xdr:to>
    <xdr:sp macro="" textlink="">
      <xdr:nvSpPr>
        <xdr:cNvPr id="206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647</xdr:row>
      <xdr:rowOff>0</xdr:rowOff>
    </xdr:from>
    <xdr:to>
      <xdr:col>9</xdr:col>
      <xdr:colOff>9525</xdr:colOff>
      <xdr:row>648</xdr:row>
      <xdr:rowOff>114300</xdr:rowOff>
    </xdr:to>
    <xdr:sp macro="" textlink="">
      <xdr:nvSpPr>
        <xdr:cNvPr id="206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647</xdr:row>
      <xdr:rowOff>0</xdr:rowOff>
    </xdr:from>
    <xdr:to>
      <xdr:col>9</xdr:col>
      <xdr:colOff>9525</xdr:colOff>
      <xdr:row>648</xdr:row>
      <xdr:rowOff>85725</xdr:rowOff>
    </xdr:to>
    <xdr:sp macro="" textlink="">
      <xdr:nvSpPr>
        <xdr:cNvPr id="206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647</xdr:row>
      <xdr:rowOff>0</xdr:rowOff>
    </xdr:from>
    <xdr:to>
      <xdr:col>9</xdr:col>
      <xdr:colOff>9525</xdr:colOff>
      <xdr:row>648</xdr:row>
      <xdr:rowOff>85725</xdr:rowOff>
    </xdr:to>
    <xdr:sp macro="" textlink="">
      <xdr:nvSpPr>
        <xdr:cNvPr id="207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648</xdr:row>
      <xdr:rowOff>0</xdr:rowOff>
    </xdr:from>
    <xdr:to>
      <xdr:col>9</xdr:col>
      <xdr:colOff>9525</xdr:colOff>
      <xdr:row>649</xdr:row>
      <xdr:rowOff>114300</xdr:rowOff>
    </xdr:to>
    <xdr:sp macro="" textlink="">
      <xdr:nvSpPr>
        <xdr:cNvPr id="207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648</xdr:row>
      <xdr:rowOff>0</xdr:rowOff>
    </xdr:from>
    <xdr:to>
      <xdr:col>9</xdr:col>
      <xdr:colOff>9525</xdr:colOff>
      <xdr:row>649</xdr:row>
      <xdr:rowOff>85725</xdr:rowOff>
    </xdr:to>
    <xdr:sp macro="" textlink="">
      <xdr:nvSpPr>
        <xdr:cNvPr id="207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648</xdr:row>
      <xdr:rowOff>0</xdr:rowOff>
    </xdr:from>
    <xdr:to>
      <xdr:col>9</xdr:col>
      <xdr:colOff>9525</xdr:colOff>
      <xdr:row>649</xdr:row>
      <xdr:rowOff>85725</xdr:rowOff>
    </xdr:to>
    <xdr:sp macro="" textlink="">
      <xdr:nvSpPr>
        <xdr:cNvPr id="207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649</xdr:row>
      <xdr:rowOff>0</xdr:rowOff>
    </xdr:from>
    <xdr:to>
      <xdr:col>9</xdr:col>
      <xdr:colOff>9525</xdr:colOff>
      <xdr:row>650</xdr:row>
      <xdr:rowOff>114300</xdr:rowOff>
    </xdr:to>
    <xdr:sp macro="" textlink="">
      <xdr:nvSpPr>
        <xdr:cNvPr id="207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649</xdr:row>
      <xdr:rowOff>0</xdr:rowOff>
    </xdr:from>
    <xdr:to>
      <xdr:col>9</xdr:col>
      <xdr:colOff>9525</xdr:colOff>
      <xdr:row>650</xdr:row>
      <xdr:rowOff>85725</xdr:rowOff>
    </xdr:to>
    <xdr:sp macro="" textlink="">
      <xdr:nvSpPr>
        <xdr:cNvPr id="207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649</xdr:row>
      <xdr:rowOff>0</xdr:rowOff>
    </xdr:from>
    <xdr:to>
      <xdr:col>9</xdr:col>
      <xdr:colOff>9525</xdr:colOff>
      <xdr:row>650</xdr:row>
      <xdr:rowOff>85725</xdr:rowOff>
    </xdr:to>
    <xdr:sp macro="" textlink="">
      <xdr:nvSpPr>
        <xdr:cNvPr id="207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650</xdr:row>
      <xdr:rowOff>0</xdr:rowOff>
    </xdr:from>
    <xdr:to>
      <xdr:col>9</xdr:col>
      <xdr:colOff>9525</xdr:colOff>
      <xdr:row>651</xdr:row>
      <xdr:rowOff>114300</xdr:rowOff>
    </xdr:to>
    <xdr:sp macro="" textlink="">
      <xdr:nvSpPr>
        <xdr:cNvPr id="207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650</xdr:row>
      <xdr:rowOff>0</xdr:rowOff>
    </xdr:from>
    <xdr:to>
      <xdr:col>9</xdr:col>
      <xdr:colOff>9525</xdr:colOff>
      <xdr:row>651</xdr:row>
      <xdr:rowOff>85725</xdr:rowOff>
    </xdr:to>
    <xdr:sp macro="" textlink="">
      <xdr:nvSpPr>
        <xdr:cNvPr id="207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650</xdr:row>
      <xdr:rowOff>0</xdr:rowOff>
    </xdr:from>
    <xdr:to>
      <xdr:col>9</xdr:col>
      <xdr:colOff>9525</xdr:colOff>
      <xdr:row>651</xdr:row>
      <xdr:rowOff>85725</xdr:rowOff>
    </xdr:to>
    <xdr:sp macro="" textlink="">
      <xdr:nvSpPr>
        <xdr:cNvPr id="207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651</xdr:row>
      <xdr:rowOff>0</xdr:rowOff>
    </xdr:from>
    <xdr:to>
      <xdr:col>9</xdr:col>
      <xdr:colOff>9525</xdr:colOff>
      <xdr:row>652</xdr:row>
      <xdr:rowOff>114300</xdr:rowOff>
    </xdr:to>
    <xdr:sp macro="" textlink="">
      <xdr:nvSpPr>
        <xdr:cNvPr id="208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651</xdr:row>
      <xdr:rowOff>0</xdr:rowOff>
    </xdr:from>
    <xdr:to>
      <xdr:col>9</xdr:col>
      <xdr:colOff>9525</xdr:colOff>
      <xdr:row>652</xdr:row>
      <xdr:rowOff>85725</xdr:rowOff>
    </xdr:to>
    <xdr:sp macro="" textlink="">
      <xdr:nvSpPr>
        <xdr:cNvPr id="208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651</xdr:row>
      <xdr:rowOff>0</xdr:rowOff>
    </xdr:from>
    <xdr:to>
      <xdr:col>9</xdr:col>
      <xdr:colOff>9525</xdr:colOff>
      <xdr:row>652</xdr:row>
      <xdr:rowOff>85725</xdr:rowOff>
    </xdr:to>
    <xdr:sp macro="" textlink="">
      <xdr:nvSpPr>
        <xdr:cNvPr id="208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652</xdr:row>
      <xdr:rowOff>0</xdr:rowOff>
    </xdr:from>
    <xdr:to>
      <xdr:col>9</xdr:col>
      <xdr:colOff>9525</xdr:colOff>
      <xdr:row>653</xdr:row>
      <xdr:rowOff>114300</xdr:rowOff>
    </xdr:to>
    <xdr:sp macro="" textlink="">
      <xdr:nvSpPr>
        <xdr:cNvPr id="208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652</xdr:row>
      <xdr:rowOff>0</xdr:rowOff>
    </xdr:from>
    <xdr:to>
      <xdr:col>9</xdr:col>
      <xdr:colOff>9525</xdr:colOff>
      <xdr:row>653</xdr:row>
      <xdr:rowOff>85725</xdr:rowOff>
    </xdr:to>
    <xdr:sp macro="" textlink="">
      <xdr:nvSpPr>
        <xdr:cNvPr id="208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652</xdr:row>
      <xdr:rowOff>0</xdr:rowOff>
    </xdr:from>
    <xdr:to>
      <xdr:col>9</xdr:col>
      <xdr:colOff>9525</xdr:colOff>
      <xdr:row>653</xdr:row>
      <xdr:rowOff>85725</xdr:rowOff>
    </xdr:to>
    <xdr:sp macro="" textlink="">
      <xdr:nvSpPr>
        <xdr:cNvPr id="208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653</xdr:row>
      <xdr:rowOff>0</xdr:rowOff>
    </xdr:from>
    <xdr:to>
      <xdr:col>9</xdr:col>
      <xdr:colOff>9525</xdr:colOff>
      <xdr:row>654</xdr:row>
      <xdr:rowOff>114300</xdr:rowOff>
    </xdr:to>
    <xdr:sp macro="" textlink="">
      <xdr:nvSpPr>
        <xdr:cNvPr id="208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653</xdr:row>
      <xdr:rowOff>0</xdr:rowOff>
    </xdr:from>
    <xdr:to>
      <xdr:col>9</xdr:col>
      <xdr:colOff>9525</xdr:colOff>
      <xdr:row>654</xdr:row>
      <xdr:rowOff>85725</xdr:rowOff>
    </xdr:to>
    <xdr:sp macro="" textlink="">
      <xdr:nvSpPr>
        <xdr:cNvPr id="208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653</xdr:row>
      <xdr:rowOff>0</xdr:rowOff>
    </xdr:from>
    <xdr:to>
      <xdr:col>9</xdr:col>
      <xdr:colOff>9525</xdr:colOff>
      <xdr:row>654</xdr:row>
      <xdr:rowOff>85725</xdr:rowOff>
    </xdr:to>
    <xdr:sp macro="" textlink="">
      <xdr:nvSpPr>
        <xdr:cNvPr id="208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654</xdr:row>
      <xdr:rowOff>0</xdr:rowOff>
    </xdr:from>
    <xdr:to>
      <xdr:col>9</xdr:col>
      <xdr:colOff>9525</xdr:colOff>
      <xdr:row>655</xdr:row>
      <xdr:rowOff>114300</xdr:rowOff>
    </xdr:to>
    <xdr:sp macro="" textlink="">
      <xdr:nvSpPr>
        <xdr:cNvPr id="208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654</xdr:row>
      <xdr:rowOff>0</xdr:rowOff>
    </xdr:from>
    <xdr:to>
      <xdr:col>9</xdr:col>
      <xdr:colOff>9525</xdr:colOff>
      <xdr:row>655</xdr:row>
      <xdr:rowOff>85725</xdr:rowOff>
    </xdr:to>
    <xdr:sp macro="" textlink="">
      <xdr:nvSpPr>
        <xdr:cNvPr id="209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654</xdr:row>
      <xdr:rowOff>0</xdr:rowOff>
    </xdr:from>
    <xdr:to>
      <xdr:col>9</xdr:col>
      <xdr:colOff>9525</xdr:colOff>
      <xdr:row>655</xdr:row>
      <xdr:rowOff>85725</xdr:rowOff>
    </xdr:to>
    <xdr:sp macro="" textlink="">
      <xdr:nvSpPr>
        <xdr:cNvPr id="209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655</xdr:row>
      <xdr:rowOff>0</xdr:rowOff>
    </xdr:from>
    <xdr:to>
      <xdr:col>9</xdr:col>
      <xdr:colOff>9525</xdr:colOff>
      <xdr:row>656</xdr:row>
      <xdr:rowOff>114300</xdr:rowOff>
    </xdr:to>
    <xdr:sp macro="" textlink="">
      <xdr:nvSpPr>
        <xdr:cNvPr id="209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655</xdr:row>
      <xdr:rowOff>0</xdr:rowOff>
    </xdr:from>
    <xdr:to>
      <xdr:col>9</xdr:col>
      <xdr:colOff>9525</xdr:colOff>
      <xdr:row>656</xdr:row>
      <xdr:rowOff>85725</xdr:rowOff>
    </xdr:to>
    <xdr:sp macro="" textlink="">
      <xdr:nvSpPr>
        <xdr:cNvPr id="209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655</xdr:row>
      <xdr:rowOff>0</xdr:rowOff>
    </xdr:from>
    <xdr:to>
      <xdr:col>9</xdr:col>
      <xdr:colOff>9525</xdr:colOff>
      <xdr:row>656</xdr:row>
      <xdr:rowOff>85725</xdr:rowOff>
    </xdr:to>
    <xdr:sp macro="" textlink="">
      <xdr:nvSpPr>
        <xdr:cNvPr id="209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656</xdr:row>
      <xdr:rowOff>0</xdr:rowOff>
    </xdr:from>
    <xdr:to>
      <xdr:col>9</xdr:col>
      <xdr:colOff>9525</xdr:colOff>
      <xdr:row>657</xdr:row>
      <xdr:rowOff>114300</xdr:rowOff>
    </xdr:to>
    <xdr:sp macro="" textlink="">
      <xdr:nvSpPr>
        <xdr:cNvPr id="209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656</xdr:row>
      <xdr:rowOff>0</xdr:rowOff>
    </xdr:from>
    <xdr:to>
      <xdr:col>9</xdr:col>
      <xdr:colOff>9525</xdr:colOff>
      <xdr:row>657</xdr:row>
      <xdr:rowOff>85725</xdr:rowOff>
    </xdr:to>
    <xdr:sp macro="" textlink="">
      <xdr:nvSpPr>
        <xdr:cNvPr id="209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656</xdr:row>
      <xdr:rowOff>0</xdr:rowOff>
    </xdr:from>
    <xdr:to>
      <xdr:col>9</xdr:col>
      <xdr:colOff>9525</xdr:colOff>
      <xdr:row>657</xdr:row>
      <xdr:rowOff>85725</xdr:rowOff>
    </xdr:to>
    <xdr:sp macro="" textlink="">
      <xdr:nvSpPr>
        <xdr:cNvPr id="209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657</xdr:row>
      <xdr:rowOff>0</xdr:rowOff>
    </xdr:from>
    <xdr:to>
      <xdr:col>9</xdr:col>
      <xdr:colOff>9525</xdr:colOff>
      <xdr:row>658</xdr:row>
      <xdr:rowOff>114300</xdr:rowOff>
    </xdr:to>
    <xdr:sp macro="" textlink="">
      <xdr:nvSpPr>
        <xdr:cNvPr id="209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657</xdr:row>
      <xdr:rowOff>0</xdr:rowOff>
    </xdr:from>
    <xdr:to>
      <xdr:col>9</xdr:col>
      <xdr:colOff>9525</xdr:colOff>
      <xdr:row>658</xdr:row>
      <xdr:rowOff>85725</xdr:rowOff>
    </xdr:to>
    <xdr:sp macro="" textlink="">
      <xdr:nvSpPr>
        <xdr:cNvPr id="209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657</xdr:row>
      <xdr:rowOff>0</xdr:rowOff>
    </xdr:from>
    <xdr:to>
      <xdr:col>9</xdr:col>
      <xdr:colOff>9525</xdr:colOff>
      <xdr:row>658</xdr:row>
      <xdr:rowOff>85725</xdr:rowOff>
    </xdr:to>
    <xdr:sp macro="" textlink="">
      <xdr:nvSpPr>
        <xdr:cNvPr id="210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658</xdr:row>
      <xdr:rowOff>0</xdr:rowOff>
    </xdr:from>
    <xdr:to>
      <xdr:col>9</xdr:col>
      <xdr:colOff>9525</xdr:colOff>
      <xdr:row>659</xdr:row>
      <xdr:rowOff>114300</xdr:rowOff>
    </xdr:to>
    <xdr:sp macro="" textlink="">
      <xdr:nvSpPr>
        <xdr:cNvPr id="210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658</xdr:row>
      <xdr:rowOff>0</xdr:rowOff>
    </xdr:from>
    <xdr:to>
      <xdr:col>9</xdr:col>
      <xdr:colOff>9525</xdr:colOff>
      <xdr:row>659</xdr:row>
      <xdr:rowOff>85725</xdr:rowOff>
    </xdr:to>
    <xdr:sp macro="" textlink="">
      <xdr:nvSpPr>
        <xdr:cNvPr id="210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658</xdr:row>
      <xdr:rowOff>0</xdr:rowOff>
    </xdr:from>
    <xdr:to>
      <xdr:col>9</xdr:col>
      <xdr:colOff>9525</xdr:colOff>
      <xdr:row>659</xdr:row>
      <xdr:rowOff>85725</xdr:rowOff>
    </xdr:to>
    <xdr:sp macro="" textlink="">
      <xdr:nvSpPr>
        <xdr:cNvPr id="210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659</xdr:row>
      <xdr:rowOff>0</xdr:rowOff>
    </xdr:from>
    <xdr:to>
      <xdr:col>9</xdr:col>
      <xdr:colOff>9525</xdr:colOff>
      <xdr:row>660</xdr:row>
      <xdr:rowOff>114300</xdr:rowOff>
    </xdr:to>
    <xdr:sp macro="" textlink="">
      <xdr:nvSpPr>
        <xdr:cNvPr id="210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659</xdr:row>
      <xdr:rowOff>0</xdr:rowOff>
    </xdr:from>
    <xdr:to>
      <xdr:col>9</xdr:col>
      <xdr:colOff>9525</xdr:colOff>
      <xdr:row>660</xdr:row>
      <xdr:rowOff>85725</xdr:rowOff>
    </xdr:to>
    <xdr:sp macro="" textlink="">
      <xdr:nvSpPr>
        <xdr:cNvPr id="210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659</xdr:row>
      <xdr:rowOff>0</xdr:rowOff>
    </xdr:from>
    <xdr:to>
      <xdr:col>9</xdr:col>
      <xdr:colOff>9525</xdr:colOff>
      <xdr:row>660</xdr:row>
      <xdr:rowOff>85725</xdr:rowOff>
    </xdr:to>
    <xdr:sp macro="" textlink="">
      <xdr:nvSpPr>
        <xdr:cNvPr id="210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660</xdr:row>
      <xdr:rowOff>0</xdr:rowOff>
    </xdr:from>
    <xdr:to>
      <xdr:col>9</xdr:col>
      <xdr:colOff>9525</xdr:colOff>
      <xdr:row>661</xdr:row>
      <xdr:rowOff>114300</xdr:rowOff>
    </xdr:to>
    <xdr:sp macro="" textlink="">
      <xdr:nvSpPr>
        <xdr:cNvPr id="210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660</xdr:row>
      <xdr:rowOff>0</xdr:rowOff>
    </xdr:from>
    <xdr:to>
      <xdr:col>9</xdr:col>
      <xdr:colOff>9525</xdr:colOff>
      <xdr:row>661</xdr:row>
      <xdr:rowOff>85725</xdr:rowOff>
    </xdr:to>
    <xdr:sp macro="" textlink="">
      <xdr:nvSpPr>
        <xdr:cNvPr id="210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660</xdr:row>
      <xdr:rowOff>0</xdr:rowOff>
    </xdr:from>
    <xdr:to>
      <xdr:col>9</xdr:col>
      <xdr:colOff>9525</xdr:colOff>
      <xdr:row>661</xdr:row>
      <xdr:rowOff>85725</xdr:rowOff>
    </xdr:to>
    <xdr:sp macro="" textlink="">
      <xdr:nvSpPr>
        <xdr:cNvPr id="210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661</xdr:row>
      <xdr:rowOff>0</xdr:rowOff>
    </xdr:from>
    <xdr:to>
      <xdr:col>9</xdr:col>
      <xdr:colOff>9525</xdr:colOff>
      <xdr:row>662</xdr:row>
      <xdr:rowOff>114300</xdr:rowOff>
    </xdr:to>
    <xdr:sp macro="" textlink="">
      <xdr:nvSpPr>
        <xdr:cNvPr id="211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661</xdr:row>
      <xdr:rowOff>0</xdr:rowOff>
    </xdr:from>
    <xdr:to>
      <xdr:col>9</xdr:col>
      <xdr:colOff>9525</xdr:colOff>
      <xdr:row>662</xdr:row>
      <xdr:rowOff>85725</xdr:rowOff>
    </xdr:to>
    <xdr:sp macro="" textlink="">
      <xdr:nvSpPr>
        <xdr:cNvPr id="211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661</xdr:row>
      <xdr:rowOff>0</xdr:rowOff>
    </xdr:from>
    <xdr:to>
      <xdr:col>9</xdr:col>
      <xdr:colOff>9525</xdr:colOff>
      <xdr:row>662</xdr:row>
      <xdr:rowOff>85725</xdr:rowOff>
    </xdr:to>
    <xdr:sp macro="" textlink="">
      <xdr:nvSpPr>
        <xdr:cNvPr id="211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662</xdr:row>
      <xdr:rowOff>0</xdr:rowOff>
    </xdr:from>
    <xdr:to>
      <xdr:col>9</xdr:col>
      <xdr:colOff>9525</xdr:colOff>
      <xdr:row>663</xdr:row>
      <xdr:rowOff>114300</xdr:rowOff>
    </xdr:to>
    <xdr:sp macro="" textlink="">
      <xdr:nvSpPr>
        <xdr:cNvPr id="211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662</xdr:row>
      <xdr:rowOff>0</xdr:rowOff>
    </xdr:from>
    <xdr:to>
      <xdr:col>9</xdr:col>
      <xdr:colOff>9525</xdr:colOff>
      <xdr:row>663</xdr:row>
      <xdr:rowOff>85725</xdr:rowOff>
    </xdr:to>
    <xdr:sp macro="" textlink="">
      <xdr:nvSpPr>
        <xdr:cNvPr id="211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662</xdr:row>
      <xdr:rowOff>0</xdr:rowOff>
    </xdr:from>
    <xdr:to>
      <xdr:col>9</xdr:col>
      <xdr:colOff>9525</xdr:colOff>
      <xdr:row>663</xdr:row>
      <xdr:rowOff>85725</xdr:rowOff>
    </xdr:to>
    <xdr:sp macro="" textlink="">
      <xdr:nvSpPr>
        <xdr:cNvPr id="211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663</xdr:row>
      <xdr:rowOff>0</xdr:rowOff>
    </xdr:from>
    <xdr:to>
      <xdr:col>9</xdr:col>
      <xdr:colOff>9525</xdr:colOff>
      <xdr:row>664</xdr:row>
      <xdr:rowOff>114300</xdr:rowOff>
    </xdr:to>
    <xdr:sp macro="" textlink="">
      <xdr:nvSpPr>
        <xdr:cNvPr id="211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663</xdr:row>
      <xdr:rowOff>0</xdr:rowOff>
    </xdr:from>
    <xdr:to>
      <xdr:col>9</xdr:col>
      <xdr:colOff>9525</xdr:colOff>
      <xdr:row>664</xdr:row>
      <xdr:rowOff>85725</xdr:rowOff>
    </xdr:to>
    <xdr:sp macro="" textlink="">
      <xdr:nvSpPr>
        <xdr:cNvPr id="211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663</xdr:row>
      <xdr:rowOff>0</xdr:rowOff>
    </xdr:from>
    <xdr:to>
      <xdr:col>9</xdr:col>
      <xdr:colOff>9525</xdr:colOff>
      <xdr:row>664</xdr:row>
      <xdr:rowOff>85725</xdr:rowOff>
    </xdr:to>
    <xdr:sp macro="" textlink="">
      <xdr:nvSpPr>
        <xdr:cNvPr id="211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664</xdr:row>
      <xdr:rowOff>0</xdr:rowOff>
    </xdr:from>
    <xdr:to>
      <xdr:col>9</xdr:col>
      <xdr:colOff>9525</xdr:colOff>
      <xdr:row>665</xdr:row>
      <xdr:rowOff>114300</xdr:rowOff>
    </xdr:to>
    <xdr:sp macro="" textlink="">
      <xdr:nvSpPr>
        <xdr:cNvPr id="211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664</xdr:row>
      <xdr:rowOff>0</xdr:rowOff>
    </xdr:from>
    <xdr:to>
      <xdr:col>9</xdr:col>
      <xdr:colOff>9525</xdr:colOff>
      <xdr:row>665</xdr:row>
      <xdr:rowOff>85725</xdr:rowOff>
    </xdr:to>
    <xdr:sp macro="" textlink="">
      <xdr:nvSpPr>
        <xdr:cNvPr id="212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664</xdr:row>
      <xdr:rowOff>0</xdr:rowOff>
    </xdr:from>
    <xdr:to>
      <xdr:col>9</xdr:col>
      <xdr:colOff>9525</xdr:colOff>
      <xdr:row>665</xdr:row>
      <xdr:rowOff>85725</xdr:rowOff>
    </xdr:to>
    <xdr:sp macro="" textlink="">
      <xdr:nvSpPr>
        <xdr:cNvPr id="212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665</xdr:row>
      <xdr:rowOff>0</xdr:rowOff>
    </xdr:from>
    <xdr:to>
      <xdr:col>9</xdr:col>
      <xdr:colOff>9525</xdr:colOff>
      <xdr:row>666</xdr:row>
      <xdr:rowOff>114300</xdr:rowOff>
    </xdr:to>
    <xdr:sp macro="" textlink="">
      <xdr:nvSpPr>
        <xdr:cNvPr id="212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665</xdr:row>
      <xdr:rowOff>0</xdr:rowOff>
    </xdr:from>
    <xdr:to>
      <xdr:col>9</xdr:col>
      <xdr:colOff>9525</xdr:colOff>
      <xdr:row>666</xdr:row>
      <xdr:rowOff>85725</xdr:rowOff>
    </xdr:to>
    <xdr:sp macro="" textlink="">
      <xdr:nvSpPr>
        <xdr:cNvPr id="212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665</xdr:row>
      <xdr:rowOff>0</xdr:rowOff>
    </xdr:from>
    <xdr:to>
      <xdr:col>9</xdr:col>
      <xdr:colOff>9525</xdr:colOff>
      <xdr:row>666</xdr:row>
      <xdr:rowOff>85725</xdr:rowOff>
    </xdr:to>
    <xdr:sp macro="" textlink="">
      <xdr:nvSpPr>
        <xdr:cNvPr id="212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666</xdr:row>
      <xdr:rowOff>0</xdr:rowOff>
    </xdr:from>
    <xdr:to>
      <xdr:col>9</xdr:col>
      <xdr:colOff>9525</xdr:colOff>
      <xdr:row>667</xdr:row>
      <xdr:rowOff>114300</xdr:rowOff>
    </xdr:to>
    <xdr:sp macro="" textlink="">
      <xdr:nvSpPr>
        <xdr:cNvPr id="212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666</xdr:row>
      <xdr:rowOff>0</xdr:rowOff>
    </xdr:from>
    <xdr:to>
      <xdr:col>9</xdr:col>
      <xdr:colOff>9525</xdr:colOff>
      <xdr:row>667</xdr:row>
      <xdr:rowOff>85725</xdr:rowOff>
    </xdr:to>
    <xdr:sp macro="" textlink="">
      <xdr:nvSpPr>
        <xdr:cNvPr id="212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666</xdr:row>
      <xdr:rowOff>0</xdr:rowOff>
    </xdr:from>
    <xdr:to>
      <xdr:col>9</xdr:col>
      <xdr:colOff>9525</xdr:colOff>
      <xdr:row>667</xdr:row>
      <xdr:rowOff>85725</xdr:rowOff>
    </xdr:to>
    <xdr:sp macro="" textlink="">
      <xdr:nvSpPr>
        <xdr:cNvPr id="212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667</xdr:row>
      <xdr:rowOff>0</xdr:rowOff>
    </xdr:from>
    <xdr:to>
      <xdr:col>9</xdr:col>
      <xdr:colOff>9525</xdr:colOff>
      <xdr:row>668</xdr:row>
      <xdr:rowOff>114300</xdr:rowOff>
    </xdr:to>
    <xdr:sp macro="" textlink="">
      <xdr:nvSpPr>
        <xdr:cNvPr id="212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667</xdr:row>
      <xdr:rowOff>0</xdr:rowOff>
    </xdr:from>
    <xdr:to>
      <xdr:col>9</xdr:col>
      <xdr:colOff>9525</xdr:colOff>
      <xdr:row>668</xdr:row>
      <xdr:rowOff>85725</xdr:rowOff>
    </xdr:to>
    <xdr:sp macro="" textlink="">
      <xdr:nvSpPr>
        <xdr:cNvPr id="212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667</xdr:row>
      <xdr:rowOff>0</xdr:rowOff>
    </xdr:from>
    <xdr:to>
      <xdr:col>9</xdr:col>
      <xdr:colOff>9525</xdr:colOff>
      <xdr:row>668</xdr:row>
      <xdr:rowOff>85725</xdr:rowOff>
    </xdr:to>
    <xdr:sp macro="" textlink="">
      <xdr:nvSpPr>
        <xdr:cNvPr id="213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668</xdr:row>
      <xdr:rowOff>0</xdr:rowOff>
    </xdr:from>
    <xdr:to>
      <xdr:col>9</xdr:col>
      <xdr:colOff>9525</xdr:colOff>
      <xdr:row>669</xdr:row>
      <xdr:rowOff>114300</xdr:rowOff>
    </xdr:to>
    <xdr:sp macro="" textlink="">
      <xdr:nvSpPr>
        <xdr:cNvPr id="213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668</xdr:row>
      <xdr:rowOff>0</xdr:rowOff>
    </xdr:from>
    <xdr:to>
      <xdr:col>9</xdr:col>
      <xdr:colOff>9525</xdr:colOff>
      <xdr:row>669</xdr:row>
      <xdr:rowOff>85725</xdr:rowOff>
    </xdr:to>
    <xdr:sp macro="" textlink="">
      <xdr:nvSpPr>
        <xdr:cNvPr id="213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668</xdr:row>
      <xdr:rowOff>0</xdr:rowOff>
    </xdr:from>
    <xdr:to>
      <xdr:col>9</xdr:col>
      <xdr:colOff>9525</xdr:colOff>
      <xdr:row>669</xdr:row>
      <xdr:rowOff>85725</xdr:rowOff>
    </xdr:to>
    <xdr:sp macro="" textlink="">
      <xdr:nvSpPr>
        <xdr:cNvPr id="213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669</xdr:row>
      <xdr:rowOff>0</xdr:rowOff>
    </xdr:from>
    <xdr:to>
      <xdr:col>9</xdr:col>
      <xdr:colOff>9525</xdr:colOff>
      <xdr:row>670</xdr:row>
      <xdr:rowOff>114300</xdr:rowOff>
    </xdr:to>
    <xdr:sp macro="" textlink="">
      <xdr:nvSpPr>
        <xdr:cNvPr id="213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669</xdr:row>
      <xdr:rowOff>0</xdr:rowOff>
    </xdr:from>
    <xdr:to>
      <xdr:col>9</xdr:col>
      <xdr:colOff>9525</xdr:colOff>
      <xdr:row>670</xdr:row>
      <xdr:rowOff>85725</xdr:rowOff>
    </xdr:to>
    <xdr:sp macro="" textlink="">
      <xdr:nvSpPr>
        <xdr:cNvPr id="213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669</xdr:row>
      <xdr:rowOff>0</xdr:rowOff>
    </xdr:from>
    <xdr:to>
      <xdr:col>9</xdr:col>
      <xdr:colOff>9525</xdr:colOff>
      <xdr:row>670</xdr:row>
      <xdr:rowOff>85725</xdr:rowOff>
    </xdr:to>
    <xdr:sp macro="" textlink="">
      <xdr:nvSpPr>
        <xdr:cNvPr id="213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670</xdr:row>
      <xdr:rowOff>0</xdr:rowOff>
    </xdr:from>
    <xdr:to>
      <xdr:col>9</xdr:col>
      <xdr:colOff>9525</xdr:colOff>
      <xdr:row>671</xdr:row>
      <xdr:rowOff>114300</xdr:rowOff>
    </xdr:to>
    <xdr:sp macro="" textlink="">
      <xdr:nvSpPr>
        <xdr:cNvPr id="213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670</xdr:row>
      <xdr:rowOff>0</xdr:rowOff>
    </xdr:from>
    <xdr:to>
      <xdr:col>9</xdr:col>
      <xdr:colOff>9525</xdr:colOff>
      <xdr:row>671</xdr:row>
      <xdr:rowOff>85725</xdr:rowOff>
    </xdr:to>
    <xdr:sp macro="" textlink="">
      <xdr:nvSpPr>
        <xdr:cNvPr id="213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670</xdr:row>
      <xdr:rowOff>0</xdr:rowOff>
    </xdr:from>
    <xdr:to>
      <xdr:col>9</xdr:col>
      <xdr:colOff>9525</xdr:colOff>
      <xdr:row>671</xdr:row>
      <xdr:rowOff>85725</xdr:rowOff>
    </xdr:to>
    <xdr:sp macro="" textlink="">
      <xdr:nvSpPr>
        <xdr:cNvPr id="213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671</xdr:row>
      <xdr:rowOff>0</xdr:rowOff>
    </xdr:from>
    <xdr:to>
      <xdr:col>9</xdr:col>
      <xdr:colOff>9525</xdr:colOff>
      <xdr:row>672</xdr:row>
      <xdr:rowOff>114300</xdr:rowOff>
    </xdr:to>
    <xdr:sp macro="" textlink="">
      <xdr:nvSpPr>
        <xdr:cNvPr id="214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671</xdr:row>
      <xdr:rowOff>0</xdr:rowOff>
    </xdr:from>
    <xdr:to>
      <xdr:col>9</xdr:col>
      <xdr:colOff>9525</xdr:colOff>
      <xdr:row>672</xdr:row>
      <xdr:rowOff>85725</xdr:rowOff>
    </xdr:to>
    <xdr:sp macro="" textlink="">
      <xdr:nvSpPr>
        <xdr:cNvPr id="214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671</xdr:row>
      <xdr:rowOff>0</xdr:rowOff>
    </xdr:from>
    <xdr:to>
      <xdr:col>9</xdr:col>
      <xdr:colOff>9525</xdr:colOff>
      <xdr:row>672</xdr:row>
      <xdr:rowOff>85725</xdr:rowOff>
    </xdr:to>
    <xdr:sp macro="" textlink="">
      <xdr:nvSpPr>
        <xdr:cNvPr id="214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672</xdr:row>
      <xdr:rowOff>0</xdr:rowOff>
    </xdr:from>
    <xdr:to>
      <xdr:col>9</xdr:col>
      <xdr:colOff>9525</xdr:colOff>
      <xdr:row>673</xdr:row>
      <xdr:rowOff>114300</xdr:rowOff>
    </xdr:to>
    <xdr:sp macro="" textlink="">
      <xdr:nvSpPr>
        <xdr:cNvPr id="214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672</xdr:row>
      <xdr:rowOff>0</xdr:rowOff>
    </xdr:from>
    <xdr:to>
      <xdr:col>9</xdr:col>
      <xdr:colOff>9525</xdr:colOff>
      <xdr:row>673</xdr:row>
      <xdr:rowOff>85725</xdr:rowOff>
    </xdr:to>
    <xdr:sp macro="" textlink="">
      <xdr:nvSpPr>
        <xdr:cNvPr id="214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672</xdr:row>
      <xdr:rowOff>0</xdr:rowOff>
    </xdr:from>
    <xdr:to>
      <xdr:col>9</xdr:col>
      <xdr:colOff>9525</xdr:colOff>
      <xdr:row>673</xdr:row>
      <xdr:rowOff>85725</xdr:rowOff>
    </xdr:to>
    <xdr:sp macro="" textlink="">
      <xdr:nvSpPr>
        <xdr:cNvPr id="214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673</xdr:row>
      <xdr:rowOff>0</xdr:rowOff>
    </xdr:from>
    <xdr:to>
      <xdr:col>9</xdr:col>
      <xdr:colOff>9525</xdr:colOff>
      <xdr:row>674</xdr:row>
      <xdr:rowOff>114300</xdr:rowOff>
    </xdr:to>
    <xdr:sp macro="" textlink="">
      <xdr:nvSpPr>
        <xdr:cNvPr id="214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673</xdr:row>
      <xdr:rowOff>0</xdr:rowOff>
    </xdr:from>
    <xdr:to>
      <xdr:col>9</xdr:col>
      <xdr:colOff>9525</xdr:colOff>
      <xdr:row>674</xdr:row>
      <xdr:rowOff>85725</xdr:rowOff>
    </xdr:to>
    <xdr:sp macro="" textlink="">
      <xdr:nvSpPr>
        <xdr:cNvPr id="214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673</xdr:row>
      <xdr:rowOff>0</xdr:rowOff>
    </xdr:from>
    <xdr:to>
      <xdr:col>9</xdr:col>
      <xdr:colOff>9525</xdr:colOff>
      <xdr:row>674</xdr:row>
      <xdr:rowOff>85725</xdr:rowOff>
    </xdr:to>
    <xdr:sp macro="" textlink="">
      <xdr:nvSpPr>
        <xdr:cNvPr id="214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674</xdr:row>
      <xdr:rowOff>0</xdr:rowOff>
    </xdr:from>
    <xdr:to>
      <xdr:col>9</xdr:col>
      <xdr:colOff>9525</xdr:colOff>
      <xdr:row>675</xdr:row>
      <xdr:rowOff>114300</xdr:rowOff>
    </xdr:to>
    <xdr:sp macro="" textlink="">
      <xdr:nvSpPr>
        <xdr:cNvPr id="214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674</xdr:row>
      <xdr:rowOff>0</xdr:rowOff>
    </xdr:from>
    <xdr:to>
      <xdr:col>9</xdr:col>
      <xdr:colOff>9525</xdr:colOff>
      <xdr:row>675</xdr:row>
      <xdr:rowOff>85725</xdr:rowOff>
    </xdr:to>
    <xdr:sp macro="" textlink="">
      <xdr:nvSpPr>
        <xdr:cNvPr id="215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674</xdr:row>
      <xdr:rowOff>0</xdr:rowOff>
    </xdr:from>
    <xdr:to>
      <xdr:col>9</xdr:col>
      <xdr:colOff>9525</xdr:colOff>
      <xdr:row>675</xdr:row>
      <xdr:rowOff>85725</xdr:rowOff>
    </xdr:to>
    <xdr:sp macro="" textlink="">
      <xdr:nvSpPr>
        <xdr:cNvPr id="215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675</xdr:row>
      <xdr:rowOff>0</xdr:rowOff>
    </xdr:from>
    <xdr:to>
      <xdr:col>9</xdr:col>
      <xdr:colOff>9525</xdr:colOff>
      <xdr:row>676</xdr:row>
      <xdr:rowOff>114300</xdr:rowOff>
    </xdr:to>
    <xdr:sp macro="" textlink="">
      <xdr:nvSpPr>
        <xdr:cNvPr id="215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675</xdr:row>
      <xdr:rowOff>0</xdr:rowOff>
    </xdr:from>
    <xdr:to>
      <xdr:col>9</xdr:col>
      <xdr:colOff>9525</xdr:colOff>
      <xdr:row>676</xdr:row>
      <xdr:rowOff>85725</xdr:rowOff>
    </xdr:to>
    <xdr:sp macro="" textlink="">
      <xdr:nvSpPr>
        <xdr:cNvPr id="215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675</xdr:row>
      <xdr:rowOff>0</xdr:rowOff>
    </xdr:from>
    <xdr:to>
      <xdr:col>9</xdr:col>
      <xdr:colOff>9525</xdr:colOff>
      <xdr:row>676</xdr:row>
      <xdr:rowOff>85725</xdr:rowOff>
    </xdr:to>
    <xdr:sp macro="" textlink="">
      <xdr:nvSpPr>
        <xdr:cNvPr id="215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676</xdr:row>
      <xdr:rowOff>0</xdr:rowOff>
    </xdr:from>
    <xdr:to>
      <xdr:col>9</xdr:col>
      <xdr:colOff>9525</xdr:colOff>
      <xdr:row>677</xdr:row>
      <xdr:rowOff>114300</xdr:rowOff>
    </xdr:to>
    <xdr:sp macro="" textlink="">
      <xdr:nvSpPr>
        <xdr:cNvPr id="215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676</xdr:row>
      <xdr:rowOff>0</xdr:rowOff>
    </xdr:from>
    <xdr:to>
      <xdr:col>9</xdr:col>
      <xdr:colOff>9525</xdr:colOff>
      <xdr:row>677</xdr:row>
      <xdr:rowOff>85725</xdr:rowOff>
    </xdr:to>
    <xdr:sp macro="" textlink="">
      <xdr:nvSpPr>
        <xdr:cNvPr id="215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676</xdr:row>
      <xdr:rowOff>0</xdr:rowOff>
    </xdr:from>
    <xdr:to>
      <xdr:col>9</xdr:col>
      <xdr:colOff>9525</xdr:colOff>
      <xdr:row>677</xdr:row>
      <xdr:rowOff>85725</xdr:rowOff>
    </xdr:to>
    <xdr:sp macro="" textlink="">
      <xdr:nvSpPr>
        <xdr:cNvPr id="215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677</xdr:row>
      <xdr:rowOff>0</xdr:rowOff>
    </xdr:from>
    <xdr:to>
      <xdr:col>9</xdr:col>
      <xdr:colOff>9525</xdr:colOff>
      <xdr:row>678</xdr:row>
      <xdr:rowOff>114300</xdr:rowOff>
    </xdr:to>
    <xdr:sp macro="" textlink="">
      <xdr:nvSpPr>
        <xdr:cNvPr id="215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677</xdr:row>
      <xdr:rowOff>0</xdr:rowOff>
    </xdr:from>
    <xdr:to>
      <xdr:col>9</xdr:col>
      <xdr:colOff>9525</xdr:colOff>
      <xdr:row>678</xdr:row>
      <xdr:rowOff>85725</xdr:rowOff>
    </xdr:to>
    <xdr:sp macro="" textlink="">
      <xdr:nvSpPr>
        <xdr:cNvPr id="215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677</xdr:row>
      <xdr:rowOff>0</xdr:rowOff>
    </xdr:from>
    <xdr:to>
      <xdr:col>9</xdr:col>
      <xdr:colOff>9525</xdr:colOff>
      <xdr:row>678</xdr:row>
      <xdr:rowOff>85725</xdr:rowOff>
    </xdr:to>
    <xdr:sp macro="" textlink="">
      <xdr:nvSpPr>
        <xdr:cNvPr id="216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678</xdr:row>
      <xdr:rowOff>0</xdr:rowOff>
    </xdr:from>
    <xdr:to>
      <xdr:col>9</xdr:col>
      <xdr:colOff>9525</xdr:colOff>
      <xdr:row>679</xdr:row>
      <xdr:rowOff>114300</xdr:rowOff>
    </xdr:to>
    <xdr:sp macro="" textlink="">
      <xdr:nvSpPr>
        <xdr:cNvPr id="216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678</xdr:row>
      <xdr:rowOff>0</xdr:rowOff>
    </xdr:from>
    <xdr:to>
      <xdr:col>9</xdr:col>
      <xdr:colOff>9525</xdr:colOff>
      <xdr:row>679</xdr:row>
      <xdr:rowOff>85725</xdr:rowOff>
    </xdr:to>
    <xdr:sp macro="" textlink="">
      <xdr:nvSpPr>
        <xdr:cNvPr id="216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678</xdr:row>
      <xdr:rowOff>0</xdr:rowOff>
    </xdr:from>
    <xdr:to>
      <xdr:col>9</xdr:col>
      <xdr:colOff>9525</xdr:colOff>
      <xdr:row>679</xdr:row>
      <xdr:rowOff>85725</xdr:rowOff>
    </xdr:to>
    <xdr:sp macro="" textlink="">
      <xdr:nvSpPr>
        <xdr:cNvPr id="216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679</xdr:row>
      <xdr:rowOff>0</xdr:rowOff>
    </xdr:from>
    <xdr:to>
      <xdr:col>9</xdr:col>
      <xdr:colOff>9525</xdr:colOff>
      <xdr:row>680</xdr:row>
      <xdr:rowOff>114300</xdr:rowOff>
    </xdr:to>
    <xdr:sp macro="" textlink="">
      <xdr:nvSpPr>
        <xdr:cNvPr id="216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679</xdr:row>
      <xdr:rowOff>0</xdr:rowOff>
    </xdr:from>
    <xdr:to>
      <xdr:col>9</xdr:col>
      <xdr:colOff>9525</xdr:colOff>
      <xdr:row>680</xdr:row>
      <xdr:rowOff>85725</xdr:rowOff>
    </xdr:to>
    <xdr:sp macro="" textlink="">
      <xdr:nvSpPr>
        <xdr:cNvPr id="216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679</xdr:row>
      <xdr:rowOff>0</xdr:rowOff>
    </xdr:from>
    <xdr:to>
      <xdr:col>9</xdr:col>
      <xdr:colOff>9525</xdr:colOff>
      <xdr:row>680</xdr:row>
      <xdr:rowOff>85725</xdr:rowOff>
    </xdr:to>
    <xdr:sp macro="" textlink="">
      <xdr:nvSpPr>
        <xdr:cNvPr id="216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680</xdr:row>
      <xdr:rowOff>0</xdr:rowOff>
    </xdr:from>
    <xdr:to>
      <xdr:col>9</xdr:col>
      <xdr:colOff>9525</xdr:colOff>
      <xdr:row>681</xdr:row>
      <xdr:rowOff>114300</xdr:rowOff>
    </xdr:to>
    <xdr:sp macro="" textlink="">
      <xdr:nvSpPr>
        <xdr:cNvPr id="216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680</xdr:row>
      <xdr:rowOff>0</xdr:rowOff>
    </xdr:from>
    <xdr:to>
      <xdr:col>9</xdr:col>
      <xdr:colOff>9525</xdr:colOff>
      <xdr:row>681</xdr:row>
      <xdr:rowOff>85725</xdr:rowOff>
    </xdr:to>
    <xdr:sp macro="" textlink="">
      <xdr:nvSpPr>
        <xdr:cNvPr id="216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680</xdr:row>
      <xdr:rowOff>0</xdr:rowOff>
    </xdr:from>
    <xdr:to>
      <xdr:col>9</xdr:col>
      <xdr:colOff>9525</xdr:colOff>
      <xdr:row>681</xdr:row>
      <xdr:rowOff>85725</xdr:rowOff>
    </xdr:to>
    <xdr:sp macro="" textlink="">
      <xdr:nvSpPr>
        <xdr:cNvPr id="216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681</xdr:row>
      <xdr:rowOff>0</xdr:rowOff>
    </xdr:from>
    <xdr:to>
      <xdr:col>9</xdr:col>
      <xdr:colOff>9525</xdr:colOff>
      <xdr:row>682</xdr:row>
      <xdr:rowOff>114300</xdr:rowOff>
    </xdr:to>
    <xdr:sp macro="" textlink="">
      <xdr:nvSpPr>
        <xdr:cNvPr id="217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681</xdr:row>
      <xdr:rowOff>0</xdr:rowOff>
    </xdr:from>
    <xdr:to>
      <xdr:col>9</xdr:col>
      <xdr:colOff>9525</xdr:colOff>
      <xdr:row>682</xdr:row>
      <xdr:rowOff>85725</xdr:rowOff>
    </xdr:to>
    <xdr:sp macro="" textlink="">
      <xdr:nvSpPr>
        <xdr:cNvPr id="217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681</xdr:row>
      <xdr:rowOff>0</xdr:rowOff>
    </xdr:from>
    <xdr:to>
      <xdr:col>9</xdr:col>
      <xdr:colOff>9525</xdr:colOff>
      <xdr:row>682</xdr:row>
      <xdr:rowOff>85725</xdr:rowOff>
    </xdr:to>
    <xdr:sp macro="" textlink="">
      <xdr:nvSpPr>
        <xdr:cNvPr id="217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682</xdr:row>
      <xdr:rowOff>0</xdr:rowOff>
    </xdr:from>
    <xdr:to>
      <xdr:col>9</xdr:col>
      <xdr:colOff>9525</xdr:colOff>
      <xdr:row>683</xdr:row>
      <xdr:rowOff>114300</xdr:rowOff>
    </xdr:to>
    <xdr:sp macro="" textlink="">
      <xdr:nvSpPr>
        <xdr:cNvPr id="217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682</xdr:row>
      <xdr:rowOff>0</xdr:rowOff>
    </xdr:from>
    <xdr:to>
      <xdr:col>9</xdr:col>
      <xdr:colOff>9525</xdr:colOff>
      <xdr:row>683</xdr:row>
      <xdr:rowOff>85725</xdr:rowOff>
    </xdr:to>
    <xdr:sp macro="" textlink="">
      <xdr:nvSpPr>
        <xdr:cNvPr id="217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682</xdr:row>
      <xdr:rowOff>0</xdr:rowOff>
    </xdr:from>
    <xdr:to>
      <xdr:col>9</xdr:col>
      <xdr:colOff>9525</xdr:colOff>
      <xdr:row>683</xdr:row>
      <xdr:rowOff>85725</xdr:rowOff>
    </xdr:to>
    <xdr:sp macro="" textlink="">
      <xdr:nvSpPr>
        <xdr:cNvPr id="217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683</xdr:row>
      <xdr:rowOff>0</xdr:rowOff>
    </xdr:from>
    <xdr:to>
      <xdr:col>9</xdr:col>
      <xdr:colOff>9525</xdr:colOff>
      <xdr:row>684</xdr:row>
      <xdr:rowOff>114300</xdr:rowOff>
    </xdr:to>
    <xdr:sp macro="" textlink="">
      <xdr:nvSpPr>
        <xdr:cNvPr id="217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683</xdr:row>
      <xdr:rowOff>0</xdr:rowOff>
    </xdr:from>
    <xdr:to>
      <xdr:col>9</xdr:col>
      <xdr:colOff>9525</xdr:colOff>
      <xdr:row>684</xdr:row>
      <xdr:rowOff>85725</xdr:rowOff>
    </xdr:to>
    <xdr:sp macro="" textlink="">
      <xdr:nvSpPr>
        <xdr:cNvPr id="217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683</xdr:row>
      <xdr:rowOff>0</xdr:rowOff>
    </xdr:from>
    <xdr:to>
      <xdr:col>9</xdr:col>
      <xdr:colOff>9525</xdr:colOff>
      <xdr:row>684</xdr:row>
      <xdr:rowOff>85725</xdr:rowOff>
    </xdr:to>
    <xdr:sp macro="" textlink="">
      <xdr:nvSpPr>
        <xdr:cNvPr id="217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684</xdr:row>
      <xdr:rowOff>0</xdr:rowOff>
    </xdr:from>
    <xdr:to>
      <xdr:col>9</xdr:col>
      <xdr:colOff>9525</xdr:colOff>
      <xdr:row>685</xdr:row>
      <xdr:rowOff>114300</xdr:rowOff>
    </xdr:to>
    <xdr:sp macro="" textlink="">
      <xdr:nvSpPr>
        <xdr:cNvPr id="217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684</xdr:row>
      <xdr:rowOff>0</xdr:rowOff>
    </xdr:from>
    <xdr:to>
      <xdr:col>9</xdr:col>
      <xdr:colOff>9525</xdr:colOff>
      <xdr:row>685</xdr:row>
      <xdr:rowOff>85725</xdr:rowOff>
    </xdr:to>
    <xdr:sp macro="" textlink="">
      <xdr:nvSpPr>
        <xdr:cNvPr id="218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684</xdr:row>
      <xdr:rowOff>0</xdr:rowOff>
    </xdr:from>
    <xdr:to>
      <xdr:col>9</xdr:col>
      <xdr:colOff>9525</xdr:colOff>
      <xdr:row>685</xdr:row>
      <xdr:rowOff>85725</xdr:rowOff>
    </xdr:to>
    <xdr:sp macro="" textlink="">
      <xdr:nvSpPr>
        <xdr:cNvPr id="218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685</xdr:row>
      <xdr:rowOff>0</xdr:rowOff>
    </xdr:from>
    <xdr:to>
      <xdr:col>9</xdr:col>
      <xdr:colOff>9525</xdr:colOff>
      <xdr:row>686</xdr:row>
      <xdr:rowOff>114300</xdr:rowOff>
    </xdr:to>
    <xdr:sp macro="" textlink="">
      <xdr:nvSpPr>
        <xdr:cNvPr id="218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685</xdr:row>
      <xdr:rowOff>0</xdr:rowOff>
    </xdr:from>
    <xdr:to>
      <xdr:col>9</xdr:col>
      <xdr:colOff>9525</xdr:colOff>
      <xdr:row>686</xdr:row>
      <xdr:rowOff>85725</xdr:rowOff>
    </xdr:to>
    <xdr:sp macro="" textlink="">
      <xdr:nvSpPr>
        <xdr:cNvPr id="218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685</xdr:row>
      <xdr:rowOff>0</xdr:rowOff>
    </xdr:from>
    <xdr:to>
      <xdr:col>9</xdr:col>
      <xdr:colOff>9525</xdr:colOff>
      <xdr:row>686</xdr:row>
      <xdr:rowOff>85725</xdr:rowOff>
    </xdr:to>
    <xdr:sp macro="" textlink="">
      <xdr:nvSpPr>
        <xdr:cNvPr id="218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686</xdr:row>
      <xdr:rowOff>0</xdr:rowOff>
    </xdr:from>
    <xdr:to>
      <xdr:col>9</xdr:col>
      <xdr:colOff>9525</xdr:colOff>
      <xdr:row>687</xdr:row>
      <xdr:rowOff>114300</xdr:rowOff>
    </xdr:to>
    <xdr:sp macro="" textlink="">
      <xdr:nvSpPr>
        <xdr:cNvPr id="218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686</xdr:row>
      <xdr:rowOff>0</xdr:rowOff>
    </xdr:from>
    <xdr:to>
      <xdr:col>9</xdr:col>
      <xdr:colOff>9525</xdr:colOff>
      <xdr:row>687</xdr:row>
      <xdr:rowOff>85725</xdr:rowOff>
    </xdr:to>
    <xdr:sp macro="" textlink="">
      <xdr:nvSpPr>
        <xdr:cNvPr id="218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686</xdr:row>
      <xdr:rowOff>0</xdr:rowOff>
    </xdr:from>
    <xdr:to>
      <xdr:col>9</xdr:col>
      <xdr:colOff>9525</xdr:colOff>
      <xdr:row>687</xdr:row>
      <xdr:rowOff>85725</xdr:rowOff>
    </xdr:to>
    <xdr:sp macro="" textlink="">
      <xdr:nvSpPr>
        <xdr:cNvPr id="218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687</xdr:row>
      <xdr:rowOff>0</xdr:rowOff>
    </xdr:from>
    <xdr:to>
      <xdr:col>9</xdr:col>
      <xdr:colOff>9525</xdr:colOff>
      <xdr:row>688</xdr:row>
      <xdr:rowOff>114300</xdr:rowOff>
    </xdr:to>
    <xdr:sp macro="" textlink="">
      <xdr:nvSpPr>
        <xdr:cNvPr id="218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687</xdr:row>
      <xdr:rowOff>0</xdr:rowOff>
    </xdr:from>
    <xdr:to>
      <xdr:col>9</xdr:col>
      <xdr:colOff>9525</xdr:colOff>
      <xdr:row>688</xdr:row>
      <xdr:rowOff>85725</xdr:rowOff>
    </xdr:to>
    <xdr:sp macro="" textlink="">
      <xdr:nvSpPr>
        <xdr:cNvPr id="218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687</xdr:row>
      <xdr:rowOff>0</xdr:rowOff>
    </xdr:from>
    <xdr:to>
      <xdr:col>9</xdr:col>
      <xdr:colOff>9525</xdr:colOff>
      <xdr:row>688</xdr:row>
      <xdr:rowOff>85725</xdr:rowOff>
    </xdr:to>
    <xdr:sp macro="" textlink="">
      <xdr:nvSpPr>
        <xdr:cNvPr id="219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688</xdr:row>
      <xdr:rowOff>0</xdr:rowOff>
    </xdr:from>
    <xdr:to>
      <xdr:col>9</xdr:col>
      <xdr:colOff>9525</xdr:colOff>
      <xdr:row>689</xdr:row>
      <xdr:rowOff>114300</xdr:rowOff>
    </xdr:to>
    <xdr:sp macro="" textlink="">
      <xdr:nvSpPr>
        <xdr:cNvPr id="219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688</xdr:row>
      <xdr:rowOff>0</xdr:rowOff>
    </xdr:from>
    <xdr:to>
      <xdr:col>9</xdr:col>
      <xdr:colOff>9525</xdr:colOff>
      <xdr:row>689</xdr:row>
      <xdr:rowOff>85725</xdr:rowOff>
    </xdr:to>
    <xdr:sp macro="" textlink="">
      <xdr:nvSpPr>
        <xdr:cNvPr id="219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688</xdr:row>
      <xdr:rowOff>0</xdr:rowOff>
    </xdr:from>
    <xdr:to>
      <xdr:col>9</xdr:col>
      <xdr:colOff>9525</xdr:colOff>
      <xdr:row>689</xdr:row>
      <xdr:rowOff>85725</xdr:rowOff>
    </xdr:to>
    <xdr:sp macro="" textlink="">
      <xdr:nvSpPr>
        <xdr:cNvPr id="219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689</xdr:row>
      <xdr:rowOff>0</xdr:rowOff>
    </xdr:from>
    <xdr:to>
      <xdr:col>9</xdr:col>
      <xdr:colOff>9525</xdr:colOff>
      <xdr:row>690</xdr:row>
      <xdr:rowOff>114300</xdr:rowOff>
    </xdr:to>
    <xdr:sp macro="" textlink="">
      <xdr:nvSpPr>
        <xdr:cNvPr id="219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689</xdr:row>
      <xdr:rowOff>0</xdr:rowOff>
    </xdr:from>
    <xdr:to>
      <xdr:col>9</xdr:col>
      <xdr:colOff>9525</xdr:colOff>
      <xdr:row>690</xdr:row>
      <xdr:rowOff>85725</xdr:rowOff>
    </xdr:to>
    <xdr:sp macro="" textlink="">
      <xdr:nvSpPr>
        <xdr:cNvPr id="219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689</xdr:row>
      <xdr:rowOff>0</xdr:rowOff>
    </xdr:from>
    <xdr:to>
      <xdr:col>9</xdr:col>
      <xdr:colOff>9525</xdr:colOff>
      <xdr:row>690</xdr:row>
      <xdr:rowOff>85725</xdr:rowOff>
    </xdr:to>
    <xdr:sp macro="" textlink="">
      <xdr:nvSpPr>
        <xdr:cNvPr id="219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690</xdr:row>
      <xdr:rowOff>0</xdr:rowOff>
    </xdr:from>
    <xdr:to>
      <xdr:col>9</xdr:col>
      <xdr:colOff>9525</xdr:colOff>
      <xdr:row>691</xdr:row>
      <xdr:rowOff>114300</xdr:rowOff>
    </xdr:to>
    <xdr:sp macro="" textlink="">
      <xdr:nvSpPr>
        <xdr:cNvPr id="219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690</xdr:row>
      <xdr:rowOff>0</xdr:rowOff>
    </xdr:from>
    <xdr:to>
      <xdr:col>9</xdr:col>
      <xdr:colOff>9525</xdr:colOff>
      <xdr:row>691</xdr:row>
      <xdr:rowOff>85725</xdr:rowOff>
    </xdr:to>
    <xdr:sp macro="" textlink="">
      <xdr:nvSpPr>
        <xdr:cNvPr id="219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690</xdr:row>
      <xdr:rowOff>0</xdr:rowOff>
    </xdr:from>
    <xdr:to>
      <xdr:col>9</xdr:col>
      <xdr:colOff>9525</xdr:colOff>
      <xdr:row>691</xdr:row>
      <xdr:rowOff>85725</xdr:rowOff>
    </xdr:to>
    <xdr:sp macro="" textlink="">
      <xdr:nvSpPr>
        <xdr:cNvPr id="219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691</xdr:row>
      <xdr:rowOff>0</xdr:rowOff>
    </xdr:from>
    <xdr:to>
      <xdr:col>9</xdr:col>
      <xdr:colOff>9525</xdr:colOff>
      <xdr:row>692</xdr:row>
      <xdr:rowOff>114300</xdr:rowOff>
    </xdr:to>
    <xdr:sp macro="" textlink="">
      <xdr:nvSpPr>
        <xdr:cNvPr id="220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691</xdr:row>
      <xdr:rowOff>0</xdr:rowOff>
    </xdr:from>
    <xdr:to>
      <xdr:col>9</xdr:col>
      <xdr:colOff>9525</xdr:colOff>
      <xdr:row>692</xdr:row>
      <xdr:rowOff>85725</xdr:rowOff>
    </xdr:to>
    <xdr:sp macro="" textlink="">
      <xdr:nvSpPr>
        <xdr:cNvPr id="220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691</xdr:row>
      <xdr:rowOff>0</xdr:rowOff>
    </xdr:from>
    <xdr:to>
      <xdr:col>9</xdr:col>
      <xdr:colOff>9525</xdr:colOff>
      <xdr:row>692</xdr:row>
      <xdr:rowOff>85725</xdr:rowOff>
    </xdr:to>
    <xdr:sp macro="" textlink="">
      <xdr:nvSpPr>
        <xdr:cNvPr id="220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692</xdr:row>
      <xdr:rowOff>0</xdr:rowOff>
    </xdr:from>
    <xdr:to>
      <xdr:col>9</xdr:col>
      <xdr:colOff>9525</xdr:colOff>
      <xdr:row>693</xdr:row>
      <xdr:rowOff>114300</xdr:rowOff>
    </xdr:to>
    <xdr:sp macro="" textlink="">
      <xdr:nvSpPr>
        <xdr:cNvPr id="220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692</xdr:row>
      <xdr:rowOff>0</xdr:rowOff>
    </xdr:from>
    <xdr:to>
      <xdr:col>9</xdr:col>
      <xdr:colOff>9525</xdr:colOff>
      <xdr:row>693</xdr:row>
      <xdr:rowOff>85725</xdr:rowOff>
    </xdr:to>
    <xdr:sp macro="" textlink="">
      <xdr:nvSpPr>
        <xdr:cNvPr id="220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692</xdr:row>
      <xdr:rowOff>0</xdr:rowOff>
    </xdr:from>
    <xdr:to>
      <xdr:col>9</xdr:col>
      <xdr:colOff>9525</xdr:colOff>
      <xdr:row>693</xdr:row>
      <xdr:rowOff>85725</xdr:rowOff>
    </xdr:to>
    <xdr:sp macro="" textlink="">
      <xdr:nvSpPr>
        <xdr:cNvPr id="220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693</xdr:row>
      <xdr:rowOff>0</xdr:rowOff>
    </xdr:from>
    <xdr:to>
      <xdr:col>9</xdr:col>
      <xdr:colOff>9525</xdr:colOff>
      <xdr:row>694</xdr:row>
      <xdr:rowOff>114300</xdr:rowOff>
    </xdr:to>
    <xdr:sp macro="" textlink="">
      <xdr:nvSpPr>
        <xdr:cNvPr id="220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693</xdr:row>
      <xdr:rowOff>0</xdr:rowOff>
    </xdr:from>
    <xdr:to>
      <xdr:col>9</xdr:col>
      <xdr:colOff>9525</xdr:colOff>
      <xdr:row>694</xdr:row>
      <xdr:rowOff>85725</xdr:rowOff>
    </xdr:to>
    <xdr:sp macro="" textlink="">
      <xdr:nvSpPr>
        <xdr:cNvPr id="220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693</xdr:row>
      <xdr:rowOff>0</xdr:rowOff>
    </xdr:from>
    <xdr:to>
      <xdr:col>9</xdr:col>
      <xdr:colOff>9525</xdr:colOff>
      <xdr:row>694</xdr:row>
      <xdr:rowOff>85725</xdr:rowOff>
    </xdr:to>
    <xdr:sp macro="" textlink="">
      <xdr:nvSpPr>
        <xdr:cNvPr id="220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694</xdr:row>
      <xdr:rowOff>0</xdr:rowOff>
    </xdr:from>
    <xdr:to>
      <xdr:col>9</xdr:col>
      <xdr:colOff>9525</xdr:colOff>
      <xdr:row>695</xdr:row>
      <xdr:rowOff>114300</xdr:rowOff>
    </xdr:to>
    <xdr:sp macro="" textlink="">
      <xdr:nvSpPr>
        <xdr:cNvPr id="220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694</xdr:row>
      <xdr:rowOff>0</xdr:rowOff>
    </xdr:from>
    <xdr:to>
      <xdr:col>9</xdr:col>
      <xdr:colOff>9525</xdr:colOff>
      <xdr:row>695</xdr:row>
      <xdr:rowOff>85725</xdr:rowOff>
    </xdr:to>
    <xdr:sp macro="" textlink="">
      <xdr:nvSpPr>
        <xdr:cNvPr id="221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694</xdr:row>
      <xdr:rowOff>0</xdr:rowOff>
    </xdr:from>
    <xdr:to>
      <xdr:col>9</xdr:col>
      <xdr:colOff>9525</xdr:colOff>
      <xdr:row>695</xdr:row>
      <xdr:rowOff>85725</xdr:rowOff>
    </xdr:to>
    <xdr:sp macro="" textlink="">
      <xdr:nvSpPr>
        <xdr:cNvPr id="221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695</xdr:row>
      <xdr:rowOff>0</xdr:rowOff>
    </xdr:from>
    <xdr:to>
      <xdr:col>9</xdr:col>
      <xdr:colOff>9525</xdr:colOff>
      <xdr:row>696</xdr:row>
      <xdr:rowOff>114300</xdr:rowOff>
    </xdr:to>
    <xdr:sp macro="" textlink="">
      <xdr:nvSpPr>
        <xdr:cNvPr id="221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695</xdr:row>
      <xdr:rowOff>0</xdr:rowOff>
    </xdr:from>
    <xdr:to>
      <xdr:col>9</xdr:col>
      <xdr:colOff>9525</xdr:colOff>
      <xdr:row>696</xdr:row>
      <xdr:rowOff>85725</xdr:rowOff>
    </xdr:to>
    <xdr:sp macro="" textlink="">
      <xdr:nvSpPr>
        <xdr:cNvPr id="221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695</xdr:row>
      <xdr:rowOff>0</xdr:rowOff>
    </xdr:from>
    <xdr:to>
      <xdr:col>9</xdr:col>
      <xdr:colOff>9525</xdr:colOff>
      <xdr:row>696</xdr:row>
      <xdr:rowOff>85725</xdr:rowOff>
    </xdr:to>
    <xdr:sp macro="" textlink="">
      <xdr:nvSpPr>
        <xdr:cNvPr id="221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696</xdr:row>
      <xdr:rowOff>0</xdr:rowOff>
    </xdr:from>
    <xdr:to>
      <xdr:col>9</xdr:col>
      <xdr:colOff>9525</xdr:colOff>
      <xdr:row>697</xdr:row>
      <xdr:rowOff>114300</xdr:rowOff>
    </xdr:to>
    <xdr:sp macro="" textlink="">
      <xdr:nvSpPr>
        <xdr:cNvPr id="221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696</xdr:row>
      <xdr:rowOff>0</xdr:rowOff>
    </xdr:from>
    <xdr:to>
      <xdr:col>9</xdr:col>
      <xdr:colOff>9525</xdr:colOff>
      <xdr:row>697</xdr:row>
      <xdr:rowOff>85725</xdr:rowOff>
    </xdr:to>
    <xdr:sp macro="" textlink="">
      <xdr:nvSpPr>
        <xdr:cNvPr id="221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696</xdr:row>
      <xdr:rowOff>0</xdr:rowOff>
    </xdr:from>
    <xdr:to>
      <xdr:col>9</xdr:col>
      <xdr:colOff>9525</xdr:colOff>
      <xdr:row>697</xdr:row>
      <xdr:rowOff>85725</xdr:rowOff>
    </xdr:to>
    <xdr:sp macro="" textlink="">
      <xdr:nvSpPr>
        <xdr:cNvPr id="221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697</xdr:row>
      <xdr:rowOff>0</xdr:rowOff>
    </xdr:from>
    <xdr:to>
      <xdr:col>9</xdr:col>
      <xdr:colOff>9525</xdr:colOff>
      <xdr:row>698</xdr:row>
      <xdr:rowOff>114300</xdr:rowOff>
    </xdr:to>
    <xdr:sp macro="" textlink="">
      <xdr:nvSpPr>
        <xdr:cNvPr id="221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697</xdr:row>
      <xdr:rowOff>0</xdr:rowOff>
    </xdr:from>
    <xdr:to>
      <xdr:col>9</xdr:col>
      <xdr:colOff>9525</xdr:colOff>
      <xdr:row>698</xdr:row>
      <xdr:rowOff>85725</xdr:rowOff>
    </xdr:to>
    <xdr:sp macro="" textlink="">
      <xdr:nvSpPr>
        <xdr:cNvPr id="221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697</xdr:row>
      <xdr:rowOff>0</xdr:rowOff>
    </xdr:from>
    <xdr:to>
      <xdr:col>9</xdr:col>
      <xdr:colOff>9525</xdr:colOff>
      <xdr:row>698</xdr:row>
      <xdr:rowOff>85725</xdr:rowOff>
    </xdr:to>
    <xdr:sp macro="" textlink="">
      <xdr:nvSpPr>
        <xdr:cNvPr id="222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698</xdr:row>
      <xdr:rowOff>0</xdr:rowOff>
    </xdr:from>
    <xdr:to>
      <xdr:col>9</xdr:col>
      <xdr:colOff>9525</xdr:colOff>
      <xdr:row>699</xdr:row>
      <xdr:rowOff>114300</xdr:rowOff>
    </xdr:to>
    <xdr:sp macro="" textlink="">
      <xdr:nvSpPr>
        <xdr:cNvPr id="222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698</xdr:row>
      <xdr:rowOff>0</xdr:rowOff>
    </xdr:from>
    <xdr:to>
      <xdr:col>9</xdr:col>
      <xdr:colOff>9525</xdr:colOff>
      <xdr:row>699</xdr:row>
      <xdr:rowOff>85725</xdr:rowOff>
    </xdr:to>
    <xdr:sp macro="" textlink="">
      <xdr:nvSpPr>
        <xdr:cNvPr id="222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698</xdr:row>
      <xdr:rowOff>0</xdr:rowOff>
    </xdr:from>
    <xdr:to>
      <xdr:col>9</xdr:col>
      <xdr:colOff>9525</xdr:colOff>
      <xdr:row>699</xdr:row>
      <xdr:rowOff>85725</xdr:rowOff>
    </xdr:to>
    <xdr:sp macro="" textlink="">
      <xdr:nvSpPr>
        <xdr:cNvPr id="222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699</xdr:row>
      <xdr:rowOff>0</xdr:rowOff>
    </xdr:from>
    <xdr:to>
      <xdr:col>9</xdr:col>
      <xdr:colOff>9525</xdr:colOff>
      <xdr:row>700</xdr:row>
      <xdr:rowOff>114300</xdr:rowOff>
    </xdr:to>
    <xdr:sp macro="" textlink="">
      <xdr:nvSpPr>
        <xdr:cNvPr id="222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699</xdr:row>
      <xdr:rowOff>0</xdr:rowOff>
    </xdr:from>
    <xdr:to>
      <xdr:col>9</xdr:col>
      <xdr:colOff>9525</xdr:colOff>
      <xdr:row>700</xdr:row>
      <xdr:rowOff>85725</xdr:rowOff>
    </xdr:to>
    <xdr:sp macro="" textlink="">
      <xdr:nvSpPr>
        <xdr:cNvPr id="222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699</xdr:row>
      <xdr:rowOff>0</xdr:rowOff>
    </xdr:from>
    <xdr:to>
      <xdr:col>9</xdr:col>
      <xdr:colOff>9525</xdr:colOff>
      <xdr:row>700</xdr:row>
      <xdr:rowOff>85725</xdr:rowOff>
    </xdr:to>
    <xdr:sp macro="" textlink="">
      <xdr:nvSpPr>
        <xdr:cNvPr id="222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700</xdr:row>
      <xdr:rowOff>0</xdr:rowOff>
    </xdr:from>
    <xdr:to>
      <xdr:col>9</xdr:col>
      <xdr:colOff>9525</xdr:colOff>
      <xdr:row>701</xdr:row>
      <xdr:rowOff>114300</xdr:rowOff>
    </xdr:to>
    <xdr:sp macro="" textlink="">
      <xdr:nvSpPr>
        <xdr:cNvPr id="222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700</xdr:row>
      <xdr:rowOff>0</xdr:rowOff>
    </xdr:from>
    <xdr:to>
      <xdr:col>9</xdr:col>
      <xdr:colOff>9525</xdr:colOff>
      <xdr:row>701</xdr:row>
      <xdr:rowOff>85725</xdr:rowOff>
    </xdr:to>
    <xdr:sp macro="" textlink="">
      <xdr:nvSpPr>
        <xdr:cNvPr id="222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700</xdr:row>
      <xdr:rowOff>0</xdr:rowOff>
    </xdr:from>
    <xdr:to>
      <xdr:col>9</xdr:col>
      <xdr:colOff>9525</xdr:colOff>
      <xdr:row>701</xdr:row>
      <xdr:rowOff>85725</xdr:rowOff>
    </xdr:to>
    <xdr:sp macro="" textlink="">
      <xdr:nvSpPr>
        <xdr:cNvPr id="222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701</xdr:row>
      <xdr:rowOff>0</xdr:rowOff>
    </xdr:from>
    <xdr:to>
      <xdr:col>9</xdr:col>
      <xdr:colOff>9525</xdr:colOff>
      <xdr:row>702</xdr:row>
      <xdr:rowOff>114300</xdr:rowOff>
    </xdr:to>
    <xdr:sp macro="" textlink="">
      <xdr:nvSpPr>
        <xdr:cNvPr id="223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701</xdr:row>
      <xdr:rowOff>0</xdr:rowOff>
    </xdr:from>
    <xdr:to>
      <xdr:col>9</xdr:col>
      <xdr:colOff>9525</xdr:colOff>
      <xdr:row>702</xdr:row>
      <xdr:rowOff>85725</xdr:rowOff>
    </xdr:to>
    <xdr:sp macro="" textlink="">
      <xdr:nvSpPr>
        <xdr:cNvPr id="223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701</xdr:row>
      <xdr:rowOff>0</xdr:rowOff>
    </xdr:from>
    <xdr:to>
      <xdr:col>9</xdr:col>
      <xdr:colOff>9525</xdr:colOff>
      <xdr:row>702</xdr:row>
      <xdr:rowOff>85725</xdr:rowOff>
    </xdr:to>
    <xdr:sp macro="" textlink="">
      <xdr:nvSpPr>
        <xdr:cNvPr id="223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702</xdr:row>
      <xdr:rowOff>0</xdr:rowOff>
    </xdr:from>
    <xdr:to>
      <xdr:col>9</xdr:col>
      <xdr:colOff>9525</xdr:colOff>
      <xdr:row>703</xdr:row>
      <xdr:rowOff>114300</xdr:rowOff>
    </xdr:to>
    <xdr:sp macro="" textlink="">
      <xdr:nvSpPr>
        <xdr:cNvPr id="223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702</xdr:row>
      <xdr:rowOff>0</xdr:rowOff>
    </xdr:from>
    <xdr:to>
      <xdr:col>9</xdr:col>
      <xdr:colOff>9525</xdr:colOff>
      <xdr:row>703</xdr:row>
      <xdr:rowOff>85725</xdr:rowOff>
    </xdr:to>
    <xdr:sp macro="" textlink="">
      <xdr:nvSpPr>
        <xdr:cNvPr id="223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702</xdr:row>
      <xdr:rowOff>0</xdr:rowOff>
    </xdr:from>
    <xdr:to>
      <xdr:col>9</xdr:col>
      <xdr:colOff>9525</xdr:colOff>
      <xdr:row>703</xdr:row>
      <xdr:rowOff>85725</xdr:rowOff>
    </xdr:to>
    <xdr:sp macro="" textlink="">
      <xdr:nvSpPr>
        <xdr:cNvPr id="223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703</xdr:row>
      <xdr:rowOff>0</xdr:rowOff>
    </xdr:from>
    <xdr:to>
      <xdr:col>9</xdr:col>
      <xdr:colOff>9525</xdr:colOff>
      <xdr:row>704</xdr:row>
      <xdr:rowOff>114300</xdr:rowOff>
    </xdr:to>
    <xdr:sp macro="" textlink="">
      <xdr:nvSpPr>
        <xdr:cNvPr id="223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703</xdr:row>
      <xdr:rowOff>0</xdr:rowOff>
    </xdr:from>
    <xdr:to>
      <xdr:col>9</xdr:col>
      <xdr:colOff>9525</xdr:colOff>
      <xdr:row>704</xdr:row>
      <xdr:rowOff>85725</xdr:rowOff>
    </xdr:to>
    <xdr:sp macro="" textlink="">
      <xdr:nvSpPr>
        <xdr:cNvPr id="223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703</xdr:row>
      <xdr:rowOff>0</xdr:rowOff>
    </xdr:from>
    <xdr:to>
      <xdr:col>9</xdr:col>
      <xdr:colOff>9525</xdr:colOff>
      <xdr:row>704</xdr:row>
      <xdr:rowOff>85725</xdr:rowOff>
    </xdr:to>
    <xdr:sp macro="" textlink="">
      <xdr:nvSpPr>
        <xdr:cNvPr id="223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704</xdr:row>
      <xdr:rowOff>0</xdr:rowOff>
    </xdr:from>
    <xdr:to>
      <xdr:col>9</xdr:col>
      <xdr:colOff>9525</xdr:colOff>
      <xdr:row>705</xdr:row>
      <xdr:rowOff>114300</xdr:rowOff>
    </xdr:to>
    <xdr:sp macro="" textlink="">
      <xdr:nvSpPr>
        <xdr:cNvPr id="223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704</xdr:row>
      <xdr:rowOff>0</xdr:rowOff>
    </xdr:from>
    <xdr:to>
      <xdr:col>9</xdr:col>
      <xdr:colOff>9525</xdr:colOff>
      <xdr:row>705</xdr:row>
      <xdr:rowOff>85725</xdr:rowOff>
    </xdr:to>
    <xdr:sp macro="" textlink="">
      <xdr:nvSpPr>
        <xdr:cNvPr id="224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704</xdr:row>
      <xdr:rowOff>0</xdr:rowOff>
    </xdr:from>
    <xdr:to>
      <xdr:col>9</xdr:col>
      <xdr:colOff>9525</xdr:colOff>
      <xdr:row>705</xdr:row>
      <xdr:rowOff>85725</xdr:rowOff>
    </xdr:to>
    <xdr:sp macro="" textlink="">
      <xdr:nvSpPr>
        <xdr:cNvPr id="224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705</xdr:row>
      <xdr:rowOff>0</xdr:rowOff>
    </xdr:from>
    <xdr:to>
      <xdr:col>9</xdr:col>
      <xdr:colOff>9525</xdr:colOff>
      <xdr:row>706</xdr:row>
      <xdr:rowOff>114300</xdr:rowOff>
    </xdr:to>
    <xdr:sp macro="" textlink="">
      <xdr:nvSpPr>
        <xdr:cNvPr id="224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705</xdr:row>
      <xdr:rowOff>0</xdr:rowOff>
    </xdr:from>
    <xdr:to>
      <xdr:col>9</xdr:col>
      <xdr:colOff>9525</xdr:colOff>
      <xdr:row>706</xdr:row>
      <xdr:rowOff>85725</xdr:rowOff>
    </xdr:to>
    <xdr:sp macro="" textlink="">
      <xdr:nvSpPr>
        <xdr:cNvPr id="224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705</xdr:row>
      <xdr:rowOff>0</xdr:rowOff>
    </xdr:from>
    <xdr:to>
      <xdr:col>9</xdr:col>
      <xdr:colOff>9525</xdr:colOff>
      <xdr:row>706</xdr:row>
      <xdr:rowOff>85725</xdr:rowOff>
    </xdr:to>
    <xdr:sp macro="" textlink="">
      <xdr:nvSpPr>
        <xdr:cNvPr id="224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706</xdr:row>
      <xdr:rowOff>0</xdr:rowOff>
    </xdr:from>
    <xdr:to>
      <xdr:col>9</xdr:col>
      <xdr:colOff>9525</xdr:colOff>
      <xdr:row>707</xdr:row>
      <xdr:rowOff>114300</xdr:rowOff>
    </xdr:to>
    <xdr:sp macro="" textlink="">
      <xdr:nvSpPr>
        <xdr:cNvPr id="224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706</xdr:row>
      <xdr:rowOff>0</xdr:rowOff>
    </xdr:from>
    <xdr:to>
      <xdr:col>9</xdr:col>
      <xdr:colOff>9525</xdr:colOff>
      <xdr:row>707</xdr:row>
      <xdr:rowOff>85725</xdr:rowOff>
    </xdr:to>
    <xdr:sp macro="" textlink="">
      <xdr:nvSpPr>
        <xdr:cNvPr id="224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706</xdr:row>
      <xdr:rowOff>0</xdr:rowOff>
    </xdr:from>
    <xdr:to>
      <xdr:col>9</xdr:col>
      <xdr:colOff>9525</xdr:colOff>
      <xdr:row>707</xdr:row>
      <xdr:rowOff>85725</xdr:rowOff>
    </xdr:to>
    <xdr:sp macro="" textlink="">
      <xdr:nvSpPr>
        <xdr:cNvPr id="224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707</xdr:row>
      <xdr:rowOff>0</xdr:rowOff>
    </xdr:from>
    <xdr:to>
      <xdr:col>9</xdr:col>
      <xdr:colOff>9525</xdr:colOff>
      <xdr:row>708</xdr:row>
      <xdr:rowOff>114300</xdr:rowOff>
    </xdr:to>
    <xdr:sp macro="" textlink="">
      <xdr:nvSpPr>
        <xdr:cNvPr id="224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707</xdr:row>
      <xdr:rowOff>0</xdr:rowOff>
    </xdr:from>
    <xdr:to>
      <xdr:col>9</xdr:col>
      <xdr:colOff>9525</xdr:colOff>
      <xdr:row>708</xdr:row>
      <xdr:rowOff>85725</xdr:rowOff>
    </xdr:to>
    <xdr:sp macro="" textlink="">
      <xdr:nvSpPr>
        <xdr:cNvPr id="224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707</xdr:row>
      <xdr:rowOff>0</xdr:rowOff>
    </xdr:from>
    <xdr:to>
      <xdr:col>9</xdr:col>
      <xdr:colOff>9525</xdr:colOff>
      <xdr:row>708</xdr:row>
      <xdr:rowOff>85725</xdr:rowOff>
    </xdr:to>
    <xdr:sp macro="" textlink="">
      <xdr:nvSpPr>
        <xdr:cNvPr id="225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708</xdr:row>
      <xdr:rowOff>0</xdr:rowOff>
    </xdr:from>
    <xdr:to>
      <xdr:col>9</xdr:col>
      <xdr:colOff>9525</xdr:colOff>
      <xdr:row>709</xdr:row>
      <xdr:rowOff>114300</xdr:rowOff>
    </xdr:to>
    <xdr:sp macro="" textlink="">
      <xdr:nvSpPr>
        <xdr:cNvPr id="225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708</xdr:row>
      <xdr:rowOff>0</xdr:rowOff>
    </xdr:from>
    <xdr:to>
      <xdr:col>9</xdr:col>
      <xdr:colOff>9525</xdr:colOff>
      <xdr:row>709</xdr:row>
      <xdr:rowOff>85725</xdr:rowOff>
    </xdr:to>
    <xdr:sp macro="" textlink="">
      <xdr:nvSpPr>
        <xdr:cNvPr id="225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708</xdr:row>
      <xdr:rowOff>0</xdr:rowOff>
    </xdr:from>
    <xdr:to>
      <xdr:col>9</xdr:col>
      <xdr:colOff>9525</xdr:colOff>
      <xdr:row>709</xdr:row>
      <xdr:rowOff>85725</xdr:rowOff>
    </xdr:to>
    <xdr:sp macro="" textlink="">
      <xdr:nvSpPr>
        <xdr:cNvPr id="225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709</xdr:row>
      <xdr:rowOff>0</xdr:rowOff>
    </xdr:from>
    <xdr:to>
      <xdr:col>9</xdr:col>
      <xdr:colOff>9525</xdr:colOff>
      <xdr:row>710</xdr:row>
      <xdr:rowOff>114300</xdr:rowOff>
    </xdr:to>
    <xdr:sp macro="" textlink="">
      <xdr:nvSpPr>
        <xdr:cNvPr id="225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709</xdr:row>
      <xdr:rowOff>0</xdr:rowOff>
    </xdr:from>
    <xdr:to>
      <xdr:col>9</xdr:col>
      <xdr:colOff>9525</xdr:colOff>
      <xdr:row>710</xdr:row>
      <xdr:rowOff>85725</xdr:rowOff>
    </xdr:to>
    <xdr:sp macro="" textlink="">
      <xdr:nvSpPr>
        <xdr:cNvPr id="225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709</xdr:row>
      <xdr:rowOff>0</xdr:rowOff>
    </xdr:from>
    <xdr:to>
      <xdr:col>9</xdr:col>
      <xdr:colOff>9525</xdr:colOff>
      <xdr:row>710</xdr:row>
      <xdr:rowOff>85725</xdr:rowOff>
    </xdr:to>
    <xdr:sp macro="" textlink="">
      <xdr:nvSpPr>
        <xdr:cNvPr id="225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710</xdr:row>
      <xdr:rowOff>0</xdr:rowOff>
    </xdr:from>
    <xdr:to>
      <xdr:col>9</xdr:col>
      <xdr:colOff>9525</xdr:colOff>
      <xdr:row>711</xdr:row>
      <xdr:rowOff>114300</xdr:rowOff>
    </xdr:to>
    <xdr:sp macro="" textlink="">
      <xdr:nvSpPr>
        <xdr:cNvPr id="225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710</xdr:row>
      <xdr:rowOff>0</xdr:rowOff>
    </xdr:from>
    <xdr:to>
      <xdr:col>9</xdr:col>
      <xdr:colOff>9525</xdr:colOff>
      <xdr:row>711</xdr:row>
      <xdr:rowOff>85725</xdr:rowOff>
    </xdr:to>
    <xdr:sp macro="" textlink="">
      <xdr:nvSpPr>
        <xdr:cNvPr id="225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710</xdr:row>
      <xdr:rowOff>0</xdr:rowOff>
    </xdr:from>
    <xdr:to>
      <xdr:col>9</xdr:col>
      <xdr:colOff>9525</xdr:colOff>
      <xdr:row>711</xdr:row>
      <xdr:rowOff>85725</xdr:rowOff>
    </xdr:to>
    <xdr:sp macro="" textlink="">
      <xdr:nvSpPr>
        <xdr:cNvPr id="225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711</xdr:row>
      <xdr:rowOff>0</xdr:rowOff>
    </xdr:from>
    <xdr:to>
      <xdr:col>9</xdr:col>
      <xdr:colOff>9525</xdr:colOff>
      <xdr:row>712</xdr:row>
      <xdr:rowOff>114300</xdr:rowOff>
    </xdr:to>
    <xdr:sp macro="" textlink="">
      <xdr:nvSpPr>
        <xdr:cNvPr id="226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711</xdr:row>
      <xdr:rowOff>0</xdr:rowOff>
    </xdr:from>
    <xdr:to>
      <xdr:col>9</xdr:col>
      <xdr:colOff>9525</xdr:colOff>
      <xdr:row>712</xdr:row>
      <xdr:rowOff>85725</xdr:rowOff>
    </xdr:to>
    <xdr:sp macro="" textlink="">
      <xdr:nvSpPr>
        <xdr:cNvPr id="226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711</xdr:row>
      <xdr:rowOff>0</xdr:rowOff>
    </xdr:from>
    <xdr:to>
      <xdr:col>9</xdr:col>
      <xdr:colOff>9525</xdr:colOff>
      <xdr:row>712</xdr:row>
      <xdr:rowOff>85725</xdr:rowOff>
    </xdr:to>
    <xdr:sp macro="" textlink="">
      <xdr:nvSpPr>
        <xdr:cNvPr id="226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712</xdr:row>
      <xdr:rowOff>0</xdr:rowOff>
    </xdr:from>
    <xdr:to>
      <xdr:col>9</xdr:col>
      <xdr:colOff>9525</xdr:colOff>
      <xdr:row>713</xdr:row>
      <xdr:rowOff>114300</xdr:rowOff>
    </xdr:to>
    <xdr:sp macro="" textlink="">
      <xdr:nvSpPr>
        <xdr:cNvPr id="226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712</xdr:row>
      <xdr:rowOff>0</xdr:rowOff>
    </xdr:from>
    <xdr:to>
      <xdr:col>9</xdr:col>
      <xdr:colOff>9525</xdr:colOff>
      <xdr:row>713</xdr:row>
      <xdr:rowOff>85725</xdr:rowOff>
    </xdr:to>
    <xdr:sp macro="" textlink="">
      <xdr:nvSpPr>
        <xdr:cNvPr id="226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712</xdr:row>
      <xdr:rowOff>0</xdr:rowOff>
    </xdr:from>
    <xdr:to>
      <xdr:col>9</xdr:col>
      <xdr:colOff>9525</xdr:colOff>
      <xdr:row>713</xdr:row>
      <xdr:rowOff>85725</xdr:rowOff>
    </xdr:to>
    <xdr:sp macro="" textlink="">
      <xdr:nvSpPr>
        <xdr:cNvPr id="226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713</xdr:row>
      <xdr:rowOff>0</xdr:rowOff>
    </xdr:from>
    <xdr:to>
      <xdr:col>9</xdr:col>
      <xdr:colOff>9525</xdr:colOff>
      <xdr:row>714</xdr:row>
      <xdr:rowOff>114300</xdr:rowOff>
    </xdr:to>
    <xdr:sp macro="" textlink="">
      <xdr:nvSpPr>
        <xdr:cNvPr id="226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713</xdr:row>
      <xdr:rowOff>0</xdr:rowOff>
    </xdr:from>
    <xdr:to>
      <xdr:col>9</xdr:col>
      <xdr:colOff>9525</xdr:colOff>
      <xdr:row>714</xdr:row>
      <xdr:rowOff>85725</xdr:rowOff>
    </xdr:to>
    <xdr:sp macro="" textlink="">
      <xdr:nvSpPr>
        <xdr:cNvPr id="226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713</xdr:row>
      <xdr:rowOff>0</xdr:rowOff>
    </xdr:from>
    <xdr:to>
      <xdr:col>9</xdr:col>
      <xdr:colOff>9525</xdr:colOff>
      <xdr:row>714</xdr:row>
      <xdr:rowOff>85725</xdr:rowOff>
    </xdr:to>
    <xdr:sp macro="" textlink="">
      <xdr:nvSpPr>
        <xdr:cNvPr id="226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714</xdr:row>
      <xdr:rowOff>0</xdr:rowOff>
    </xdr:from>
    <xdr:to>
      <xdr:col>9</xdr:col>
      <xdr:colOff>9525</xdr:colOff>
      <xdr:row>715</xdr:row>
      <xdr:rowOff>114300</xdr:rowOff>
    </xdr:to>
    <xdr:sp macro="" textlink="">
      <xdr:nvSpPr>
        <xdr:cNvPr id="226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714</xdr:row>
      <xdr:rowOff>0</xdr:rowOff>
    </xdr:from>
    <xdr:to>
      <xdr:col>9</xdr:col>
      <xdr:colOff>9525</xdr:colOff>
      <xdr:row>715</xdr:row>
      <xdr:rowOff>85725</xdr:rowOff>
    </xdr:to>
    <xdr:sp macro="" textlink="">
      <xdr:nvSpPr>
        <xdr:cNvPr id="227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714</xdr:row>
      <xdr:rowOff>0</xdr:rowOff>
    </xdr:from>
    <xdr:to>
      <xdr:col>9</xdr:col>
      <xdr:colOff>9525</xdr:colOff>
      <xdr:row>715</xdr:row>
      <xdr:rowOff>85725</xdr:rowOff>
    </xdr:to>
    <xdr:sp macro="" textlink="">
      <xdr:nvSpPr>
        <xdr:cNvPr id="227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715</xdr:row>
      <xdr:rowOff>0</xdr:rowOff>
    </xdr:from>
    <xdr:to>
      <xdr:col>9</xdr:col>
      <xdr:colOff>9525</xdr:colOff>
      <xdr:row>716</xdr:row>
      <xdr:rowOff>114300</xdr:rowOff>
    </xdr:to>
    <xdr:sp macro="" textlink="">
      <xdr:nvSpPr>
        <xdr:cNvPr id="227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715</xdr:row>
      <xdr:rowOff>0</xdr:rowOff>
    </xdr:from>
    <xdr:to>
      <xdr:col>9</xdr:col>
      <xdr:colOff>9525</xdr:colOff>
      <xdr:row>716</xdr:row>
      <xdr:rowOff>85725</xdr:rowOff>
    </xdr:to>
    <xdr:sp macro="" textlink="">
      <xdr:nvSpPr>
        <xdr:cNvPr id="227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715</xdr:row>
      <xdr:rowOff>0</xdr:rowOff>
    </xdr:from>
    <xdr:to>
      <xdr:col>9</xdr:col>
      <xdr:colOff>9525</xdr:colOff>
      <xdr:row>716</xdr:row>
      <xdr:rowOff>85725</xdr:rowOff>
    </xdr:to>
    <xdr:sp macro="" textlink="">
      <xdr:nvSpPr>
        <xdr:cNvPr id="227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716</xdr:row>
      <xdr:rowOff>0</xdr:rowOff>
    </xdr:from>
    <xdr:to>
      <xdr:col>9</xdr:col>
      <xdr:colOff>9525</xdr:colOff>
      <xdr:row>717</xdr:row>
      <xdr:rowOff>114300</xdr:rowOff>
    </xdr:to>
    <xdr:sp macro="" textlink="">
      <xdr:nvSpPr>
        <xdr:cNvPr id="227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716</xdr:row>
      <xdr:rowOff>0</xdr:rowOff>
    </xdr:from>
    <xdr:to>
      <xdr:col>9</xdr:col>
      <xdr:colOff>9525</xdr:colOff>
      <xdr:row>717</xdr:row>
      <xdr:rowOff>85725</xdr:rowOff>
    </xdr:to>
    <xdr:sp macro="" textlink="">
      <xdr:nvSpPr>
        <xdr:cNvPr id="227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716</xdr:row>
      <xdr:rowOff>0</xdr:rowOff>
    </xdr:from>
    <xdr:to>
      <xdr:col>9</xdr:col>
      <xdr:colOff>9525</xdr:colOff>
      <xdr:row>717</xdr:row>
      <xdr:rowOff>85725</xdr:rowOff>
    </xdr:to>
    <xdr:sp macro="" textlink="">
      <xdr:nvSpPr>
        <xdr:cNvPr id="227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717</xdr:row>
      <xdr:rowOff>0</xdr:rowOff>
    </xdr:from>
    <xdr:to>
      <xdr:col>9</xdr:col>
      <xdr:colOff>9525</xdr:colOff>
      <xdr:row>718</xdr:row>
      <xdr:rowOff>114300</xdr:rowOff>
    </xdr:to>
    <xdr:sp macro="" textlink="">
      <xdr:nvSpPr>
        <xdr:cNvPr id="227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717</xdr:row>
      <xdr:rowOff>0</xdr:rowOff>
    </xdr:from>
    <xdr:to>
      <xdr:col>9</xdr:col>
      <xdr:colOff>9525</xdr:colOff>
      <xdr:row>718</xdr:row>
      <xdr:rowOff>85725</xdr:rowOff>
    </xdr:to>
    <xdr:sp macro="" textlink="">
      <xdr:nvSpPr>
        <xdr:cNvPr id="227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717</xdr:row>
      <xdr:rowOff>0</xdr:rowOff>
    </xdr:from>
    <xdr:to>
      <xdr:col>9</xdr:col>
      <xdr:colOff>9525</xdr:colOff>
      <xdr:row>718</xdr:row>
      <xdr:rowOff>85725</xdr:rowOff>
    </xdr:to>
    <xdr:sp macro="" textlink="">
      <xdr:nvSpPr>
        <xdr:cNvPr id="228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718</xdr:row>
      <xdr:rowOff>0</xdr:rowOff>
    </xdr:from>
    <xdr:to>
      <xdr:col>9</xdr:col>
      <xdr:colOff>9525</xdr:colOff>
      <xdr:row>719</xdr:row>
      <xdr:rowOff>114300</xdr:rowOff>
    </xdr:to>
    <xdr:sp macro="" textlink="">
      <xdr:nvSpPr>
        <xdr:cNvPr id="228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718</xdr:row>
      <xdr:rowOff>0</xdr:rowOff>
    </xdr:from>
    <xdr:to>
      <xdr:col>9</xdr:col>
      <xdr:colOff>9525</xdr:colOff>
      <xdr:row>719</xdr:row>
      <xdr:rowOff>85725</xdr:rowOff>
    </xdr:to>
    <xdr:sp macro="" textlink="">
      <xdr:nvSpPr>
        <xdr:cNvPr id="228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718</xdr:row>
      <xdr:rowOff>0</xdr:rowOff>
    </xdr:from>
    <xdr:to>
      <xdr:col>9</xdr:col>
      <xdr:colOff>9525</xdr:colOff>
      <xdr:row>719</xdr:row>
      <xdr:rowOff>85725</xdr:rowOff>
    </xdr:to>
    <xdr:sp macro="" textlink="">
      <xdr:nvSpPr>
        <xdr:cNvPr id="228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719</xdr:row>
      <xdr:rowOff>0</xdr:rowOff>
    </xdr:from>
    <xdr:to>
      <xdr:col>9</xdr:col>
      <xdr:colOff>9525</xdr:colOff>
      <xdr:row>720</xdr:row>
      <xdr:rowOff>114300</xdr:rowOff>
    </xdr:to>
    <xdr:sp macro="" textlink="">
      <xdr:nvSpPr>
        <xdr:cNvPr id="228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719</xdr:row>
      <xdr:rowOff>0</xdr:rowOff>
    </xdr:from>
    <xdr:to>
      <xdr:col>9</xdr:col>
      <xdr:colOff>9525</xdr:colOff>
      <xdr:row>720</xdr:row>
      <xdr:rowOff>85725</xdr:rowOff>
    </xdr:to>
    <xdr:sp macro="" textlink="">
      <xdr:nvSpPr>
        <xdr:cNvPr id="228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719</xdr:row>
      <xdr:rowOff>0</xdr:rowOff>
    </xdr:from>
    <xdr:to>
      <xdr:col>9</xdr:col>
      <xdr:colOff>9525</xdr:colOff>
      <xdr:row>720</xdr:row>
      <xdr:rowOff>85725</xdr:rowOff>
    </xdr:to>
    <xdr:sp macro="" textlink="">
      <xdr:nvSpPr>
        <xdr:cNvPr id="228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720</xdr:row>
      <xdr:rowOff>0</xdr:rowOff>
    </xdr:from>
    <xdr:to>
      <xdr:col>9</xdr:col>
      <xdr:colOff>9525</xdr:colOff>
      <xdr:row>721</xdr:row>
      <xdr:rowOff>114300</xdr:rowOff>
    </xdr:to>
    <xdr:sp macro="" textlink="">
      <xdr:nvSpPr>
        <xdr:cNvPr id="228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720</xdr:row>
      <xdr:rowOff>0</xdr:rowOff>
    </xdr:from>
    <xdr:to>
      <xdr:col>9</xdr:col>
      <xdr:colOff>9525</xdr:colOff>
      <xdr:row>721</xdr:row>
      <xdr:rowOff>85725</xdr:rowOff>
    </xdr:to>
    <xdr:sp macro="" textlink="">
      <xdr:nvSpPr>
        <xdr:cNvPr id="228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720</xdr:row>
      <xdr:rowOff>0</xdr:rowOff>
    </xdr:from>
    <xdr:to>
      <xdr:col>9</xdr:col>
      <xdr:colOff>9525</xdr:colOff>
      <xdr:row>721</xdr:row>
      <xdr:rowOff>85725</xdr:rowOff>
    </xdr:to>
    <xdr:sp macro="" textlink="">
      <xdr:nvSpPr>
        <xdr:cNvPr id="228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721</xdr:row>
      <xdr:rowOff>0</xdr:rowOff>
    </xdr:from>
    <xdr:to>
      <xdr:col>9</xdr:col>
      <xdr:colOff>9525</xdr:colOff>
      <xdr:row>722</xdr:row>
      <xdr:rowOff>114300</xdr:rowOff>
    </xdr:to>
    <xdr:sp macro="" textlink="">
      <xdr:nvSpPr>
        <xdr:cNvPr id="229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721</xdr:row>
      <xdr:rowOff>0</xdr:rowOff>
    </xdr:from>
    <xdr:to>
      <xdr:col>9</xdr:col>
      <xdr:colOff>9525</xdr:colOff>
      <xdr:row>722</xdr:row>
      <xdr:rowOff>85725</xdr:rowOff>
    </xdr:to>
    <xdr:sp macro="" textlink="">
      <xdr:nvSpPr>
        <xdr:cNvPr id="229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721</xdr:row>
      <xdr:rowOff>0</xdr:rowOff>
    </xdr:from>
    <xdr:to>
      <xdr:col>9</xdr:col>
      <xdr:colOff>9525</xdr:colOff>
      <xdr:row>722</xdr:row>
      <xdr:rowOff>85725</xdr:rowOff>
    </xdr:to>
    <xdr:sp macro="" textlink="">
      <xdr:nvSpPr>
        <xdr:cNvPr id="229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722</xdr:row>
      <xdr:rowOff>0</xdr:rowOff>
    </xdr:from>
    <xdr:to>
      <xdr:col>9</xdr:col>
      <xdr:colOff>9525</xdr:colOff>
      <xdr:row>723</xdr:row>
      <xdr:rowOff>114300</xdr:rowOff>
    </xdr:to>
    <xdr:sp macro="" textlink="">
      <xdr:nvSpPr>
        <xdr:cNvPr id="229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722</xdr:row>
      <xdr:rowOff>0</xdr:rowOff>
    </xdr:from>
    <xdr:to>
      <xdr:col>9</xdr:col>
      <xdr:colOff>9525</xdr:colOff>
      <xdr:row>723</xdr:row>
      <xdr:rowOff>85725</xdr:rowOff>
    </xdr:to>
    <xdr:sp macro="" textlink="">
      <xdr:nvSpPr>
        <xdr:cNvPr id="229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722</xdr:row>
      <xdr:rowOff>0</xdr:rowOff>
    </xdr:from>
    <xdr:to>
      <xdr:col>9</xdr:col>
      <xdr:colOff>9525</xdr:colOff>
      <xdr:row>723</xdr:row>
      <xdr:rowOff>85725</xdr:rowOff>
    </xdr:to>
    <xdr:sp macro="" textlink="">
      <xdr:nvSpPr>
        <xdr:cNvPr id="229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723</xdr:row>
      <xdr:rowOff>0</xdr:rowOff>
    </xdr:from>
    <xdr:to>
      <xdr:col>9</xdr:col>
      <xdr:colOff>9525</xdr:colOff>
      <xdr:row>724</xdr:row>
      <xdr:rowOff>114300</xdr:rowOff>
    </xdr:to>
    <xdr:sp macro="" textlink="">
      <xdr:nvSpPr>
        <xdr:cNvPr id="229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723</xdr:row>
      <xdr:rowOff>0</xdr:rowOff>
    </xdr:from>
    <xdr:to>
      <xdr:col>9</xdr:col>
      <xdr:colOff>9525</xdr:colOff>
      <xdr:row>724</xdr:row>
      <xdr:rowOff>85725</xdr:rowOff>
    </xdr:to>
    <xdr:sp macro="" textlink="">
      <xdr:nvSpPr>
        <xdr:cNvPr id="229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723</xdr:row>
      <xdr:rowOff>0</xdr:rowOff>
    </xdr:from>
    <xdr:to>
      <xdr:col>9</xdr:col>
      <xdr:colOff>9525</xdr:colOff>
      <xdr:row>724</xdr:row>
      <xdr:rowOff>85725</xdr:rowOff>
    </xdr:to>
    <xdr:sp macro="" textlink="">
      <xdr:nvSpPr>
        <xdr:cNvPr id="229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724</xdr:row>
      <xdr:rowOff>0</xdr:rowOff>
    </xdr:from>
    <xdr:to>
      <xdr:col>9</xdr:col>
      <xdr:colOff>9525</xdr:colOff>
      <xdr:row>725</xdr:row>
      <xdr:rowOff>114300</xdr:rowOff>
    </xdr:to>
    <xdr:sp macro="" textlink="">
      <xdr:nvSpPr>
        <xdr:cNvPr id="229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724</xdr:row>
      <xdr:rowOff>0</xdr:rowOff>
    </xdr:from>
    <xdr:to>
      <xdr:col>9</xdr:col>
      <xdr:colOff>9525</xdr:colOff>
      <xdr:row>725</xdr:row>
      <xdr:rowOff>85725</xdr:rowOff>
    </xdr:to>
    <xdr:sp macro="" textlink="">
      <xdr:nvSpPr>
        <xdr:cNvPr id="230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724</xdr:row>
      <xdr:rowOff>0</xdr:rowOff>
    </xdr:from>
    <xdr:to>
      <xdr:col>9</xdr:col>
      <xdr:colOff>9525</xdr:colOff>
      <xdr:row>725</xdr:row>
      <xdr:rowOff>85725</xdr:rowOff>
    </xdr:to>
    <xdr:sp macro="" textlink="">
      <xdr:nvSpPr>
        <xdr:cNvPr id="230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725</xdr:row>
      <xdr:rowOff>0</xdr:rowOff>
    </xdr:from>
    <xdr:to>
      <xdr:col>9</xdr:col>
      <xdr:colOff>9525</xdr:colOff>
      <xdr:row>726</xdr:row>
      <xdr:rowOff>114300</xdr:rowOff>
    </xdr:to>
    <xdr:sp macro="" textlink="">
      <xdr:nvSpPr>
        <xdr:cNvPr id="230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725</xdr:row>
      <xdr:rowOff>0</xdr:rowOff>
    </xdr:from>
    <xdr:to>
      <xdr:col>9</xdr:col>
      <xdr:colOff>9525</xdr:colOff>
      <xdr:row>726</xdr:row>
      <xdr:rowOff>85725</xdr:rowOff>
    </xdr:to>
    <xdr:sp macro="" textlink="">
      <xdr:nvSpPr>
        <xdr:cNvPr id="230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725</xdr:row>
      <xdr:rowOff>0</xdr:rowOff>
    </xdr:from>
    <xdr:to>
      <xdr:col>9</xdr:col>
      <xdr:colOff>9525</xdr:colOff>
      <xdr:row>726</xdr:row>
      <xdr:rowOff>85725</xdr:rowOff>
    </xdr:to>
    <xdr:sp macro="" textlink="">
      <xdr:nvSpPr>
        <xdr:cNvPr id="230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726</xdr:row>
      <xdr:rowOff>0</xdr:rowOff>
    </xdr:from>
    <xdr:to>
      <xdr:col>9</xdr:col>
      <xdr:colOff>9525</xdr:colOff>
      <xdr:row>727</xdr:row>
      <xdr:rowOff>114300</xdr:rowOff>
    </xdr:to>
    <xdr:sp macro="" textlink="">
      <xdr:nvSpPr>
        <xdr:cNvPr id="230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726</xdr:row>
      <xdr:rowOff>0</xdr:rowOff>
    </xdr:from>
    <xdr:to>
      <xdr:col>9</xdr:col>
      <xdr:colOff>9525</xdr:colOff>
      <xdr:row>727</xdr:row>
      <xdr:rowOff>85725</xdr:rowOff>
    </xdr:to>
    <xdr:sp macro="" textlink="">
      <xdr:nvSpPr>
        <xdr:cNvPr id="230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726</xdr:row>
      <xdr:rowOff>0</xdr:rowOff>
    </xdr:from>
    <xdr:to>
      <xdr:col>9</xdr:col>
      <xdr:colOff>9525</xdr:colOff>
      <xdr:row>727</xdr:row>
      <xdr:rowOff>85725</xdr:rowOff>
    </xdr:to>
    <xdr:sp macro="" textlink="">
      <xdr:nvSpPr>
        <xdr:cNvPr id="230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727</xdr:row>
      <xdr:rowOff>0</xdr:rowOff>
    </xdr:from>
    <xdr:to>
      <xdr:col>9</xdr:col>
      <xdr:colOff>9525</xdr:colOff>
      <xdr:row>728</xdr:row>
      <xdr:rowOff>114300</xdr:rowOff>
    </xdr:to>
    <xdr:sp macro="" textlink="">
      <xdr:nvSpPr>
        <xdr:cNvPr id="230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727</xdr:row>
      <xdr:rowOff>0</xdr:rowOff>
    </xdr:from>
    <xdr:to>
      <xdr:col>9</xdr:col>
      <xdr:colOff>9525</xdr:colOff>
      <xdr:row>728</xdr:row>
      <xdr:rowOff>85725</xdr:rowOff>
    </xdr:to>
    <xdr:sp macro="" textlink="">
      <xdr:nvSpPr>
        <xdr:cNvPr id="230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727</xdr:row>
      <xdr:rowOff>0</xdr:rowOff>
    </xdr:from>
    <xdr:to>
      <xdr:col>9</xdr:col>
      <xdr:colOff>9525</xdr:colOff>
      <xdr:row>728</xdr:row>
      <xdr:rowOff>85725</xdr:rowOff>
    </xdr:to>
    <xdr:sp macro="" textlink="">
      <xdr:nvSpPr>
        <xdr:cNvPr id="231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728</xdr:row>
      <xdr:rowOff>0</xdr:rowOff>
    </xdr:from>
    <xdr:to>
      <xdr:col>9</xdr:col>
      <xdr:colOff>9525</xdr:colOff>
      <xdr:row>729</xdr:row>
      <xdr:rowOff>114300</xdr:rowOff>
    </xdr:to>
    <xdr:sp macro="" textlink="">
      <xdr:nvSpPr>
        <xdr:cNvPr id="231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728</xdr:row>
      <xdr:rowOff>0</xdr:rowOff>
    </xdr:from>
    <xdr:to>
      <xdr:col>9</xdr:col>
      <xdr:colOff>9525</xdr:colOff>
      <xdr:row>729</xdr:row>
      <xdr:rowOff>85725</xdr:rowOff>
    </xdr:to>
    <xdr:sp macro="" textlink="">
      <xdr:nvSpPr>
        <xdr:cNvPr id="231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728</xdr:row>
      <xdr:rowOff>0</xdr:rowOff>
    </xdr:from>
    <xdr:to>
      <xdr:col>9</xdr:col>
      <xdr:colOff>9525</xdr:colOff>
      <xdr:row>729</xdr:row>
      <xdr:rowOff>85725</xdr:rowOff>
    </xdr:to>
    <xdr:sp macro="" textlink="">
      <xdr:nvSpPr>
        <xdr:cNvPr id="231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729</xdr:row>
      <xdr:rowOff>0</xdr:rowOff>
    </xdr:from>
    <xdr:to>
      <xdr:col>9</xdr:col>
      <xdr:colOff>9525</xdr:colOff>
      <xdr:row>730</xdr:row>
      <xdr:rowOff>114300</xdr:rowOff>
    </xdr:to>
    <xdr:sp macro="" textlink="">
      <xdr:nvSpPr>
        <xdr:cNvPr id="231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729</xdr:row>
      <xdr:rowOff>0</xdr:rowOff>
    </xdr:from>
    <xdr:to>
      <xdr:col>9</xdr:col>
      <xdr:colOff>9525</xdr:colOff>
      <xdr:row>730</xdr:row>
      <xdr:rowOff>85725</xdr:rowOff>
    </xdr:to>
    <xdr:sp macro="" textlink="">
      <xdr:nvSpPr>
        <xdr:cNvPr id="231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729</xdr:row>
      <xdr:rowOff>0</xdr:rowOff>
    </xdr:from>
    <xdr:to>
      <xdr:col>9</xdr:col>
      <xdr:colOff>9525</xdr:colOff>
      <xdr:row>730</xdr:row>
      <xdr:rowOff>85725</xdr:rowOff>
    </xdr:to>
    <xdr:sp macro="" textlink="">
      <xdr:nvSpPr>
        <xdr:cNvPr id="231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730</xdr:row>
      <xdr:rowOff>0</xdr:rowOff>
    </xdr:from>
    <xdr:to>
      <xdr:col>9</xdr:col>
      <xdr:colOff>9525</xdr:colOff>
      <xdr:row>731</xdr:row>
      <xdr:rowOff>114300</xdr:rowOff>
    </xdr:to>
    <xdr:sp macro="" textlink="">
      <xdr:nvSpPr>
        <xdr:cNvPr id="231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730</xdr:row>
      <xdr:rowOff>0</xdr:rowOff>
    </xdr:from>
    <xdr:to>
      <xdr:col>9</xdr:col>
      <xdr:colOff>9525</xdr:colOff>
      <xdr:row>731</xdr:row>
      <xdr:rowOff>85725</xdr:rowOff>
    </xdr:to>
    <xdr:sp macro="" textlink="">
      <xdr:nvSpPr>
        <xdr:cNvPr id="231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730</xdr:row>
      <xdr:rowOff>0</xdr:rowOff>
    </xdr:from>
    <xdr:to>
      <xdr:col>9</xdr:col>
      <xdr:colOff>9525</xdr:colOff>
      <xdr:row>731</xdr:row>
      <xdr:rowOff>85725</xdr:rowOff>
    </xdr:to>
    <xdr:sp macro="" textlink="">
      <xdr:nvSpPr>
        <xdr:cNvPr id="231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731</xdr:row>
      <xdr:rowOff>0</xdr:rowOff>
    </xdr:from>
    <xdr:to>
      <xdr:col>9</xdr:col>
      <xdr:colOff>9525</xdr:colOff>
      <xdr:row>732</xdr:row>
      <xdr:rowOff>114300</xdr:rowOff>
    </xdr:to>
    <xdr:sp macro="" textlink="">
      <xdr:nvSpPr>
        <xdr:cNvPr id="232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731</xdr:row>
      <xdr:rowOff>0</xdr:rowOff>
    </xdr:from>
    <xdr:to>
      <xdr:col>9</xdr:col>
      <xdr:colOff>9525</xdr:colOff>
      <xdr:row>732</xdr:row>
      <xdr:rowOff>85725</xdr:rowOff>
    </xdr:to>
    <xdr:sp macro="" textlink="">
      <xdr:nvSpPr>
        <xdr:cNvPr id="232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731</xdr:row>
      <xdr:rowOff>0</xdr:rowOff>
    </xdr:from>
    <xdr:to>
      <xdr:col>9</xdr:col>
      <xdr:colOff>9525</xdr:colOff>
      <xdr:row>732</xdr:row>
      <xdr:rowOff>85725</xdr:rowOff>
    </xdr:to>
    <xdr:sp macro="" textlink="">
      <xdr:nvSpPr>
        <xdr:cNvPr id="232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732</xdr:row>
      <xdr:rowOff>0</xdr:rowOff>
    </xdr:from>
    <xdr:to>
      <xdr:col>9</xdr:col>
      <xdr:colOff>9525</xdr:colOff>
      <xdr:row>733</xdr:row>
      <xdr:rowOff>114300</xdr:rowOff>
    </xdr:to>
    <xdr:sp macro="" textlink="">
      <xdr:nvSpPr>
        <xdr:cNvPr id="232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732</xdr:row>
      <xdr:rowOff>0</xdr:rowOff>
    </xdr:from>
    <xdr:to>
      <xdr:col>9</xdr:col>
      <xdr:colOff>9525</xdr:colOff>
      <xdr:row>733</xdr:row>
      <xdr:rowOff>85725</xdr:rowOff>
    </xdr:to>
    <xdr:sp macro="" textlink="">
      <xdr:nvSpPr>
        <xdr:cNvPr id="232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732</xdr:row>
      <xdr:rowOff>0</xdr:rowOff>
    </xdr:from>
    <xdr:to>
      <xdr:col>9</xdr:col>
      <xdr:colOff>9525</xdr:colOff>
      <xdr:row>733</xdr:row>
      <xdr:rowOff>85725</xdr:rowOff>
    </xdr:to>
    <xdr:sp macro="" textlink="">
      <xdr:nvSpPr>
        <xdr:cNvPr id="232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733</xdr:row>
      <xdr:rowOff>0</xdr:rowOff>
    </xdr:from>
    <xdr:to>
      <xdr:col>9</xdr:col>
      <xdr:colOff>9525</xdr:colOff>
      <xdr:row>734</xdr:row>
      <xdr:rowOff>114300</xdr:rowOff>
    </xdr:to>
    <xdr:sp macro="" textlink="">
      <xdr:nvSpPr>
        <xdr:cNvPr id="232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733</xdr:row>
      <xdr:rowOff>0</xdr:rowOff>
    </xdr:from>
    <xdr:to>
      <xdr:col>9</xdr:col>
      <xdr:colOff>9525</xdr:colOff>
      <xdr:row>734</xdr:row>
      <xdr:rowOff>85725</xdr:rowOff>
    </xdr:to>
    <xdr:sp macro="" textlink="">
      <xdr:nvSpPr>
        <xdr:cNvPr id="232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733</xdr:row>
      <xdr:rowOff>0</xdr:rowOff>
    </xdr:from>
    <xdr:to>
      <xdr:col>9</xdr:col>
      <xdr:colOff>9525</xdr:colOff>
      <xdr:row>734</xdr:row>
      <xdr:rowOff>85725</xdr:rowOff>
    </xdr:to>
    <xdr:sp macro="" textlink="">
      <xdr:nvSpPr>
        <xdr:cNvPr id="232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734</xdr:row>
      <xdr:rowOff>0</xdr:rowOff>
    </xdr:from>
    <xdr:to>
      <xdr:col>9</xdr:col>
      <xdr:colOff>9525</xdr:colOff>
      <xdr:row>735</xdr:row>
      <xdr:rowOff>114300</xdr:rowOff>
    </xdr:to>
    <xdr:sp macro="" textlink="">
      <xdr:nvSpPr>
        <xdr:cNvPr id="232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734</xdr:row>
      <xdr:rowOff>0</xdr:rowOff>
    </xdr:from>
    <xdr:to>
      <xdr:col>9</xdr:col>
      <xdr:colOff>9525</xdr:colOff>
      <xdr:row>735</xdr:row>
      <xdr:rowOff>85725</xdr:rowOff>
    </xdr:to>
    <xdr:sp macro="" textlink="">
      <xdr:nvSpPr>
        <xdr:cNvPr id="233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734</xdr:row>
      <xdr:rowOff>0</xdr:rowOff>
    </xdr:from>
    <xdr:to>
      <xdr:col>9</xdr:col>
      <xdr:colOff>9525</xdr:colOff>
      <xdr:row>735</xdr:row>
      <xdr:rowOff>85725</xdr:rowOff>
    </xdr:to>
    <xdr:sp macro="" textlink="">
      <xdr:nvSpPr>
        <xdr:cNvPr id="233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735</xdr:row>
      <xdr:rowOff>0</xdr:rowOff>
    </xdr:from>
    <xdr:to>
      <xdr:col>9</xdr:col>
      <xdr:colOff>9525</xdr:colOff>
      <xdr:row>736</xdr:row>
      <xdr:rowOff>114300</xdr:rowOff>
    </xdr:to>
    <xdr:sp macro="" textlink="">
      <xdr:nvSpPr>
        <xdr:cNvPr id="233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735</xdr:row>
      <xdr:rowOff>0</xdr:rowOff>
    </xdr:from>
    <xdr:to>
      <xdr:col>9</xdr:col>
      <xdr:colOff>9525</xdr:colOff>
      <xdr:row>736</xdr:row>
      <xdr:rowOff>85725</xdr:rowOff>
    </xdr:to>
    <xdr:sp macro="" textlink="">
      <xdr:nvSpPr>
        <xdr:cNvPr id="233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735</xdr:row>
      <xdr:rowOff>0</xdr:rowOff>
    </xdr:from>
    <xdr:to>
      <xdr:col>9</xdr:col>
      <xdr:colOff>9525</xdr:colOff>
      <xdr:row>736</xdr:row>
      <xdr:rowOff>85725</xdr:rowOff>
    </xdr:to>
    <xdr:sp macro="" textlink="">
      <xdr:nvSpPr>
        <xdr:cNvPr id="233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736</xdr:row>
      <xdr:rowOff>0</xdr:rowOff>
    </xdr:from>
    <xdr:to>
      <xdr:col>9</xdr:col>
      <xdr:colOff>9525</xdr:colOff>
      <xdr:row>737</xdr:row>
      <xdr:rowOff>114300</xdr:rowOff>
    </xdr:to>
    <xdr:sp macro="" textlink="">
      <xdr:nvSpPr>
        <xdr:cNvPr id="233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736</xdr:row>
      <xdr:rowOff>0</xdr:rowOff>
    </xdr:from>
    <xdr:to>
      <xdr:col>9</xdr:col>
      <xdr:colOff>9525</xdr:colOff>
      <xdr:row>737</xdr:row>
      <xdr:rowOff>85725</xdr:rowOff>
    </xdr:to>
    <xdr:sp macro="" textlink="">
      <xdr:nvSpPr>
        <xdr:cNvPr id="233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736</xdr:row>
      <xdr:rowOff>0</xdr:rowOff>
    </xdr:from>
    <xdr:to>
      <xdr:col>9</xdr:col>
      <xdr:colOff>9525</xdr:colOff>
      <xdr:row>737</xdr:row>
      <xdr:rowOff>85725</xdr:rowOff>
    </xdr:to>
    <xdr:sp macro="" textlink="">
      <xdr:nvSpPr>
        <xdr:cNvPr id="233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737</xdr:row>
      <xdr:rowOff>0</xdr:rowOff>
    </xdr:from>
    <xdr:to>
      <xdr:col>9</xdr:col>
      <xdr:colOff>9525</xdr:colOff>
      <xdr:row>738</xdr:row>
      <xdr:rowOff>114300</xdr:rowOff>
    </xdr:to>
    <xdr:sp macro="" textlink="">
      <xdr:nvSpPr>
        <xdr:cNvPr id="233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737</xdr:row>
      <xdr:rowOff>0</xdr:rowOff>
    </xdr:from>
    <xdr:to>
      <xdr:col>9</xdr:col>
      <xdr:colOff>9525</xdr:colOff>
      <xdr:row>738</xdr:row>
      <xdr:rowOff>85725</xdr:rowOff>
    </xdr:to>
    <xdr:sp macro="" textlink="">
      <xdr:nvSpPr>
        <xdr:cNvPr id="233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737</xdr:row>
      <xdr:rowOff>0</xdr:rowOff>
    </xdr:from>
    <xdr:to>
      <xdr:col>9</xdr:col>
      <xdr:colOff>9525</xdr:colOff>
      <xdr:row>738</xdr:row>
      <xdr:rowOff>85725</xdr:rowOff>
    </xdr:to>
    <xdr:sp macro="" textlink="">
      <xdr:nvSpPr>
        <xdr:cNvPr id="234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738</xdr:row>
      <xdr:rowOff>0</xdr:rowOff>
    </xdr:from>
    <xdr:to>
      <xdr:col>9</xdr:col>
      <xdr:colOff>9525</xdr:colOff>
      <xdr:row>739</xdr:row>
      <xdr:rowOff>114300</xdr:rowOff>
    </xdr:to>
    <xdr:sp macro="" textlink="">
      <xdr:nvSpPr>
        <xdr:cNvPr id="234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738</xdr:row>
      <xdr:rowOff>0</xdr:rowOff>
    </xdr:from>
    <xdr:to>
      <xdr:col>9</xdr:col>
      <xdr:colOff>9525</xdr:colOff>
      <xdr:row>739</xdr:row>
      <xdr:rowOff>85725</xdr:rowOff>
    </xdr:to>
    <xdr:sp macro="" textlink="">
      <xdr:nvSpPr>
        <xdr:cNvPr id="234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738</xdr:row>
      <xdr:rowOff>0</xdr:rowOff>
    </xdr:from>
    <xdr:to>
      <xdr:col>9</xdr:col>
      <xdr:colOff>9525</xdr:colOff>
      <xdr:row>739</xdr:row>
      <xdr:rowOff>85725</xdr:rowOff>
    </xdr:to>
    <xdr:sp macro="" textlink="">
      <xdr:nvSpPr>
        <xdr:cNvPr id="234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739</xdr:row>
      <xdr:rowOff>0</xdr:rowOff>
    </xdr:from>
    <xdr:to>
      <xdr:col>9</xdr:col>
      <xdr:colOff>9525</xdr:colOff>
      <xdr:row>740</xdr:row>
      <xdr:rowOff>114300</xdr:rowOff>
    </xdr:to>
    <xdr:sp macro="" textlink="">
      <xdr:nvSpPr>
        <xdr:cNvPr id="234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739</xdr:row>
      <xdr:rowOff>0</xdr:rowOff>
    </xdr:from>
    <xdr:to>
      <xdr:col>9</xdr:col>
      <xdr:colOff>9525</xdr:colOff>
      <xdr:row>740</xdr:row>
      <xdr:rowOff>85725</xdr:rowOff>
    </xdr:to>
    <xdr:sp macro="" textlink="">
      <xdr:nvSpPr>
        <xdr:cNvPr id="234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739</xdr:row>
      <xdr:rowOff>0</xdr:rowOff>
    </xdr:from>
    <xdr:to>
      <xdr:col>9</xdr:col>
      <xdr:colOff>9525</xdr:colOff>
      <xdr:row>740</xdr:row>
      <xdr:rowOff>85725</xdr:rowOff>
    </xdr:to>
    <xdr:sp macro="" textlink="">
      <xdr:nvSpPr>
        <xdr:cNvPr id="234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740</xdr:row>
      <xdr:rowOff>0</xdr:rowOff>
    </xdr:from>
    <xdr:to>
      <xdr:col>9</xdr:col>
      <xdr:colOff>9525</xdr:colOff>
      <xdr:row>741</xdr:row>
      <xdr:rowOff>114300</xdr:rowOff>
    </xdr:to>
    <xdr:sp macro="" textlink="">
      <xdr:nvSpPr>
        <xdr:cNvPr id="234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740</xdr:row>
      <xdr:rowOff>0</xdr:rowOff>
    </xdr:from>
    <xdr:to>
      <xdr:col>9</xdr:col>
      <xdr:colOff>9525</xdr:colOff>
      <xdr:row>741</xdr:row>
      <xdr:rowOff>85725</xdr:rowOff>
    </xdr:to>
    <xdr:sp macro="" textlink="">
      <xdr:nvSpPr>
        <xdr:cNvPr id="234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740</xdr:row>
      <xdr:rowOff>0</xdr:rowOff>
    </xdr:from>
    <xdr:to>
      <xdr:col>9</xdr:col>
      <xdr:colOff>9525</xdr:colOff>
      <xdr:row>741</xdr:row>
      <xdr:rowOff>85725</xdr:rowOff>
    </xdr:to>
    <xdr:sp macro="" textlink="">
      <xdr:nvSpPr>
        <xdr:cNvPr id="234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741</xdr:row>
      <xdr:rowOff>0</xdr:rowOff>
    </xdr:from>
    <xdr:to>
      <xdr:col>9</xdr:col>
      <xdr:colOff>9525</xdr:colOff>
      <xdr:row>742</xdr:row>
      <xdr:rowOff>114300</xdr:rowOff>
    </xdr:to>
    <xdr:sp macro="" textlink="">
      <xdr:nvSpPr>
        <xdr:cNvPr id="235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741</xdr:row>
      <xdr:rowOff>0</xdr:rowOff>
    </xdr:from>
    <xdr:to>
      <xdr:col>9</xdr:col>
      <xdr:colOff>9525</xdr:colOff>
      <xdr:row>742</xdr:row>
      <xdr:rowOff>85725</xdr:rowOff>
    </xdr:to>
    <xdr:sp macro="" textlink="">
      <xdr:nvSpPr>
        <xdr:cNvPr id="235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741</xdr:row>
      <xdr:rowOff>0</xdr:rowOff>
    </xdr:from>
    <xdr:to>
      <xdr:col>9</xdr:col>
      <xdr:colOff>9525</xdr:colOff>
      <xdr:row>742</xdr:row>
      <xdr:rowOff>85725</xdr:rowOff>
    </xdr:to>
    <xdr:sp macro="" textlink="">
      <xdr:nvSpPr>
        <xdr:cNvPr id="235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742</xdr:row>
      <xdr:rowOff>0</xdr:rowOff>
    </xdr:from>
    <xdr:to>
      <xdr:col>9</xdr:col>
      <xdr:colOff>9525</xdr:colOff>
      <xdr:row>743</xdr:row>
      <xdr:rowOff>114300</xdr:rowOff>
    </xdr:to>
    <xdr:sp macro="" textlink="">
      <xdr:nvSpPr>
        <xdr:cNvPr id="235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742</xdr:row>
      <xdr:rowOff>0</xdr:rowOff>
    </xdr:from>
    <xdr:to>
      <xdr:col>9</xdr:col>
      <xdr:colOff>9525</xdr:colOff>
      <xdr:row>743</xdr:row>
      <xdr:rowOff>85725</xdr:rowOff>
    </xdr:to>
    <xdr:sp macro="" textlink="">
      <xdr:nvSpPr>
        <xdr:cNvPr id="235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742</xdr:row>
      <xdr:rowOff>0</xdr:rowOff>
    </xdr:from>
    <xdr:to>
      <xdr:col>9</xdr:col>
      <xdr:colOff>9525</xdr:colOff>
      <xdr:row>743</xdr:row>
      <xdr:rowOff>85725</xdr:rowOff>
    </xdr:to>
    <xdr:sp macro="" textlink="">
      <xdr:nvSpPr>
        <xdr:cNvPr id="235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743</xdr:row>
      <xdr:rowOff>0</xdr:rowOff>
    </xdr:from>
    <xdr:to>
      <xdr:col>9</xdr:col>
      <xdr:colOff>9525</xdr:colOff>
      <xdr:row>744</xdr:row>
      <xdr:rowOff>114300</xdr:rowOff>
    </xdr:to>
    <xdr:sp macro="" textlink="">
      <xdr:nvSpPr>
        <xdr:cNvPr id="235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743</xdr:row>
      <xdr:rowOff>0</xdr:rowOff>
    </xdr:from>
    <xdr:to>
      <xdr:col>9</xdr:col>
      <xdr:colOff>9525</xdr:colOff>
      <xdr:row>744</xdr:row>
      <xdr:rowOff>85725</xdr:rowOff>
    </xdr:to>
    <xdr:sp macro="" textlink="">
      <xdr:nvSpPr>
        <xdr:cNvPr id="235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743</xdr:row>
      <xdr:rowOff>0</xdr:rowOff>
    </xdr:from>
    <xdr:to>
      <xdr:col>9</xdr:col>
      <xdr:colOff>9525</xdr:colOff>
      <xdr:row>744</xdr:row>
      <xdr:rowOff>85725</xdr:rowOff>
    </xdr:to>
    <xdr:sp macro="" textlink="">
      <xdr:nvSpPr>
        <xdr:cNvPr id="235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744</xdr:row>
      <xdr:rowOff>0</xdr:rowOff>
    </xdr:from>
    <xdr:to>
      <xdr:col>9</xdr:col>
      <xdr:colOff>9525</xdr:colOff>
      <xdr:row>745</xdr:row>
      <xdr:rowOff>114300</xdr:rowOff>
    </xdr:to>
    <xdr:sp macro="" textlink="">
      <xdr:nvSpPr>
        <xdr:cNvPr id="235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744</xdr:row>
      <xdr:rowOff>0</xdr:rowOff>
    </xdr:from>
    <xdr:to>
      <xdr:col>9</xdr:col>
      <xdr:colOff>9525</xdr:colOff>
      <xdr:row>745</xdr:row>
      <xdr:rowOff>85725</xdr:rowOff>
    </xdr:to>
    <xdr:sp macro="" textlink="">
      <xdr:nvSpPr>
        <xdr:cNvPr id="236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744</xdr:row>
      <xdr:rowOff>0</xdr:rowOff>
    </xdr:from>
    <xdr:to>
      <xdr:col>9</xdr:col>
      <xdr:colOff>9525</xdr:colOff>
      <xdr:row>745</xdr:row>
      <xdr:rowOff>85725</xdr:rowOff>
    </xdr:to>
    <xdr:sp macro="" textlink="">
      <xdr:nvSpPr>
        <xdr:cNvPr id="236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745</xdr:row>
      <xdr:rowOff>0</xdr:rowOff>
    </xdr:from>
    <xdr:to>
      <xdr:col>9</xdr:col>
      <xdr:colOff>9525</xdr:colOff>
      <xdr:row>746</xdr:row>
      <xdr:rowOff>114300</xdr:rowOff>
    </xdr:to>
    <xdr:sp macro="" textlink="">
      <xdr:nvSpPr>
        <xdr:cNvPr id="236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745</xdr:row>
      <xdr:rowOff>0</xdr:rowOff>
    </xdr:from>
    <xdr:to>
      <xdr:col>9</xdr:col>
      <xdr:colOff>9525</xdr:colOff>
      <xdr:row>746</xdr:row>
      <xdr:rowOff>85725</xdr:rowOff>
    </xdr:to>
    <xdr:sp macro="" textlink="">
      <xdr:nvSpPr>
        <xdr:cNvPr id="236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745</xdr:row>
      <xdr:rowOff>0</xdr:rowOff>
    </xdr:from>
    <xdr:to>
      <xdr:col>9</xdr:col>
      <xdr:colOff>9525</xdr:colOff>
      <xdr:row>746</xdr:row>
      <xdr:rowOff>85725</xdr:rowOff>
    </xdr:to>
    <xdr:sp macro="" textlink="">
      <xdr:nvSpPr>
        <xdr:cNvPr id="236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746</xdr:row>
      <xdr:rowOff>0</xdr:rowOff>
    </xdr:from>
    <xdr:to>
      <xdr:col>9</xdr:col>
      <xdr:colOff>9525</xdr:colOff>
      <xdr:row>747</xdr:row>
      <xdr:rowOff>114300</xdr:rowOff>
    </xdr:to>
    <xdr:sp macro="" textlink="">
      <xdr:nvSpPr>
        <xdr:cNvPr id="236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746</xdr:row>
      <xdr:rowOff>0</xdr:rowOff>
    </xdr:from>
    <xdr:to>
      <xdr:col>9</xdr:col>
      <xdr:colOff>9525</xdr:colOff>
      <xdr:row>747</xdr:row>
      <xdr:rowOff>85725</xdr:rowOff>
    </xdr:to>
    <xdr:sp macro="" textlink="">
      <xdr:nvSpPr>
        <xdr:cNvPr id="236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746</xdr:row>
      <xdr:rowOff>0</xdr:rowOff>
    </xdr:from>
    <xdr:to>
      <xdr:col>9</xdr:col>
      <xdr:colOff>9525</xdr:colOff>
      <xdr:row>747</xdr:row>
      <xdr:rowOff>85725</xdr:rowOff>
    </xdr:to>
    <xdr:sp macro="" textlink="">
      <xdr:nvSpPr>
        <xdr:cNvPr id="236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747</xdr:row>
      <xdr:rowOff>0</xdr:rowOff>
    </xdr:from>
    <xdr:to>
      <xdr:col>9</xdr:col>
      <xdr:colOff>9525</xdr:colOff>
      <xdr:row>748</xdr:row>
      <xdr:rowOff>114300</xdr:rowOff>
    </xdr:to>
    <xdr:sp macro="" textlink="">
      <xdr:nvSpPr>
        <xdr:cNvPr id="236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747</xdr:row>
      <xdr:rowOff>0</xdr:rowOff>
    </xdr:from>
    <xdr:to>
      <xdr:col>9</xdr:col>
      <xdr:colOff>9525</xdr:colOff>
      <xdr:row>748</xdr:row>
      <xdr:rowOff>85725</xdr:rowOff>
    </xdr:to>
    <xdr:sp macro="" textlink="">
      <xdr:nvSpPr>
        <xdr:cNvPr id="236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747</xdr:row>
      <xdr:rowOff>0</xdr:rowOff>
    </xdr:from>
    <xdr:to>
      <xdr:col>9</xdr:col>
      <xdr:colOff>9525</xdr:colOff>
      <xdr:row>748</xdr:row>
      <xdr:rowOff>85725</xdr:rowOff>
    </xdr:to>
    <xdr:sp macro="" textlink="">
      <xdr:nvSpPr>
        <xdr:cNvPr id="237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748</xdr:row>
      <xdr:rowOff>0</xdr:rowOff>
    </xdr:from>
    <xdr:to>
      <xdr:col>9</xdr:col>
      <xdr:colOff>9525</xdr:colOff>
      <xdr:row>749</xdr:row>
      <xdr:rowOff>114300</xdr:rowOff>
    </xdr:to>
    <xdr:sp macro="" textlink="">
      <xdr:nvSpPr>
        <xdr:cNvPr id="237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748</xdr:row>
      <xdr:rowOff>0</xdr:rowOff>
    </xdr:from>
    <xdr:to>
      <xdr:col>9</xdr:col>
      <xdr:colOff>9525</xdr:colOff>
      <xdr:row>749</xdr:row>
      <xdr:rowOff>85725</xdr:rowOff>
    </xdr:to>
    <xdr:sp macro="" textlink="">
      <xdr:nvSpPr>
        <xdr:cNvPr id="237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748</xdr:row>
      <xdr:rowOff>0</xdr:rowOff>
    </xdr:from>
    <xdr:to>
      <xdr:col>9</xdr:col>
      <xdr:colOff>9525</xdr:colOff>
      <xdr:row>749</xdr:row>
      <xdr:rowOff>85725</xdr:rowOff>
    </xdr:to>
    <xdr:sp macro="" textlink="">
      <xdr:nvSpPr>
        <xdr:cNvPr id="237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749</xdr:row>
      <xdr:rowOff>0</xdr:rowOff>
    </xdr:from>
    <xdr:to>
      <xdr:col>9</xdr:col>
      <xdr:colOff>9525</xdr:colOff>
      <xdr:row>750</xdr:row>
      <xdr:rowOff>114300</xdr:rowOff>
    </xdr:to>
    <xdr:sp macro="" textlink="">
      <xdr:nvSpPr>
        <xdr:cNvPr id="237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749</xdr:row>
      <xdr:rowOff>0</xdr:rowOff>
    </xdr:from>
    <xdr:to>
      <xdr:col>9</xdr:col>
      <xdr:colOff>9525</xdr:colOff>
      <xdr:row>750</xdr:row>
      <xdr:rowOff>85725</xdr:rowOff>
    </xdr:to>
    <xdr:sp macro="" textlink="">
      <xdr:nvSpPr>
        <xdr:cNvPr id="237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749</xdr:row>
      <xdr:rowOff>0</xdr:rowOff>
    </xdr:from>
    <xdr:to>
      <xdr:col>9</xdr:col>
      <xdr:colOff>9525</xdr:colOff>
      <xdr:row>750</xdr:row>
      <xdr:rowOff>85725</xdr:rowOff>
    </xdr:to>
    <xdr:sp macro="" textlink="">
      <xdr:nvSpPr>
        <xdr:cNvPr id="237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750</xdr:row>
      <xdr:rowOff>0</xdr:rowOff>
    </xdr:from>
    <xdr:to>
      <xdr:col>9</xdr:col>
      <xdr:colOff>9525</xdr:colOff>
      <xdr:row>751</xdr:row>
      <xdr:rowOff>114300</xdr:rowOff>
    </xdr:to>
    <xdr:sp macro="" textlink="">
      <xdr:nvSpPr>
        <xdr:cNvPr id="237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750</xdr:row>
      <xdr:rowOff>0</xdr:rowOff>
    </xdr:from>
    <xdr:to>
      <xdr:col>9</xdr:col>
      <xdr:colOff>9525</xdr:colOff>
      <xdr:row>751</xdr:row>
      <xdr:rowOff>85725</xdr:rowOff>
    </xdr:to>
    <xdr:sp macro="" textlink="">
      <xdr:nvSpPr>
        <xdr:cNvPr id="237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750</xdr:row>
      <xdr:rowOff>0</xdr:rowOff>
    </xdr:from>
    <xdr:to>
      <xdr:col>9</xdr:col>
      <xdr:colOff>9525</xdr:colOff>
      <xdr:row>751</xdr:row>
      <xdr:rowOff>85725</xdr:rowOff>
    </xdr:to>
    <xdr:sp macro="" textlink="">
      <xdr:nvSpPr>
        <xdr:cNvPr id="237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751</xdr:row>
      <xdr:rowOff>0</xdr:rowOff>
    </xdr:from>
    <xdr:to>
      <xdr:col>9</xdr:col>
      <xdr:colOff>9525</xdr:colOff>
      <xdr:row>752</xdr:row>
      <xdr:rowOff>114300</xdr:rowOff>
    </xdr:to>
    <xdr:sp macro="" textlink="">
      <xdr:nvSpPr>
        <xdr:cNvPr id="238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751</xdr:row>
      <xdr:rowOff>0</xdr:rowOff>
    </xdr:from>
    <xdr:to>
      <xdr:col>9</xdr:col>
      <xdr:colOff>9525</xdr:colOff>
      <xdr:row>752</xdr:row>
      <xdr:rowOff>85725</xdr:rowOff>
    </xdr:to>
    <xdr:sp macro="" textlink="">
      <xdr:nvSpPr>
        <xdr:cNvPr id="238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751</xdr:row>
      <xdr:rowOff>0</xdr:rowOff>
    </xdr:from>
    <xdr:to>
      <xdr:col>9</xdr:col>
      <xdr:colOff>9525</xdr:colOff>
      <xdr:row>752</xdr:row>
      <xdr:rowOff>85725</xdr:rowOff>
    </xdr:to>
    <xdr:sp macro="" textlink="">
      <xdr:nvSpPr>
        <xdr:cNvPr id="238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752</xdr:row>
      <xdr:rowOff>0</xdr:rowOff>
    </xdr:from>
    <xdr:to>
      <xdr:col>9</xdr:col>
      <xdr:colOff>9525</xdr:colOff>
      <xdr:row>753</xdr:row>
      <xdr:rowOff>114300</xdr:rowOff>
    </xdr:to>
    <xdr:sp macro="" textlink="">
      <xdr:nvSpPr>
        <xdr:cNvPr id="238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752</xdr:row>
      <xdr:rowOff>0</xdr:rowOff>
    </xdr:from>
    <xdr:to>
      <xdr:col>9</xdr:col>
      <xdr:colOff>9525</xdr:colOff>
      <xdr:row>753</xdr:row>
      <xdr:rowOff>85725</xdr:rowOff>
    </xdr:to>
    <xdr:sp macro="" textlink="">
      <xdr:nvSpPr>
        <xdr:cNvPr id="238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752</xdr:row>
      <xdr:rowOff>0</xdr:rowOff>
    </xdr:from>
    <xdr:to>
      <xdr:col>9</xdr:col>
      <xdr:colOff>9525</xdr:colOff>
      <xdr:row>753</xdr:row>
      <xdr:rowOff>85725</xdr:rowOff>
    </xdr:to>
    <xdr:sp macro="" textlink="">
      <xdr:nvSpPr>
        <xdr:cNvPr id="238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753</xdr:row>
      <xdr:rowOff>0</xdr:rowOff>
    </xdr:from>
    <xdr:to>
      <xdr:col>9</xdr:col>
      <xdr:colOff>9525</xdr:colOff>
      <xdr:row>754</xdr:row>
      <xdr:rowOff>114300</xdr:rowOff>
    </xdr:to>
    <xdr:sp macro="" textlink="">
      <xdr:nvSpPr>
        <xdr:cNvPr id="238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753</xdr:row>
      <xdr:rowOff>0</xdr:rowOff>
    </xdr:from>
    <xdr:to>
      <xdr:col>9</xdr:col>
      <xdr:colOff>9525</xdr:colOff>
      <xdr:row>754</xdr:row>
      <xdr:rowOff>85725</xdr:rowOff>
    </xdr:to>
    <xdr:sp macro="" textlink="">
      <xdr:nvSpPr>
        <xdr:cNvPr id="238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753</xdr:row>
      <xdr:rowOff>0</xdr:rowOff>
    </xdr:from>
    <xdr:to>
      <xdr:col>9</xdr:col>
      <xdr:colOff>9525</xdr:colOff>
      <xdr:row>754</xdr:row>
      <xdr:rowOff>85725</xdr:rowOff>
    </xdr:to>
    <xdr:sp macro="" textlink="">
      <xdr:nvSpPr>
        <xdr:cNvPr id="238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754</xdr:row>
      <xdr:rowOff>0</xdr:rowOff>
    </xdr:from>
    <xdr:to>
      <xdr:col>9</xdr:col>
      <xdr:colOff>9525</xdr:colOff>
      <xdr:row>755</xdr:row>
      <xdr:rowOff>114300</xdr:rowOff>
    </xdr:to>
    <xdr:sp macro="" textlink="">
      <xdr:nvSpPr>
        <xdr:cNvPr id="238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754</xdr:row>
      <xdr:rowOff>0</xdr:rowOff>
    </xdr:from>
    <xdr:to>
      <xdr:col>9</xdr:col>
      <xdr:colOff>9525</xdr:colOff>
      <xdr:row>755</xdr:row>
      <xdr:rowOff>85725</xdr:rowOff>
    </xdr:to>
    <xdr:sp macro="" textlink="">
      <xdr:nvSpPr>
        <xdr:cNvPr id="239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754</xdr:row>
      <xdr:rowOff>0</xdr:rowOff>
    </xdr:from>
    <xdr:to>
      <xdr:col>9</xdr:col>
      <xdr:colOff>9525</xdr:colOff>
      <xdr:row>755</xdr:row>
      <xdr:rowOff>85725</xdr:rowOff>
    </xdr:to>
    <xdr:sp macro="" textlink="">
      <xdr:nvSpPr>
        <xdr:cNvPr id="239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755</xdr:row>
      <xdr:rowOff>0</xdr:rowOff>
    </xdr:from>
    <xdr:to>
      <xdr:col>9</xdr:col>
      <xdr:colOff>9525</xdr:colOff>
      <xdr:row>756</xdr:row>
      <xdr:rowOff>114300</xdr:rowOff>
    </xdr:to>
    <xdr:sp macro="" textlink="">
      <xdr:nvSpPr>
        <xdr:cNvPr id="239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755</xdr:row>
      <xdr:rowOff>0</xdr:rowOff>
    </xdr:from>
    <xdr:to>
      <xdr:col>9</xdr:col>
      <xdr:colOff>9525</xdr:colOff>
      <xdr:row>756</xdr:row>
      <xdr:rowOff>85725</xdr:rowOff>
    </xdr:to>
    <xdr:sp macro="" textlink="">
      <xdr:nvSpPr>
        <xdr:cNvPr id="239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755</xdr:row>
      <xdr:rowOff>0</xdr:rowOff>
    </xdr:from>
    <xdr:to>
      <xdr:col>9</xdr:col>
      <xdr:colOff>9525</xdr:colOff>
      <xdr:row>756</xdr:row>
      <xdr:rowOff>85725</xdr:rowOff>
    </xdr:to>
    <xdr:sp macro="" textlink="">
      <xdr:nvSpPr>
        <xdr:cNvPr id="239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756</xdr:row>
      <xdr:rowOff>0</xdr:rowOff>
    </xdr:from>
    <xdr:to>
      <xdr:col>9</xdr:col>
      <xdr:colOff>9525</xdr:colOff>
      <xdr:row>757</xdr:row>
      <xdr:rowOff>114300</xdr:rowOff>
    </xdr:to>
    <xdr:sp macro="" textlink="">
      <xdr:nvSpPr>
        <xdr:cNvPr id="239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756</xdr:row>
      <xdr:rowOff>0</xdr:rowOff>
    </xdr:from>
    <xdr:to>
      <xdr:col>9</xdr:col>
      <xdr:colOff>9525</xdr:colOff>
      <xdr:row>757</xdr:row>
      <xdr:rowOff>85725</xdr:rowOff>
    </xdr:to>
    <xdr:sp macro="" textlink="">
      <xdr:nvSpPr>
        <xdr:cNvPr id="239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756</xdr:row>
      <xdr:rowOff>0</xdr:rowOff>
    </xdr:from>
    <xdr:to>
      <xdr:col>9</xdr:col>
      <xdr:colOff>9525</xdr:colOff>
      <xdr:row>757</xdr:row>
      <xdr:rowOff>85725</xdr:rowOff>
    </xdr:to>
    <xdr:sp macro="" textlink="">
      <xdr:nvSpPr>
        <xdr:cNvPr id="239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757</xdr:row>
      <xdr:rowOff>0</xdr:rowOff>
    </xdr:from>
    <xdr:to>
      <xdr:col>9</xdr:col>
      <xdr:colOff>9525</xdr:colOff>
      <xdr:row>758</xdr:row>
      <xdr:rowOff>114300</xdr:rowOff>
    </xdr:to>
    <xdr:sp macro="" textlink="">
      <xdr:nvSpPr>
        <xdr:cNvPr id="239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757</xdr:row>
      <xdr:rowOff>0</xdr:rowOff>
    </xdr:from>
    <xdr:to>
      <xdr:col>9</xdr:col>
      <xdr:colOff>9525</xdr:colOff>
      <xdr:row>758</xdr:row>
      <xdr:rowOff>85725</xdr:rowOff>
    </xdr:to>
    <xdr:sp macro="" textlink="">
      <xdr:nvSpPr>
        <xdr:cNvPr id="239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757</xdr:row>
      <xdr:rowOff>0</xdr:rowOff>
    </xdr:from>
    <xdr:to>
      <xdr:col>9</xdr:col>
      <xdr:colOff>9525</xdr:colOff>
      <xdr:row>758</xdr:row>
      <xdr:rowOff>85725</xdr:rowOff>
    </xdr:to>
    <xdr:sp macro="" textlink="">
      <xdr:nvSpPr>
        <xdr:cNvPr id="240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758</xdr:row>
      <xdr:rowOff>0</xdr:rowOff>
    </xdr:from>
    <xdr:to>
      <xdr:col>9</xdr:col>
      <xdr:colOff>9525</xdr:colOff>
      <xdr:row>759</xdr:row>
      <xdr:rowOff>114300</xdr:rowOff>
    </xdr:to>
    <xdr:sp macro="" textlink="">
      <xdr:nvSpPr>
        <xdr:cNvPr id="240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758</xdr:row>
      <xdr:rowOff>0</xdr:rowOff>
    </xdr:from>
    <xdr:to>
      <xdr:col>9</xdr:col>
      <xdr:colOff>9525</xdr:colOff>
      <xdr:row>759</xdr:row>
      <xdr:rowOff>85725</xdr:rowOff>
    </xdr:to>
    <xdr:sp macro="" textlink="">
      <xdr:nvSpPr>
        <xdr:cNvPr id="240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758</xdr:row>
      <xdr:rowOff>0</xdr:rowOff>
    </xdr:from>
    <xdr:to>
      <xdr:col>9</xdr:col>
      <xdr:colOff>9525</xdr:colOff>
      <xdr:row>759</xdr:row>
      <xdr:rowOff>85725</xdr:rowOff>
    </xdr:to>
    <xdr:sp macro="" textlink="">
      <xdr:nvSpPr>
        <xdr:cNvPr id="240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759</xdr:row>
      <xdr:rowOff>0</xdr:rowOff>
    </xdr:from>
    <xdr:to>
      <xdr:col>9</xdr:col>
      <xdr:colOff>9525</xdr:colOff>
      <xdr:row>760</xdr:row>
      <xdr:rowOff>114300</xdr:rowOff>
    </xdr:to>
    <xdr:sp macro="" textlink="">
      <xdr:nvSpPr>
        <xdr:cNvPr id="240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759</xdr:row>
      <xdr:rowOff>0</xdr:rowOff>
    </xdr:from>
    <xdr:to>
      <xdr:col>9</xdr:col>
      <xdr:colOff>9525</xdr:colOff>
      <xdr:row>760</xdr:row>
      <xdr:rowOff>85725</xdr:rowOff>
    </xdr:to>
    <xdr:sp macro="" textlink="">
      <xdr:nvSpPr>
        <xdr:cNvPr id="240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759</xdr:row>
      <xdr:rowOff>0</xdr:rowOff>
    </xdr:from>
    <xdr:to>
      <xdr:col>9</xdr:col>
      <xdr:colOff>9525</xdr:colOff>
      <xdr:row>760</xdr:row>
      <xdr:rowOff>85725</xdr:rowOff>
    </xdr:to>
    <xdr:sp macro="" textlink="">
      <xdr:nvSpPr>
        <xdr:cNvPr id="240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760</xdr:row>
      <xdr:rowOff>0</xdr:rowOff>
    </xdr:from>
    <xdr:to>
      <xdr:col>9</xdr:col>
      <xdr:colOff>9525</xdr:colOff>
      <xdr:row>761</xdr:row>
      <xdr:rowOff>114300</xdr:rowOff>
    </xdr:to>
    <xdr:sp macro="" textlink="">
      <xdr:nvSpPr>
        <xdr:cNvPr id="240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760</xdr:row>
      <xdr:rowOff>0</xdr:rowOff>
    </xdr:from>
    <xdr:to>
      <xdr:col>9</xdr:col>
      <xdr:colOff>9525</xdr:colOff>
      <xdr:row>761</xdr:row>
      <xdr:rowOff>85725</xdr:rowOff>
    </xdr:to>
    <xdr:sp macro="" textlink="">
      <xdr:nvSpPr>
        <xdr:cNvPr id="240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760</xdr:row>
      <xdr:rowOff>0</xdr:rowOff>
    </xdr:from>
    <xdr:to>
      <xdr:col>9</xdr:col>
      <xdr:colOff>9525</xdr:colOff>
      <xdr:row>761</xdr:row>
      <xdr:rowOff>85725</xdr:rowOff>
    </xdr:to>
    <xdr:sp macro="" textlink="">
      <xdr:nvSpPr>
        <xdr:cNvPr id="240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761</xdr:row>
      <xdr:rowOff>0</xdr:rowOff>
    </xdr:from>
    <xdr:to>
      <xdr:col>9</xdr:col>
      <xdr:colOff>9525</xdr:colOff>
      <xdr:row>762</xdr:row>
      <xdr:rowOff>114300</xdr:rowOff>
    </xdr:to>
    <xdr:sp macro="" textlink="">
      <xdr:nvSpPr>
        <xdr:cNvPr id="241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761</xdr:row>
      <xdr:rowOff>0</xdr:rowOff>
    </xdr:from>
    <xdr:to>
      <xdr:col>9</xdr:col>
      <xdr:colOff>9525</xdr:colOff>
      <xdr:row>762</xdr:row>
      <xdr:rowOff>85725</xdr:rowOff>
    </xdr:to>
    <xdr:sp macro="" textlink="">
      <xdr:nvSpPr>
        <xdr:cNvPr id="241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761</xdr:row>
      <xdr:rowOff>0</xdr:rowOff>
    </xdr:from>
    <xdr:to>
      <xdr:col>9</xdr:col>
      <xdr:colOff>9525</xdr:colOff>
      <xdr:row>762</xdr:row>
      <xdr:rowOff>85725</xdr:rowOff>
    </xdr:to>
    <xdr:sp macro="" textlink="">
      <xdr:nvSpPr>
        <xdr:cNvPr id="241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762</xdr:row>
      <xdr:rowOff>0</xdr:rowOff>
    </xdr:from>
    <xdr:to>
      <xdr:col>9</xdr:col>
      <xdr:colOff>9525</xdr:colOff>
      <xdr:row>763</xdr:row>
      <xdr:rowOff>114300</xdr:rowOff>
    </xdr:to>
    <xdr:sp macro="" textlink="">
      <xdr:nvSpPr>
        <xdr:cNvPr id="241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762</xdr:row>
      <xdr:rowOff>0</xdr:rowOff>
    </xdr:from>
    <xdr:to>
      <xdr:col>9</xdr:col>
      <xdr:colOff>9525</xdr:colOff>
      <xdr:row>763</xdr:row>
      <xdr:rowOff>85725</xdr:rowOff>
    </xdr:to>
    <xdr:sp macro="" textlink="">
      <xdr:nvSpPr>
        <xdr:cNvPr id="241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762</xdr:row>
      <xdr:rowOff>0</xdr:rowOff>
    </xdr:from>
    <xdr:to>
      <xdr:col>9</xdr:col>
      <xdr:colOff>9525</xdr:colOff>
      <xdr:row>763</xdr:row>
      <xdr:rowOff>85725</xdr:rowOff>
    </xdr:to>
    <xdr:sp macro="" textlink="">
      <xdr:nvSpPr>
        <xdr:cNvPr id="241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763</xdr:row>
      <xdr:rowOff>0</xdr:rowOff>
    </xdr:from>
    <xdr:to>
      <xdr:col>9</xdr:col>
      <xdr:colOff>9525</xdr:colOff>
      <xdr:row>764</xdr:row>
      <xdr:rowOff>114300</xdr:rowOff>
    </xdr:to>
    <xdr:sp macro="" textlink="">
      <xdr:nvSpPr>
        <xdr:cNvPr id="241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763</xdr:row>
      <xdr:rowOff>0</xdr:rowOff>
    </xdr:from>
    <xdr:to>
      <xdr:col>9</xdr:col>
      <xdr:colOff>9525</xdr:colOff>
      <xdr:row>764</xdr:row>
      <xdr:rowOff>85725</xdr:rowOff>
    </xdr:to>
    <xdr:sp macro="" textlink="">
      <xdr:nvSpPr>
        <xdr:cNvPr id="241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763</xdr:row>
      <xdr:rowOff>0</xdr:rowOff>
    </xdr:from>
    <xdr:to>
      <xdr:col>9</xdr:col>
      <xdr:colOff>9525</xdr:colOff>
      <xdr:row>764</xdr:row>
      <xdr:rowOff>85725</xdr:rowOff>
    </xdr:to>
    <xdr:sp macro="" textlink="">
      <xdr:nvSpPr>
        <xdr:cNvPr id="241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764</xdr:row>
      <xdr:rowOff>0</xdr:rowOff>
    </xdr:from>
    <xdr:to>
      <xdr:col>9</xdr:col>
      <xdr:colOff>9525</xdr:colOff>
      <xdr:row>765</xdr:row>
      <xdr:rowOff>114300</xdr:rowOff>
    </xdr:to>
    <xdr:sp macro="" textlink="">
      <xdr:nvSpPr>
        <xdr:cNvPr id="241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764</xdr:row>
      <xdr:rowOff>0</xdr:rowOff>
    </xdr:from>
    <xdr:to>
      <xdr:col>9</xdr:col>
      <xdr:colOff>9525</xdr:colOff>
      <xdr:row>765</xdr:row>
      <xdr:rowOff>85725</xdr:rowOff>
    </xdr:to>
    <xdr:sp macro="" textlink="">
      <xdr:nvSpPr>
        <xdr:cNvPr id="242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764</xdr:row>
      <xdr:rowOff>0</xdr:rowOff>
    </xdr:from>
    <xdr:to>
      <xdr:col>9</xdr:col>
      <xdr:colOff>9525</xdr:colOff>
      <xdr:row>765</xdr:row>
      <xdr:rowOff>85725</xdr:rowOff>
    </xdr:to>
    <xdr:sp macro="" textlink="">
      <xdr:nvSpPr>
        <xdr:cNvPr id="242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765</xdr:row>
      <xdr:rowOff>0</xdr:rowOff>
    </xdr:from>
    <xdr:to>
      <xdr:col>9</xdr:col>
      <xdr:colOff>9525</xdr:colOff>
      <xdr:row>766</xdr:row>
      <xdr:rowOff>114300</xdr:rowOff>
    </xdr:to>
    <xdr:sp macro="" textlink="">
      <xdr:nvSpPr>
        <xdr:cNvPr id="242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765</xdr:row>
      <xdr:rowOff>0</xdr:rowOff>
    </xdr:from>
    <xdr:to>
      <xdr:col>9</xdr:col>
      <xdr:colOff>9525</xdr:colOff>
      <xdr:row>766</xdr:row>
      <xdr:rowOff>85725</xdr:rowOff>
    </xdr:to>
    <xdr:sp macro="" textlink="">
      <xdr:nvSpPr>
        <xdr:cNvPr id="242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765</xdr:row>
      <xdr:rowOff>0</xdr:rowOff>
    </xdr:from>
    <xdr:to>
      <xdr:col>9</xdr:col>
      <xdr:colOff>9525</xdr:colOff>
      <xdr:row>766</xdr:row>
      <xdr:rowOff>85725</xdr:rowOff>
    </xdr:to>
    <xdr:sp macro="" textlink="">
      <xdr:nvSpPr>
        <xdr:cNvPr id="242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766</xdr:row>
      <xdr:rowOff>0</xdr:rowOff>
    </xdr:from>
    <xdr:to>
      <xdr:col>9</xdr:col>
      <xdr:colOff>9525</xdr:colOff>
      <xdr:row>767</xdr:row>
      <xdr:rowOff>114300</xdr:rowOff>
    </xdr:to>
    <xdr:sp macro="" textlink="">
      <xdr:nvSpPr>
        <xdr:cNvPr id="242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766</xdr:row>
      <xdr:rowOff>0</xdr:rowOff>
    </xdr:from>
    <xdr:to>
      <xdr:col>9</xdr:col>
      <xdr:colOff>9525</xdr:colOff>
      <xdr:row>767</xdr:row>
      <xdr:rowOff>85725</xdr:rowOff>
    </xdr:to>
    <xdr:sp macro="" textlink="">
      <xdr:nvSpPr>
        <xdr:cNvPr id="242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766</xdr:row>
      <xdr:rowOff>0</xdr:rowOff>
    </xdr:from>
    <xdr:to>
      <xdr:col>9</xdr:col>
      <xdr:colOff>9525</xdr:colOff>
      <xdr:row>767</xdr:row>
      <xdr:rowOff>85725</xdr:rowOff>
    </xdr:to>
    <xdr:sp macro="" textlink="">
      <xdr:nvSpPr>
        <xdr:cNvPr id="242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767</xdr:row>
      <xdr:rowOff>0</xdr:rowOff>
    </xdr:from>
    <xdr:to>
      <xdr:col>9</xdr:col>
      <xdr:colOff>9525</xdr:colOff>
      <xdr:row>768</xdr:row>
      <xdr:rowOff>114300</xdr:rowOff>
    </xdr:to>
    <xdr:sp macro="" textlink="">
      <xdr:nvSpPr>
        <xdr:cNvPr id="242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767</xdr:row>
      <xdr:rowOff>0</xdr:rowOff>
    </xdr:from>
    <xdr:to>
      <xdr:col>9</xdr:col>
      <xdr:colOff>9525</xdr:colOff>
      <xdr:row>768</xdr:row>
      <xdr:rowOff>85725</xdr:rowOff>
    </xdr:to>
    <xdr:sp macro="" textlink="">
      <xdr:nvSpPr>
        <xdr:cNvPr id="242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767</xdr:row>
      <xdr:rowOff>0</xdr:rowOff>
    </xdr:from>
    <xdr:to>
      <xdr:col>9</xdr:col>
      <xdr:colOff>9525</xdr:colOff>
      <xdr:row>768</xdr:row>
      <xdr:rowOff>85725</xdr:rowOff>
    </xdr:to>
    <xdr:sp macro="" textlink="">
      <xdr:nvSpPr>
        <xdr:cNvPr id="243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768</xdr:row>
      <xdr:rowOff>0</xdr:rowOff>
    </xdr:from>
    <xdr:to>
      <xdr:col>9</xdr:col>
      <xdr:colOff>9525</xdr:colOff>
      <xdr:row>769</xdr:row>
      <xdr:rowOff>114300</xdr:rowOff>
    </xdr:to>
    <xdr:sp macro="" textlink="">
      <xdr:nvSpPr>
        <xdr:cNvPr id="243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768</xdr:row>
      <xdr:rowOff>0</xdr:rowOff>
    </xdr:from>
    <xdr:to>
      <xdr:col>9</xdr:col>
      <xdr:colOff>9525</xdr:colOff>
      <xdr:row>769</xdr:row>
      <xdr:rowOff>85725</xdr:rowOff>
    </xdr:to>
    <xdr:sp macro="" textlink="">
      <xdr:nvSpPr>
        <xdr:cNvPr id="243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768</xdr:row>
      <xdr:rowOff>0</xdr:rowOff>
    </xdr:from>
    <xdr:to>
      <xdr:col>9</xdr:col>
      <xdr:colOff>9525</xdr:colOff>
      <xdr:row>769</xdr:row>
      <xdr:rowOff>85725</xdr:rowOff>
    </xdr:to>
    <xdr:sp macro="" textlink="">
      <xdr:nvSpPr>
        <xdr:cNvPr id="243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769</xdr:row>
      <xdr:rowOff>0</xdr:rowOff>
    </xdr:from>
    <xdr:to>
      <xdr:col>9</xdr:col>
      <xdr:colOff>9525</xdr:colOff>
      <xdr:row>770</xdr:row>
      <xdr:rowOff>114300</xdr:rowOff>
    </xdr:to>
    <xdr:sp macro="" textlink="">
      <xdr:nvSpPr>
        <xdr:cNvPr id="243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769</xdr:row>
      <xdr:rowOff>0</xdr:rowOff>
    </xdr:from>
    <xdr:to>
      <xdr:col>9</xdr:col>
      <xdr:colOff>9525</xdr:colOff>
      <xdr:row>770</xdr:row>
      <xdr:rowOff>85725</xdr:rowOff>
    </xdr:to>
    <xdr:sp macro="" textlink="">
      <xdr:nvSpPr>
        <xdr:cNvPr id="243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769</xdr:row>
      <xdr:rowOff>0</xdr:rowOff>
    </xdr:from>
    <xdr:to>
      <xdr:col>9</xdr:col>
      <xdr:colOff>9525</xdr:colOff>
      <xdr:row>770</xdr:row>
      <xdr:rowOff>85725</xdr:rowOff>
    </xdr:to>
    <xdr:sp macro="" textlink="">
      <xdr:nvSpPr>
        <xdr:cNvPr id="243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770</xdr:row>
      <xdr:rowOff>0</xdr:rowOff>
    </xdr:from>
    <xdr:to>
      <xdr:col>9</xdr:col>
      <xdr:colOff>9525</xdr:colOff>
      <xdr:row>771</xdr:row>
      <xdr:rowOff>114300</xdr:rowOff>
    </xdr:to>
    <xdr:sp macro="" textlink="">
      <xdr:nvSpPr>
        <xdr:cNvPr id="243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770</xdr:row>
      <xdr:rowOff>0</xdr:rowOff>
    </xdr:from>
    <xdr:to>
      <xdr:col>9</xdr:col>
      <xdr:colOff>9525</xdr:colOff>
      <xdr:row>771</xdr:row>
      <xdr:rowOff>85725</xdr:rowOff>
    </xdr:to>
    <xdr:sp macro="" textlink="">
      <xdr:nvSpPr>
        <xdr:cNvPr id="243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770</xdr:row>
      <xdr:rowOff>0</xdr:rowOff>
    </xdr:from>
    <xdr:to>
      <xdr:col>9</xdr:col>
      <xdr:colOff>9525</xdr:colOff>
      <xdr:row>771</xdr:row>
      <xdr:rowOff>85725</xdr:rowOff>
    </xdr:to>
    <xdr:sp macro="" textlink="">
      <xdr:nvSpPr>
        <xdr:cNvPr id="243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771</xdr:row>
      <xdr:rowOff>0</xdr:rowOff>
    </xdr:from>
    <xdr:to>
      <xdr:col>9</xdr:col>
      <xdr:colOff>9525</xdr:colOff>
      <xdr:row>772</xdr:row>
      <xdr:rowOff>114300</xdr:rowOff>
    </xdr:to>
    <xdr:sp macro="" textlink="">
      <xdr:nvSpPr>
        <xdr:cNvPr id="244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771</xdr:row>
      <xdr:rowOff>0</xdr:rowOff>
    </xdr:from>
    <xdr:to>
      <xdr:col>9</xdr:col>
      <xdr:colOff>9525</xdr:colOff>
      <xdr:row>772</xdr:row>
      <xdr:rowOff>85725</xdr:rowOff>
    </xdr:to>
    <xdr:sp macro="" textlink="">
      <xdr:nvSpPr>
        <xdr:cNvPr id="244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771</xdr:row>
      <xdr:rowOff>0</xdr:rowOff>
    </xdr:from>
    <xdr:to>
      <xdr:col>9</xdr:col>
      <xdr:colOff>9525</xdr:colOff>
      <xdr:row>772</xdr:row>
      <xdr:rowOff>85725</xdr:rowOff>
    </xdr:to>
    <xdr:sp macro="" textlink="">
      <xdr:nvSpPr>
        <xdr:cNvPr id="244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772</xdr:row>
      <xdr:rowOff>0</xdr:rowOff>
    </xdr:from>
    <xdr:to>
      <xdr:col>9</xdr:col>
      <xdr:colOff>9525</xdr:colOff>
      <xdr:row>773</xdr:row>
      <xdr:rowOff>114300</xdr:rowOff>
    </xdr:to>
    <xdr:sp macro="" textlink="">
      <xdr:nvSpPr>
        <xdr:cNvPr id="244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772</xdr:row>
      <xdr:rowOff>0</xdr:rowOff>
    </xdr:from>
    <xdr:to>
      <xdr:col>9</xdr:col>
      <xdr:colOff>9525</xdr:colOff>
      <xdr:row>773</xdr:row>
      <xdr:rowOff>85725</xdr:rowOff>
    </xdr:to>
    <xdr:sp macro="" textlink="">
      <xdr:nvSpPr>
        <xdr:cNvPr id="244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772</xdr:row>
      <xdr:rowOff>0</xdr:rowOff>
    </xdr:from>
    <xdr:to>
      <xdr:col>9</xdr:col>
      <xdr:colOff>9525</xdr:colOff>
      <xdr:row>773</xdr:row>
      <xdr:rowOff>85725</xdr:rowOff>
    </xdr:to>
    <xdr:sp macro="" textlink="">
      <xdr:nvSpPr>
        <xdr:cNvPr id="244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773</xdr:row>
      <xdr:rowOff>0</xdr:rowOff>
    </xdr:from>
    <xdr:to>
      <xdr:col>9</xdr:col>
      <xdr:colOff>9525</xdr:colOff>
      <xdr:row>774</xdr:row>
      <xdr:rowOff>114300</xdr:rowOff>
    </xdr:to>
    <xdr:sp macro="" textlink="">
      <xdr:nvSpPr>
        <xdr:cNvPr id="244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773</xdr:row>
      <xdr:rowOff>0</xdr:rowOff>
    </xdr:from>
    <xdr:to>
      <xdr:col>9</xdr:col>
      <xdr:colOff>9525</xdr:colOff>
      <xdr:row>774</xdr:row>
      <xdr:rowOff>85725</xdr:rowOff>
    </xdr:to>
    <xdr:sp macro="" textlink="">
      <xdr:nvSpPr>
        <xdr:cNvPr id="244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773</xdr:row>
      <xdr:rowOff>0</xdr:rowOff>
    </xdr:from>
    <xdr:to>
      <xdr:col>9</xdr:col>
      <xdr:colOff>9525</xdr:colOff>
      <xdr:row>774</xdr:row>
      <xdr:rowOff>85725</xdr:rowOff>
    </xdr:to>
    <xdr:sp macro="" textlink="">
      <xdr:nvSpPr>
        <xdr:cNvPr id="244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774</xdr:row>
      <xdr:rowOff>0</xdr:rowOff>
    </xdr:from>
    <xdr:to>
      <xdr:col>9</xdr:col>
      <xdr:colOff>9525</xdr:colOff>
      <xdr:row>775</xdr:row>
      <xdr:rowOff>114300</xdr:rowOff>
    </xdr:to>
    <xdr:sp macro="" textlink="">
      <xdr:nvSpPr>
        <xdr:cNvPr id="244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774</xdr:row>
      <xdr:rowOff>0</xdr:rowOff>
    </xdr:from>
    <xdr:to>
      <xdr:col>9</xdr:col>
      <xdr:colOff>9525</xdr:colOff>
      <xdr:row>775</xdr:row>
      <xdr:rowOff>85725</xdr:rowOff>
    </xdr:to>
    <xdr:sp macro="" textlink="">
      <xdr:nvSpPr>
        <xdr:cNvPr id="245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774</xdr:row>
      <xdr:rowOff>0</xdr:rowOff>
    </xdr:from>
    <xdr:to>
      <xdr:col>9</xdr:col>
      <xdr:colOff>9525</xdr:colOff>
      <xdr:row>775</xdr:row>
      <xdr:rowOff>85725</xdr:rowOff>
    </xdr:to>
    <xdr:sp macro="" textlink="">
      <xdr:nvSpPr>
        <xdr:cNvPr id="245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775</xdr:row>
      <xdr:rowOff>0</xdr:rowOff>
    </xdr:from>
    <xdr:to>
      <xdr:col>9</xdr:col>
      <xdr:colOff>9525</xdr:colOff>
      <xdr:row>776</xdr:row>
      <xdr:rowOff>114300</xdr:rowOff>
    </xdr:to>
    <xdr:sp macro="" textlink="">
      <xdr:nvSpPr>
        <xdr:cNvPr id="245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775</xdr:row>
      <xdr:rowOff>0</xdr:rowOff>
    </xdr:from>
    <xdr:to>
      <xdr:col>9</xdr:col>
      <xdr:colOff>9525</xdr:colOff>
      <xdr:row>776</xdr:row>
      <xdr:rowOff>85725</xdr:rowOff>
    </xdr:to>
    <xdr:sp macro="" textlink="">
      <xdr:nvSpPr>
        <xdr:cNvPr id="245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775</xdr:row>
      <xdr:rowOff>0</xdr:rowOff>
    </xdr:from>
    <xdr:to>
      <xdr:col>9</xdr:col>
      <xdr:colOff>9525</xdr:colOff>
      <xdr:row>776</xdr:row>
      <xdr:rowOff>85725</xdr:rowOff>
    </xdr:to>
    <xdr:sp macro="" textlink="">
      <xdr:nvSpPr>
        <xdr:cNvPr id="245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776</xdr:row>
      <xdr:rowOff>0</xdr:rowOff>
    </xdr:from>
    <xdr:to>
      <xdr:col>9</xdr:col>
      <xdr:colOff>9525</xdr:colOff>
      <xdr:row>777</xdr:row>
      <xdr:rowOff>114300</xdr:rowOff>
    </xdr:to>
    <xdr:sp macro="" textlink="">
      <xdr:nvSpPr>
        <xdr:cNvPr id="245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776</xdr:row>
      <xdr:rowOff>0</xdr:rowOff>
    </xdr:from>
    <xdr:to>
      <xdr:col>9</xdr:col>
      <xdr:colOff>9525</xdr:colOff>
      <xdr:row>777</xdr:row>
      <xdr:rowOff>85725</xdr:rowOff>
    </xdr:to>
    <xdr:sp macro="" textlink="">
      <xdr:nvSpPr>
        <xdr:cNvPr id="245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776</xdr:row>
      <xdr:rowOff>0</xdr:rowOff>
    </xdr:from>
    <xdr:to>
      <xdr:col>9</xdr:col>
      <xdr:colOff>9525</xdr:colOff>
      <xdr:row>777</xdr:row>
      <xdr:rowOff>85725</xdr:rowOff>
    </xdr:to>
    <xdr:sp macro="" textlink="">
      <xdr:nvSpPr>
        <xdr:cNvPr id="245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777</xdr:row>
      <xdr:rowOff>0</xdr:rowOff>
    </xdr:from>
    <xdr:to>
      <xdr:col>9</xdr:col>
      <xdr:colOff>9525</xdr:colOff>
      <xdr:row>778</xdr:row>
      <xdr:rowOff>114300</xdr:rowOff>
    </xdr:to>
    <xdr:sp macro="" textlink="">
      <xdr:nvSpPr>
        <xdr:cNvPr id="245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777</xdr:row>
      <xdr:rowOff>0</xdr:rowOff>
    </xdr:from>
    <xdr:to>
      <xdr:col>9</xdr:col>
      <xdr:colOff>9525</xdr:colOff>
      <xdr:row>778</xdr:row>
      <xdr:rowOff>85725</xdr:rowOff>
    </xdr:to>
    <xdr:sp macro="" textlink="">
      <xdr:nvSpPr>
        <xdr:cNvPr id="245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777</xdr:row>
      <xdr:rowOff>0</xdr:rowOff>
    </xdr:from>
    <xdr:to>
      <xdr:col>9</xdr:col>
      <xdr:colOff>9525</xdr:colOff>
      <xdr:row>778</xdr:row>
      <xdr:rowOff>85725</xdr:rowOff>
    </xdr:to>
    <xdr:sp macro="" textlink="">
      <xdr:nvSpPr>
        <xdr:cNvPr id="2460"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778</xdr:row>
      <xdr:rowOff>0</xdr:rowOff>
    </xdr:from>
    <xdr:to>
      <xdr:col>9</xdr:col>
      <xdr:colOff>9525</xdr:colOff>
      <xdr:row>779</xdr:row>
      <xdr:rowOff>114300</xdr:rowOff>
    </xdr:to>
    <xdr:sp macro="" textlink="">
      <xdr:nvSpPr>
        <xdr:cNvPr id="2461"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778</xdr:row>
      <xdr:rowOff>0</xdr:rowOff>
    </xdr:from>
    <xdr:to>
      <xdr:col>9</xdr:col>
      <xdr:colOff>9525</xdr:colOff>
      <xdr:row>779</xdr:row>
      <xdr:rowOff>85725</xdr:rowOff>
    </xdr:to>
    <xdr:sp macro="" textlink="">
      <xdr:nvSpPr>
        <xdr:cNvPr id="2462"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778</xdr:row>
      <xdr:rowOff>0</xdr:rowOff>
    </xdr:from>
    <xdr:to>
      <xdr:col>9</xdr:col>
      <xdr:colOff>9525</xdr:colOff>
      <xdr:row>779</xdr:row>
      <xdr:rowOff>85725</xdr:rowOff>
    </xdr:to>
    <xdr:sp macro="" textlink="">
      <xdr:nvSpPr>
        <xdr:cNvPr id="2463"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779</xdr:row>
      <xdr:rowOff>0</xdr:rowOff>
    </xdr:from>
    <xdr:to>
      <xdr:col>9</xdr:col>
      <xdr:colOff>9525</xdr:colOff>
      <xdr:row>780</xdr:row>
      <xdr:rowOff>114300</xdr:rowOff>
    </xdr:to>
    <xdr:sp macro="" textlink="">
      <xdr:nvSpPr>
        <xdr:cNvPr id="2464"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779</xdr:row>
      <xdr:rowOff>0</xdr:rowOff>
    </xdr:from>
    <xdr:to>
      <xdr:col>9</xdr:col>
      <xdr:colOff>9525</xdr:colOff>
      <xdr:row>780</xdr:row>
      <xdr:rowOff>85725</xdr:rowOff>
    </xdr:to>
    <xdr:sp macro="" textlink="">
      <xdr:nvSpPr>
        <xdr:cNvPr id="2465"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779</xdr:row>
      <xdr:rowOff>0</xdr:rowOff>
    </xdr:from>
    <xdr:to>
      <xdr:col>9</xdr:col>
      <xdr:colOff>9525</xdr:colOff>
      <xdr:row>780</xdr:row>
      <xdr:rowOff>85725</xdr:rowOff>
    </xdr:to>
    <xdr:sp macro="" textlink="">
      <xdr:nvSpPr>
        <xdr:cNvPr id="2466"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780</xdr:row>
      <xdr:rowOff>0</xdr:rowOff>
    </xdr:from>
    <xdr:to>
      <xdr:col>9</xdr:col>
      <xdr:colOff>9525</xdr:colOff>
      <xdr:row>781</xdr:row>
      <xdr:rowOff>114300</xdr:rowOff>
    </xdr:to>
    <xdr:sp macro="" textlink="">
      <xdr:nvSpPr>
        <xdr:cNvPr id="2467"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780</xdr:row>
      <xdr:rowOff>0</xdr:rowOff>
    </xdr:from>
    <xdr:to>
      <xdr:col>9</xdr:col>
      <xdr:colOff>9525</xdr:colOff>
      <xdr:row>781</xdr:row>
      <xdr:rowOff>85725</xdr:rowOff>
    </xdr:to>
    <xdr:sp macro="" textlink="">
      <xdr:nvSpPr>
        <xdr:cNvPr id="2468"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780</xdr:row>
      <xdr:rowOff>0</xdr:rowOff>
    </xdr:from>
    <xdr:to>
      <xdr:col>9</xdr:col>
      <xdr:colOff>9525</xdr:colOff>
      <xdr:row>781</xdr:row>
      <xdr:rowOff>85725</xdr:rowOff>
    </xdr:to>
    <xdr:sp macro="" textlink="">
      <xdr:nvSpPr>
        <xdr:cNvPr id="2469"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781</xdr:row>
      <xdr:rowOff>0</xdr:rowOff>
    </xdr:from>
    <xdr:to>
      <xdr:col>9</xdr:col>
      <xdr:colOff>9525</xdr:colOff>
      <xdr:row>782</xdr:row>
      <xdr:rowOff>114300</xdr:rowOff>
    </xdr:to>
    <xdr:sp macro="" textlink="">
      <xdr:nvSpPr>
        <xdr:cNvPr id="2470"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781</xdr:row>
      <xdr:rowOff>0</xdr:rowOff>
    </xdr:from>
    <xdr:to>
      <xdr:col>9</xdr:col>
      <xdr:colOff>9525</xdr:colOff>
      <xdr:row>782</xdr:row>
      <xdr:rowOff>85725</xdr:rowOff>
    </xdr:to>
    <xdr:sp macro="" textlink="">
      <xdr:nvSpPr>
        <xdr:cNvPr id="2471"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781</xdr:row>
      <xdr:rowOff>0</xdr:rowOff>
    </xdr:from>
    <xdr:to>
      <xdr:col>9</xdr:col>
      <xdr:colOff>9525</xdr:colOff>
      <xdr:row>782</xdr:row>
      <xdr:rowOff>85725</xdr:rowOff>
    </xdr:to>
    <xdr:sp macro="" textlink="">
      <xdr:nvSpPr>
        <xdr:cNvPr id="2472"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782</xdr:row>
      <xdr:rowOff>0</xdr:rowOff>
    </xdr:from>
    <xdr:to>
      <xdr:col>9</xdr:col>
      <xdr:colOff>9525</xdr:colOff>
      <xdr:row>783</xdr:row>
      <xdr:rowOff>114300</xdr:rowOff>
    </xdr:to>
    <xdr:sp macro="" textlink="">
      <xdr:nvSpPr>
        <xdr:cNvPr id="2473"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782</xdr:row>
      <xdr:rowOff>0</xdr:rowOff>
    </xdr:from>
    <xdr:to>
      <xdr:col>9</xdr:col>
      <xdr:colOff>9525</xdr:colOff>
      <xdr:row>783</xdr:row>
      <xdr:rowOff>85725</xdr:rowOff>
    </xdr:to>
    <xdr:sp macro="" textlink="">
      <xdr:nvSpPr>
        <xdr:cNvPr id="2474"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782</xdr:row>
      <xdr:rowOff>0</xdr:rowOff>
    </xdr:from>
    <xdr:to>
      <xdr:col>9</xdr:col>
      <xdr:colOff>9525</xdr:colOff>
      <xdr:row>783</xdr:row>
      <xdr:rowOff>85725</xdr:rowOff>
    </xdr:to>
    <xdr:sp macro="" textlink="">
      <xdr:nvSpPr>
        <xdr:cNvPr id="2475"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783</xdr:row>
      <xdr:rowOff>0</xdr:rowOff>
    </xdr:from>
    <xdr:to>
      <xdr:col>9</xdr:col>
      <xdr:colOff>9525</xdr:colOff>
      <xdr:row>784</xdr:row>
      <xdr:rowOff>114300</xdr:rowOff>
    </xdr:to>
    <xdr:sp macro="" textlink="">
      <xdr:nvSpPr>
        <xdr:cNvPr id="2476"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783</xdr:row>
      <xdr:rowOff>0</xdr:rowOff>
    </xdr:from>
    <xdr:to>
      <xdr:col>9</xdr:col>
      <xdr:colOff>9525</xdr:colOff>
      <xdr:row>784</xdr:row>
      <xdr:rowOff>85725</xdr:rowOff>
    </xdr:to>
    <xdr:sp macro="" textlink="">
      <xdr:nvSpPr>
        <xdr:cNvPr id="2477"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783</xdr:row>
      <xdr:rowOff>0</xdr:rowOff>
    </xdr:from>
    <xdr:to>
      <xdr:col>9</xdr:col>
      <xdr:colOff>9525</xdr:colOff>
      <xdr:row>784</xdr:row>
      <xdr:rowOff>85725</xdr:rowOff>
    </xdr:to>
    <xdr:sp macro="" textlink="">
      <xdr:nvSpPr>
        <xdr:cNvPr id="2478"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784</xdr:row>
      <xdr:rowOff>0</xdr:rowOff>
    </xdr:from>
    <xdr:to>
      <xdr:col>9</xdr:col>
      <xdr:colOff>9525</xdr:colOff>
      <xdr:row>785</xdr:row>
      <xdr:rowOff>114300</xdr:rowOff>
    </xdr:to>
    <xdr:sp macro="" textlink="">
      <xdr:nvSpPr>
        <xdr:cNvPr id="2479"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784</xdr:row>
      <xdr:rowOff>0</xdr:rowOff>
    </xdr:from>
    <xdr:to>
      <xdr:col>9</xdr:col>
      <xdr:colOff>9525</xdr:colOff>
      <xdr:row>785</xdr:row>
      <xdr:rowOff>85725</xdr:rowOff>
    </xdr:to>
    <xdr:sp macro="" textlink="">
      <xdr:nvSpPr>
        <xdr:cNvPr id="2480"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784</xdr:row>
      <xdr:rowOff>0</xdr:rowOff>
    </xdr:from>
    <xdr:to>
      <xdr:col>9</xdr:col>
      <xdr:colOff>9525</xdr:colOff>
      <xdr:row>785</xdr:row>
      <xdr:rowOff>85725</xdr:rowOff>
    </xdr:to>
    <xdr:sp macro="" textlink="">
      <xdr:nvSpPr>
        <xdr:cNvPr id="2481"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785</xdr:row>
      <xdr:rowOff>0</xdr:rowOff>
    </xdr:from>
    <xdr:to>
      <xdr:col>9</xdr:col>
      <xdr:colOff>9525</xdr:colOff>
      <xdr:row>786</xdr:row>
      <xdr:rowOff>114300</xdr:rowOff>
    </xdr:to>
    <xdr:sp macro="" textlink="">
      <xdr:nvSpPr>
        <xdr:cNvPr id="2482"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785</xdr:row>
      <xdr:rowOff>0</xdr:rowOff>
    </xdr:from>
    <xdr:to>
      <xdr:col>9</xdr:col>
      <xdr:colOff>9525</xdr:colOff>
      <xdr:row>786</xdr:row>
      <xdr:rowOff>85725</xdr:rowOff>
    </xdr:to>
    <xdr:sp macro="" textlink="">
      <xdr:nvSpPr>
        <xdr:cNvPr id="2483"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785</xdr:row>
      <xdr:rowOff>0</xdr:rowOff>
    </xdr:from>
    <xdr:to>
      <xdr:col>9</xdr:col>
      <xdr:colOff>9525</xdr:colOff>
      <xdr:row>786</xdr:row>
      <xdr:rowOff>85725</xdr:rowOff>
    </xdr:to>
    <xdr:sp macro="" textlink="">
      <xdr:nvSpPr>
        <xdr:cNvPr id="2484"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786</xdr:row>
      <xdr:rowOff>0</xdr:rowOff>
    </xdr:from>
    <xdr:to>
      <xdr:col>9</xdr:col>
      <xdr:colOff>9525</xdr:colOff>
      <xdr:row>787</xdr:row>
      <xdr:rowOff>114300</xdr:rowOff>
    </xdr:to>
    <xdr:sp macro="" textlink="">
      <xdr:nvSpPr>
        <xdr:cNvPr id="2485"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786</xdr:row>
      <xdr:rowOff>0</xdr:rowOff>
    </xdr:from>
    <xdr:to>
      <xdr:col>9</xdr:col>
      <xdr:colOff>9525</xdr:colOff>
      <xdr:row>787</xdr:row>
      <xdr:rowOff>85725</xdr:rowOff>
    </xdr:to>
    <xdr:sp macro="" textlink="">
      <xdr:nvSpPr>
        <xdr:cNvPr id="2486"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twoCellAnchor editAs="oneCell">
    <xdr:from>
      <xdr:col>8</xdr:col>
      <xdr:colOff>314325</xdr:colOff>
      <xdr:row>786</xdr:row>
      <xdr:rowOff>0</xdr:rowOff>
    </xdr:from>
    <xdr:to>
      <xdr:col>9</xdr:col>
      <xdr:colOff>9525</xdr:colOff>
      <xdr:row>787</xdr:row>
      <xdr:rowOff>85725</xdr:rowOff>
    </xdr:to>
    <xdr:sp macro="" textlink="">
      <xdr:nvSpPr>
        <xdr:cNvPr id="2487" name="AutoShape 2" descr="https://kppp.karnataka.gov.in/kppp/assets/images/lbd_Icon.svg"/>
        <xdr:cNvSpPr>
          <a:spLocks noChangeAspect="1" noChangeArrowheads="1"/>
        </xdr:cNvSpPr>
      </xdr:nvSpPr>
      <xdr:spPr bwMode="auto">
        <a:xfrm>
          <a:off x="9153525" y="182784750"/>
          <a:ext cx="304800" cy="276225"/>
        </a:xfrm>
        <a:prstGeom prst="rect">
          <a:avLst/>
        </a:prstGeom>
        <a:noFill/>
      </xdr:spPr>
    </xdr:sp>
    <xdr:clientData/>
  </xdr:twoCellAnchor>
  <xdr:twoCellAnchor editAs="oneCell">
    <xdr:from>
      <xdr:col>8</xdr:col>
      <xdr:colOff>314325</xdr:colOff>
      <xdr:row>787</xdr:row>
      <xdr:rowOff>0</xdr:rowOff>
    </xdr:from>
    <xdr:to>
      <xdr:col>9</xdr:col>
      <xdr:colOff>9525</xdr:colOff>
      <xdr:row>788</xdr:row>
      <xdr:rowOff>114300</xdr:rowOff>
    </xdr:to>
    <xdr:sp macro="" textlink="">
      <xdr:nvSpPr>
        <xdr:cNvPr id="2488" name="AutoShape 2" descr="https://kppp.karnataka.gov.in/kppp/assets/images/lbd_Icon.svg"/>
        <xdr:cNvSpPr>
          <a:spLocks noChangeAspect="1" noChangeArrowheads="1"/>
        </xdr:cNvSpPr>
      </xdr:nvSpPr>
      <xdr:spPr bwMode="auto">
        <a:xfrm>
          <a:off x="9153525" y="182975250"/>
          <a:ext cx="304800" cy="304800"/>
        </a:xfrm>
        <a:prstGeom prst="rect">
          <a:avLst/>
        </a:prstGeom>
        <a:noFill/>
      </xdr:spPr>
    </xdr:sp>
    <xdr:clientData/>
  </xdr:twoCellAnchor>
  <xdr:twoCellAnchor editAs="oneCell">
    <xdr:from>
      <xdr:col>8</xdr:col>
      <xdr:colOff>314325</xdr:colOff>
      <xdr:row>787</xdr:row>
      <xdr:rowOff>0</xdr:rowOff>
    </xdr:from>
    <xdr:to>
      <xdr:col>9</xdr:col>
      <xdr:colOff>9525</xdr:colOff>
      <xdr:row>788</xdr:row>
      <xdr:rowOff>85725</xdr:rowOff>
    </xdr:to>
    <xdr:sp macro="" textlink="">
      <xdr:nvSpPr>
        <xdr:cNvPr id="2489" name="AutoShape 2" descr="https://kppp.karnataka.gov.in/kppp/assets/images/lbd_Icon.svg"/>
        <xdr:cNvSpPr>
          <a:spLocks noChangeAspect="1" noChangeArrowheads="1"/>
        </xdr:cNvSpPr>
      </xdr:nvSpPr>
      <xdr:spPr bwMode="auto">
        <a:xfrm>
          <a:off x="9153525" y="182975250"/>
          <a:ext cx="304800" cy="276225"/>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I18"/>
  <sheetViews>
    <sheetView zoomScaleSheetLayoutView="80" workbookViewId="0">
      <selection activeCell="E20" sqref="E20"/>
    </sheetView>
  </sheetViews>
  <sheetFormatPr defaultRowHeight="15"/>
  <cols>
    <col min="1" max="1" width="10.28515625" style="6" customWidth="1"/>
    <col min="2" max="2" width="52" style="13" customWidth="1"/>
    <col min="3" max="3" width="18.7109375" style="8" customWidth="1"/>
    <col min="4" max="4" width="15.42578125" style="8" customWidth="1"/>
    <col min="5" max="5" width="7.5703125" style="8" customWidth="1"/>
    <col min="6" max="6" width="17.42578125" style="8" customWidth="1"/>
    <col min="7" max="7" width="15" style="8" customWidth="1"/>
    <col min="8" max="8" width="62.140625" style="8" customWidth="1"/>
    <col min="9" max="9" width="26.42578125" style="8" customWidth="1"/>
    <col min="10" max="10" width="28.85546875" style="8" customWidth="1"/>
    <col min="11" max="11" width="12.85546875" style="8" customWidth="1"/>
    <col min="12" max="16384" width="9.140625" style="8"/>
  </cols>
  <sheetData>
    <row r="4" spans="1:8" ht="108" customHeight="1">
      <c r="B4" s="7" t="s">
        <v>19</v>
      </c>
      <c r="C4" s="75">
        <v>34799</v>
      </c>
      <c r="D4" s="76"/>
      <c r="E4" s="9"/>
      <c r="G4" s="37" t="s">
        <v>22</v>
      </c>
    </row>
    <row r="5" spans="1:8" ht="15.75">
      <c r="B5" s="10" t="s">
        <v>534</v>
      </c>
      <c r="C5" s="11"/>
      <c r="D5" s="12">
        <f>+D9-C9</f>
        <v>24326.472949999996</v>
      </c>
    </row>
    <row r="6" spans="1:8">
      <c r="D6" s="14"/>
    </row>
    <row r="7" spans="1:8" ht="18.75">
      <c r="C7" s="15" t="s">
        <v>3</v>
      </c>
      <c r="D7" s="16"/>
    </row>
    <row r="8" spans="1:8" ht="18.75" customHeight="1">
      <c r="B8" s="18" t="s">
        <v>4</v>
      </c>
      <c r="C8" s="74">
        <v>11711568.470000001</v>
      </c>
      <c r="D8" s="19">
        <f>ROUNDUP(C8/100000,2)</f>
        <v>117.12</v>
      </c>
      <c r="E8" s="20"/>
      <c r="F8" s="13" t="s">
        <v>5</v>
      </c>
      <c r="G8" s="21">
        <f>(C8*0.3)*0.1%</f>
        <v>3513.4705410000001</v>
      </c>
      <c r="H8" s="13" t="s">
        <v>6</v>
      </c>
    </row>
    <row r="9" spans="1:8" ht="18.75">
      <c r="B9" s="34" t="s">
        <v>20</v>
      </c>
      <c r="C9" s="22">
        <f>C8*1.5%</f>
        <v>175673.52705</v>
      </c>
      <c r="D9" s="17">
        <v>200000</v>
      </c>
      <c r="E9" s="20"/>
      <c r="F9" s="13" t="s">
        <v>7</v>
      </c>
      <c r="G9" s="21">
        <f>(C8*0.3)*0.1%</f>
        <v>3513.4705410000001</v>
      </c>
      <c r="H9" s="13" t="s">
        <v>6</v>
      </c>
    </row>
    <row r="10" spans="1:8" ht="18.75">
      <c r="B10" s="34" t="s">
        <v>8</v>
      </c>
      <c r="C10" s="23">
        <v>6</v>
      </c>
      <c r="D10" s="17">
        <v>100000</v>
      </c>
      <c r="E10" s="20"/>
      <c r="F10" s="13" t="s">
        <v>9</v>
      </c>
      <c r="G10" s="21">
        <f>(C8*0.4)*0.1%</f>
        <v>4684.6273880000008</v>
      </c>
      <c r="H10" s="13" t="s">
        <v>6</v>
      </c>
    </row>
    <row r="11" spans="1:8" ht="18.75">
      <c r="B11" s="34" t="s">
        <v>10</v>
      </c>
      <c r="C11" s="22">
        <f>D8*2</f>
        <v>234.24</v>
      </c>
      <c r="D11" s="24">
        <f>D9-D10</f>
        <v>100000</v>
      </c>
    </row>
    <row r="12" spans="1:8" ht="18.75">
      <c r="B12" s="34" t="s">
        <v>11</v>
      </c>
      <c r="C12" s="22">
        <f>D8*0.5</f>
        <v>58.56</v>
      </c>
      <c r="D12" s="19"/>
      <c r="H12" s="14">
        <f>SUM(H8:H11)</f>
        <v>0</v>
      </c>
    </row>
    <row r="13" spans="1:8" ht="18.75">
      <c r="A13" s="25" t="s">
        <v>12</v>
      </c>
      <c r="B13" s="34" t="s">
        <v>13</v>
      </c>
      <c r="C13" s="22">
        <f>(D8/C10)*3</f>
        <v>58.56</v>
      </c>
      <c r="D13" s="19"/>
    </row>
    <row r="14" spans="1:8" ht="18.75">
      <c r="B14" s="13" t="s">
        <v>14</v>
      </c>
      <c r="C14" s="22" t="s">
        <v>15</v>
      </c>
      <c r="D14" s="17"/>
    </row>
    <row r="15" spans="1:8" ht="15.75">
      <c r="C15" s="8" t="e">
        <f>+#REF!*0.4</f>
        <v>#REF!</v>
      </c>
      <c r="D15" s="26" t="e">
        <f>C15*80%</f>
        <v>#REF!</v>
      </c>
    </row>
    <row r="16" spans="1:8">
      <c r="F16" s="14">
        <f>D9-C9</f>
        <v>24326.472949999996</v>
      </c>
    </row>
    <row r="17" spans="1:9" ht="15.75">
      <c r="C17" s="27" t="s">
        <v>16</v>
      </c>
      <c r="D17" s="27" t="s">
        <v>17</v>
      </c>
    </row>
    <row r="18" spans="1:9" ht="20.25" customHeight="1">
      <c r="A18" s="28"/>
      <c r="B18" s="29" t="s">
        <v>18</v>
      </c>
      <c r="C18" s="27"/>
      <c r="D18" s="27"/>
      <c r="E18" s="30"/>
      <c r="G18" s="31"/>
      <c r="H18" s="32"/>
      <c r="I18" s="33"/>
    </row>
  </sheetData>
  <mergeCells count="1">
    <mergeCell ref="C4:D4"/>
  </mergeCells>
  <printOptions gridLines="1"/>
  <pageMargins left="0.70866141732283472" right="0.70866141732283472" top="0.74803149606299213" bottom="0.74803149606299213"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dimension ref="B2:N952"/>
  <sheetViews>
    <sheetView tabSelected="1" topLeftCell="A7" workbookViewId="0">
      <selection activeCell="N15" sqref="N15"/>
    </sheetView>
  </sheetViews>
  <sheetFormatPr defaultRowHeight="12.75"/>
  <cols>
    <col min="2" max="2" width="11.28515625" customWidth="1"/>
    <col min="3" max="3" width="60.5703125" customWidth="1"/>
    <col min="8" max="8" width="15" customWidth="1"/>
  </cols>
  <sheetData>
    <row r="2" spans="2:14" ht="72" thickBot="1">
      <c r="B2" s="66" t="s">
        <v>26</v>
      </c>
      <c r="C2" s="66" t="s">
        <v>1</v>
      </c>
      <c r="D2" s="66" t="s">
        <v>27</v>
      </c>
      <c r="E2" s="66" t="s">
        <v>28</v>
      </c>
      <c r="F2" s="66" t="s">
        <v>29</v>
      </c>
      <c r="G2" s="66" t="s">
        <v>2</v>
      </c>
      <c r="H2" s="66" t="s">
        <v>30</v>
      </c>
      <c r="J2" s="40">
        <v>0.8</v>
      </c>
      <c r="K2" s="40">
        <v>0.15</v>
      </c>
    </row>
    <row r="3" spans="2:14" ht="15">
      <c r="B3" s="77">
        <v>1</v>
      </c>
      <c r="C3" s="1" t="s">
        <v>32</v>
      </c>
      <c r="D3" s="77" t="s">
        <v>0</v>
      </c>
      <c r="E3" s="77">
        <v>95</v>
      </c>
      <c r="F3" s="77">
        <v>99.75</v>
      </c>
      <c r="G3" s="77">
        <v>133</v>
      </c>
      <c r="H3" s="77">
        <v>13266.75</v>
      </c>
      <c r="I3" s="77"/>
      <c r="J3" s="2">
        <f>G3*80%</f>
        <v>106.4</v>
      </c>
      <c r="K3" s="35">
        <f>((H3/H$952))*100</f>
        <v>0.11327902009012464</v>
      </c>
    </row>
    <row r="4" spans="2:14" ht="15">
      <c r="B4" s="77"/>
      <c r="C4" s="1" t="s">
        <v>45</v>
      </c>
      <c r="D4" s="77"/>
      <c r="E4" s="77"/>
      <c r="F4" s="77"/>
      <c r="G4" s="77"/>
      <c r="H4" s="77"/>
      <c r="I4" s="77"/>
      <c r="J4" s="2">
        <f t="shared" ref="J4:J67" si="0">G4*80%</f>
        <v>0</v>
      </c>
      <c r="K4" s="35">
        <f t="shared" ref="K4:K67" si="1">((H4/H$952))*100</f>
        <v>0</v>
      </c>
    </row>
    <row r="5" spans="2:14" ht="171.75">
      <c r="B5" s="77"/>
      <c r="C5" s="1" t="s">
        <v>46</v>
      </c>
      <c r="D5" s="77"/>
      <c r="E5" s="77"/>
      <c r="F5" s="77"/>
      <c r="G5" s="77"/>
      <c r="H5" s="77"/>
      <c r="I5" s="77"/>
      <c r="J5" s="2">
        <f t="shared" si="0"/>
        <v>0</v>
      </c>
      <c r="K5" s="35">
        <f t="shared" si="1"/>
        <v>0</v>
      </c>
      <c r="M5" s="71" t="s">
        <v>21</v>
      </c>
      <c r="N5" s="73">
        <f>J3+J8+J827</f>
        <v>176.14400000000003</v>
      </c>
    </row>
    <row r="6" spans="2:14" ht="15">
      <c r="B6" s="77"/>
      <c r="C6" s="1" t="s">
        <v>25</v>
      </c>
      <c r="D6" s="77"/>
      <c r="E6" s="77"/>
      <c r="F6" s="77"/>
      <c r="G6" s="77"/>
      <c r="H6" s="77"/>
      <c r="I6" s="77"/>
      <c r="J6" s="2">
        <f t="shared" si="0"/>
        <v>0</v>
      </c>
      <c r="K6" s="35">
        <f t="shared" si="1"/>
        <v>0</v>
      </c>
      <c r="N6" s="73"/>
    </row>
    <row r="7" spans="2:14" ht="26.25" thickBot="1">
      <c r="B7" s="78"/>
      <c r="C7" s="3" t="s">
        <v>34</v>
      </c>
      <c r="D7" s="78"/>
      <c r="E7" s="78"/>
      <c r="F7" s="78"/>
      <c r="G7" s="78"/>
      <c r="H7" s="78"/>
      <c r="I7" s="78"/>
      <c r="J7" s="2">
        <f t="shared" si="0"/>
        <v>0</v>
      </c>
      <c r="K7" s="35">
        <f t="shared" si="1"/>
        <v>0</v>
      </c>
      <c r="M7" s="72" t="s">
        <v>73</v>
      </c>
      <c r="N7" s="73">
        <f>J13+J33+J333+J338+J343+J348+J353+J358+J378+J383+J842</f>
        <v>39.183999999999997</v>
      </c>
    </row>
    <row r="8" spans="2:14" ht="15">
      <c r="B8" s="79">
        <v>2</v>
      </c>
      <c r="C8" s="1" t="s">
        <v>32</v>
      </c>
      <c r="D8" s="79" t="s">
        <v>0</v>
      </c>
      <c r="E8" s="79">
        <v>102</v>
      </c>
      <c r="F8" s="79">
        <v>107.1</v>
      </c>
      <c r="G8" s="79">
        <v>85.16</v>
      </c>
      <c r="H8" s="79">
        <v>9120.64</v>
      </c>
      <c r="I8" s="79"/>
      <c r="J8" s="2">
        <f t="shared" si="0"/>
        <v>68.128</v>
      </c>
      <c r="K8" s="35">
        <f t="shared" si="1"/>
        <v>7.7877186333864312E-2</v>
      </c>
      <c r="N8" s="73"/>
    </row>
    <row r="9" spans="2:14" ht="15">
      <c r="B9" s="77"/>
      <c r="C9" s="1" t="s">
        <v>35</v>
      </c>
      <c r="D9" s="77"/>
      <c r="E9" s="77"/>
      <c r="F9" s="77"/>
      <c r="G9" s="77"/>
      <c r="H9" s="77"/>
      <c r="I9" s="77"/>
      <c r="J9" s="2">
        <f t="shared" si="0"/>
        <v>0</v>
      </c>
      <c r="K9" s="35">
        <f t="shared" si="1"/>
        <v>0</v>
      </c>
      <c r="M9" s="71" t="s">
        <v>74</v>
      </c>
      <c r="N9" s="73">
        <f>J38+J43</f>
        <v>3.4480000000000004</v>
      </c>
    </row>
    <row r="10" spans="2:14" ht="143.25">
      <c r="B10" s="77"/>
      <c r="C10" s="1" t="s">
        <v>36</v>
      </c>
      <c r="D10" s="77"/>
      <c r="E10" s="77"/>
      <c r="F10" s="77"/>
      <c r="G10" s="77"/>
      <c r="H10" s="77"/>
      <c r="I10" s="77"/>
      <c r="J10" s="2">
        <f t="shared" si="0"/>
        <v>0</v>
      </c>
      <c r="K10" s="35">
        <f t="shared" si="1"/>
        <v>0</v>
      </c>
      <c r="M10" s="71" t="s">
        <v>531</v>
      </c>
      <c r="N10" s="73">
        <f>J73+J78+J83</f>
        <v>631.31200000000001</v>
      </c>
    </row>
    <row r="11" spans="2:14" ht="15">
      <c r="B11" s="77"/>
      <c r="C11" s="1" t="s">
        <v>25</v>
      </c>
      <c r="D11" s="77"/>
      <c r="E11" s="77"/>
      <c r="F11" s="77"/>
      <c r="G11" s="77"/>
      <c r="H11" s="77"/>
      <c r="I11" s="77"/>
      <c r="J11" s="2">
        <f t="shared" si="0"/>
        <v>0</v>
      </c>
      <c r="K11" s="35">
        <f t="shared" si="1"/>
        <v>0</v>
      </c>
      <c r="N11" s="73"/>
    </row>
    <row r="12" spans="2:14" ht="15.75" thickBot="1">
      <c r="B12" s="78"/>
      <c r="C12" s="3" t="s">
        <v>34</v>
      </c>
      <c r="D12" s="78"/>
      <c r="E12" s="78"/>
      <c r="F12" s="78"/>
      <c r="G12" s="78"/>
      <c r="H12" s="78"/>
      <c r="I12" s="78"/>
      <c r="J12" s="2">
        <f t="shared" si="0"/>
        <v>0</v>
      </c>
      <c r="K12" s="35">
        <f t="shared" si="1"/>
        <v>0</v>
      </c>
      <c r="M12" s="71" t="s">
        <v>75</v>
      </c>
      <c r="N12" s="73">
        <f>J18+J48+J53+J58</f>
        <v>90.76</v>
      </c>
    </row>
    <row r="13" spans="2:14" ht="15">
      <c r="B13" s="83">
        <v>3</v>
      </c>
      <c r="C13" s="43" t="s">
        <v>37</v>
      </c>
      <c r="D13" s="83">
        <v>0</v>
      </c>
      <c r="E13" s="83">
        <v>5607</v>
      </c>
      <c r="F13" s="83">
        <v>5887.35</v>
      </c>
      <c r="G13" s="83">
        <v>8.43</v>
      </c>
      <c r="H13" s="83">
        <v>49630.36</v>
      </c>
      <c r="I13" s="83"/>
      <c r="J13" s="44">
        <f t="shared" si="0"/>
        <v>6.7439999999999998</v>
      </c>
      <c r="K13" s="45">
        <f t="shared" si="1"/>
        <v>0.42377210300338208</v>
      </c>
      <c r="N13" s="73"/>
    </row>
    <row r="14" spans="2:14" ht="15">
      <c r="B14" s="84"/>
      <c r="C14" s="43" t="s">
        <v>76</v>
      </c>
      <c r="D14" s="84"/>
      <c r="E14" s="84"/>
      <c r="F14" s="84"/>
      <c r="G14" s="84"/>
      <c r="H14" s="84"/>
      <c r="I14" s="84"/>
      <c r="J14" s="44">
        <f t="shared" si="0"/>
        <v>0</v>
      </c>
      <c r="K14" s="45">
        <f t="shared" si="1"/>
        <v>0</v>
      </c>
      <c r="M14" s="71" t="s">
        <v>532</v>
      </c>
      <c r="N14" s="73">
        <f>J108+J113+J128</f>
        <v>156.38400000000001</v>
      </c>
    </row>
    <row r="15" spans="2:14" ht="157.5">
      <c r="B15" s="84"/>
      <c r="C15" s="43" t="s">
        <v>77</v>
      </c>
      <c r="D15" s="84"/>
      <c r="E15" s="84"/>
      <c r="F15" s="84"/>
      <c r="G15" s="84"/>
      <c r="H15" s="84"/>
      <c r="I15" s="84"/>
      <c r="J15" s="44">
        <f t="shared" si="0"/>
        <v>0</v>
      </c>
      <c r="K15" s="45">
        <f t="shared" si="1"/>
        <v>0</v>
      </c>
      <c r="M15" s="71" t="s">
        <v>533</v>
      </c>
      <c r="N15" s="73">
        <f>J148+J153</f>
        <v>0.46592000000000006</v>
      </c>
    </row>
    <row r="16" spans="2:14" ht="15">
      <c r="B16" s="84"/>
      <c r="C16" s="43" t="s">
        <v>25</v>
      </c>
      <c r="D16" s="84"/>
      <c r="E16" s="84"/>
      <c r="F16" s="84"/>
      <c r="G16" s="84"/>
      <c r="H16" s="84"/>
      <c r="I16" s="84"/>
      <c r="J16" s="44">
        <f t="shared" si="0"/>
        <v>0</v>
      </c>
      <c r="K16" s="45">
        <f t="shared" si="1"/>
        <v>0</v>
      </c>
    </row>
    <row r="17" spans="2:11" ht="15.75" thickBot="1">
      <c r="B17" s="85"/>
      <c r="C17" s="46" t="s">
        <v>34</v>
      </c>
      <c r="D17" s="85"/>
      <c r="E17" s="85"/>
      <c r="F17" s="85"/>
      <c r="G17" s="85"/>
      <c r="H17" s="85"/>
      <c r="I17" s="85"/>
      <c r="J17" s="44">
        <f t="shared" si="0"/>
        <v>0</v>
      </c>
      <c r="K17" s="45">
        <f t="shared" si="1"/>
        <v>0</v>
      </c>
    </row>
    <row r="18" spans="2:11" ht="15">
      <c r="B18" s="86">
        <v>4</v>
      </c>
      <c r="C18" s="51" t="s">
        <v>51</v>
      </c>
      <c r="D18" s="86">
        <v>0</v>
      </c>
      <c r="E18" s="86">
        <v>5585</v>
      </c>
      <c r="F18" s="86">
        <v>5864.25</v>
      </c>
      <c r="G18" s="86">
        <v>32.46</v>
      </c>
      <c r="H18" s="86">
        <v>190353.56</v>
      </c>
      <c r="I18" s="86"/>
      <c r="J18" s="52">
        <f t="shared" si="0"/>
        <v>25.968000000000004</v>
      </c>
      <c r="K18" s="53">
        <f t="shared" si="1"/>
        <v>1.6253464297937887</v>
      </c>
    </row>
    <row r="19" spans="2:11" ht="15">
      <c r="B19" s="87"/>
      <c r="C19" s="51" t="s">
        <v>78</v>
      </c>
      <c r="D19" s="87"/>
      <c r="E19" s="87"/>
      <c r="F19" s="87"/>
      <c r="G19" s="87"/>
      <c r="H19" s="87"/>
      <c r="I19" s="87"/>
      <c r="J19" s="52">
        <f t="shared" si="0"/>
        <v>0</v>
      </c>
      <c r="K19" s="53">
        <f t="shared" si="1"/>
        <v>0</v>
      </c>
    </row>
    <row r="20" spans="2:11" ht="72">
      <c r="B20" s="87"/>
      <c r="C20" s="51" t="s">
        <v>79</v>
      </c>
      <c r="D20" s="87"/>
      <c r="E20" s="87"/>
      <c r="F20" s="87"/>
      <c r="G20" s="87"/>
      <c r="H20" s="87"/>
      <c r="I20" s="87"/>
      <c r="J20" s="52">
        <f t="shared" si="0"/>
        <v>0</v>
      </c>
      <c r="K20" s="53">
        <f t="shared" si="1"/>
        <v>0</v>
      </c>
    </row>
    <row r="21" spans="2:11" ht="15">
      <c r="B21" s="87"/>
      <c r="C21" s="51" t="s">
        <v>25</v>
      </c>
      <c r="D21" s="87"/>
      <c r="E21" s="87"/>
      <c r="F21" s="87"/>
      <c r="G21" s="87"/>
      <c r="H21" s="87"/>
      <c r="I21" s="87"/>
      <c r="J21" s="52">
        <f t="shared" si="0"/>
        <v>0</v>
      </c>
      <c r="K21" s="53">
        <f t="shared" si="1"/>
        <v>0</v>
      </c>
    </row>
    <row r="22" spans="2:11" ht="15.75" thickBot="1">
      <c r="B22" s="88"/>
      <c r="C22" s="54" t="s">
        <v>34</v>
      </c>
      <c r="D22" s="88"/>
      <c r="E22" s="88"/>
      <c r="F22" s="88"/>
      <c r="G22" s="88"/>
      <c r="H22" s="88"/>
      <c r="I22" s="88"/>
      <c r="J22" s="52">
        <f t="shared" si="0"/>
        <v>0</v>
      </c>
      <c r="K22" s="53">
        <f t="shared" si="1"/>
        <v>0</v>
      </c>
    </row>
    <row r="23" spans="2:11" ht="15">
      <c r="B23" s="80">
        <v>5</v>
      </c>
      <c r="C23" s="4" t="s">
        <v>32</v>
      </c>
      <c r="D23" s="80" t="s">
        <v>0</v>
      </c>
      <c r="E23" s="80">
        <v>266</v>
      </c>
      <c r="F23" s="80">
        <v>279.3</v>
      </c>
      <c r="G23" s="80">
        <v>44.27</v>
      </c>
      <c r="H23" s="80">
        <v>12364.61</v>
      </c>
      <c r="J23">
        <f t="shared" si="0"/>
        <v>35.416000000000004</v>
      </c>
      <c r="K23" s="36">
        <f t="shared" si="1"/>
        <v>0.10557603818543021</v>
      </c>
    </row>
    <row r="24" spans="2:11" ht="15">
      <c r="B24" s="81"/>
      <c r="C24" s="4" t="s">
        <v>47</v>
      </c>
      <c r="D24" s="81"/>
      <c r="E24" s="81"/>
      <c r="F24" s="81"/>
      <c r="G24" s="81"/>
      <c r="H24" s="81"/>
      <c r="J24">
        <f t="shared" si="0"/>
        <v>0</v>
      </c>
      <c r="K24" s="36">
        <f t="shared" si="1"/>
        <v>0</v>
      </c>
    </row>
    <row r="25" spans="2:11" ht="72">
      <c r="B25" s="81"/>
      <c r="C25" s="4" t="s">
        <v>48</v>
      </c>
      <c r="D25" s="81"/>
      <c r="E25" s="81"/>
      <c r="F25" s="81"/>
      <c r="G25" s="81"/>
      <c r="H25" s="81"/>
      <c r="J25">
        <f t="shared" si="0"/>
        <v>0</v>
      </c>
      <c r="K25" s="36">
        <f t="shared" si="1"/>
        <v>0</v>
      </c>
    </row>
    <row r="26" spans="2:11" ht="15">
      <c r="B26" s="81"/>
      <c r="C26" s="4" t="s">
        <v>25</v>
      </c>
      <c r="D26" s="81"/>
      <c r="E26" s="81"/>
      <c r="F26" s="81"/>
      <c r="G26" s="81"/>
      <c r="H26" s="81"/>
      <c r="J26">
        <f t="shared" si="0"/>
        <v>0</v>
      </c>
      <c r="K26" s="36">
        <f t="shared" si="1"/>
        <v>0</v>
      </c>
    </row>
    <row r="27" spans="2:11" ht="15.75" thickBot="1">
      <c r="B27" s="82"/>
      <c r="C27" s="5" t="s">
        <v>34</v>
      </c>
      <c r="D27" s="82"/>
      <c r="E27" s="82"/>
      <c r="F27" s="82"/>
      <c r="G27" s="82"/>
      <c r="H27" s="82"/>
      <c r="J27">
        <f t="shared" si="0"/>
        <v>0</v>
      </c>
      <c r="K27" s="36">
        <f t="shared" si="1"/>
        <v>0</v>
      </c>
    </row>
    <row r="28" spans="2:11" ht="15">
      <c r="B28" s="80">
        <v>6</v>
      </c>
      <c r="C28" s="4" t="s">
        <v>32</v>
      </c>
      <c r="D28" s="80" t="s">
        <v>0</v>
      </c>
      <c r="E28" s="80">
        <v>433</v>
      </c>
      <c r="F28" s="80">
        <v>454.65</v>
      </c>
      <c r="G28" s="80">
        <v>66.5</v>
      </c>
      <c r="H28" s="80">
        <v>30234.22</v>
      </c>
      <c r="I28" s="81"/>
      <c r="J28">
        <f t="shared" si="0"/>
        <v>53.2</v>
      </c>
      <c r="K28" s="36">
        <f t="shared" si="1"/>
        <v>0.25815688203887527</v>
      </c>
    </row>
    <row r="29" spans="2:11" ht="15">
      <c r="B29" s="81"/>
      <c r="C29" s="4" t="s">
        <v>80</v>
      </c>
      <c r="D29" s="81"/>
      <c r="E29" s="81"/>
      <c r="F29" s="81"/>
      <c r="G29" s="81"/>
      <c r="H29" s="81"/>
      <c r="I29" s="81"/>
      <c r="J29">
        <f t="shared" si="0"/>
        <v>0</v>
      </c>
      <c r="K29" s="36">
        <f t="shared" si="1"/>
        <v>0</v>
      </c>
    </row>
    <row r="30" spans="2:11" ht="72">
      <c r="B30" s="81"/>
      <c r="C30" s="4" t="s">
        <v>81</v>
      </c>
      <c r="D30" s="81"/>
      <c r="E30" s="81"/>
      <c r="F30" s="81"/>
      <c r="G30" s="81"/>
      <c r="H30" s="81"/>
      <c r="I30" s="81"/>
      <c r="J30">
        <f t="shared" si="0"/>
        <v>0</v>
      </c>
      <c r="K30" s="36">
        <f t="shared" si="1"/>
        <v>0</v>
      </c>
    </row>
    <row r="31" spans="2:11" ht="15">
      <c r="B31" s="81"/>
      <c r="C31" s="4" t="s">
        <v>25</v>
      </c>
      <c r="D31" s="81"/>
      <c r="E31" s="81"/>
      <c r="F31" s="81"/>
      <c r="G31" s="81"/>
      <c r="H31" s="81"/>
      <c r="I31" s="81"/>
      <c r="J31">
        <f t="shared" si="0"/>
        <v>0</v>
      </c>
      <c r="K31" s="36">
        <f t="shared" si="1"/>
        <v>0</v>
      </c>
    </row>
    <row r="32" spans="2:11" ht="15.75" thickBot="1">
      <c r="B32" s="82"/>
      <c r="C32" s="5" t="s">
        <v>34</v>
      </c>
      <c r="D32" s="82"/>
      <c r="E32" s="82"/>
      <c r="F32" s="82"/>
      <c r="G32" s="82"/>
      <c r="H32" s="82"/>
      <c r="I32" s="82"/>
      <c r="J32">
        <f t="shared" si="0"/>
        <v>0</v>
      </c>
      <c r="K32" s="36">
        <f t="shared" si="1"/>
        <v>0</v>
      </c>
    </row>
    <row r="33" spans="2:11" ht="15">
      <c r="B33" s="83">
        <v>7</v>
      </c>
      <c r="C33" s="43" t="s">
        <v>37</v>
      </c>
      <c r="D33" s="83">
        <v>0</v>
      </c>
      <c r="E33" s="83">
        <v>6527</v>
      </c>
      <c r="F33" s="83">
        <v>7058.95</v>
      </c>
      <c r="G33" s="83">
        <v>4.6100000000000003</v>
      </c>
      <c r="H33" s="83">
        <v>32541.759999999998</v>
      </c>
      <c r="I33" s="83"/>
      <c r="J33" s="44">
        <f t="shared" si="0"/>
        <v>3.6880000000000006</v>
      </c>
      <c r="K33" s="45">
        <f t="shared" si="1"/>
        <v>0.27785996455861567</v>
      </c>
    </row>
    <row r="34" spans="2:11" ht="15">
      <c r="B34" s="84"/>
      <c r="C34" s="43" t="s">
        <v>82</v>
      </c>
      <c r="D34" s="84"/>
      <c r="E34" s="84"/>
      <c r="F34" s="84"/>
      <c r="G34" s="84"/>
      <c r="H34" s="84"/>
      <c r="I34" s="84"/>
      <c r="J34" s="44">
        <f t="shared" si="0"/>
        <v>0</v>
      </c>
      <c r="K34" s="45">
        <f t="shared" si="1"/>
        <v>0</v>
      </c>
    </row>
    <row r="35" spans="2:11" ht="186">
      <c r="B35" s="84"/>
      <c r="C35" s="43" t="s">
        <v>83</v>
      </c>
      <c r="D35" s="84"/>
      <c r="E35" s="84"/>
      <c r="F35" s="84"/>
      <c r="G35" s="84"/>
      <c r="H35" s="84"/>
      <c r="I35" s="84"/>
      <c r="J35" s="44">
        <f t="shared" si="0"/>
        <v>0</v>
      </c>
      <c r="K35" s="45">
        <f t="shared" si="1"/>
        <v>0</v>
      </c>
    </row>
    <row r="36" spans="2:11" ht="15">
      <c r="B36" s="84"/>
      <c r="C36" s="43" t="s">
        <v>25</v>
      </c>
      <c r="D36" s="84"/>
      <c r="E36" s="84"/>
      <c r="F36" s="84"/>
      <c r="G36" s="84"/>
      <c r="H36" s="84"/>
      <c r="I36" s="84"/>
      <c r="J36" s="44">
        <f t="shared" si="0"/>
        <v>0</v>
      </c>
      <c r="K36" s="45">
        <f t="shared" si="1"/>
        <v>0</v>
      </c>
    </row>
    <row r="37" spans="2:11" ht="15.75" thickBot="1">
      <c r="B37" s="85"/>
      <c r="C37" s="46" t="s">
        <v>34</v>
      </c>
      <c r="D37" s="85"/>
      <c r="E37" s="85"/>
      <c r="F37" s="85"/>
      <c r="G37" s="85"/>
      <c r="H37" s="85"/>
      <c r="I37" s="85"/>
      <c r="J37" s="44">
        <f t="shared" si="0"/>
        <v>0</v>
      </c>
      <c r="K37" s="45">
        <f t="shared" si="1"/>
        <v>0</v>
      </c>
    </row>
    <row r="38" spans="2:11" ht="15">
      <c r="B38" s="89">
        <v>8</v>
      </c>
      <c r="C38" s="55" t="s">
        <v>37</v>
      </c>
      <c r="D38" s="89">
        <v>0</v>
      </c>
      <c r="E38" s="89">
        <v>80195</v>
      </c>
      <c r="F38" s="89">
        <v>84204.75</v>
      </c>
      <c r="G38" s="89">
        <v>3.04</v>
      </c>
      <c r="H38" s="89">
        <v>255982.44</v>
      </c>
      <c r="I38" s="89"/>
      <c r="J38" s="56">
        <f t="shared" si="0"/>
        <v>2.4320000000000004</v>
      </c>
      <c r="K38" s="57">
        <f t="shared" si="1"/>
        <v>2.1857229512487328</v>
      </c>
    </row>
    <row r="39" spans="2:11" ht="15">
      <c r="B39" s="90"/>
      <c r="C39" s="55" t="s">
        <v>52</v>
      </c>
      <c r="D39" s="90"/>
      <c r="E39" s="90"/>
      <c r="F39" s="90"/>
      <c r="G39" s="90"/>
      <c r="H39" s="90"/>
      <c r="I39" s="90"/>
      <c r="J39" s="56">
        <f t="shared" si="0"/>
        <v>0</v>
      </c>
      <c r="K39" s="57">
        <f t="shared" si="1"/>
        <v>0</v>
      </c>
    </row>
    <row r="40" spans="2:11" ht="100.5">
      <c r="B40" s="90"/>
      <c r="C40" s="55" t="s">
        <v>53</v>
      </c>
      <c r="D40" s="90"/>
      <c r="E40" s="90"/>
      <c r="F40" s="90"/>
      <c r="G40" s="90"/>
      <c r="H40" s="90"/>
      <c r="I40" s="90"/>
      <c r="J40" s="56">
        <f t="shared" si="0"/>
        <v>0</v>
      </c>
      <c r="K40" s="57">
        <f t="shared" si="1"/>
        <v>0</v>
      </c>
    </row>
    <row r="41" spans="2:11" ht="15">
      <c r="B41" s="90"/>
      <c r="C41" s="55" t="s">
        <v>40</v>
      </c>
      <c r="D41" s="90"/>
      <c r="E41" s="90"/>
      <c r="F41" s="90"/>
      <c r="G41" s="90"/>
      <c r="H41" s="90"/>
      <c r="I41" s="90"/>
      <c r="J41" s="56">
        <f t="shared" si="0"/>
        <v>0</v>
      </c>
      <c r="K41" s="57">
        <f t="shared" si="1"/>
        <v>0</v>
      </c>
    </row>
    <row r="42" spans="2:11" ht="15.75" thickBot="1">
      <c r="B42" s="91"/>
      <c r="C42" s="58" t="s">
        <v>34</v>
      </c>
      <c r="D42" s="91"/>
      <c r="E42" s="91"/>
      <c r="F42" s="91"/>
      <c r="G42" s="91"/>
      <c r="H42" s="91"/>
      <c r="I42" s="91"/>
      <c r="J42" s="56">
        <f t="shared" si="0"/>
        <v>0</v>
      </c>
      <c r="K42" s="57">
        <f t="shared" si="1"/>
        <v>0</v>
      </c>
    </row>
    <row r="43" spans="2:11" ht="15">
      <c r="B43" s="89">
        <v>9</v>
      </c>
      <c r="C43" s="55" t="s">
        <v>37</v>
      </c>
      <c r="D43" s="89">
        <v>1</v>
      </c>
      <c r="E43" s="89">
        <v>80195</v>
      </c>
      <c r="F43" s="89">
        <v>85046.8</v>
      </c>
      <c r="G43" s="89">
        <v>1.27</v>
      </c>
      <c r="H43" s="89">
        <v>108009.44</v>
      </c>
      <c r="I43" s="89"/>
      <c r="J43" s="56">
        <f t="shared" si="0"/>
        <v>1.016</v>
      </c>
      <c r="K43" s="57">
        <f t="shared" si="1"/>
        <v>0.92224572888485212</v>
      </c>
    </row>
    <row r="44" spans="2:11" ht="15">
      <c r="B44" s="90"/>
      <c r="C44" s="55" t="s">
        <v>52</v>
      </c>
      <c r="D44" s="90"/>
      <c r="E44" s="90"/>
      <c r="F44" s="90"/>
      <c r="G44" s="90"/>
      <c r="H44" s="90"/>
      <c r="I44" s="90"/>
      <c r="J44" s="56">
        <f t="shared" si="0"/>
        <v>0</v>
      </c>
      <c r="K44" s="57">
        <f t="shared" si="1"/>
        <v>0</v>
      </c>
    </row>
    <row r="45" spans="2:11" ht="100.5">
      <c r="B45" s="90"/>
      <c r="C45" s="55" t="s">
        <v>53</v>
      </c>
      <c r="D45" s="90"/>
      <c r="E45" s="90"/>
      <c r="F45" s="90"/>
      <c r="G45" s="90"/>
      <c r="H45" s="90"/>
      <c r="I45" s="90"/>
      <c r="J45" s="56">
        <f t="shared" si="0"/>
        <v>0</v>
      </c>
      <c r="K45" s="57">
        <f t="shared" si="1"/>
        <v>0</v>
      </c>
    </row>
    <row r="46" spans="2:11" ht="15">
      <c r="B46" s="90"/>
      <c r="C46" s="55" t="s">
        <v>40</v>
      </c>
      <c r="D46" s="90"/>
      <c r="E46" s="90"/>
      <c r="F46" s="90"/>
      <c r="G46" s="90"/>
      <c r="H46" s="90"/>
      <c r="I46" s="90"/>
      <c r="J46" s="56">
        <f t="shared" si="0"/>
        <v>0</v>
      </c>
      <c r="K46" s="57">
        <f t="shared" si="1"/>
        <v>0</v>
      </c>
    </row>
    <row r="47" spans="2:11" ht="15.75" thickBot="1">
      <c r="B47" s="91"/>
      <c r="C47" s="58" t="s">
        <v>34</v>
      </c>
      <c r="D47" s="91"/>
      <c r="E47" s="91"/>
      <c r="F47" s="91"/>
      <c r="G47" s="91"/>
      <c r="H47" s="91"/>
      <c r="I47" s="91"/>
      <c r="J47" s="56">
        <f t="shared" si="0"/>
        <v>0</v>
      </c>
      <c r="K47" s="57">
        <f t="shared" si="1"/>
        <v>0</v>
      </c>
    </row>
    <row r="48" spans="2:11" ht="15">
      <c r="B48" s="86">
        <v>10</v>
      </c>
      <c r="C48" s="51" t="s">
        <v>54</v>
      </c>
      <c r="D48" s="86">
        <v>0</v>
      </c>
      <c r="E48" s="86">
        <v>7957</v>
      </c>
      <c r="F48" s="86">
        <v>8354.85</v>
      </c>
      <c r="G48" s="86">
        <v>51.43</v>
      </c>
      <c r="H48" s="86">
        <v>429689.94</v>
      </c>
      <c r="I48" s="52"/>
      <c r="J48" s="52">
        <f t="shared" si="0"/>
        <v>41.144000000000005</v>
      </c>
      <c r="K48" s="53">
        <f t="shared" si="1"/>
        <v>3.6689358995823733</v>
      </c>
    </row>
    <row r="49" spans="2:11" ht="15">
      <c r="B49" s="87"/>
      <c r="C49" s="51" t="s">
        <v>84</v>
      </c>
      <c r="D49" s="87"/>
      <c r="E49" s="87"/>
      <c r="F49" s="87"/>
      <c r="G49" s="87"/>
      <c r="H49" s="87"/>
      <c r="I49" s="52"/>
      <c r="J49" s="52">
        <f t="shared" si="0"/>
        <v>0</v>
      </c>
      <c r="K49" s="53">
        <f t="shared" si="1"/>
        <v>0</v>
      </c>
    </row>
    <row r="50" spans="2:11" ht="100.5">
      <c r="B50" s="87"/>
      <c r="C50" s="51" t="s">
        <v>85</v>
      </c>
      <c r="D50" s="87"/>
      <c r="E50" s="87"/>
      <c r="F50" s="87"/>
      <c r="G50" s="87"/>
      <c r="H50" s="87"/>
      <c r="I50" s="52"/>
      <c r="J50" s="52">
        <f t="shared" si="0"/>
        <v>0</v>
      </c>
      <c r="K50" s="53">
        <f t="shared" si="1"/>
        <v>0</v>
      </c>
    </row>
    <row r="51" spans="2:11" ht="15">
      <c r="B51" s="87"/>
      <c r="C51" s="51" t="s">
        <v>25</v>
      </c>
      <c r="D51" s="87"/>
      <c r="E51" s="87"/>
      <c r="F51" s="87"/>
      <c r="G51" s="87"/>
      <c r="H51" s="87"/>
      <c r="I51" s="52"/>
      <c r="J51" s="52">
        <f t="shared" si="0"/>
        <v>0</v>
      </c>
      <c r="K51" s="53">
        <f t="shared" si="1"/>
        <v>0</v>
      </c>
    </row>
    <row r="52" spans="2:11" ht="15.75" thickBot="1">
      <c r="B52" s="88"/>
      <c r="C52" s="54" t="s">
        <v>34</v>
      </c>
      <c r="D52" s="88"/>
      <c r="E52" s="88"/>
      <c r="F52" s="88"/>
      <c r="G52" s="88"/>
      <c r="H52" s="88"/>
      <c r="I52" s="52"/>
      <c r="J52" s="52">
        <f t="shared" si="0"/>
        <v>0</v>
      </c>
      <c r="K52" s="53">
        <f t="shared" si="1"/>
        <v>0</v>
      </c>
    </row>
    <row r="53" spans="2:11" ht="15">
      <c r="B53" s="86">
        <v>11</v>
      </c>
      <c r="C53" s="51" t="s">
        <v>54</v>
      </c>
      <c r="D53" s="86">
        <v>1</v>
      </c>
      <c r="E53" s="86">
        <v>7957</v>
      </c>
      <c r="F53" s="86">
        <v>8438.4</v>
      </c>
      <c r="G53" s="86">
        <v>22.85</v>
      </c>
      <c r="H53" s="86">
        <v>192817.44</v>
      </c>
      <c r="I53" s="87"/>
      <c r="J53" s="52">
        <f t="shared" si="0"/>
        <v>18.28</v>
      </c>
      <c r="K53" s="53">
        <f t="shared" si="1"/>
        <v>1.6463844317173688</v>
      </c>
    </row>
    <row r="54" spans="2:11" ht="15">
      <c r="B54" s="87"/>
      <c r="C54" s="51" t="s">
        <v>84</v>
      </c>
      <c r="D54" s="87"/>
      <c r="E54" s="87"/>
      <c r="F54" s="87"/>
      <c r="G54" s="87"/>
      <c r="H54" s="87"/>
      <c r="I54" s="87"/>
      <c r="J54" s="52">
        <f t="shared" si="0"/>
        <v>0</v>
      </c>
      <c r="K54" s="53">
        <f t="shared" si="1"/>
        <v>0</v>
      </c>
    </row>
    <row r="55" spans="2:11" ht="100.5">
      <c r="B55" s="87"/>
      <c r="C55" s="51" t="s">
        <v>85</v>
      </c>
      <c r="D55" s="87"/>
      <c r="E55" s="87"/>
      <c r="F55" s="87"/>
      <c r="G55" s="87"/>
      <c r="H55" s="87"/>
      <c r="I55" s="87"/>
      <c r="J55" s="52">
        <f t="shared" si="0"/>
        <v>0</v>
      </c>
      <c r="K55" s="53">
        <f t="shared" si="1"/>
        <v>0</v>
      </c>
    </row>
    <row r="56" spans="2:11" ht="15">
      <c r="B56" s="87"/>
      <c r="C56" s="51" t="s">
        <v>25</v>
      </c>
      <c r="D56" s="87"/>
      <c r="E56" s="87"/>
      <c r="F56" s="87"/>
      <c r="G56" s="87"/>
      <c r="H56" s="87"/>
      <c r="I56" s="87"/>
      <c r="J56" s="52">
        <f t="shared" si="0"/>
        <v>0</v>
      </c>
      <c r="K56" s="53">
        <f t="shared" si="1"/>
        <v>0</v>
      </c>
    </row>
    <row r="57" spans="2:11" ht="15.75" thickBot="1">
      <c r="B57" s="88"/>
      <c r="C57" s="54" t="s">
        <v>34</v>
      </c>
      <c r="D57" s="88"/>
      <c r="E57" s="88"/>
      <c r="F57" s="88"/>
      <c r="G57" s="88"/>
      <c r="H57" s="88"/>
      <c r="I57" s="88"/>
      <c r="J57" s="52">
        <f t="shared" si="0"/>
        <v>0</v>
      </c>
      <c r="K57" s="53">
        <f t="shared" si="1"/>
        <v>0</v>
      </c>
    </row>
    <row r="58" spans="2:11" ht="15">
      <c r="B58" s="86">
        <v>12</v>
      </c>
      <c r="C58" s="51" t="s">
        <v>54</v>
      </c>
      <c r="D58" s="86">
        <v>0</v>
      </c>
      <c r="E58" s="86">
        <v>8188</v>
      </c>
      <c r="F58" s="86">
        <v>8597.4</v>
      </c>
      <c r="G58" s="86">
        <v>6.71</v>
      </c>
      <c r="H58" s="86">
        <v>57688.55</v>
      </c>
      <c r="I58" s="86"/>
      <c r="J58" s="52">
        <f t="shared" si="0"/>
        <v>5.3680000000000003</v>
      </c>
      <c r="K58" s="53">
        <f t="shared" si="1"/>
        <v>0.49257748992180905</v>
      </c>
    </row>
    <row r="59" spans="2:11" ht="15">
      <c r="B59" s="87"/>
      <c r="C59" s="51" t="s">
        <v>86</v>
      </c>
      <c r="D59" s="87"/>
      <c r="E59" s="87"/>
      <c r="F59" s="87"/>
      <c r="G59" s="87"/>
      <c r="H59" s="87"/>
      <c r="I59" s="87"/>
      <c r="J59" s="52">
        <f t="shared" si="0"/>
        <v>0</v>
      </c>
      <c r="K59" s="53">
        <f t="shared" si="1"/>
        <v>0</v>
      </c>
    </row>
    <row r="60" spans="2:11" ht="100.5">
      <c r="B60" s="87"/>
      <c r="C60" s="51" t="s">
        <v>87</v>
      </c>
      <c r="D60" s="87"/>
      <c r="E60" s="87"/>
      <c r="F60" s="87"/>
      <c r="G60" s="87"/>
      <c r="H60" s="87"/>
      <c r="I60" s="87"/>
      <c r="J60" s="52">
        <f t="shared" si="0"/>
        <v>0</v>
      </c>
      <c r="K60" s="53">
        <f t="shared" si="1"/>
        <v>0</v>
      </c>
    </row>
    <row r="61" spans="2:11" ht="15">
      <c r="B61" s="87"/>
      <c r="C61" s="51" t="s">
        <v>25</v>
      </c>
      <c r="D61" s="87"/>
      <c r="E61" s="87"/>
      <c r="F61" s="87"/>
      <c r="G61" s="87"/>
      <c r="H61" s="87"/>
      <c r="I61" s="87"/>
      <c r="J61" s="52">
        <f t="shared" si="0"/>
        <v>0</v>
      </c>
      <c r="K61" s="53">
        <f t="shared" si="1"/>
        <v>0</v>
      </c>
    </row>
    <row r="62" spans="2:11" ht="15.75" thickBot="1">
      <c r="B62" s="88"/>
      <c r="C62" s="54" t="s">
        <v>34</v>
      </c>
      <c r="D62" s="88"/>
      <c r="E62" s="88"/>
      <c r="F62" s="88"/>
      <c r="G62" s="88"/>
      <c r="H62" s="88"/>
      <c r="I62" s="88"/>
      <c r="J62" s="52">
        <f t="shared" si="0"/>
        <v>0</v>
      </c>
      <c r="K62" s="53">
        <f t="shared" si="1"/>
        <v>0</v>
      </c>
    </row>
    <row r="63" spans="2:11" ht="43.5">
      <c r="B63" s="80">
        <v>13</v>
      </c>
      <c r="C63" s="4" t="s">
        <v>88</v>
      </c>
      <c r="D63" s="80" t="s">
        <v>0</v>
      </c>
      <c r="E63" s="80">
        <v>2360</v>
      </c>
      <c r="F63" s="80">
        <v>2478</v>
      </c>
      <c r="G63" s="80">
        <v>68.650000000000006</v>
      </c>
      <c r="H63" s="80">
        <v>170114.7</v>
      </c>
      <c r="I63" s="80"/>
      <c r="J63">
        <f t="shared" si="0"/>
        <v>54.920000000000009</v>
      </c>
      <c r="K63" s="36">
        <f t="shared" si="1"/>
        <v>1.4525355885145592</v>
      </c>
    </row>
    <row r="64" spans="2:11" ht="15">
      <c r="B64" s="81"/>
      <c r="C64" s="4" t="s">
        <v>89</v>
      </c>
      <c r="D64" s="81"/>
      <c r="E64" s="81"/>
      <c r="F64" s="81"/>
      <c r="G64" s="81"/>
      <c r="H64" s="81"/>
      <c r="I64" s="81"/>
      <c r="J64">
        <f t="shared" si="0"/>
        <v>0</v>
      </c>
      <c r="K64" s="36">
        <f t="shared" si="1"/>
        <v>0</v>
      </c>
    </row>
    <row r="65" spans="2:11" ht="100.5">
      <c r="B65" s="81"/>
      <c r="C65" s="4" t="s">
        <v>90</v>
      </c>
      <c r="D65" s="81"/>
      <c r="E65" s="81"/>
      <c r="F65" s="81"/>
      <c r="G65" s="81"/>
      <c r="H65" s="81"/>
      <c r="I65" s="81"/>
      <c r="J65">
        <f t="shared" si="0"/>
        <v>0</v>
      </c>
      <c r="K65" s="36">
        <f t="shared" si="1"/>
        <v>0</v>
      </c>
    </row>
    <row r="66" spans="2:11" ht="15">
      <c r="B66" s="81"/>
      <c r="C66" s="4" t="s">
        <v>25</v>
      </c>
      <c r="D66" s="81"/>
      <c r="E66" s="81"/>
      <c r="F66" s="81"/>
      <c r="G66" s="81"/>
      <c r="H66" s="81"/>
      <c r="I66" s="81"/>
      <c r="J66">
        <f t="shared" si="0"/>
        <v>0</v>
      </c>
      <c r="K66" s="36">
        <f t="shared" si="1"/>
        <v>0</v>
      </c>
    </row>
    <row r="67" spans="2:11" ht="15.75" thickBot="1">
      <c r="B67" s="82"/>
      <c r="C67" s="5" t="s">
        <v>34</v>
      </c>
      <c r="D67" s="82"/>
      <c r="E67" s="82"/>
      <c r="F67" s="82"/>
      <c r="G67" s="82"/>
      <c r="H67" s="82"/>
      <c r="I67" s="82"/>
      <c r="J67">
        <f t="shared" si="0"/>
        <v>0</v>
      </c>
      <c r="K67" s="36">
        <f t="shared" si="1"/>
        <v>0</v>
      </c>
    </row>
    <row r="68" spans="2:11" ht="29.25">
      <c r="B68" s="95">
        <v>14</v>
      </c>
      <c r="C68" s="38" t="s">
        <v>91</v>
      </c>
      <c r="D68" s="95" t="s">
        <v>0</v>
      </c>
      <c r="E68" s="95">
        <v>1068</v>
      </c>
      <c r="F68" s="95">
        <v>1121.4000000000001</v>
      </c>
      <c r="G68" s="95">
        <v>686.5</v>
      </c>
      <c r="H68" s="95">
        <v>769841.1</v>
      </c>
      <c r="I68" s="95"/>
      <c r="J68">
        <f t="shared" ref="J68:J131" si="2">G68*80%</f>
        <v>549.20000000000005</v>
      </c>
      <c r="K68" s="36">
        <f t="shared" ref="K68:K131" si="3">((H68/H$952))*100</f>
        <v>6.5733390192099534</v>
      </c>
    </row>
    <row r="69" spans="2:11" ht="15">
      <c r="B69" s="96"/>
      <c r="C69" s="38" t="s">
        <v>92</v>
      </c>
      <c r="D69" s="96"/>
      <c r="E69" s="96"/>
      <c r="F69" s="96"/>
      <c r="G69" s="96"/>
      <c r="H69" s="96"/>
      <c r="I69" s="96"/>
      <c r="J69">
        <f t="shared" si="2"/>
        <v>0</v>
      </c>
      <c r="K69" s="36">
        <f t="shared" si="3"/>
        <v>0</v>
      </c>
    </row>
    <row r="70" spans="2:11" ht="157.5">
      <c r="B70" s="96"/>
      <c r="C70" s="38" t="s">
        <v>93</v>
      </c>
      <c r="D70" s="96"/>
      <c r="E70" s="96"/>
      <c r="F70" s="96"/>
      <c r="G70" s="96"/>
      <c r="H70" s="96"/>
      <c r="I70" s="96"/>
      <c r="J70">
        <f t="shared" si="2"/>
        <v>0</v>
      </c>
      <c r="K70" s="36">
        <f t="shared" si="3"/>
        <v>0</v>
      </c>
    </row>
    <row r="71" spans="2:11" ht="15">
      <c r="B71" s="96"/>
      <c r="C71" s="38" t="s">
        <v>23</v>
      </c>
      <c r="D71" s="96"/>
      <c r="E71" s="96"/>
      <c r="F71" s="96"/>
      <c r="G71" s="96"/>
      <c r="H71" s="96"/>
      <c r="I71" s="96"/>
      <c r="J71">
        <f t="shared" si="2"/>
        <v>0</v>
      </c>
      <c r="K71" s="36">
        <f t="shared" si="3"/>
        <v>0</v>
      </c>
    </row>
    <row r="72" spans="2:11" ht="15.75" thickBot="1">
      <c r="B72" s="97"/>
      <c r="C72" s="39" t="s">
        <v>34</v>
      </c>
      <c r="D72" s="97"/>
      <c r="E72" s="97"/>
      <c r="F72" s="97"/>
      <c r="G72" s="97"/>
      <c r="H72" s="97"/>
      <c r="I72" s="97"/>
      <c r="J72">
        <f t="shared" si="2"/>
        <v>0</v>
      </c>
      <c r="K72" s="36">
        <f t="shared" si="3"/>
        <v>0</v>
      </c>
    </row>
    <row r="73" spans="2:11" ht="15">
      <c r="B73" s="92">
        <v>15</v>
      </c>
      <c r="C73" s="47" t="s">
        <v>55</v>
      </c>
      <c r="D73" s="92">
        <v>0</v>
      </c>
      <c r="E73" s="92">
        <v>293</v>
      </c>
      <c r="F73" s="92">
        <v>307.64999999999998</v>
      </c>
      <c r="G73" s="92">
        <v>361.83</v>
      </c>
      <c r="H73" s="92">
        <v>111317</v>
      </c>
      <c r="I73" s="48"/>
      <c r="J73" s="48">
        <f t="shared" si="2"/>
        <v>289.464</v>
      </c>
      <c r="K73" s="49">
        <f t="shared" si="3"/>
        <v>0.95048754814648695</v>
      </c>
    </row>
    <row r="74" spans="2:11" ht="15">
      <c r="B74" s="93"/>
      <c r="C74" s="47" t="s">
        <v>56</v>
      </c>
      <c r="D74" s="93"/>
      <c r="E74" s="93"/>
      <c r="F74" s="93"/>
      <c r="G74" s="93"/>
      <c r="H74" s="93"/>
      <c r="I74" s="48"/>
      <c r="J74" s="48">
        <f t="shared" si="2"/>
        <v>0</v>
      </c>
      <c r="K74" s="49">
        <f t="shared" si="3"/>
        <v>0</v>
      </c>
    </row>
    <row r="75" spans="2:11" ht="86.25">
      <c r="B75" s="93"/>
      <c r="C75" s="47" t="s">
        <v>57</v>
      </c>
      <c r="D75" s="93"/>
      <c r="E75" s="93"/>
      <c r="F75" s="93"/>
      <c r="G75" s="93"/>
      <c r="H75" s="93"/>
      <c r="I75" s="48"/>
      <c r="J75" s="48">
        <f t="shared" si="2"/>
        <v>0</v>
      </c>
      <c r="K75" s="49">
        <f t="shared" si="3"/>
        <v>0</v>
      </c>
    </row>
    <row r="76" spans="2:11" ht="15">
      <c r="B76" s="93"/>
      <c r="C76" s="47" t="s">
        <v>23</v>
      </c>
      <c r="D76" s="93"/>
      <c r="E76" s="93"/>
      <c r="F76" s="93"/>
      <c r="G76" s="93"/>
      <c r="H76" s="93"/>
      <c r="I76" s="48"/>
      <c r="J76" s="48">
        <f t="shared" si="2"/>
        <v>0</v>
      </c>
      <c r="K76" s="49">
        <f t="shared" si="3"/>
        <v>0</v>
      </c>
    </row>
    <row r="77" spans="2:11" ht="15.75" thickBot="1">
      <c r="B77" s="94"/>
      <c r="C77" s="50" t="s">
        <v>34</v>
      </c>
      <c r="D77" s="94"/>
      <c r="E77" s="94"/>
      <c r="F77" s="94"/>
      <c r="G77" s="94"/>
      <c r="H77" s="94"/>
      <c r="I77" s="48"/>
      <c r="J77" s="48">
        <f t="shared" si="2"/>
        <v>0</v>
      </c>
      <c r="K77" s="49">
        <f t="shared" si="3"/>
        <v>0</v>
      </c>
    </row>
    <row r="78" spans="2:11" ht="15">
      <c r="B78" s="92">
        <v>16</v>
      </c>
      <c r="C78" s="47" t="s">
        <v>55</v>
      </c>
      <c r="D78" s="92">
        <v>0</v>
      </c>
      <c r="E78" s="92">
        <v>369</v>
      </c>
      <c r="F78" s="92">
        <v>387.45</v>
      </c>
      <c r="G78" s="92">
        <v>265.39999999999998</v>
      </c>
      <c r="H78" s="92">
        <v>102829.23</v>
      </c>
      <c r="I78" s="93"/>
      <c r="J78" s="48">
        <f t="shared" si="2"/>
        <v>212.32</v>
      </c>
      <c r="K78" s="49">
        <f t="shared" si="3"/>
        <v>0.87801416405842037</v>
      </c>
    </row>
    <row r="79" spans="2:11" ht="15">
      <c r="B79" s="93"/>
      <c r="C79" s="47" t="s">
        <v>58</v>
      </c>
      <c r="D79" s="93"/>
      <c r="E79" s="93"/>
      <c r="F79" s="93"/>
      <c r="G79" s="93"/>
      <c r="H79" s="93"/>
      <c r="I79" s="93"/>
      <c r="J79" s="48">
        <f t="shared" si="2"/>
        <v>0</v>
      </c>
      <c r="K79" s="49">
        <f t="shared" si="3"/>
        <v>0</v>
      </c>
    </row>
    <row r="80" spans="2:11" ht="129">
      <c r="B80" s="93"/>
      <c r="C80" s="47" t="s">
        <v>59</v>
      </c>
      <c r="D80" s="93"/>
      <c r="E80" s="93"/>
      <c r="F80" s="93"/>
      <c r="G80" s="93"/>
      <c r="H80" s="93"/>
      <c r="I80" s="93"/>
      <c r="J80" s="48">
        <f t="shared" si="2"/>
        <v>0</v>
      </c>
      <c r="K80" s="49">
        <f t="shared" si="3"/>
        <v>0</v>
      </c>
    </row>
    <row r="81" spans="2:11" ht="15">
      <c r="B81" s="93"/>
      <c r="C81" s="47" t="s">
        <v>23</v>
      </c>
      <c r="D81" s="93"/>
      <c r="E81" s="93"/>
      <c r="F81" s="93"/>
      <c r="G81" s="93"/>
      <c r="H81" s="93"/>
      <c r="I81" s="93"/>
      <c r="J81" s="48">
        <f t="shared" si="2"/>
        <v>0</v>
      </c>
      <c r="K81" s="49">
        <f t="shared" si="3"/>
        <v>0</v>
      </c>
    </row>
    <row r="82" spans="2:11" ht="15.75" thickBot="1">
      <c r="B82" s="94"/>
      <c r="C82" s="50" t="s">
        <v>34</v>
      </c>
      <c r="D82" s="94"/>
      <c r="E82" s="94"/>
      <c r="F82" s="94"/>
      <c r="G82" s="94"/>
      <c r="H82" s="94"/>
      <c r="I82" s="94"/>
      <c r="J82" s="48">
        <f t="shared" si="2"/>
        <v>0</v>
      </c>
      <c r="K82" s="49">
        <f t="shared" si="3"/>
        <v>0</v>
      </c>
    </row>
    <row r="83" spans="2:11" ht="15">
      <c r="B83" s="92">
        <v>17</v>
      </c>
      <c r="C83" s="47" t="s">
        <v>55</v>
      </c>
      <c r="D83" s="92">
        <v>1</v>
      </c>
      <c r="E83" s="92">
        <v>369</v>
      </c>
      <c r="F83" s="92">
        <v>391.32</v>
      </c>
      <c r="G83" s="92">
        <v>161.91</v>
      </c>
      <c r="H83" s="92">
        <v>63358.62</v>
      </c>
      <c r="I83" s="92"/>
      <c r="J83" s="48">
        <f t="shared" si="2"/>
        <v>129.52799999999999</v>
      </c>
      <c r="K83" s="49">
        <f t="shared" si="3"/>
        <v>0.54099175667458677</v>
      </c>
    </row>
    <row r="84" spans="2:11" ht="15">
      <c r="B84" s="93"/>
      <c r="C84" s="47" t="s">
        <v>58</v>
      </c>
      <c r="D84" s="93"/>
      <c r="E84" s="93"/>
      <c r="F84" s="93"/>
      <c r="G84" s="93"/>
      <c r="H84" s="93"/>
      <c r="I84" s="93"/>
      <c r="J84" s="48">
        <f t="shared" si="2"/>
        <v>0</v>
      </c>
      <c r="K84" s="49">
        <f t="shared" si="3"/>
        <v>0</v>
      </c>
    </row>
    <row r="85" spans="2:11" ht="129">
      <c r="B85" s="93"/>
      <c r="C85" s="47" t="s">
        <v>59</v>
      </c>
      <c r="D85" s="93"/>
      <c r="E85" s="93"/>
      <c r="F85" s="93"/>
      <c r="G85" s="93"/>
      <c r="H85" s="93"/>
      <c r="I85" s="93"/>
      <c r="J85" s="48">
        <f t="shared" si="2"/>
        <v>0</v>
      </c>
      <c r="K85" s="49">
        <f t="shared" si="3"/>
        <v>0</v>
      </c>
    </row>
    <row r="86" spans="2:11" ht="15">
      <c r="B86" s="93"/>
      <c r="C86" s="47" t="s">
        <v>23</v>
      </c>
      <c r="D86" s="93"/>
      <c r="E86" s="93"/>
      <c r="F86" s="93"/>
      <c r="G86" s="93"/>
      <c r="H86" s="93"/>
      <c r="I86" s="93"/>
      <c r="J86" s="48">
        <f t="shared" si="2"/>
        <v>0</v>
      </c>
      <c r="K86" s="49">
        <f t="shared" si="3"/>
        <v>0</v>
      </c>
    </row>
    <row r="87" spans="2:11" ht="15.75" thickBot="1">
      <c r="B87" s="94"/>
      <c r="C87" s="50" t="s">
        <v>34</v>
      </c>
      <c r="D87" s="94"/>
      <c r="E87" s="94"/>
      <c r="F87" s="94"/>
      <c r="G87" s="94"/>
      <c r="H87" s="94"/>
      <c r="I87" s="94"/>
      <c r="J87" s="48">
        <f t="shared" si="2"/>
        <v>0</v>
      </c>
      <c r="K87" s="49">
        <f t="shared" si="3"/>
        <v>0</v>
      </c>
    </row>
    <row r="88" spans="2:11" ht="15">
      <c r="B88" s="80">
        <v>18</v>
      </c>
      <c r="C88" s="4" t="s">
        <v>55</v>
      </c>
      <c r="D88" s="80">
        <v>0</v>
      </c>
      <c r="E88" s="80">
        <v>89</v>
      </c>
      <c r="F88" s="80">
        <v>93.45</v>
      </c>
      <c r="G88" s="80">
        <v>1174.6199999999999</v>
      </c>
      <c r="H88" s="80">
        <v>109768.24</v>
      </c>
      <c r="I88" s="80"/>
      <c r="J88">
        <f t="shared" si="2"/>
        <v>939.69599999999991</v>
      </c>
      <c r="K88" s="36">
        <f t="shared" si="3"/>
        <v>0.93726335871389932</v>
      </c>
    </row>
    <row r="89" spans="2:11" ht="15">
      <c r="B89" s="81"/>
      <c r="C89" s="4" t="s">
        <v>65</v>
      </c>
      <c r="D89" s="81"/>
      <c r="E89" s="81"/>
      <c r="F89" s="81"/>
      <c r="G89" s="81"/>
      <c r="H89" s="81"/>
      <c r="I89" s="81"/>
      <c r="J89">
        <f t="shared" si="2"/>
        <v>0</v>
      </c>
      <c r="K89" s="36">
        <f t="shared" si="3"/>
        <v>0</v>
      </c>
    </row>
    <row r="90" spans="2:11" ht="114.75">
      <c r="B90" s="81"/>
      <c r="C90" s="4" t="s">
        <v>66</v>
      </c>
      <c r="D90" s="81"/>
      <c r="E90" s="81"/>
      <c r="F90" s="81"/>
      <c r="G90" s="81"/>
      <c r="H90" s="81"/>
      <c r="I90" s="81"/>
      <c r="J90">
        <f t="shared" si="2"/>
        <v>0</v>
      </c>
      <c r="K90" s="36">
        <f t="shared" si="3"/>
        <v>0</v>
      </c>
    </row>
    <row r="91" spans="2:11" ht="15">
      <c r="B91" s="81"/>
      <c r="C91" s="4" t="s">
        <v>23</v>
      </c>
      <c r="D91" s="81"/>
      <c r="E91" s="81"/>
      <c r="F91" s="81"/>
      <c r="G91" s="81"/>
      <c r="H91" s="81"/>
      <c r="I91" s="81"/>
      <c r="J91">
        <f t="shared" si="2"/>
        <v>0</v>
      </c>
      <c r="K91" s="36">
        <f t="shared" si="3"/>
        <v>0</v>
      </c>
    </row>
    <row r="92" spans="2:11" ht="15.75" thickBot="1">
      <c r="B92" s="82"/>
      <c r="C92" s="5" t="s">
        <v>34</v>
      </c>
      <c r="D92" s="82"/>
      <c r="E92" s="82"/>
      <c r="F92" s="82"/>
      <c r="G92" s="82"/>
      <c r="H92" s="82"/>
      <c r="I92" s="82"/>
      <c r="J92">
        <f t="shared" si="2"/>
        <v>0</v>
      </c>
      <c r="K92" s="36">
        <f t="shared" si="3"/>
        <v>0</v>
      </c>
    </row>
    <row r="93" spans="2:11" ht="15">
      <c r="B93" s="95">
        <v>19</v>
      </c>
      <c r="C93" s="38" t="s">
        <v>55</v>
      </c>
      <c r="D93" s="95">
        <v>1</v>
      </c>
      <c r="E93" s="95">
        <v>89</v>
      </c>
      <c r="F93" s="95">
        <v>94.38</v>
      </c>
      <c r="G93" s="95">
        <v>638.62</v>
      </c>
      <c r="H93" s="95">
        <v>60272.959999999999</v>
      </c>
      <c r="I93" s="95"/>
      <c r="J93">
        <f t="shared" si="2"/>
        <v>510.89600000000002</v>
      </c>
      <c r="K93" s="36">
        <f t="shared" si="3"/>
        <v>0.51464464520182251</v>
      </c>
    </row>
    <row r="94" spans="2:11" ht="15">
      <c r="B94" s="96"/>
      <c r="C94" s="38" t="s">
        <v>65</v>
      </c>
      <c r="D94" s="96"/>
      <c r="E94" s="96"/>
      <c r="F94" s="96"/>
      <c r="G94" s="96"/>
      <c r="H94" s="96"/>
      <c r="I94" s="96"/>
      <c r="J94">
        <f t="shared" si="2"/>
        <v>0</v>
      </c>
      <c r="K94" s="36">
        <f t="shared" si="3"/>
        <v>0</v>
      </c>
    </row>
    <row r="95" spans="2:11" ht="114.75">
      <c r="B95" s="96"/>
      <c r="C95" s="38" t="s">
        <v>66</v>
      </c>
      <c r="D95" s="96"/>
      <c r="E95" s="96"/>
      <c r="F95" s="96"/>
      <c r="G95" s="96"/>
      <c r="H95" s="96"/>
      <c r="I95" s="96"/>
      <c r="J95">
        <f t="shared" si="2"/>
        <v>0</v>
      </c>
      <c r="K95" s="36">
        <f t="shared" si="3"/>
        <v>0</v>
      </c>
    </row>
    <row r="96" spans="2:11" ht="15">
      <c r="B96" s="96"/>
      <c r="C96" s="38" t="s">
        <v>23</v>
      </c>
      <c r="D96" s="96"/>
      <c r="E96" s="96"/>
      <c r="F96" s="96"/>
      <c r="G96" s="96"/>
      <c r="H96" s="96"/>
      <c r="I96" s="96"/>
      <c r="J96">
        <f t="shared" si="2"/>
        <v>0</v>
      </c>
      <c r="K96" s="36">
        <f t="shared" si="3"/>
        <v>0</v>
      </c>
    </row>
    <row r="97" spans="2:11" ht="15.75" thickBot="1">
      <c r="B97" s="97"/>
      <c r="C97" s="39" t="s">
        <v>34</v>
      </c>
      <c r="D97" s="97"/>
      <c r="E97" s="97"/>
      <c r="F97" s="97"/>
      <c r="G97" s="97"/>
      <c r="H97" s="97"/>
      <c r="I97" s="97"/>
      <c r="J97">
        <f t="shared" si="2"/>
        <v>0</v>
      </c>
      <c r="K97" s="36">
        <f t="shared" si="3"/>
        <v>0</v>
      </c>
    </row>
    <row r="98" spans="2:11" ht="15">
      <c r="B98" s="80">
        <v>20</v>
      </c>
      <c r="C98" s="4" t="s">
        <v>55</v>
      </c>
      <c r="D98" s="80">
        <v>0</v>
      </c>
      <c r="E98" s="80">
        <v>178</v>
      </c>
      <c r="F98" s="80">
        <v>186.9</v>
      </c>
      <c r="G98" s="80">
        <v>380.19</v>
      </c>
      <c r="H98" s="80">
        <v>71057.509999999995</v>
      </c>
      <c r="J98">
        <f t="shared" si="2"/>
        <v>304.15199999999999</v>
      </c>
      <c r="K98" s="36">
        <f t="shared" si="3"/>
        <v>0.60672923683978608</v>
      </c>
    </row>
    <row r="99" spans="2:11" ht="15">
      <c r="B99" s="81"/>
      <c r="C99" s="4" t="s">
        <v>94</v>
      </c>
      <c r="D99" s="81"/>
      <c r="E99" s="81"/>
      <c r="F99" s="81"/>
      <c r="G99" s="81"/>
      <c r="H99" s="81"/>
      <c r="J99">
        <f t="shared" si="2"/>
        <v>0</v>
      </c>
      <c r="K99" s="36">
        <f t="shared" si="3"/>
        <v>0</v>
      </c>
    </row>
    <row r="100" spans="2:11" ht="157.5">
      <c r="B100" s="81"/>
      <c r="C100" s="4" t="s">
        <v>95</v>
      </c>
      <c r="D100" s="81"/>
      <c r="E100" s="81"/>
      <c r="F100" s="81"/>
      <c r="G100" s="81"/>
      <c r="H100" s="81"/>
      <c r="J100">
        <f t="shared" si="2"/>
        <v>0</v>
      </c>
      <c r="K100" s="36">
        <f t="shared" si="3"/>
        <v>0</v>
      </c>
    </row>
    <row r="101" spans="2:11" ht="15">
      <c r="B101" s="81"/>
      <c r="C101" s="4" t="s">
        <v>23</v>
      </c>
      <c r="D101" s="81"/>
      <c r="E101" s="81"/>
      <c r="F101" s="81"/>
      <c r="G101" s="81"/>
      <c r="H101" s="81"/>
      <c r="J101">
        <f t="shared" si="2"/>
        <v>0</v>
      </c>
      <c r="K101" s="36">
        <f t="shared" si="3"/>
        <v>0</v>
      </c>
    </row>
    <row r="102" spans="2:11" ht="15.75" thickBot="1">
      <c r="B102" s="82"/>
      <c r="C102" s="5" t="s">
        <v>34</v>
      </c>
      <c r="D102" s="82"/>
      <c r="E102" s="82"/>
      <c r="F102" s="82"/>
      <c r="G102" s="82"/>
      <c r="H102" s="82"/>
      <c r="J102">
        <f t="shared" si="2"/>
        <v>0</v>
      </c>
      <c r="K102" s="36">
        <f t="shared" si="3"/>
        <v>0</v>
      </c>
    </row>
    <row r="103" spans="2:11" ht="15">
      <c r="B103" s="80">
        <v>21</v>
      </c>
      <c r="C103" s="4" t="s">
        <v>55</v>
      </c>
      <c r="D103" s="80">
        <v>1</v>
      </c>
      <c r="E103" s="80">
        <v>178</v>
      </c>
      <c r="F103" s="80">
        <v>188.77</v>
      </c>
      <c r="G103" s="80">
        <v>100.36</v>
      </c>
      <c r="H103" s="80">
        <v>18944.96</v>
      </c>
      <c r="I103" s="81"/>
      <c r="J103">
        <f t="shared" si="2"/>
        <v>80.288000000000011</v>
      </c>
      <c r="K103" s="36">
        <f t="shared" si="3"/>
        <v>0.1617627907699028</v>
      </c>
    </row>
    <row r="104" spans="2:11" ht="15">
      <c r="B104" s="81"/>
      <c r="C104" s="4" t="s">
        <v>94</v>
      </c>
      <c r="D104" s="81"/>
      <c r="E104" s="81"/>
      <c r="F104" s="81"/>
      <c r="G104" s="81"/>
      <c r="H104" s="81"/>
      <c r="I104" s="81"/>
      <c r="J104">
        <f t="shared" si="2"/>
        <v>0</v>
      </c>
      <c r="K104" s="36">
        <f t="shared" si="3"/>
        <v>0</v>
      </c>
    </row>
    <row r="105" spans="2:11" ht="157.5">
      <c r="B105" s="81"/>
      <c r="C105" s="4" t="s">
        <v>95</v>
      </c>
      <c r="D105" s="81"/>
      <c r="E105" s="81"/>
      <c r="F105" s="81"/>
      <c r="G105" s="81"/>
      <c r="H105" s="81"/>
      <c r="I105" s="81"/>
      <c r="J105">
        <f t="shared" si="2"/>
        <v>0</v>
      </c>
      <c r="K105" s="36">
        <f t="shared" si="3"/>
        <v>0</v>
      </c>
    </row>
    <row r="106" spans="2:11" ht="15">
      <c r="B106" s="81"/>
      <c r="C106" s="4" t="s">
        <v>23</v>
      </c>
      <c r="D106" s="81"/>
      <c r="E106" s="81"/>
      <c r="F106" s="81"/>
      <c r="G106" s="81"/>
      <c r="H106" s="81"/>
      <c r="I106" s="81"/>
      <c r="J106">
        <f t="shared" si="2"/>
        <v>0</v>
      </c>
      <c r="K106" s="36">
        <f t="shared" si="3"/>
        <v>0</v>
      </c>
    </row>
    <row r="107" spans="2:11" ht="15.75" thickBot="1">
      <c r="B107" s="82"/>
      <c r="C107" s="5" t="s">
        <v>34</v>
      </c>
      <c r="D107" s="82"/>
      <c r="E107" s="82"/>
      <c r="F107" s="82"/>
      <c r="G107" s="82"/>
      <c r="H107" s="82"/>
      <c r="I107" s="82"/>
      <c r="J107">
        <f t="shared" si="2"/>
        <v>0</v>
      </c>
      <c r="K107" s="36">
        <f t="shared" si="3"/>
        <v>0</v>
      </c>
    </row>
    <row r="108" spans="2:11" ht="15">
      <c r="B108" s="98">
        <v>22</v>
      </c>
      <c r="C108" s="62" t="s">
        <v>60</v>
      </c>
      <c r="D108" s="98">
        <v>0</v>
      </c>
      <c r="E108" s="98">
        <v>1109</v>
      </c>
      <c r="F108" s="98">
        <v>1142.27</v>
      </c>
      <c r="G108" s="98">
        <v>41.1</v>
      </c>
      <c r="H108" s="98">
        <v>46947.3</v>
      </c>
      <c r="I108" s="98"/>
      <c r="J108" s="63">
        <f t="shared" si="2"/>
        <v>32.880000000000003</v>
      </c>
      <c r="K108" s="64">
        <f t="shared" si="3"/>
        <v>0.40086261819037139</v>
      </c>
    </row>
    <row r="109" spans="2:11" ht="15">
      <c r="B109" s="99"/>
      <c r="C109" s="62" t="s">
        <v>96</v>
      </c>
      <c r="D109" s="99"/>
      <c r="E109" s="99"/>
      <c r="F109" s="99"/>
      <c r="G109" s="99"/>
      <c r="H109" s="99"/>
      <c r="I109" s="99"/>
      <c r="J109" s="63">
        <f t="shared" si="2"/>
        <v>0</v>
      </c>
      <c r="K109" s="64">
        <f t="shared" si="3"/>
        <v>0</v>
      </c>
    </row>
    <row r="110" spans="2:11" ht="114.75">
      <c r="B110" s="99"/>
      <c r="C110" s="62" t="s">
        <v>97</v>
      </c>
      <c r="D110" s="99"/>
      <c r="E110" s="99"/>
      <c r="F110" s="99"/>
      <c r="G110" s="99"/>
      <c r="H110" s="99"/>
      <c r="I110" s="99"/>
      <c r="J110" s="63">
        <f t="shared" si="2"/>
        <v>0</v>
      </c>
      <c r="K110" s="64">
        <f t="shared" si="3"/>
        <v>0</v>
      </c>
    </row>
    <row r="111" spans="2:11" ht="15">
      <c r="B111" s="99"/>
      <c r="C111" s="62" t="s">
        <v>23</v>
      </c>
      <c r="D111" s="99"/>
      <c r="E111" s="99"/>
      <c r="F111" s="99"/>
      <c r="G111" s="99"/>
      <c r="H111" s="99"/>
      <c r="I111" s="99"/>
      <c r="J111" s="63">
        <f t="shared" si="2"/>
        <v>0</v>
      </c>
      <c r="K111" s="64">
        <f t="shared" si="3"/>
        <v>0</v>
      </c>
    </row>
    <row r="112" spans="2:11" ht="15.75" thickBot="1">
      <c r="B112" s="100"/>
      <c r="C112" s="65" t="s">
        <v>34</v>
      </c>
      <c r="D112" s="100"/>
      <c r="E112" s="100"/>
      <c r="F112" s="100"/>
      <c r="G112" s="100"/>
      <c r="H112" s="100"/>
      <c r="I112" s="100"/>
      <c r="J112" s="63">
        <f t="shared" si="2"/>
        <v>0</v>
      </c>
      <c r="K112" s="64">
        <f t="shared" si="3"/>
        <v>0</v>
      </c>
    </row>
    <row r="113" spans="2:11" ht="15">
      <c r="B113" s="98">
        <v>23</v>
      </c>
      <c r="C113" s="62" t="s">
        <v>60</v>
      </c>
      <c r="D113" s="98">
        <v>1</v>
      </c>
      <c r="E113" s="98">
        <v>1109</v>
      </c>
      <c r="F113" s="98">
        <v>1176.0899999999999</v>
      </c>
      <c r="G113" s="98">
        <v>6.66</v>
      </c>
      <c r="H113" s="98">
        <v>7832.76</v>
      </c>
      <c r="I113" s="98"/>
      <c r="J113" s="63">
        <f t="shared" si="2"/>
        <v>5.3280000000000003</v>
      </c>
      <c r="K113" s="64">
        <f t="shared" si="3"/>
        <v>6.6880537991680311E-2</v>
      </c>
    </row>
    <row r="114" spans="2:11" ht="15">
      <c r="B114" s="99"/>
      <c r="C114" s="62" t="s">
        <v>96</v>
      </c>
      <c r="D114" s="99"/>
      <c r="E114" s="99"/>
      <c r="F114" s="99"/>
      <c r="G114" s="99"/>
      <c r="H114" s="99"/>
      <c r="I114" s="99"/>
      <c r="J114" s="63">
        <f t="shared" si="2"/>
        <v>0</v>
      </c>
      <c r="K114" s="64">
        <f t="shared" si="3"/>
        <v>0</v>
      </c>
    </row>
    <row r="115" spans="2:11" ht="114.75">
      <c r="B115" s="99"/>
      <c r="C115" s="62" t="s">
        <v>97</v>
      </c>
      <c r="D115" s="99"/>
      <c r="E115" s="99"/>
      <c r="F115" s="99"/>
      <c r="G115" s="99"/>
      <c r="H115" s="99"/>
      <c r="I115" s="99"/>
      <c r="J115" s="63">
        <f t="shared" si="2"/>
        <v>0</v>
      </c>
      <c r="K115" s="64">
        <f t="shared" si="3"/>
        <v>0</v>
      </c>
    </row>
    <row r="116" spans="2:11" ht="15">
      <c r="B116" s="99"/>
      <c r="C116" s="62" t="s">
        <v>23</v>
      </c>
      <c r="D116" s="99"/>
      <c r="E116" s="99"/>
      <c r="F116" s="99"/>
      <c r="G116" s="99"/>
      <c r="H116" s="99"/>
      <c r="I116" s="99"/>
      <c r="J116" s="63">
        <f t="shared" si="2"/>
        <v>0</v>
      </c>
      <c r="K116" s="64">
        <f t="shared" si="3"/>
        <v>0</v>
      </c>
    </row>
    <row r="117" spans="2:11" ht="15.75" thickBot="1">
      <c r="B117" s="100"/>
      <c r="C117" s="65" t="s">
        <v>34</v>
      </c>
      <c r="D117" s="100"/>
      <c r="E117" s="100"/>
      <c r="F117" s="100"/>
      <c r="G117" s="100"/>
      <c r="H117" s="100"/>
      <c r="I117" s="100"/>
      <c r="J117" s="63">
        <f t="shared" si="2"/>
        <v>0</v>
      </c>
      <c r="K117" s="64">
        <f t="shared" si="3"/>
        <v>0</v>
      </c>
    </row>
    <row r="118" spans="2:11" ht="15">
      <c r="B118" s="95">
        <v>24</v>
      </c>
      <c r="C118" s="38" t="s">
        <v>98</v>
      </c>
      <c r="D118" s="95">
        <v>0</v>
      </c>
      <c r="E118" s="95">
        <v>1102</v>
      </c>
      <c r="F118" s="95">
        <v>1157.0999999999999</v>
      </c>
      <c r="G118" s="95">
        <v>171.65</v>
      </c>
      <c r="H118" s="95">
        <v>198616.22</v>
      </c>
      <c r="I118" s="95"/>
      <c r="J118">
        <f t="shared" si="2"/>
        <v>137.32000000000002</v>
      </c>
      <c r="K118" s="36">
        <f t="shared" si="3"/>
        <v>1.695897697296219</v>
      </c>
    </row>
    <row r="119" spans="2:11" ht="15">
      <c r="B119" s="96"/>
      <c r="C119" s="38" t="s">
        <v>99</v>
      </c>
      <c r="D119" s="96"/>
      <c r="E119" s="96"/>
      <c r="F119" s="96"/>
      <c r="G119" s="96"/>
      <c r="H119" s="96"/>
      <c r="I119" s="96"/>
      <c r="J119">
        <f t="shared" si="2"/>
        <v>0</v>
      </c>
      <c r="K119" s="36">
        <f t="shared" si="3"/>
        <v>0</v>
      </c>
    </row>
    <row r="120" spans="2:11" ht="129">
      <c r="B120" s="96"/>
      <c r="C120" s="38" t="s">
        <v>100</v>
      </c>
      <c r="D120" s="96"/>
      <c r="E120" s="96"/>
      <c r="F120" s="96"/>
      <c r="G120" s="96"/>
      <c r="H120" s="96"/>
      <c r="I120" s="96"/>
      <c r="J120">
        <f t="shared" si="2"/>
        <v>0</v>
      </c>
      <c r="K120" s="36">
        <f t="shared" si="3"/>
        <v>0</v>
      </c>
    </row>
    <row r="121" spans="2:11" ht="15">
      <c r="B121" s="96"/>
      <c r="C121" s="38" t="s">
        <v>23</v>
      </c>
      <c r="D121" s="96"/>
      <c r="E121" s="96"/>
      <c r="F121" s="96"/>
      <c r="G121" s="96"/>
      <c r="H121" s="96"/>
      <c r="I121" s="96"/>
      <c r="J121">
        <f t="shared" si="2"/>
        <v>0</v>
      </c>
      <c r="K121" s="36">
        <f t="shared" si="3"/>
        <v>0</v>
      </c>
    </row>
    <row r="122" spans="2:11" ht="15.75" thickBot="1">
      <c r="B122" s="97"/>
      <c r="C122" s="39" t="s">
        <v>34</v>
      </c>
      <c r="D122" s="97"/>
      <c r="E122" s="97"/>
      <c r="F122" s="97"/>
      <c r="G122" s="97"/>
      <c r="H122" s="97"/>
      <c r="I122" s="97"/>
      <c r="J122">
        <f t="shared" si="2"/>
        <v>0</v>
      </c>
      <c r="K122" s="36">
        <f t="shared" si="3"/>
        <v>0</v>
      </c>
    </row>
    <row r="123" spans="2:11" ht="15">
      <c r="B123" s="80">
        <v>25</v>
      </c>
      <c r="C123" s="4" t="s">
        <v>98</v>
      </c>
      <c r="D123" s="80">
        <v>1</v>
      </c>
      <c r="E123" s="80">
        <v>1102</v>
      </c>
      <c r="F123" s="80">
        <v>1168.67</v>
      </c>
      <c r="G123" s="80">
        <v>22.8</v>
      </c>
      <c r="H123" s="80">
        <v>26645.68</v>
      </c>
      <c r="J123">
        <f t="shared" si="2"/>
        <v>18.240000000000002</v>
      </c>
      <c r="K123" s="36">
        <f t="shared" si="3"/>
        <v>0.22751589651082837</v>
      </c>
    </row>
    <row r="124" spans="2:11" ht="15">
      <c r="B124" s="81"/>
      <c r="C124" s="4" t="s">
        <v>99</v>
      </c>
      <c r="D124" s="81"/>
      <c r="E124" s="81"/>
      <c r="F124" s="81"/>
      <c r="G124" s="81"/>
      <c r="H124" s="81"/>
      <c r="J124">
        <f t="shared" si="2"/>
        <v>0</v>
      </c>
      <c r="K124" s="36">
        <f t="shared" si="3"/>
        <v>0</v>
      </c>
    </row>
    <row r="125" spans="2:11" ht="129">
      <c r="B125" s="81"/>
      <c r="C125" s="4" t="s">
        <v>100</v>
      </c>
      <c r="D125" s="81"/>
      <c r="E125" s="81"/>
      <c r="F125" s="81"/>
      <c r="G125" s="81"/>
      <c r="H125" s="81"/>
      <c r="J125">
        <f t="shared" si="2"/>
        <v>0</v>
      </c>
      <c r="K125" s="36">
        <f t="shared" si="3"/>
        <v>0</v>
      </c>
    </row>
    <row r="126" spans="2:11" ht="15">
      <c r="B126" s="81"/>
      <c r="C126" s="4" t="s">
        <v>23</v>
      </c>
      <c r="D126" s="81"/>
      <c r="E126" s="81"/>
      <c r="F126" s="81"/>
      <c r="G126" s="81"/>
      <c r="H126" s="81"/>
      <c r="J126">
        <f t="shared" si="2"/>
        <v>0</v>
      </c>
      <c r="K126" s="36">
        <f t="shared" si="3"/>
        <v>0</v>
      </c>
    </row>
    <row r="127" spans="2:11" ht="15.75" thickBot="1">
      <c r="B127" s="82"/>
      <c r="C127" s="5" t="s">
        <v>34</v>
      </c>
      <c r="D127" s="82"/>
      <c r="E127" s="82"/>
      <c r="F127" s="82"/>
      <c r="G127" s="82"/>
      <c r="H127" s="82"/>
      <c r="J127">
        <f t="shared" si="2"/>
        <v>0</v>
      </c>
      <c r="K127" s="36">
        <f t="shared" si="3"/>
        <v>0</v>
      </c>
    </row>
    <row r="128" spans="2:11" ht="15">
      <c r="B128" s="98">
        <v>26</v>
      </c>
      <c r="C128" s="62" t="s">
        <v>60</v>
      </c>
      <c r="D128" s="98">
        <v>0</v>
      </c>
      <c r="E128" s="98">
        <v>2848</v>
      </c>
      <c r="F128" s="98">
        <v>2990.4</v>
      </c>
      <c r="G128" s="98">
        <v>147.72</v>
      </c>
      <c r="H128" s="98">
        <v>441741.89</v>
      </c>
      <c r="I128" s="99"/>
      <c r="J128" s="63">
        <f t="shared" si="2"/>
        <v>118.176</v>
      </c>
      <c r="K128" s="64">
        <f t="shared" si="3"/>
        <v>3.7718422697314438</v>
      </c>
    </row>
    <row r="129" spans="2:11" ht="15">
      <c r="B129" s="99"/>
      <c r="C129" s="62" t="s">
        <v>101</v>
      </c>
      <c r="D129" s="99"/>
      <c r="E129" s="99"/>
      <c r="F129" s="99"/>
      <c r="G129" s="99"/>
      <c r="H129" s="99"/>
      <c r="I129" s="99"/>
      <c r="J129" s="63">
        <f t="shared" si="2"/>
        <v>0</v>
      </c>
      <c r="K129" s="64">
        <f t="shared" si="3"/>
        <v>0</v>
      </c>
    </row>
    <row r="130" spans="2:11" ht="157.5">
      <c r="B130" s="99"/>
      <c r="C130" s="62" t="s">
        <v>102</v>
      </c>
      <c r="D130" s="99"/>
      <c r="E130" s="99"/>
      <c r="F130" s="99"/>
      <c r="G130" s="99"/>
      <c r="H130" s="99"/>
      <c r="I130" s="99"/>
      <c r="J130" s="63">
        <f t="shared" si="2"/>
        <v>0</v>
      </c>
      <c r="K130" s="64">
        <f t="shared" si="3"/>
        <v>0</v>
      </c>
    </row>
    <row r="131" spans="2:11" ht="15">
      <c r="B131" s="99"/>
      <c r="C131" s="62" t="s">
        <v>23</v>
      </c>
      <c r="D131" s="99"/>
      <c r="E131" s="99"/>
      <c r="F131" s="99"/>
      <c r="G131" s="99"/>
      <c r="H131" s="99"/>
      <c r="I131" s="99"/>
      <c r="J131" s="63">
        <f t="shared" si="2"/>
        <v>0</v>
      </c>
      <c r="K131" s="64">
        <f t="shared" si="3"/>
        <v>0</v>
      </c>
    </row>
    <row r="132" spans="2:11" ht="15.75" thickBot="1">
      <c r="B132" s="100"/>
      <c r="C132" s="65" t="s">
        <v>34</v>
      </c>
      <c r="D132" s="100"/>
      <c r="E132" s="100"/>
      <c r="F132" s="100"/>
      <c r="G132" s="100"/>
      <c r="H132" s="100"/>
      <c r="I132" s="100"/>
      <c r="J132" s="63">
        <f t="shared" ref="J132:J195" si="4">G132*80%</f>
        <v>0</v>
      </c>
      <c r="K132" s="64">
        <f t="shared" ref="K132:K195" si="5">((H132/H$952))*100</f>
        <v>0</v>
      </c>
    </row>
    <row r="133" spans="2:11" ht="15">
      <c r="B133" s="95">
        <v>27</v>
      </c>
      <c r="C133" s="38" t="s">
        <v>103</v>
      </c>
      <c r="D133" s="95">
        <v>0</v>
      </c>
      <c r="E133" s="95">
        <v>6734</v>
      </c>
      <c r="F133" s="95">
        <v>7070.7</v>
      </c>
      <c r="G133" s="95">
        <v>98.69</v>
      </c>
      <c r="H133" s="95">
        <v>697807.38</v>
      </c>
      <c r="I133" s="95"/>
      <c r="J133">
        <f t="shared" si="4"/>
        <v>78.951999999999998</v>
      </c>
      <c r="K133" s="36">
        <f t="shared" si="5"/>
        <v>5.9582743488840331</v>
      </c>
    </row>
    <row r="134" spans="2:11" ht="15">
      <c r="B134" s="96"/>
      <c r="C134" s="38" t="s">
        <v>104</v>
      </c>
      <c r="D134" s="96"/>
      <c r="E134" s="96"/>
      <c r="F134" s="96"/>
      <c r="G134" s="96"/>
      <c r="H134" s="96"/>
      <c r="I134" s="96"/>
      <c r="J134">
        <f t="shared" si="4"/>
        <v>0</v>
      </c>
      <c r="K134" s="36">
        <f t="shared" si="5"/>
        <v>0</v>
      </c>
    </row>
    <row r="135" spans="2:11" ht="257.25">
      <c r="B135" s="96"/>
      <c r="C135" s="38" t="s">
        <v>105</v>
      </c>
      <c r="D135" s="96"/>
      <c r="E135" s="96"/>
      <c r="F135" s="96"/>
      <c r="G135" s="96"/>
      <c r="H135" s="96"/>
      <c r="I135" s="96"/>
      <c r="J135">
        <f t="shared" si="4"/>
        <v>0</v>
      </c>
      <c r="K135" s="36">
        <f t="shared" si="5"/>
        <v>0</v>
      </c>
    </row>
    <row r="136" spans="2:11" ht="15">
      <c r="B136" s="96"/>
      <c r="C136" s="38" t="s">
        <v>23</v>
      </c>
      <c r="D136" s="96"/>
      <c r="E136" s="96"/>
      <c r="F136" s="96"/>
      <c r="G136" s="96"/>
      <c r="H136" s="96"/>
      <c r="I136" s="96"/>
      <c r="J136">
        <f t="shared" si="4"/>
        <v>0</v>
      </c>
      <c r="K136" s="36">
        <f t="shared" si="5"/>
        <v>0</v>
      </c>
    </row>
    <row r="137" spans="2:11" ht="15.75" thickBot="1">
      <c r="B137" s="97"/>
      <c r="C137" s="39" t="s">
        <v>34</v>
      </c>
      <c r="D137" s="97"/>
      <c r="E137" s="97"/>
      <c r="F137" s="97"/>
      <c r="G137" s="97"/>
      <c r="H137" s="97"/>
      <c r="I137" s="97"/>
      <c r="J137">
        <f t="shared" si="4"/>
        <v>0</v>
      </c>
      <c r="K137" s="36">
        <f t="shared" si="5"/>
        <v>0</v>
      </c>
    </row>
    <row r="138" spans="2:11" ht="15">
      <c r="B138" s="80">
        <v>28</v>
      </c>
      <c r="C138" s="4" t="s">
        <v>61</v>
      </c>
      <c r="D138" s="80">
        <v>0</v>
      </c>
      <c r="E138" s="80">
        <v>183</v>
      </c>
      <c r="F138" s="80">
        <v>192.15</v>
      </c>
      <c r="G138" s="80">
        <v>62.4</v>
      </c>
      <c r="H138" s="80">
        <v>11990.16</v>
      </c>
      <c r="I138" s="80"/>
      <c r="J138">
        <f t="shared" si="4"/>
        <v>49.92</v>
      </c>
      <c r="K138" s="36">
        <f t="shared" si="5"/>
        <v>0.10237877215774842</v>
      </c>
    </row>
    <row r="139" spans="2:11" ht="15">
      <c r="B139" s="81"/>
      <c r="C139" s="4" t="s">
        <v>62</v>
      </c>
      <c r="D139" s="81"/>
      <c r="E139" s="81"/>
      <c r="F139" s="81"/>
      <c r="G139" s="81"/>
      <c r="H139" s="81"/>
      <c r="I139" s="81"/>
      <c r="J139">
        <f t="shared" si="4"/>
        <v>0</v>
      </c>
      <c r="K139" s="36">
        <f t="shared" si="5"/>
        <v>0</v>
      </c>
    </row>
    <row r="140" spans="2:11" ht="72">
      <c r="B140" s="81"/>
      <c r="C140" s="4" t="s">
        <v>63</v>
      </c>
      <c r="D140" s="81"/>
      <c r="E140" s="81"/>
      <c r="F140" s="81"/>
      <c r="G140" s="81"/>
      <c r="H140" s="81"/>
      <c r="I140" s="81"/>
      <c r="J140">
        <f t="shared" si="4"/>
        <v>0</v>
      </c>
      <c r="K140" s="36">
        <f t="shared" si="5"/>
        <v>0</v>
      </c>
    </row>
    <row r="141" spans="2:11" ht="15">
      <c r="B141" s="81"/>
      <c r="C141" s="4" t="s">
        <v>64</v>
      </c>
      <c r="D141" s="81"/>
      <c r="E141" s="81"/>
      <c r="F141" s="81"/>
      <c r="G141" s="81"/>
      <c r="H141" s="81"/>
      <c r="I141" s="81"/>
      <c r="J141">
        <f t="shared" si="4"/>
        <v>0</v>
      </c>
      <c r="K141" s="36">
        <f t="shared" si="5"/>
        <v>0</v>
      </c>
    </row>
    <row r="142" spans="2:11" ht="15.75" thickBot="1">
      <c r="B142" s="82"/>
      <c r="C142" s="5" t="s">
        <v>34</v>
      </c>
      <c r="D142" s="82"/>
      <c r="E142" s="82"/>
      <c r="F142" s="82"/>
      <c r="G142" s="82"/>
      <c r="H142" s="82"/>
      <c r="I142" s="82"/>
      <c r="J142">
        <f t="shared" si="4"/>
        <v>0</v>
      </c>
      <c r="K142" s="36">
        <f t="shared" si="5"/>
        <v>0</v>
      </c>
    </row>
    <row r="143" spans="2:11" ht="15">
      <c r="B143" s="95">
        <v>29</v>
      </c>
      <c r="C143" s="38" t="s">
        <v>55</v>
      </c>
      <c r="D143" s="95">
        <v>0</v>
      </c>
      <c r="E143" s="95">
        <v>115</v>
      </c>
      <c r="F143" s="95">
        <v>120.75</v>
      </c>
      <c r="G143" s="95">
        <v>98.69</v>
      </c>
      <c r="H143" s="95">
        <v>11916.82</v>
      </c>
      <c r="I143" s="95"/>
      <c r="J143">
        <f t="shared" si="4"/>
        <v>78.951999999999998</v>
      </c>
      <c r="K143" s="36">
        <f t="shared" si="5"/>
        <v>0.10175255372946646</v>
      </c>
    </row>
    <row r="144" spans="2:11" ht="15">
      <c r="B144" s="96"/>
      <c r="C144" s="38" t="s">
        <v>67</v>
      </c>
      <c r="D144" s="96"/>
      <c r="E144" s="96"/>
      <c r="F144" s="96"/>
      <c r="G144" s="96"/>
      <c r="H144" s="96"/>
      <c r="I144" s="96"/>
      <c r="J144">
        <f t="shared" si="4"/>
        <v>0</v>
      </c>
      <c r="K144" s="36">
        <f t="shared" si="5"/>
        <v>0</v>
      </c>
    </row>
    <row r="145" spans="2:11" ht="100.5">
      <c r="B145" s="96"/>
      <c r="C145" s="38" t="s">
        <v>68</v>
      </c>
      <c r="D145" s="96"/>
      <c r="E145" s="96"/>
      <c r="F145" s="96"/>
      <c r="G145" s="96"/>
      <c r="H145" s="96"/>
      <c r="I145" s="96"/>
      <c r="J145">
        <f t="shared" si="4"/>
        <v>0</v>
      </c>
      <c r="K145" s="36">
        <f t="shared" si="5"/>
        <v>0</v>
      </c>
    </row>
    <row r="146" spans="2:11" ht="15">
      <c r="B146" s="96"/>
      <c r="C146" s="38" t="s">
        <v>23</v>
      </c>
      <c r="D146" s="96"/>
      <c r="E146" s="96"/>
      <c r="F146" s="96"/>
      <c r="G146" s="96"/>
      <c r="H146" s="96"/>
      <c r="I146" s="96"/>
      <c r="J146">
        <f t="shared" si="4"/>
        <v>0</v>
      </c>
      <c r="K146" s="36">
        <f t="shared" si="5"/>
        <v>0</v>
      </c>
    </row>
    <row r="147" spans="2:11" ht="15.75" thickBot="1">
      <c r="B147" s="97"/>
      <c r="C147" s="39" t="s">
        <v>34</v>
      </c>
      <c r="D147" s="97"/>
      <c r="E147" s="97"/>
      <c r="F147" s="97"/>
      <c r="G147" s="97"/>
      <c r="H147" s="97"/>
      <c r="I147" s="97"/>
      <c r="J147">
        <f t="shared" si="4"/>
        <v>0</v>
      </c>
      <c r="K147" s="36">
        <f t="shared" si="5"/>
        <v>0</v>
      </c>
    </row>
    <row r="148" spans="2:11" ht="15">
      <c r="B148" s="101">
        <v>30</v>
      </c>
      <c r="C148" s="68" t="s">
        <v>103</v>
      </c>
      <c r="D148" s="101">
        <v>0</v>
      </c>
      <c r="E148" s="101">
        <v>98815</v>
      </c>
      <c r="F148" s="101">
        <v>103755.75</v>
      </c>
      <c r="G148" s="101">
        <v>0.27</v>
      </c>
      <c r="H148" s="101">
        <v>28014.05</v>
      </c>
      <c r="I148" s="69"/>
      <c r="J148" s="69">
        <f>G148*80%</f>
        <v>0.21600000000000003</v>
      </c>
      <c r="K148" s="67">
        <f t="shared" si="5"/>
        <v>0.23919981402798396</v>
      </c>
    </row>
    <row r="149" spans="2:11" ht="15">
      <c r="B149" s="102"/>
      <c r="C149" s="68" t="s">
        <v>106</v>
      </c>
      <c r="D149" s="102"/>
      <c r="E149" s="102"/>
      <c r="F149" s="102"/>
      <c r="G149" s="102"/>
      <c r="H149" s="102"/>
      <c r="I149" s="69"/>
      <c r="J149" s="69">
        <f t="shared" si="4"/>
        <v>0</v>
      </c>
      <c r="K149" s="67">
        <f t="shared" si="5"/>
        <v>0</v>
      </c>
    </row>
    <row r="150" spans="2:11" ht="86.25">
      <c r="B150" s="102"/>
      <c r="C150" s="68" t="s">
        <v>107</v>
      </c>
      <c r="D150" s="102"/>
      <c r="E150" s="102"/>
      <c r="F150" s="102"/>
      <c r="G150" s="102"/>
      <c r="H150" s="102"/>
      <c r="I150" s="69"/>
      <c r="J150" s="69">
        <f t="shared" si="4"/>
        <v>0</v>
      </c>
      <c r="K150" s="67">
        <f t="shared" si="5"/>
        <v>0</v>
      </c>
    </row>
    <row r="151" spans="2:11" ht="15">
      <c r="B151" s="102"/>
      <c r="C151" s="68" t="s">
        <v>25</v>
      </c>
      <c r="D151" s="102"/>
      <c r="E151" s="102"/>
      <c r="F151" s="102"/>
      <c r="G151" s="102"/>
      <c r="H151" s="102"/>
      <c r="I151" s="69"/>
      <c r="J151" s="69">
        <f t="shared" si="4"/>
        <v>0</v>
      </c>
      <c r="K151" s="67">
        <f t="shared" si="5"/>
        <v>0</v>
      </c>
    </row>
    <row r="152" spans="2:11" ht="15.75" thickBot="1">
      <c r="B152" s="103"/>
      <c r="C152" s="70" t="s">
        <v>34</v>
      </c>
      <c r="D152" s="103"/>
      <c r="E152" s="103"/>
      <c r="F152" s="103"/>
      <c r="G152" s="103"/>
      <c r="H152" s="103"/>
      <c r="I152" s="69"/>
      <c r="J152" s="69">
        <f t="shared" si="4"/>
        <v>0</v>
      </c>
      <c r="K152" s="67">
        <f t="shared" si="5"/>
        <v>0</v>
      </c>
    </row>
    <row r="153" spans="2:11" ht="15">
      <c r="B153" s="101">
        <v>31</v>
      </c>
      <c r="C153" s="68" t="s">
        <v>103</v>
      </c>
      <c r="D153" s="101">
        <v>0</v>
      </c>
      <c r="E153" s="101">
        <v>7444</v>
      </c>
      <c r="F153" s="101">
        <v>7816.2</v>
      </c>
      <c r="G153" s="101">
        <v>7.81</v>
      </c>
      <c r="H153" s="101">
        <v>61044.52</v>
      </c>
      <c r="I153" s="102">
        <f>G153*0.04</f>
        <v>0.31240000000000001</v>
      </c>
      <c r="J153" s="69">
        <f>I153*80%</f>
        <v>0.24992000000000003</v>
      </c>
      <c r="K153" s="67">
        <f t="shared" si="5"/>
        <v>0.52123266116207934</v>
      </c>
    </row>
    <row r="154" spans="2:11" ht="15">
      <c r="B154" s="102"/>
      <c r="C154" s="68" t="s">
        <v>108</v>
      </c>
      <c r="D154" s="102"/>
      <c r="E154" s="102"/>
      <c r="F154" s="102"/>
      <c r="G154" s="102"/>
      <c r="H154" s="102"/>
      <c r="I154" s="102"/>
      <c r="J154" s="69">
        <f t="shared" si="4"/>
        <v>0</v>
      </c>
      <c r="K154" s="67">
        <f t="shared" si="5"/>
        <v>0</v>
      </c>
    </row>
    <row r="155" spans="2:11" ht="86.25">
      <c r="B155" s="102"/>
      <c r="C155" s="68" t="s">
        <v>109</v>
      </c>
      <c r="D155" s="102"/>
      <c r="E155" s="102"/>
      <c r="F155" s="102"/>
      <c r="G155" s="102"/>
      <c r="H155" s="102"/>
      <c r="I155" s="102"/>
      <c r="J155" s="69">
        <f t="shared" si="4"/>
        <v>0</v>
      </c>
      <c r="K155" s="67">
        <f t="shared" si="5"/>
        <v>0</v>
      </c>
    </row>
    <row r="156" spans="2:11" ht="15">
      <c r="B156" s="102"/>
      <c r="C156" s="68" t="s">
        <v>23</v>
      </c>
      <c r="D156" s="102"/>
      <c r="E156" s="102"/>
      <c r="F156" s="102"/>
      <c r="G156" s="102"/>
      <c r="H156" s="102"/>
      <c r="I156" s="102"/>
      <c r="J156" s="69">
        <f t="shared" si="4"/>
        <v>0</v>
      </c>
      <c r="K156" s="67">
        <f t="shared" si="5"/>
        <v>0</v>
      </c>
    </row>
    <row r="157" spans="2:11" ht="15.75" thickBot="1">
      <c r="B157" s="103"/>
      <c r="C157" s="70" t="s">
        <v>34</v>
      </c>
      <c r="D157" s="103"/>
      <c r="E157" s="103"/>
      <c r="F157" s="103"/>
      <c r="G157" s="103"/>
      <c r="H157" s="103"/>
      <c r="I157" s="103"/>
      <c r="J157" s="69">
        <f t="shared" si="4"/>
        <v>0</v>
      </c>
      <c r="K157" s="67">
        <f t="shared" si="5"/>
        <v>0</v>
      </c>
    </row>
    <row r="158" spans="2:11" ht="15">
      <c r="B158" s="95">
        <v>32</v>
      </c>
      <c r="C158" s="38" t="s">
        <v>103</v>
      </c>
      <c r="D158" s="95">
        <v>0</v>
      </c>
      <c r="E158" s="95">
        <v>318</v>
      </c>
      <c r="F158" s="95">
        <v>333.9</v>
      </c>
      <c r="G158" s="95">
        <v>64.2</v>
      </c>
      <c r="H158" s="95">
        <v>21436.38</v>
      </c>
      <c r="I158" s="95"/>
      <c r="J158">
        <f t="shared" si="4"/>
        <v>51.360000000000007</v>
      </c>
      <c r="K158" s="36">
        <f t="shared" si="5"/>
        <v>0.18303594480031252</v>
      </c>
    </row>
    <row r="159" spans="2:11" ht="15">
      <c r="B159" s="96"/>
      <c r="C159" s="38" t="s">
        <v>110</v>
      </c>
      <c r="D159" s="96"/>
      <c r="E159" s="96"/>
      <c r="F159" s="96"/>
      <c r="G159" s="96"/>
      <c r="H159" s="96"/>
      <c r="I159" s="96"/>
      <c r="J159">
        <f t="shared" si="4"/>
        <v>0</v>
      </c>
      <c r="K159" s="36">
        <f t="shared" si="5"/>
        <v>0</v>
      </c>
    </row>
    <row r="160" spans="2:11" ht="129">
      <c r="B160" s="96"/>
      <c r="C160" s="38" t="s">
        <v>111</v>
      </c>
      <c r="D160" s="96"/>
      <c r="E160" s="96"/>
      <c r="F160" s="96"/>
      <c r="G160" s="96"/>
      <c r="H160" s="96"/>
      <c r="I160" s="96"/>
      <c r="J160">
        <f t="shared" si="4"/>
        <v>0</v>
      </c>
      <c r="K160" s="36">
        <f t="shared" si="5"/>
        <v>0</v>
      </c>
    </row>
    <row r="161" spans="2:11" ht="15">
      <c r="B161" s="96"/>
      <c r="C161" s="38" t="s">
        <v>24</v>
      </c>
      <c r="D161" s="96"/>
      <c r="E161" s="96"/>
      <c r="F161" s="96"/>
      <c r="G161" s="96"/>
      <c r="H161" s="96"/>
      <c r="I161" s="96"/>
      <c r="J161">
        <f t="shared" si="4"/>
        <v>0</v>
      </c>
      <c r="K161" s="36">
        <f t="shared" si="5"/>
        <v>0</v>
      </c>
    </row>
    <row r="162" spans="2:11" ht="15.75" thickBot="1">
      <c r="B162" s="97"/>
      <c r="C162" s="39" t="s">
        <v>34</v>
      </c>
      <c r="D162" s="97"/>
      <c r="E162" s="97"/>
      <c r="F162" s="97"/>
      <c r="G162" s="97"/>
      <c r="H162" s="97"/>
      <c r="I162" s="97"/>
      <c r="J162">
        <f t="shared" si="4"/>
        <v>0</v>
      </c>
      <c r="K162" s="36">
        <f t="shared" si="5"/>
        <v>0</v>
      </c>
    </row>
    <row r="163" spans="2:11" ht="15">
      <c r="B163" s="80">
        <v>33</v>
      </c>
      <c r="C163" s="4" t="s">
        <v>103</v>
      </c>
      <c r="D163" s="80">
        <v>0</v>
      </c>
      <c r="E163" s="80">
        <v>2040</v>
      </c>
      <c r="F163" s="80">
        <v>2142</v>
      </c>
      <c r="G163" s="80">
        <v>18.62</v>
      </c>
      <c r="H163" s="80">
        <v>39884.04</v>
      </c>
      <c r="I163" s="80"/>
      <c r="J163">
        <f t="shared" si="4"/>
        <v>14.896000000000001</v>
      </c>
      <c r="K163" s="36">
        <f t="shared" si="5"/>
        <v>0.34055250671304843</v>
      </c>
    </row>
    <row r="164" spans="2:11" ht="15">
      <c r="B164" s="81"/>
      <c r="C164" s="4" t="s">
        <v>112</v>
      </c>
      <c r="D164" s="81"/>
      <c r="E164" s="81"/>
      <c r="F164" s="81"/>
      <c r="G164" s="81"/>
      <c r="H164" s="81"/>
      <c r="I164" s="81"/>
      <c r="J164">
        <f t="shared" si="4"/>
        <v>0</v>
      </c>
      <c r="K164" s="36">
        <f t="shared" si="5"/>
        <v>0</v>
      </c>
    </row>
    <row r="165" spans="2:11" ht="214.5">
      <c r="B165" s="81"/>
      <c r="C165" s="4" t="s">
        <v>113</v>
      </c>
      <c r="D165" s="81"/>
      <c r="E165" s="81"/>
      <c r="F165" s="81"/>
      <c r="G165" s="81"/>
      <c r="H165" s="81"/>
      <c r="I165" s="81"/>
      <c r="J165">
        <f t="shared" si="4"/>
        <v>0</v>
      </c>
      <c r="K165" s="36">
        <f t="shared" si="5"/>
        <v>0</v>
      </c>
    </row>
    <row r="166" spans="2:11" ht="15">
      <c r="B166" s="81"/>
      <c r="C166" s="4" t="s">
        <v>23</v>
      </c>
      <c r="D166" s="81"/>
      <c r="E166" s="81"/>
      <c r="F166" s="81"/>
      <c r="G166" s="81"/>
      <c r="H166" s="81"/>
      <c r="I166" s="81"/>
      <c r="J166">
        <f t="shared" si="4"/>
        <v>0</v>
      </c>
      <c r="K166" s="36">
        <f t="shared" si="5"/>
        <v>0</v>
      </c>
    </row>
    <row r="167" spans="2:11" ht="15.75" thickBot="1">
      <c r="B167" s="82"/>
      <c r="C167" s="5" t="s">
        <v>34</v>
      </c>
      <c r="D167" s="82"/>
      <c r="E167" s="82"/>
      <c r="F167" s="82"/>
      <c r="G167" s="82"/>
      <c r="H167" s="82"/>
      <c r="I167" s="82"/>
      <c r="J167">
        <f t="shared" si="4"/>
        <v>0</v>
      </c>
      <c r="K167" s="36">
        <f t="shared" si="5"/>
        <v>0</v>
      </c>
    </row>
    <row r="168" spans="2:11" ht="15">
      <c r="B168" s="95">
        <v>34</v>
      </c>
      <c r="C168" s="38" t="s">
        <v>55</v>
      </c>
      <c r="D168" s="95">
        <v>0</v>
      </c>
      <c r="E168" s="95">
        <v>40</v>
      </c>
      <c r="F168" s="95">
        <v>42</v>
      </c>
      <c r="G168" s="95">
        <v>67.12</v>
      </c>
      <c r="H168" s="95">
        <v>2819.04</v>
      </c>
      <c r="I168" s="95"/>
      <c r="J168">
        <f t="shared" si="4"/>
        <v>53.696000000000005</v>
      </c>
      <c r="K168" s="36">
        <f t="shared" si="5"/>
        <v>2.4070559013689485E-2</v>
      </c>
    </row>
    <row r="169" spans="2:11" ht="15">
      <c r="B169" s="96"/>
      <c r="C169" s="38" t="s">
        <v>114</v>
      </c>
      <c r="D169" s="96"/>
      <c r="E169" s="96"/>
      <c r="F169" s="96"/>
      <c r="G169" s="96"/>
      <c r="H169" s="96"/>
      <c r="I169" s="96"/>
      <c r="J169">
        <f t="shared" si="4"/>
        <v>0</v>
      </c>
      <c r="K169" s="36">
        <f t="shared" si="5"/>
        <v>0</v>
      </c>
    </row>
    <row r="170" spans="2:11" ht="100.5">
      <c r="B170" s="96"/>
      <c r="C170" s="38" t="s">
        <v>115</v>
      </c>
      <c r="D170" s="96"/>
      <c r="E170" s="96"/>
      <c r="F170" s="96"/>
      <c r="G170" s="96"/>
      <c r="H170" s="96"/>
      <c r="I170" s="96"/>
      <c r="J170">
        <f t="shared" si="4"/>
        <v>0</v>
      </c>
      <c r="K170" s="36">
        <f t="shared" si="5"/>
        <v>0</v>
      </c>
    </row>
    <row r="171" spans="2:11" ht="15">
      <c r="B171" s="96"/>
      <c r="C171" s="38" t="s">
        <v>23</v>
      </c>
      <c r="D171" s="96"/>
      <c r="E171" s="96"/>
      <c r="F171" s="96"/>
      <c r="G171" s="96"/>
      <c r="H171" s="96"/>
      <c r="I171" s="96"/>
      <c r="J171">
        <f t="shared" si="4"/>
        <v>0</v>
      </c>
      <c r="K171" s="36">
        <f t="shared" si="5"/>
        <v>0</v>
      </c>
    </row>
    <row r="172" spans="2:11" ht="15.75" thickBot="1">
      <c r="B172" s="97"/>
      <c r="C172" s="39" t="s">
        <v>34</v>
      </c>
      <c r="D172" s="97"/>
      <c r="E172" s="97"/>
      <c r="F172" s="97"/>
      <c r="G172" s="97"/>
      <c r="H172" s="97"/>
      <c r="I172" s="97"/>
      <c r="J172">
        <f t="shared" si="4"/>
        <v>0</v>
      </c>
      <c r="K172" s="36">
        <f t="shared" si="5"/>
        <v>0</v>
      </c>
    </row>
    <row r="173" spans="2:11" ht="15">
      <c r="B173" s="80">
        <v>35</v>
      </c>
      <c r="C173" s="4" t="s">
        <v>116</v>
      </c>
      <c r="D173" s="80">
        <v>0</v>
      </c>
      <c r="E173" s="80">
        <v>294</v>
      </c>
      <c r="F173" s="80">
        <v>308.7</v>
      </c>
      <c r="G173" s="80">
        <v>588.79999999999995</v>
      </c>
      <c r="H173" s="80">
        <v>181762.56</v>
      </c>
      <c r="J173">
        <f t="shared" si="4"/>
        <v>471.03999999999996</v>
      </c>
      <c r="K173" s="36">
        <f t="shared" si="5"/>
        <v>1.5519916095405797</v>
      </c>
    </row>
    <row r="174" spans="2:11" ht="15">
      <c r="B174" s="81"/>
      <c r="C174" s="4" t="s">
        <v>117</v>
      </c>
      <c r="D174" s="81"/>
      <c r="E174" s="81"/>
      <c r="F174" s="81"/>
      <c r="G174" s="81"/>
      <c r="H174" s="81"/>
      <c r="J174">
        <f t="shared" si="4"/>
        <v>0</v>
      </c>
      <c r="K174" s="36">
        <f t="shared" si="5"/>
        <v>0</v>
      </c>
    </row>
    <row r="175" spans="2:11" ht="57.75">
      <c r="B175" s="81"/>
      <c r="C175" s="4" t="s">
        <v>118</v>
      </c>
      <c r="D175" s="81"/>
      <c r="E175" s="81"/>
      <c r="F175" s="81"/>
      <c r="G175" s="81"/>
      <c r="H175" s="81"/>
      <c r="J175">
        <f t="shared" si="4"/>
        <v>0</v>
      </c>
      <c r="K175" s="36">
        <f t="shared" si="5"/>
        <v>0</v>
      </c>
    </row>
    <row r="176" spans="2:11" ht="15">
      <c r="B176" s="81"/>
      <c r="C176" s="4" t="s">
        <v>23</v>
      </c>
      <c r="D176" s="81"/>
      <c r="E176" s="81"/>
      <c r="F176" s="81"/>
      <c r="G176" s="81"/>
      <c r="H176" s="81"/>
      <c r="J176">
        <f t="shared" si="4"/>
        <v>0</v>
      </c>
      <c r="K176" s="36">
        <f t="shared" si="5"/>
        <v>0</v>
      </c>
    </row>
    <row r="177" spans="2:11" ht="15.75" thickBot="1">
      <c r="B177" s="82"/>
      <c r="C177" s="5" t="s">
        <v>34</v>
      </c>
      <c r="D177" s="82"/>
      <c r="E177" s="82"/>
      <c r="F177" s="82"/>
      <c r="G177" s="82"/>
      <c r="H177" s="82"/>
      <c r="J177">
        <f t="shared" si="4"/>
        <v>0</v>
      </c>
      <c r="K177" s="36">
        <f t="shared" si="5"/>
        <v>0</v>
      </c>
    </row>
    <row r="178" spans="2:11" ht="15">
      <c r="B178" s="80">
        <v>36</v>
      </c>
      <c r="C178" s="4" t="s">
        <v>98</v>
      </c>
      <c r="D178" s="80">
        <v>0</v>
      </c>
      <c r="E178" s="80">
        <v>1964</v>
      </c>
      <c r="F178" s="80">
        <v>2062.1999999999998</v>
      </c>
      <c r="G178" s="80">
        <v>175.2</v>
      </c>
      <c r="H178" s="80">
        <v>361297.44</v>
      </c>
      <c r="I178" s="81"/>
      <c r="J178">
        <f t="shared" si="4"/>
        <v>140.16</v>
      </c>
      <c r="K178" s="36">
        <f t="shared" si="5"/>
        <v>3.0849620264398294</v>
      </c>
    </row>
    <row r="179" spans="2:11" ht="15">
      <c r="B179" s="81"/>
      <c r="C179" s="4" t="s">
        <v>119</v>
      </c>
      <c r="D179" s="81"/>
      <c r="E179" s="81"/>
      <c r="F179" s="81"/>
      <c r="G179" s="81"/>
      <c r="H179" s="81"/>
      <c r="I179" s="81"/>
      <c r="J179">
        <f t="shared" si="4"/>
        <v>0</v>
      </c>
      <c r="K179" s="36">
        <f t="shared" si="5"/>
        <v>0</v>
      </c>
    </row>
    <row r="180" spans="2:11" ht="114.75">
      <c r="B180" s="81"/>
      <c r="C180" s="4" t="s">
        <v>120</v>
      </c>
      <c r="D180" s="81"/>
      <c r="E180" s="81"/>
      <c r="F180" s="81"/>
      <c r="G180" s="81"/>
      <c r="H180" s="81"/>
      <c r="I180" s="81"/>
      <c r="J180">
        <f t="shared" si="4"/>
        <v>0</v>
      </c>
      <c r="K180" s="36">
        <f t="shared" si="5"/>
        <v>0</v>
      </c>
    </row>
    <row r="181" spans="2:11" ht="15">
      <c r="B181" s="81"/>
      <c r="C181" s="4" t="s">
        <v>23</v>
      </c>
      <c r="D181" s="81"/>
      <c r="E181" s="81"/>
      <c r="F181" s="81"/>
      <c r="G181" s="81"/>
      <c r="H181" s="81"/>
      <c r="I181" s="81"/>
      <c r="J181">
        <f t="shared" si="4"/>
        <v>0</v>
      </c>
      <c r="K181" s="36">
        <f t="shared" si="5"/>
        <v>0</v>
      </c>
    </row>
    <row r="182" spans="2:11" ht="15.75" thickBot="1">
      <c r="B182" s="82"/>
      <c r="C182" s="5" t="s">
        <v>34</v>
      </c>
      <c r="D182" s="82"/>
      <c r="E182" s="82"/>
      <c r="F182" s="82"/>
      <c r="G182" s="82"/>
      <c r="H182" s="82"/>
      <c r="I182" s="82"/>
      <c r="J182">
        <f t="shared" si="4"/>
        <v>0</v>
      </c>
      <c r="K182" s="36">
        <f t="shared" si="5"/>
        <v>0</v>
      </c>
    </row>
    <row r="183" spans="2:11" ht="15">
      <c r="B183" s="95">
        <v>37</v>
      </c>
      <c r="C183" s="38" t="s">
        <v>98</v>
      </c>
      <c r="D183" s="95">
        <v>1</v>
      </c>
      <c r="E183" s="95">
        <v>1964</v>
      </c>
      <c r="F183" s="95">
        <v>2082.8200000000002</v>
      </c>
      <c r="G183" s="95">
        <v>249.9</v>
      </c>
      <c r="H183" s="95">
        <v>520496.72</v>
      </c>
      <c r="I183" s="95"/>
      <c r="J183">
        <f t="shared" si="4"/>
        <v>199.92000000000002</v>
      </c>
      <c r="K183" s="36">
        <f t="shared" si="5"/>
        <v>4.4442955811878546</v>
      </c>
    </row>
    <row r="184" spans="2:11" ht="15">
      <c r="B184" s="96"/>
      <c r="C184" s="38" t="s">
        <v>119</v>
      </c>
      <c r="D184" s="96"/>
      <c r="E184" s="96"/>
      <c r="F184" s="96"/>
      <c r="G184" s="96"/>
      <c r="H184" s="96"/>
      <c r="I184" s="96"/>
      <c r="J184">
        <f t="shared" si="4"/>
        <v>0</v>
      </c>
      <c r="K184" s="36">
        <f t="shared" si="5"/>
        <v>0</v>
      </c>
    </row>
    <row r="185" spans="2:11" ht="114.75">
      <c r="B185" s="96"/>
      <c r="C185" s="38" t="s">
        <v>120</v>
      </c>
      <c r="D185" s="96"/>
      <c r="E185" s="96"/>
      <c r="F185" s="96"/>
      <c r="G185" s="96"/>
      <c r="H185" s="96"/>
      <c r="I185" s="96"/>
      <c r="J185">
        <f t="shared" si="4"/>
        <v>0</v>
      </c>
      <c r="K185" s="36">
        <f t="shared" si="5"/>
        <v>0</v>
      </c>
    </row>
    <row r="186" spans="2:11" ht="15">
      <c r="B186" s="96"/>
      <c r="C186" s="38" t="s">
        <v>23</v>
      </c>
      <c r="D186" s="96"/>
      <c r="E186" s="96"/>
      <c r="F186" s="96"/>
      <c r="G186" s="96"/>
      <c r="H186" s="96"/>
      <c r="I186" s="96"/>
      <c r="J186">
        <f t="shared" si="4"/>
        <v>0</v>
      </c>
      <c r="K186" s="36">
        <f t="shared" si="5"/>
        <v>0</v>
      </c>
    </row>
    <row r="187" spans="2:11" ht="15.75" thickBot="1">
      <c r="B187" s="97"/>
      <c r="C187" s="39" t="s">
        <v>34</v>
      </c>
      <c r="D187" s="97"/>
      <c r="E187" s="97"/>
      <c r="F187" s="97"/>
      <c r="G187" s="97"/>
      <c r="H187" s="97"/>
      <c r="I187" s="97"/>
      <c r="J187">
        <f t="shared" si="4"/>
        <v>0</v>
      </c>
      <c r="K187" s="36">
        <f t="shared" si="5"/>
        <v>0</v>
      </c>
    </row>
    <row r="188" spans="2:11" ht="15">
      <c r="B188" s="80">
        <v>38</v>
      </c>
      <c r="C188" s="4" t="s">
        <v>61</v>
      </c>
      <c r="D188" s="80">
        <v>0</v>
      </c>
      <c r="E188" s="80">
        <v>565</v>
      </c>
      <c r="F188" s="80">
        <v>593.25</v>
      </c>
      <c r="G188" s="80">
        <v>912</v>
      </c>
      <c r="H188" s="80">
        <v>541044</v>
      </c>
      <c r="I188" s="80"/>
      <c r="J188">
        <f t="shared" si="4"/>
        <v>729.6</v>
      </c>
      <c r="K188" s="36">
        <f t="shared" si="5"/>
        <v>4.6197398869837301</v>
      </c>
    </row>
    <row r="189" spans="2:11" ht="15">
      <c r="B189" s="81"/>
      <c r="C189" s="4" t="s">
        <v>121</v>
      </c>
      <c r="D189" s="81"/>
      <c r="E189" s="81"/>
      <c r="F189" s="81"/>
      <c r="G189" s="81"/>
      <c r="H189" s="81"/>
      <c r="I189" s="81"/>
      <c r="J189">
        <f t="shared" si="4"/>
        <v>0</v>
      </c>
      <c r="K189" s="36">
        <f t="shared" si="5"/>
        <v>0</v>
      </c>
    </row>
    <row r="190" spans="2:11" ht="200.25">
      <c r="B190" s="81"/>
      <c r="C190" s="4" t="s">
        <v>122</v>
      </c>
      <c r="D190" s="81"/>
      <c r="E190" s="81"/>
      <c r="F190" s="81"/>
      <c r="G190" s="81"/>
      <c r="H190" s="81"/>
      <c r="I190" s="81"/>
      <c r="J190">
        <f t="shared" si="4"/>
        <v>0</v>
      </c>
      <c r="K190" s="36">
        <f t="shared" si="5"/>
        <v>0</v>
      </c>
    </row>
    <row r="191" spans="2:11" ht="15">
      <c r="B191" s="81"/>
      <c r="C191" s="4" t="s">
        <v>64</v>
      </c>
      <c r="D191" s="81"/>
      <c r="E191" s="81"/>
      <c r="F191" s="81"/>
      <c r="G191" s="81"/>
      <c r="H191" s="81"/>
      <c r="I191" s="81"/>
      <c r="J191">
        <f t="shared" si="4"/>
        <v>0</v>
      </c>
      <c r="K191" s="36">
        <f t="shared" si="5"/>
        <v>0</v>
      </c>
    </row>
    <row r="192" spans="2:11" ht="15.75" thickBot="1">
      <c r="B192" s="82"/>
      <c r="C192" s="5" t="s">
        <v>34</v>
      </c>
      <c r="D192" s="82"/>
      <c r="E192" s="82"/>
      <c r="F192" s="82"/>
      <c r="G192" s="82"/>
      <c r="H192" s="82"/>
      <c r="I192" s="82"/>
      <c r="J192">
        <f t="shared" si="4"/>
        <v>0</v>
      </c>
      <c r="K192" s="36">
        <f t="shared" si="5"/>
        <v>0</v>
      </c>
    </row>
    <row r="193" spans="2:11" ht="15">
      <c r="B193" s="95">
        <v>39</v>
      </c>
      <c r="C193" s="38" t="s">
        <v>61</v>
      </c>
      <c r="D193" s="95">
        <v>0</v>
      </c>
      <c r="E193" s="95">
        <v>108</v>
      </c>
      <c r="F193" s="95">
        <v>113.4</v>
      </c>
      <c r="G193" s="95">
        <v>4170</v>
      </c>
      <c r="H193" s="95">
        <v>472878</v>
      </c>
      <c r="I193" s="95"/>
      <c r="J193">
        <f t="shared" si="4"/>
        <v>3336</v>
      </c>
      <c r="K193" s="36">
        <f t="shared" si="5"/>
        <v>4.0376999990335207</v>
      </c>
    </row>
    <row r="194" spans="2:11" ht="15">
      <c r="B194" s="96"/>
      <c r="C194" s="38" t="s">
        <v>123</v>
      </c>
      <c r="D194" s="96"/>
      <c r="E194" s="96"/>
      <c r="F194" s="96"/>
      <c r="G194" s="96"/>
      <c r="H194" s="96"/>
      <c r="I194" s="96"/>
      <c r="J194">
        <f t="shared" si="4"/>
        <v>0</v>
      </c>
      <c r="K194" s="36">
        <f t="shared" si="5"/>
        <v>0</v>
      </c>
    </row>
    <row r="195" spans="2:11" ht="100.5">
      <c r="B195" s="96"/>
      <c r="C195" s="38" t="s">
        <v>124</v>
      </c>
      <c r="D195" s="96"/>
      <c r="E195" s="96"/>
      <c r="F195" s="96"/>
      <c r="G195" s="96"/>
      <c r="H195" s="96"/>
      <c r="I195" s="96"/>
      <c r="J195">
        <f t="shared" si="4"/>
        <v>0</v>
      </c>
      <c r="K195" s="36">
        <f t="shared" si="5"/>
        <v>0</v>
      </c>
    </row>
    <row r="196" spans="2:11" ht="15">
      <c r="B196" s="96"/>
      <c r="C196" s="38" t="s">
        <v>64</v>
      </c>
      <c r="D196" s="96"/>
      <c r="E196" s="96"/>
      <c r="F196" s="96"/>
      <c r="G196" s="96"/>
      <c r="H196" s="96"/>
      <c r="I196" s="96"/>
      <c r="J196">
        <f t="shared" ref="J196:J259" si="6">G196*80%</f>
        <v>0</v>
      </c>
      <c r="K196" s="36">
        <f t="shared" ref="K196:K259" si="7">((H196/H$952))*100</f>
        <v>0</v>
      </c>
    </row>
    <row r="197" spans="2:11" ht="15.75" thickBot="1">
      <c r="B197" s="97"/>
      <c r="C197" s="39" t="s">
        <v>34</v>
      </c>
      <c r="D197" s="97"/>
      <c r="E197" s="97"/>
      <c r="F197" s="97"/>
      <c r="G197" s="97"/>
      <c r="H197" s="97"/>
      <c r="I197" s="97"/>
      <c r="J197">
        <f t="shared" si="6"/>
        <v>0</v>
      </c>
      <c r="K197" s="36">
        <f t="shared" si="7"/>
        <v>0</v>
      </c>
    </row>
    <row r="198" spans="2:11" ht="29.25">
      <c r="B198" s="80">
        <v>40</v>
      </c>
      <c r="C198" s="4" t="s">
        <v>125</v>
      </c>
      <c r="D198" s="80">
        <v>0</v>
      </c>
      <c r="E198" s="80">
        <v>304</v>
      </c>
      <c r="F198" s="80">
        <v>319.2</v>
      </c>
      <c r="G198" s="80">
        <v>1342.2</v>
      </c>
      <c r="H198" s="80">
        <v>428430.24</v>
      </c>
      <c r="J198">
        <f t="shared" si="6"/>
        <v>1073.76</v>
      </c>
      <c r="K198" s="36">
        <f t="shared" si="7"/>
        <v>3.6581798680292406</v>
      </c>
    </row>
    <row r="199" spans="2:11" ht="15">
      <c r="B199" s="81"/>
      <c r="C199" s="4" t="s">
        <v>126</v>
      </c>
      <c r="D199" s="81"/>
      <c r="E199" s="81"/>
      <c r="F199" s="81"/>
      <c r="G199" s="81"/>
      <c r="H199" s="81"/>
      <c r="J199">
        <f t="shared" si="6"/>
        <v>0</v>
      </c>
      <c r="K199" s="36">
        <f t="shared" si="7"/>
        <v>0</v>
      </c>
    </row>
    <row r="200" spans="2:11" ht="257.25">
      <c r="B200" s="81"/>
      <c r="C200" s="4" t="s">
        <v>127</v>
      </c>
      <c r="D200" s="81"/>
      <c r="E200" s="81"/>
      <c r="F200" s="81"/>
      <c r="G200" s="81"/>
      <c r="H200" s="81"/>
      <c r="J200">
        <f t="shared" si="6"/>
        <v>0</v>
      </c>
      <c r="K200" s="36">
        <f t="shared" si="7"/>
        <v>0</v>
      </c>
    </row>
    <row r="201" spans="2:11" ht="15">
      <c r="B201" s="81"/>
      <c r="C201" s="4" t="s">
        <v>23</v>
      </c>
      <c r="D201" s="81"/>
      <c r="E201" s="81"/>
      <c r="F201" s="81"/>
      <c r="G201" s="81"/>
      <c r="H201" s="81"/>
      <c r="J201">
        <f t="shared" si="6"/>
        <v>0</v>
      </c>
      <c r="K201" s="36">
        <f t="shared" si="7"/>
        <v>0</v>
      </c>
    </row>
    <row r="202" spans="2:11" ht="15.75" thickBot="1">
      <c r="B202" s="82"/>
      <c r="C202" s="5" t="s">
        <v>34</v>
      </c>
      <c r="D202" s="82"/>
      <c r="E202" s="82"/>
      <c r="F202" s="82"/>
      <c r="G202" s="82"/>
      <c r="H202" s="82"/>
      <c r="J202">
        <f t="shared" si="6"/>
        <v>0</v>
      </c>
      <c r="K202" s="36">
        <f t="shared" si="7"/>
        <v>0</v>
      </c>
    </row>
    <row r="203" spans="2:11" ht="15">
      <c r="B203" s="80">
        <v>41</v>
      </c>
      <c r="C203" s="4" t="s">
        <v>61</v>
      </c>
      <c r="D203" s="80">
        <v>0</v>
      </c>
      <c r="E203" s="80">
        <v>893</v>
      </c>
      <c r="F203" s="80">
        <v>937.65</v>
      </c>
      <c r="G203" s="80">
        <v>180</v>
      </c>
      <c r="H203" s="80">
        <v>168777</v>
      </c>
      <c r="I203" s="81"/>
      <c r="J203">
        <f t="shared" si="6"/>
        <v>144</v>
      </c>
      <c r="K203" s="36">
        <f t="shared" si="7"/>
        <v>1.4411135488157212</v>
      </c>
    </row>
    <row r="204" spans="2:11" ht="15">
      <c r="B204" s="81"/>
      <c r="C204" s="4" t="s">
        <v>128</v>
      </c>
      <c r="D204" s="81"/>
      <c r="E204" s="81"/>
      <c r="F204" s="81"/>
      <c r="G204" s="81"/>
      <c r="H204" s="81"/>
      <c r="I204" s="81"/>
      <c r="J204">
        <f t="shared" si="6"/>
        <v>0</v>
      </c>
      <c r="K204" s="36">
        <f t="shared" si="7"/>
        <v>0</v>
      </c>
    </row>
    <row r="205" spans="2:11" ht="72">
      <c r="B205" s="81"/>
      <c r="C205" s="4" t="s">
        <v>129</v>
      </c>
      <c r="D205" s="81"/>
      <c r="E205" s="81"/>
      <c r="F205" s="81"/>
      <c r="G205" s="81"/>
      <c r="H205" s="81"/>
      <c r="I205" s="81"/>
      <c r="J205">
        <f t="shared" si="6"/>
        <v>0</v>
      </c>
      <c r="K205" s="36">
        <f t="shared" si="7"/>
        <v>0</v>
      </c>
    </row>
    <row r="206" spans="2:11" ht="15">
      <c r="B206" s="81"/>
      <c r="C206" s="4" t="s">
        <v>23</v>
      </c>
      <c r="D206" s="81"/>
      <c r="E206" s="81"/>
      <c r="F206" s="81"/>
      <c r="G206" s="81"/>
      <c r="H206" s="81"/>
      <c r="I206" s="81"/>
      <c r="J206">
        <f t="shared" si="6"/>
        <v>0</v>
      </c>
      <c r="K206" s="36">
        <f t="shared" si="7"/>
        <v>0</v>
      </c>
    </row>
    <row r="207" spans="2:11" ht="15.75" thickBot="1">
      <c r="B207" s="82"/>
      <c r="C207" s="5" t="s">
        <v>34</v>
      </c>
      <c r="D207" s="82"/>
      <c r="E207" s="82"/>
      <c r="F207" s="82"/>
      <c r="G207" s="82"/>
      <c r="H207" s="82"/>
      <c r="I207" s="82"/>
      <c r="J207">
        <f t="shared" si="6"/>
        <v>0</v>
      </c>
      <c r="K207" s="36">
        <f t="shared" si="7"/>
        <v>0</v>
      </c>
    </row>
    <row r="208" spans="2:11" ht="15">
      <c r="B208" s="95">
        <v>42</v>
      </c>
      <c r="C208" s="38" t="s">
        <v>130</v>
      </c>
      <c r="D208" s="95">
        <v>0</v>
      </c>
      <c r="E208" s="95">
        <v>2866</v>
      </c>
      <c r="F208" s="95">
        <v>3009.3</v>
      </c>
      <c r="G208" s="95">
        <v>16</v>
      </c>
      <c r="H208" s="95">
        <v>48148.800000000003</v>
      </c>
      <c r="I208" s="95"/>
      <c r="J208">
        <f t="shared" si="6"/>
        <v>12.8</v>
      </c>
      <c r="K208" s="36">
        <f t="shared" si="7"/>
        <v>0.41112170520401714</v>
      </c>
    </row>
    <row r="209" spans="2:11" ht="15">
      <c r="B209" s="96"/>
      <c r="C209" s="38" t="s">
        <v>131</v>
      </c>
      <c r="D209" s="96"/>
      <c r="E209" s="96"/>
      <c r="F209" s="96"/>
      <c r="G209" s="96"/>
      <c r="H209" s="96"/>
      <c r="I209" s="96"/>
      <c r="J209">
        <f t="shared" si="6"/>
        <v>0</v>
      </c>
      <c r="K209" s="36">
        <f t="shared" si="7"/>
        <v>0</v>
      </c>
    </row>
    <row r="210" spans="2:11" ht="86.25">
      <c r="B210" s="96"/>
      <c r="C210" s="38" t="s">
        <v>132</v>
      </c>
      <c r="D210" s="96"/>
      <c r="E210" s="96"/>
      <c r="F210" s="96"/>
      <c r="G210" s="96"/>
      <c r="H210" s="96"/>
      <c r="I210" s="96"/>
      <c r="J210">
        <f t="shared" si="6"/>
        <v>0</v>
      </c>
      <c r="K210" s="36">
        <f t="shared" si="7"/>
        <v>0</v>
      </c>
    </row>
    <row r="211" spans="2:11" ht="15">
      <c r="B211" s="96"/>
      <c r="C211" s="38" t="s">
        <v>133</v>
      </c>
      <c r="D211" s="96"/>
      <c r="E211" s="96"/>
      <c r="F211" s="96"/>
      <c r="G211" s="96"/>
      <c r="H211" s="96"/>
      <c r="I211" s="96"/>
      <c r="J211">
        <f t="shared" si="6"/>
        <v>0</v>
      </c>
      <c r="K211" s="36">
        <f t="shared" si="7"/>
        <v>0</v>
      </c>
    </row>
    <row r="212" spans="2:11" ht="15.75" thickBot="1">
      <c r="B212" s="97"/>
      <c r="C212" s="39" t="s">
        <v>34</v>
      </c>
      <c r="D212" s="97"/>
      <c r="E212" s="97"/>
      <c r="F212" s="97"/>
      <c r="G212" s="97"/>
      <c r="H212" s="97"/>
      <c r="I212" s="97"/>
      <c r="J212">
        <f t="shared" si="6"/>
        <v>0</v>
      </c>
      <c r="K212" s="36">
        <f t="shared" si="7"/>
        <v>0</v>
      </c>
    </row>
    <row r="213" spans="2:11" ht="29.25">
      <c r="B213" s="80">
        <v>43</v>
      </c>
      <c r="C213" s="4" t="s">
        <v>69</v>
      </c>
      <c r="D213" s="80">
        <v>0</v>
      </c>
      <c r="E213" s="80">
        <v>286</v>
      </c>
      <c r="F213" s="80">
        <v>300.3</v>
      </c>
      <c r="G213" s="80">
        <v>16</v>
      </c>
      <c r="H213" s="80">
        <v>4804.8</v>
      </c>
      <c r="I213" s="80"/>
      <c r="J213">
        <f t="shared" si="6"/>
        <v>12.8</v>
      </c>
      <c r="K213" s="36">
        <f t="shared" si="7"/>
        <v>4.1026101775418315E-2</v>
      </c>
    </row>
    <row r="214" spans="2:11" ht="15">
      <c r="B214" s="81"/>
      <c r="C214" s="4" t="s">
        <v>134</v>
      </c>
      <c r="D214" s="81"/>
      <c r="E214" s="81"/>
      <c r="F214" s="81"/>
      <c r="G214" s="81"/>
      <c r="H214" s="81"/>
      <c r="I214" s="81"/>
      <c r="J214">
        <f t="shared" si="6"/>
        <v>0</v>
      </c>
      <c r="K214" s="36">
        <f t="shared" si="7"/>
        <v>0</v>
      </c>
    </row>
    <row r="215" spans="2:11" ht="29.25">
      <c r="B215" s="81"/>
      <c r="C215" s="4" t="s">
        <v>135</v>
      </c>
      <c r="D215" s="81"/>
      <c r="E215" s="81"/>
      <c r="F215" s="81"/>
      <c r="G215" s="81"/>
      <c r="H215" s="81"/>
      <c r="I215" s="81"/>
      <c r="J215">
        <f t="shared" si="6"/>
        <v>0</v>
      </c>
      <c r="K215" s="36">
        <f t="shared" si="7"/>
        <v>0</v>
      </c>
    </row>
    <row r="216" spans="2:11" ht="15">
      <c r="B216" s="81"/>
      <c r="C216" s="4" t="s">
        <v>136</v>
      </c>
      <c r="D216" s="81"/>
      <c r="E216" s="81"/>
      <c r="F216" s="81"/>
      <c r="G216" s="81"/>
      <c r="H216" s="81"/>
      <c r="I216" s="81"/>
      <c r="J216">
        <f t="shared" si="6"/>
        <v>0</v>
      </c>
      <c r="K216" s="36">
        <f t="shared" si="7"/>
        <v>0</v>
      </c>
    </row>
    <row r="217" spans="2:11" ht="15.75" thickBot="1">
      <c r="B217" s="82"/>
      <c r="C217" s="5" t="s">
        <v>34</v>
      </c>
      <c r="D217" s="82"/>
      <c r="E217" s="82"/>
      <c r="F217" s="82"/>
      <c r="G217" s="82"/>
      <c r="H217" s="82"/>
      <c r="I217" s="82"/>
      <c r="J217">
        <f t="shared" si="6"/>
        <v>0</v>
      </c>
      <c r="K217" s="36">
        <f t="shared" si="7"/>
        <v>0</v>
      </c>
    </row>
    <row r="218" spans="2:11" ht="29.25">
      <c r="B218" s="95">
        <v>44</v>
      </c>
      <c r="C218" s="38" t="s">
        <v>69</v>
      </c>
      <c r="D218" s="95">
        <v>0</v>
      </c>
      <c r="E218" s="95">
        <v>257</v>
      </c>
      <c r="F218" s="95">
        <v>269.85000000000002</v>
      </c>
      <c r="G218" s="95">
        <v>2</v>
      </c>
      <c r="H218" s="95">
        <v>539.70000000000005</v>
      </c>
      <c r="I218" s="95"/>
      <c r="J218">
        <f t="shared" si="6"/>
        <v>1.6</v>
      </c>
      <c r="K218" s="36">
        <f t="shared" si="7"/>
        <v>4.6082640543192773E-3</v>
      </c>
    </row>
    <row r="219" spans="2:11" ht="15">
      <c r="B219" s="96"/>
      <c r="C219" s="38" t="s">
        <v>137</v>
      </c>
      <c r="D219" s="96"/>
      <c r="E219" s="96"/>
      <c r="F219" s="96"/>
      <c r="G219" s="96"/>
      <c r="H219" s="96"/>
      <c r="I219" s="96"/>
      <c r="J219">
        <f t="shared" si="6"/>
        <v>0</v>
      </c>
      <c r="K219" s="36">
        <f t="shared" si="7"/>
        <v>0</v>
      </c>
    </row>
    <row r="220" spans="2:11" ht="29.25">
      <c r="B220" s="96"/>
      <c r="C220" s="38" t="s">
        <v>138</v>
      </c>
      <c r="D220" s="96"/>
      <c r="E220" s="96"/>
      <c r="F220" s="96"/>
      <c r="G220" s="96"/>
      <c r="H220" s="96"/>
      <c r="I220" s="96"/>
      <c r="J220">
        <f t="shared" si="6"/>
        <v>0</v>
      </c>
      <c r="K220" s="36">
        <f t="shared" si="7"/>
        <v>0</v>
      </c>
    </row>
    <row r="221" spans="2:11" ht="15">
      <c r="B221" s="96"/>
      <c r="C221" s="38" t="s">
        <v>136</v>
      </c>
      <c r="D221" s="96"/>
      <c r="E221" s="96"/>
      <c r="F221" s="96"/>
      <c r="G221" s="96"/>
      <c r="H221" s="96"/>
      <c r="I221" s="96"/>
      <c r="J221">
        <f t="shared" si="6"/>
        <v>0</v>
      </c>
      <c r="K221" s="36">
        <f t="shared" si="7"/>
        <v>0</v>
      </c>
    </row>
    <row r="222" spans="2:11" ht="15.75" thickBot="1">
      <c r="B222" s="97"/>
      <c r="C222" s="39" t="s">
        <v>34</v>
      </c>
      <c r="D222" s="97"/>
      <c r="E222" s="97"/>
      <c r="F222" s="97"/>
      <c r="G222" s="97"/>
      <c r="H222" s="97"/>
      <c r="I222" s="97"/>
      <c r="J222">
        <f t="shared" si="6"/>
        <v>0</v>
      </c>
      <c r="K222" s="36">
        <f t="shared" si="7"/>
        <v>0</v>
      </c>
    </row>
    <row r="223" spans="2:11" ht="29.25">
      <c r="B223" s="80">
        <v>45</v>
      </c>
      <c r="C223" s="4" t="s">
        <v>69</v>
      </c>
      <c r="D223" s="80">
        <v>0</v>
      </c>
      <c r="E223" s="80">
        <v>220</v>
      </c>
      <c r="F223" s="80">
        <v>231</v>
      </c>
      <c r="G223" s="80">
        <v>6</v>
      </c>
      <c r="H223" s="80">
        <v>1386</v>
      </c>
      <c r="J223">
        <f t="shared" si="6"/>
        <v>4.8000000000000007</v>
      </c>
      <c r="K223" s="36">
        <f t="shared" si="7"/>
        <v>1.183445243521682E-2</v>
      </c>
    </row>
    <row r="224" spans="2:11" ht="15">
      <c r="B224" s="81"/>
      <c r="C224" s="4" t="s">
        <v>139</v>
      </c>
      <c r="D224" s="81"/>
      <c r="E224" s="81"/>
      <c r="F224" s="81"/>
      <c r="G224" s="81"/>
      <c r="H224" s="81"/>
      <c r="J224">
        <f t="shared" si="6"/>
        <v>0</v>
      </c>
      <c r="K224" s="36">
        <f t="shared" si="7"/>
        <v>0</v>
      </c>
    </row>
    <row r="225" spans="2:11" ht="43.5">
      <c r="B225" s="81"/>
      <c r="C225" s="4" t="s">
        <v>140</v>
      </c>
      <c r="D225" s="81"/>
      <c r="E225" s="81"/>
      <c r="F225" s="81"/>
      <c r="G225" s="81"/>
      <c r="H225" s="81"/>
      <c r="J225">
        <f t="shared" si="6"/>
        <v>0</v>
      </c>
      <c r="K225" s="36">
        <f t="shared" si="7"/>
        <v>0</v>
      </c>
    </row>
    <row r="226" spans="2:11" ht="15">
      <c r="B226" s="81"/>
      <c r="C226" s="4" t="s">
        <v>141</v>
      </c>
      <c r="D226" s="81"/>
      <c r="E226" s="81"/>
      <c r="F226" s="81"/>
      <c r="G226" s="81"/>
      <c r="H226" s="81"/>
      <c r="J226">
        <f t="shared" si="6"/>
        <v>0</v>
      </c>
      <c r="K226" s="36">
        <f t="shared" si="7"/>
        <v>0</v>
      </c>
    </row>
    <row r="227" spans="2:11" ht="15.75" thickBot="1">
      <c r="B227" s="82"/>
      <c r="C227" s="5" t="s">
        <v>34</v>
      </c>
      <c r="D227" s="82"/>
      <c r="E227" s="82"/>
      <c r="F227" s="82"/>
      <c r="G227" s="82"/>
      <c r="H227" s="82"/>
      <c r="J227">
        <f t="shared" si="6"/>
        <v>0</v>
      </c>
      <c r="K227" s="36">
        <f t="shared" si="7"/>
        <v>0</v>
      </c>
    </row>
    <row r="228" spans="2:11" ht="15">
      <c r="B228" s="80">
        <v>46</v>
      </c>
      <c r="C228" s="4" t="s">
        <v>142</v>
      </c>
      <c r="D228" s="80" t="s">
        <v>0</v>
      </c>
      <c r="E228" s="80">
        <v>411</v>
      </c>
      <c r="F228" s="80">
        <v>431.55</v>
      </c>
      <c r="G228" s="80">
        <v>80</v>
      </c>
      <c r="H228" s="80">
        <v>34524</v>
      </c>
      <c r="I228" s="81"/>
      <c r="J228">
        <f t="shared" si="6"/>
        <v>64</v>
      </c>
      <c r="K228" s="36">
        <f t="shared" si="7"/>
        <v>0.29478545156812808</v>
      </c>
    </row>
    <row r="229" spans="2:11" ht="15">
      <c r="B229" s="81"/>
      <c r="C229" s="4" t="s">
        <v>143</v>
      </c>
      <c r="D229" s="81"/>
      <c r="E229" s="81"/>
      <c r="F229" s="81"/>
      <c r="G229" s="81"/>
      <c r="H229" s="81"/>
      <c r="I229" s="81"/>
      <c r="J229">
        <f t="shared" si="6"/>
        <v>0</v>
      </c>
      <c r="K229" s="36">
        <f t="shared" si="7"/>
        <v>0</v>
      </c>
    </row>
    <row r="230" spans="2:11" ht="214.5">
      <c r="B230" s="81"/>
      <c r="C230" s="4" t="s">
        <v>144</v>
      </c>
      <c r="D230" s="81"/>
      <c r="E230" s="81"/>
      <c r="F230" s="81"/>
      <c r="G230" s="81"/>
      <c r="H230" s="81"/>
      <c r="I230" s="81"/>
      <c r="J230">
        <f t="shared" si="6"/>
        <v>0</v>
      </c>
      <c r="K230" s="36">
        <f t="shared" si="7"/>
        <v>0</v>
      </c>
    </row>
    <row r="231" spans="2:11" ht="15">
      <c r="B231" s="81"/>
      <c r="C231" s="4" t="s">
        <v>24</v>
      </c>
      <c r="D231" s="81"/>
      <c r="E231" s="81"/>
      <c r="F231" s="81"/>
      <c r="G231" s="81"/>
      <c r="H231" s="81"/>
      <c r="I231" s="81"/>
      <c r="J231">
        <f t="shared" si="6"/>
        <v>0</v>
      </c>
      <c r="K231" s="36">
        <f t="shared" si="7"/>
        <v>0</v>
      </c>
    </row>
    <row r="232" spans="2:11" ht="15.75" thickBot="1">
      <c r="B232" s="82"/>
      <c r="C232" s="5" t="s">
        <v>34</v>
      </c>
      <c r="D232" s="82"/>
      <c r="E232" s="82"/>
      <c r="F232" s="82"/>
      <c r="G232" s="82"/>
      <c r="H232" s="82"/>
      <c r="I232" s="82"/>
      <c r="J232">
        <f t="shared" si="6"/>
        <v>0</v>
      </c>
      <c r="K232" s="36">
        <f t="shared" si="7"/>
        <v>0</v>
      </c>
    </row>
    <row r="233" spans="2:11" ht="15">
      <c r="B233" s="95">
        <v>47</v>
      </c>
      <c r="C233" s="38" t="s">
        <v>142</v>
      </c>
      <c r="D233" s="95" t="s">
        <v>0</v>
      </c>
      <c r="E233" s="95">
        <v>171</v>
      </c>
      <c r="F233" s="95">
        <v>179.55</v>
      </c>
      <c r="G233" s="95">
        <v>15</v>
      </c>
      <c r="H233" s="95">
        <v>2693.25</v>
      </c>
      <c r="I233" s="95"/>
      <c r="J233">
        <f t="shared" si="6"/>
        <v>12</v>
      </c>
      <c r="K233" s="36">
        <f t="shared" si="7"/>
        <v>2.2996492800250866E-2</v>
      </c>
    </row>
    <row r="234" spans="2:11" ht="15">
      <c r="B234" s="96"/>
      <c r="C234" s="38" t="s">
        <v>145</v>
      </c>
      <c r="D234" s="96"/>
      <c r="E234" s="96"/>
      <c r="F234" s="96"/>
      <c r="G234" s="96"/>
      <c r="H234" s="96"/>
      <c r="I234" s="96"/>
      <c r="J234">
        <f t="shared" si="6"/>
        <v>0</v>
      </c>
      <c r="K234" s="36">
        <f t="shared" si="7"/>
        <v>0</v>
      </c>
    </row>
    <row r="235" spans="2:11" ht="57.75">
      <c r="B235" s="96"/>
      <c r="C235" s="38" t="s">
        <v>146</v>
      </c>
      <c r="D235" s="96"/>
      <c r="E235" s="96"/>
      <c r="F235" s="96"/>
      <c r="G235" s="96"/>
      <c r="H235" s="96"/>
      <c r="I235" s="96"/>
      <c r="J235">
        <f t="shared" si="6"/>
        <v>0</v>
      </c>
      <c r="K235" s="36">
        <f t="shared" si="7"/>
        <v>0</v>
      </c>
    </row>
    <row r="236" spans="2:11" ht="15">
      <c r="B236" s="96"/>
      <c r="C236" s="38" t="s">
        <v>133</v>
      </c>
      <c r="D236" s="96"/>
      <c r="E236" s="96"/>
      <c r="F236" s="96"/>
      <c r="G236" s="96"/>
      <c r="H236" s="96"/>
      <c r="I236" s="96"/>
      <c r="J236">
        <f t="shared" si="6"/>
        <v>0</v>
      </c>
      <c r="K236" s="36">
        <f t="shared" si="7"/>
        <v>0</v>
      </c>
    </row>
    <row r="237" spans="2:11" ht="15.75" thickBot="1">
      <c r="B237" s="97"/>
      <c r="C237" s="39" t="s">
        <v>34</v>
      </c>
      <c r="D237" s="97"/>
      <c r="E237" s="97"/>
      <c r="F237" s="97"/>
      <c r="G237" s="97"/>
      <c r="H237" s="97"/>
      <c r="I237" s="97"/>
      <c r="J237">
        <f t="shared" si="6"/>
        <v>0</v>
      </c>
      <c r="K237" s="36">
        <f t="shared" si="7"/>
        <v>0</v>
      </c>
    </row>
    <row r="238" spans="2:11" ht="15">
      <c r="B238" s="80">
        <v>48</v>
      </c>
      <c r="C238" s="4" t="s">
        <v>142</v>
      </c>
      <c r="D238" s="80" t="s">
        <v>0</v>
      </c>
      <c r="E238" s="80">
        <v>302</v>
      </c>
      <c r="F238" s="80">
        <v>311.06</v>
      </c>
      <c r="G238" s="80">
        <v>20</v>
      </c>
      <c r="H238" s="80">
        <v>6221.2</v>
      </c>
      <c r="I238" s="80"/>
      <c r="J238">
        <f t="shared" si="6"/>
        <v>16</v>
      </c>
      <c r="K238" s="36">
        <f t="shared" si="7"/>
        <v>5.3120126616140607E-2</v>
      </c>
    </row>
    <row r="239" spans="2:11" ht="15">
      <c r="B239" s="81"/>
      <c r="C239" s="4" t="s">
        <v>147</v>
      </c>
      <c r="D239" s="81"/>
      <c r="E239" s="81"/>
      <c r="F239" s="81"/>
      <c r="G239" s="81"/>
      <c r="H239" s="81"/>
      <c r="I239" s="81"/>
      <c r="J239">
        <f t="shared" si="6"/>
        <v>0</v>
      </c>
      <c r="K239" s="36">
        <f t="shared" si="7"/>
        <v>0</v>
      </c>
    </row>
    <row r="240" spans="2:11" ht="57.75">
      <c r="B240" s="81"/>
      <c r="C240" s="4" t="s">
        <v>148</v>
      </c>
      <c r="D240" s="81"/>
      <c r="E240" s="81"/>
      <c r="F240" s="81"/>
      <c r="G240" s="81"/>
      <c r="H240" s="81"/>
      <c r="I240" s="81"/>
      <c r="J240">
        <f t="shared" si="6"/>
        <v>0</v>
      </c>
      <c r="K240" s="36">
        <f t="shared" si="7"/>
        <v>0</v>
      </c>
    </row>
    <row r="241" spans="2:11" ht="15">
      <c r="B241" s="81"/>
      <c r="C241" s="4" t="s">
        <v>133</v>
      </c>
      <c r="D241" s="81"/>
      <c r="E241" s="81"/>
      <c r="F241" s="81"/>
      <c r="G241" s="81"/>
      <c r="H241" s="81"/>
      <c r="I241" s="81"/>
      <c r="J241">
        <f t="shared" si="6"/>
        <v>0</v>
      </c>
      <c r="K241" s="36">
        <f t="shared" si="7"/>
        <v>0</v>
      </c>
    </row>
    <row r="242" spans="2:11" ht="15.75" thickBot="1">
      <c r="B242" s="82"/>
      <c r="C242" s="5" t="s">
        <v>34</v>
      </c>
      <c r="D242" s="82"/>
      <c r="E242" s="82"/>
      <c r="F242" s="82"/>
      <c r="G242" s="82"/>
      <c r="H242" s="82"/>
      <c r="I242" s="82"/>
      <c r="J242">
        <f t="shared" si="6"/>
        <v>0</v>
      </c>
      <c r="K242" s="36">
        <f t="shared" si="7"/>
        <v>0</v>
      </c>
    </row>
    <row r="243" spans="2:11" ht="15">
      <c r="B243" s="95">
        <v>49</v>
      </c>
      <c r="C243" s="38" t="s">
        <v>142</v>
      </c>
      <c r="D243" s="95" t="s">
        <v>0</v>
      </c>
      <c r="E243" s="95">
        <v>251</v>
      </c>
      <c r="F243" s="95">
        <v>263.55</v>
      </c>
      <c r="G243" s="95">
        <v>20</v>
      </c>
      <c r="H243" s="95">
        <v>5271</v>
      </c>
      <c r="I243" s="95"/>
      <c r="J243">
        <f t="shared" si="6"/>
        <v>16</v>
      </c>
      <c r="K243" s="36">
        <f t="shared" si="7"/>
        <v>4.5006781230900336E-2</v>
      </c>
    </row>
    <row r="244" spans="2:11" ht="15">
      <c r="B244" s="96"/>
      <c r="C244" s="38" t="s">
        <v>149</v>
      </c>
      <c r="D244" s="96"/>
      <c r="E244" s="96"/>
      <c r="F244" s="96"/>
      <c r="G244" s="96"/>
      <c r="H244" s="96"/>
      <c r="I244" s="96"/>
      <c r="J244">
        <f t="shared" si="6"/>
        <v>0</v>
      </c>
      <c r="K244" s="36">
        <f t="shared" si="7"/>
        <v>0</v>
      </c>
    </row>
    <row r="245" spans="2:11" ht="57.75">
      <c r="B245" s="96"/>
      <c r="C245" s="38" t="s">
        <v>150</v>
      </c>
      <c r="D245" s="96"/>
      <c r="E245" s="96"/>
      <c r="F245" s="96"/>
      <c r="G245" s="96"/>
      <c r="H245" s="96"/>
      <c r="I245" s="96"/>
      <c r="J245">
        <f t="shared" si="6"/>
        <v>0</v>
      </c>
      <c r="K245" s="36">
        <f t="shared" si="7"/>
        <v>0</v>
      </c>
    </row>
    <row r="246" spans="2:11" ht="15">
      <c r="B246" s="96"/>
      <c r="C246" s="38" t="s">
        <v>133</v>
      </c>
      <c r="D246" s="96"/>
      <c r="E246" s="96"/>
      <c r="F246" s="96"/>
      <c r="G246" s="96"/>
      <c r="H246" s="96"/>
      <c r="I246" s="96"/>
      <c r="J246">
        <f t="shared" si="6"/>
        <v>0</v>
      </c>
      <c r="K246" s="36">
        <f t="shared" si="7"/>
        <v>0</v>
      </c>
    </row>
    <row r="247" spans="2:11" ht="15.75" thickBot="1">
      <c r="B247" s="97"/>
      <c r="C247" s="39" t="s">
        <v>34</v>
      </c>
      <c r="D247" s="97"/>
      <c r="E247" s="97"/>
      <c r="F247" s="97"/>
      <c r="G247" s="97"/>
      <c r="H247" s="97"/>
      <c r="I247" s="97"/>
      <c r="J247">
        <f t="shared" si="6"/>
        <v>0</v>
      </c>
      <c r="K247" s="36">
        <f t="shared" si="7"/>
        <v>0</v>
      </c>
    </row>
    <row r="248" spans="2:11" ht="15">
      <c r="B248" s="104">
        <v>50</v>
      </c>
      <c r="C248" s="59" t="s">
        <v>32</v>
      </c>
      <c r="D248" s="104" t="s">
        <v>0</v>
      </c>
      <c r="E248" s="104">
        <v>484</v>
      </c>
      <c r="F248" s="104">
        <v>508.2</v>
      </c>
      <c r="G248" s="104">
        <v>48</v>
      </c>
      <c r="H248" s="104">
        <v>24393.599999999999</v>
      </c>
      <c r="I248" s="60"/>
      <c r="J248" s="60">
        <f t="shared" si="6"/>
        <v>38.400000000000006</v>
      </c>
      <c r="K248" s="36">
        <f t="shared" si="7"/>
        <v>0.20828636285981605</v>
      </c>
    </row>
    <row r="249" spans="2:11" ht="15">
      <c r="B249" s="105"/>
      <c r="C249" s="59" t="s">
        <v>151</v>
      </c>
      <c r="D249" s="105"/>
      <c r="E249" s="105"/>
      <c r="F249" s="105"/>
      <c r="G249" s="105"/>
      <c r="H249" s="105"/>
      <c r="I249" s="60"/>
      <c r="J249" s="60">
        <f t="shared" si="6"/>
        <v>0</v>
      </c>
      <c r="K249" s="36">
        <f t="shared" si="7"/>
        <v>0</v>
      </c>
    </row>
    <row r="250" spans="2:11" ht="271.5">
      <c r="B250" s="105"/>
      <c r="C250" s="59" t="s">
        <v>152</v>
      </c>
      <c r="D250" s="105"/>
      <c r="E250" s="105"/>
      <c r="F250" s="105"/>
      <c r="G250" s="105"/>
      <c r="H250" s="105"/>
      <c r="I250" s="60"/>
      <c r="J250" s="60">
        <f t="shared" si="6"/>
        <v>0</v>
      </c>
      <c r="K250" s="36">
        <f t="shared" si="7"/>
        <v>0</v>
      </c>
    </row>
    <row r="251" spans="2:11" ht="15">
      <c r="B251" s="105"/>
      <c r="C251" s="59" t="s">
        <v>24</v>
      </c>
      <c r="D251" s="105"/>
      <c r="E251" s="105"/>
      <c r="F251" s="105"/>
      <c r="G251" s="105"/>
      <c r="H251" s="105"/>
      <c r="I251" s="60"/>
      <c r="J251" s="60">
        <f t="shared" si="6"/>
        <v>0</v>
      </c>
      <c r="K251" s="36">
        <f t="shared" si="7"/>
        <v>0</v>
      </c>
    </row>
    <row r="252" spans="2:11" ht="15.75" thickBot="1">
      <c r="B252" s="106"/>
      <c r="C252" s="61" t="s">
        <v>34</v>
      </c>
      <c r="D252" s="106"/>
      <c r="E252" s="106"/>
      <c r="F252" s="106"/>
      <c r="G252" s="106"/>
      <c r="H252" s="106"/>
      <c r="I252" s="60"/>
      <c r="J252" s="60">
        <f t="shared" si="6"/>
        <v>0</v>
      </c>
      <c r="K252" s="36">
        <f t="shared" si="7"/>
        <v>0</v>
      </c>
    </row>
    <row r="253" spans="2:11" ht="15">
      <c r="B253" s="80">
        <v>51</v>
      </c>
      <c r="C253" s="4" t="s">
        <v>142</v>
      </c>
      <c r="D253" s="80" t="s">
        <v>0</v>
      </c>
      <c r="E253" s="80">
        <v>697</v>
      </c>
      <c r="F253" s="80">
        <v>731.85</v>
      </c>
      <c r="G253" s="80">
        <v>80</v>
      </c>
      <c r="H253" s="80">
        <v>58548</v>
      </c>
      <c r="I253" s="81"/>
      <c r="J253">
        <f t="shared" si="6"/>
        <v>64</v>
      </c>
      <c r="K253" s="36">
        <f t="shared" si="7"/>
        <v>0.49991596044521963</v>
      </c>
    </row>
    <row r="254" spans="2:11" ht="15">
      <c r="B254" s="81"/>
      <c r="C254" s="4" t="s">
        <v>153</v>
      </c>
      <c r="D254" s="81"/>
      <c r="E254" s="81"/>
      <c r="F254" s="81"/>
      <c r="G254" s="81"/>
      <c r="H254" s="81"/>
      <c r="I254" s="81"/>
      <c r="J254">
        <f t="shared" si="6"/>
        <v>0</v>
      </c>
      <c r="K254" s="36">
        <f t="shared" si="7"/>
        <v>0</v>
      </c>
    </row>
    <row r="255" spans="2:11" ht="228.75">
      <c r="B255" s="81"/>
      <c r="C255" s="4" t="s">
        <v>154</v>
      </c>
      <c r="D255" s="81"/>
      <c r="E255" s="81"/>
      <c r="F255" s="81"/>
      <c r="G255" s="81"/>
      <c r="H255" s="81"/>
      <c r="I255" s="81"/>
      <c r="J255">
        <f t="shared" si="6"/>
        <v>0</v>
      </c>
      <c r="K255" s="36">
        <f t="shared" si="7"/>
        <v>0</v>
      </c>
    </row>
    <row r="256" spans="2:11" ht="15">
      <c r="B256" s="81"/>
      <c r="C256" s="4" t="s">
        <v>24</v>
      </c>
      <c r="D256" s="81"/>
      <c r="E256" s="81"/>
      <c r="F256" s="81"/>
      <c r="G256" s="81"/>
      <c r="H256" s="81"/>
      <c r="I256" s="81"/>
      <c r="J256">
        <f t="shared" si="6"/>
        <v>0</v>
      </c>
      <c r="K256" s="36">
        <f t="shared" si="7"/>
        <v>0</v>
      </c>
    </row>
    <row r="257" spans="2:11" ht="15.75" thickBot="1">
      <c r="B257" s="82"/>
      <c r="C257" s="5" t="s">
        <v>34</v>
      </c>
      <c r="D257" s="82"/>
      <c r="E257" s="82"/>
      <c r="F257" s="82"/>
      <c r="G257" s="82"/>
      <c r="H257" s="82"/>
      <c r="I257" s="82"/>
      <c r="J257">
        <f t="shared" si="6"/>
        <v>0</v>
      </c>
      <c r="K257" s="36">
        <f t="shared" si="7"/>
        <v>0</v>
      </c>
    </row>
    <row r="258" spans="2:11" ht="15">
      <c r="B258" s="95">
        <v>52</v>
      </c>
      <c r="C258" s="38" t="s">
        <v>142</v>
      </c>
      <c r="D258" s="95" t="s">
        <v>0</v>
      </c>
      <c r="E258" s="95">
        <v>335</v>
      </c>
      <c r="F258" s="95">
        <v>351.75</v>
      </c>
      <c r="G258" s="95">
        <v>12</v>
      </c>
      <c r="H258" s="95">
        <v>4221</v>
      </c>
      <c r="I258" s="95"/>
      <c r="J258">
        <f t="shared" si="6"/>
        <v>9.6000000000000014</v>
      </c>
      <c r="K258" s="36">
        <f t="shared" si="7"/>
        <v>3.6041286961796683E-2</v>
      </c>
    </row>
    <row r="259" spans="2:11" ht="15">
      <c r="B259" s="96"/>
      <c r="C259" s="38" t="s">
        <v>155</v>
      </c>
      <c r="D259" s="96"/>
      <c r="E259" s="96"/>
      <c r="F259" s="96"/>
      <c r="G259" s="96"/>
      <c r="H259" s="96"/>
      <c r="I259" s="96"/>
      <c r="J259">
        <f t="shared" si="6"/>
        <v>0</v>
      </c>
      <c r="K259" s="36">
        <f t="shared" si="7"/>
        <v>0</v>
      </c>
    </row>
    <row r="260" spans="2:11" ht="57.75">
      <c r="B260" s="96"/>
      <c r="C260" s="38" t="s">
        <v>156</v>
      </c>
      <c r="D260" s="96"/>
      <c r="E260" s="96"/>
      <c r="F260" s="96"/>
      <c r="G260" s="96"/>
      <c r="H260" s="96"/>
      <c r="I260" s="96"/>
      <c r="J260">
        <f t="shared" ref="J260:J323" si="8">G260*80%</f>
        <v>0</v>
      </c>
      <c r="K260" s="36">
        <f t="shared" ref="K260:K323" si="9">((H260/H$952))*100</f>
        <v>0</v>
      </c>
    </row>
    <row r="261" spans="2:11" ht="15">
      <c r="B261" s="96"/>
      <c r="C261" s="38" t="s">
        <v>133</v>
      </c>
      <c r="D261" s="96"/>
      <c r="E261" s="96"/>
      <c r="F261" s="96"/>
      <c r="G261" s="96"/>
      <c r="H261" s="96"/>
      <c r="I261" s="96"/>
      <c r="J261">
        <f t="shared" si="8"/>
        <v>0</v>
      </c>
      <c r="K261" s="36">
        <f t="shared" si="9"/>
        <v>0</v>
      </c>
    </row>
    <row r="262" spans="2:11" ht="15.75" thickBot="1">
      <c r="B262" s="97"/>
      <c r="C262" s="39" t="s">
        <v>34</v>
      </c>
      <c r="D262" s="97"/>
      <c r="E262" s="97"/>
      <c r="F262" s="97"/>
      <c r="G262" s="97"/>
      <c r="H262" s="97"/>
      <c r="I262" s="97"/>
      <c r="J262">
        <f t="shared" si="8"/>
        <v>0</v>
      </c>
      <c r="K262" s="36">
        <f t="shared" si="9"/>
        <v>0</v>
      </c>
    </row>
    <row r="263" spans="2:11" ht="15">
      <c r="B263" s="80">
        <v>53</v>
      </c>
      <c r="C263" s="4" t="s">
        <v>142</v>
      </c>
      <c r="D263" s="80" t="s">
        <v>0</v>
      </c>
      <c r="E263" s="80">
        <v>471</v>
      </c>
      <c r="F263" s="80">
        <v>494.55</v>
      </c>
      <c r="G263" s="80">
        <v>18</v>
      </c>
      <c r="H263" s="80">
        <v>8901.9</v>
      </c>
      <c r="I263" s="80"/>
      <c r="J263">
        <f t="shared" si="8"/>
        <v>14.4</v>
      </c>
      <c r="K263" s="36">
        <f t="shared" si="9"/>
        <v>7.6009460413460753E-2</v>
      </c>
    </row>
    <row r="264" spans="2:11" ht="15">
      <c r="B264" s="81"/>
      <c r="C264" s="4" t="s">
        <v>157</v>
      </c>
      <c r="D264" s="81"/>
      <c r="E264" s="81"/>
      <c r="F264" s="81"/>
      <c r="G264" s="81"/>
      <c r="H264" s="81"/>
      <c r="I264" s="81"/>
      <c r="J264">
        <f t="shared" si="8"/>
        <v>0</v>
      </c>
      <c r="K264" s="36">
        <f t="shared" si="9"/>
        <v>0</v>
      </c>
    </row>
    <row r="265" spans="2:11" ht="57.75">
      <c r="B265" s="81"/>
      <c r="C265" s="4" t="s">
        <v>158</v>
      </c>
      <c r="D265" s="81"/>
      <c r="E265" s="81"/>
      <c r="F265" s="81"/>
      <c r="G265" s="81"/>
      <c r="H265" s="81"/>
      <c r="I265" s="81"/>
      <c r="J265">
        <f t="shared" si="8"/>
        <v>0</v>
      </c>
      <c r="K265" s="36">
        <f t="shared" si="9"/>
        <v>0</v>
      </c>
    </row>
    <row r="266" spans="2:11" ht="15">
      <c r="B266" s="81"/>
      <c r="C266" s="4" t="s">
        <v>133</v>
      </c>
      <c r="D266" s="81"/>
      <c r="E266" s="81"/>
      <c r="F266" s="81"/>
      <c r="G266" s="81"/>
      <c r="H266" s="81"/>
      <c r="I266" s="81"/>
      <c r="J266">
        <f t="shared" si="8"/>
        <v>0</v>
      </c>
      <c r="K266" s="36">
        <f t="shared" si="9"/>
        <v>0</v>
      </c>
    </row>
    <row r="267" spans="2:11" ht="15.75" thickBot="1">
      <c r="B267" s="82"/>
      <c r="C267" s="5" t="s">
        <v>34</v>
      </c>
      <c r="D267" s="82"/>
      <c r="E267" s="82"/>
      <c r="F267" s="82"/>
      <c r="G267" s="82"/>
      <c r="H267" s="82"/>
      <c r="I267" s="82"/>
      <c r="J267">
        <f t="shared" si="8"/>
        <v>0</v>
      </c>
      <c r="K267" s="36">
        <f t="shared" si="9"/>
        <v>0</v>
      </c>
    </row>
    <row r="268" spans="2:11" ht="15">
      <c r="B268" s="95">
        <v>54</v>
      </c>
      <c r="C268" s="38" t="s">
        <v>142</v>
      </c>
      <c r="D268" s="95" t="s">
        <v>0</v>
      </c>
      <c r="E268" s="95">
        <v>466</v>
      </c>
      <c r="F268" s="95">
        <v>489.3</v>
      </c>
      <c r="G268" s="95">
        <v>10</v>
      </c>
      <c r="H268" s="95">
        <v>4893</v>
      </c>
      <c r="I268" s="95"/>
      <c r="J268">
        <f t="shared" si="8"/>
        <v>8</v>
      </c>
      <c r="K268" s="36">
        <f t="shared" si="9"/>
        <v>4.1779203294023022E-2</v>
      </c>
    </row>
    <row r="269" spans="2:11" ht="15">
      <c r="B269" s="96"/>
      <c r="C269" s="38" t="s">
        <v>159</v>
      </c>
      <c r="D269" s="96"/>
      <c r="E269" s="96"/>
      <c r="F269" s="96"/>
      <c r="G269" s="96"/>
      <c r="H269" s="96"/>
      <c r="I269" s="96"/>
      <c r="J269">
        <f t="shared" si="8"/>
        <v>0</v>
      </c>
      <c r="K269" s="36">
        <f t="shared" si="9"/>
        <v>0</v>
      </c>
    </row>
    <row r="270" spans="2:11" ht="57.75">
      <c r="B270" s="96"/>
      <c r="C270" s="38" t="s">
        <v>160</v>
      </c>
      <c r="D270" s="96"/>
      <c r="E270" s="96"/>
      <c r="F270" s="96"/>
      <c r="G270" s="96"/>
      <c r="H270" s="96"/>
      <c r="I270" s="96"/>
      <c r="J270">
        <f t="shared" si="8"/>
        <v>0</v>
      </c>
      <c r="K270" s="36">
        <f t="shared" si="9"/>
        <v>0</v>
      </c>
    </row>
    <row r="271" spans="2:11" ht="15">
      <c r="B271" s="96"/>
      <c r="C271" s="38" t="s">
        <v>133</v>
      </c>
      <c r="D271" s="96"/>
      <c r="E271" s="96"/>
      <c r="F271" s="96"/>
      <c r="G271" s="96"/>
      <c r="H271" s="96"/>
      <c r="I271" s="96"/>
      <c r="J271">
        <f t="shared" si="8"/>
        <v>0</v>
      </c>
      <c r="K271" s="36">
        <f t="shared" si="9"/>
        <v>0</v>
      </c>
    </row>
    <row r="272" spans="2:11" ht="15.75" thickBot="1">
      <c r="B272" s="97"/>
      <c r="C272" s="39" t="s">
        <v>34</v>
      </c>
      <c r="D272" s="97"/>
      <c r="E272" s="97"/>
      <c r="F272" s="97"/>
      <c r="G272" s="97"/>
      <c r="H272" s="97"/>
      <c r="I272" s="97"/>
      <c r="J272">
        <f t="shared" si="8"/>
        <v>0</v>
      </c>
      <c r="K272" s="36">
        <f t="shared" si="9"/>
        <v>0</v>
      </c>
    </row>
    <row r="273" spans="2:11" ht="15">
      <c r="B273" s="80">
        <v>55</v>
      </c>
      <c r="C273" s="4" t="s">
        <v>161</v>
      </c>
      <c r="D273" s="80" t="s">
        <v>0</v>
      </c>
      <c r="E273" s="80">
        <v>5454</v>
      </c>
      <c r="F273" s="80">
        <v>5726.7</v>
      </c>
      <c r="G273" s="80">
        <v>20</v>
      </c>
      <c r="H273" s="80">
        <v>114534</v>
      </c>
      <c r="J273">
        <f t="shared" si="8"/>
        <v>16</v>
      </c>
      <c r="K273" s="36">
        <f t="shared" si="9"/>
        <v>0.97795611487382639</v>
      </c>
    </row>
    <row r="274" spans="2:11" ht="15">
      <c r="B274" s="81"/>
      <c r="C274" s="4" t="s">
        <v>162</v>
      </c>
      <c r="D274" s="81"/>
      <c r="E274" s="81"/>
      <c r="F274" s="81"/>
      <c r="G274" s="81"/>
      <c r="H274" s="81"/>
      <c r="J274">
        <f t="shared" si="8"/>
        <v>0</v>
      </c>
      <c r="K274" s="36">
        <f t="shared" si="9"/>
        <v>0</v>
      </c>
    </row>
    <row r="275" spans="2:11" ht="100.5">
      <c r="B275" s="81"/>
      <c r="C275" s="4" t="s">
        <v>163</v>
      </c>
      <c r="D275" s="81"/>
      <c r="E275" s="81"/>
      <c r="F275" s="81"/>
      <c r="G275" s="81"/>
      <c r="H275" s="81"/>
      <c r="J275">
        <f t="shared" si="8"/>
        <v>0</v>
      </c>
      <c r="K275" s="36">
        <f t="shared" si="9"/>
        <v>0</v>
      </c>
    </row>
    <row r="276" spans="2:11" ht="15">
      <c r="B276" s="81"/>
      <c r="C276" s="4" t="s">
        <v>133</v>
      </c>
      <c r="D276" s="81"/>
      <c r="E276" s="81"/>
      <c r="F276" s="81"/>
      <c r="G276" s="81"/>
      <c r="H276" s="81"/>
      <c r="J276">
        <f t="shared" si="8"/>
        <v>0</v>
      </c>
      <c r="K276" s="36">
        <f t="shared" si="9"/>
        <v>0</v>
      </c>
    </row>
    <row r="277" spans="2:11" ht="15.75" thickBot="1">
      <c r="B277" s="82"/>
      <c r="C277" s="5" t="s">
        <v>34</v>
      </c>
      <c r="D277" s="82"/>
      <c r="E277" s="82"/>
      <c r="F277" s="82"/>
      <c r="G277" s="82"/>
      <c r="H277" s="82"/>
      <c r="J277">
        <f t="shared" si="8"/>
        <v>0</v>
      </c>
      <c r="K277" s="36">
        <f t="shared" si="9"/>
        <v>0</v>
      </c>
    </row>
    <row r="278" spans="2:11" ht="15">
      <c r="B278" s="80">
        <v>56</v>
      </c>
      <c r="C278" s="4" t="s">
        <v>142</v>
      </c>
      <c r="D278" s="80" t="s">
        <v>0</v>
      </c>
      <c r="E278" s="80">
        <v>48</v>
      </c>
      <c r="F278" s="80">
        <v>50.4</v>
      </c>
      <c r="G278" s="80">
        <v>80</v>
      </c>
      <c r="H278" s="80">
        <v>4032</v>
      </c>
      <c r="I278" s="81"/>
      <c r="J278">
        <f t="shared" si="8"/>
        <v>64</v>
      </c>
      <c r="K278" s="36">
        <f t="shared" si="9"/>
        <v>3.4427497993358022E-2</v>
      </c>
    </row>
    <row r="279" spans="2:11" ht="15">
      <c r="B279" s="81"/>
      <c r="C279" s="4" t="s">
        <v>164</v>
      </c>
      <c r="D279" s="81"/>
      <c r="E279" s="81"/>
      <c r="F279" s="81"/>
      <c r="G279" s="81"/>
      <c r="H279" s="81"/>
      <c r="I279" s="81"/>
      <c r="J279">
        <f t="shared" si="8"/>
        <v>0</v>
      </c>
      <c r="K279" s="36">
        <f t="shared" si="9"/>
        <v>0</v>
      </c>
    </row>
    <row r="280" spans="2:11" ht="214.5">
      <c r="B280" s="81"/>
      <c r="C280" s="4" t="s">
        <v>165</v>
      </c>
      <c r="D280" s="81"/>
      <c r="E280" s="81"/>
      <c r="F280" s="81"/>
      <c r="G280" s="81"/>
      <c r="H280" s="81"/>
      <c r="I280" s="81"/>
      <c r="J280">
        <f t="shared" si="8"/>
        <v>0</v>
      </c>
      <c r="K280" s="36">
        <f t="shared" si="9"/>
        <v>0</v>
      </c>
    </row>
    <row r="281" spans="2:11" ht="15">
      <c r="B281" s="81"/>
      <c r="C281" s="4" t="s">
        <v>24</v>
      </c>
      <c r="D281" s="81"/>
      <c r="E281" s="81"/>
      <c r="F281" s="81"/>
      <c r="G281" s="81"/>
      <c r="H281" s="81"/>
      <c r="I281" s="81"/>
      <c r="J281">
        <f t="shared" si="8"/>
        <v>0</v>
      </c>
      <c r="K281" s="36">
        <f t="shared" si="9"/>
        <v>0</v>
      </c>
    </row>
    <row r="282" spans="2:11" ht="15.75" thickBot="1">
      <c r="B282" s="82"/>
      <c r="C282" s="5" t="s">
        <v>34</v>
      </c>
      <c r="D282" s="82"/>
      <c r="E282" s="82"/>
      <c r="F282" s="82"/>
      <c r="G282" s="82"/>
      <c r="H282" s="82"/>
      <c r="I282" s="82"/>
      <c r="J282">
        <f t="shared" si="8"/>
        <v>0</v>
      </c>
      <c r="K282" s="36">
        <f t="shared" si="9"/>
        <v>0</v>
      </c>
    </row>
    <row r="283" spans="2:11" ht="15">
      <c r="B283" s="95">
        <v>57</v>
      </c>
      <c r="C283" s="38" t="s">
        <v>142</v>
      </c>
      <c r="D283" s="95" t="s">
        <v>0</v>
      </c>
      <c r="E283" s="95">
        <v>12</v>
      </c>
      <c r="F283" s="95">
        <v>12.6</v>
      </c>
      <c r="G283" s="95">
        <v>20</v>
      </c>
      <c r="H283" s="95">
        <v>252</v>
      </c>
      <c r="I283" s="95"/>
      <c r="J283">
        <f t="shared" si="8"/>
        <v>16</v>
      </c>
      <c r="K283" s="36">
        <f t="shared" si="9"/>
        <v>2.1517186245848764E-3</v>
      </c>
    </row>
    <row r="284" spans="2:11" ht="15">
      <c r="B284" s="96"/>
      <c r="C284" s="38" t="s">
        <v>166</v>
      </c>
      <c r="D284" s="96"/>
      <c r="E284" s="96"/>
      <c r="F284" s="96"/>
      <c r="G284" s="96"/>
      <c r="H284" s="96"/>
      <c r="I284" s="96"/>
      <c r="J284">
        <f t="shared" si="8"/>
        <v>0</v>
      </c>
      <c r="K284" s="36">
        <f t="shared" si="9"/>
        <v>0</v>
      </c>
    </row>
    <row r="285" spans="2:11" ht="57.75">
      <c r="B285" s="96"/>
      <c r="C285" s="38" t="s">
        <v>167</v>
      </c>
      <c r="D285" s="96"/>
      <c r="E285" s="96"/>
      <c r="F285" s="96"/>
      <c r="G285" s="96"/>
      <c r="H285" s="96"/>
      <c r="I285" s="96"/>
      <c r="J285">
        <f t="shared" si="8"/>
        <v>0</v>
      </c>
      <c r="K285" s="36">
        <f t="shared" si="9"/>
        <v>0</v>
      </c>
    </row>
    <row r="286" spans="2:11" ht="15">
      <c r="B286" s="96"/>
      <c r="C286" s="38" t="s">
        <v>133</v>
      </c>
      <c r="D286" s="96"/>
      <c r="E286" s="96"/>
      <c r="F286" s="96"/>
      <c r="G286" s="96"/>
      <c r="H286" s="96"/>
      <c r="I286" s="96"/>
      <c r="J286">
        <f t="shared" si="8"/>
        <v>0</v>
      </c>
      <c r="K286" s="36">
        <f t="shared" si="9"/>
        <v>0</v>
      </c>
    </row>
    <row r="287" spans="2:11" ht="15.75" thickBot="1">
      <c r="B287" s="97"/>
      <c r="C287" s="39" t="s">
        <v>34</v>
      </c>
      <c r="D287" s="97"/>
      <c r="E287" s="97"/>
      <c r="F287" s="97"/>
      <c r="G287" s="97"/>
      <c r="H287" s="97"/>
      <c r="I287" s="97"/>
      <c r="J287">
        <f t="shared" si="8"/>
        <v>0</v>
      </c>
      <c r="K287" s="36">
        <f t="shared" si="9"/>
        <v>0</v>
      </c>
    </row>
    <row r="288" spans="2:11" ht="15">
      <c r="B288" s="80">
        <v>58</v>
      </c>
      <c r="C288" s="4" t="s">
        <v>142</v>
      </c>
      <c r="D288" s="80" t="s">
        <v>0</v>
      </c>
      <c r="E288" s="80">
        <v>16</v>
      </c>
      <c r="F288" s="80">
        <v>16.8</v>
      </c>
      <c r="G288" s="80">
        <v>25</v>
      </c>
      <c r="H288" s="80">
        <v>420</v>
      </c>
      <c r="I288" s="80"/>
      <c r="J288">
        <f t="shared" si="8"/>
        <v>20</v>
      </c>
      <c r="K288" s="36">
        <f t="shared" si="9"/>
        <v>3.5861977076414612E-3</v>
      </c>
    </row>
    <row r="289" spans="2:11" ht="15">
      <c r="B289" s="81"/>
      <c r="C289" s="4" t="s">
        <v>168</v>
      </c>
      <c r="D289" s="81"/>
      <c r="E289" s="81"/>
      <c r="F289" s="81"/>
      <c r="G289" s="81"/>
      <c r="H289" s="81"/>
      <c r="I289" s="81"/>
      <c r="J289">
        <f t="shared" si="8"/>
        <v>0</v>
      </c>
      <c r="K289" s="36">
        <f t="shared" si="9"/>
        <v>0</v>
      </c>
    </row>
    <row r="290" spans="2:11" ht="57.75">
      <c r="B290" s="81"/>
      <c r="C290" s="4" t="s">
        <v>169</v>
      </c>
      <c r="D290" s="81"/>
      <c r="E290" s="81"/>
      <c r="F290" s="81"/>
      <c r="G290" s="81"/>
      <c r="H290" s="81"/>
      <c r="I290" s="81"/>
      <c r="J290">
        <f t="shared" si="8"/>
        <v>0</v>
      </c>
      <c r="K290" s="36">
        <f t="shared" si="9"/>
        <v>0</v>
      </c>
    </row>
    <row r="291" spans="2:11" ht="15">
      <c r="B291" s="81"/>
      <c r="C291" s="4" t="s">
        <v>133</v>
      </c>
      <c r="D291" s="81"/>
      <c r="E291" s="81"/>
      <c r="F291" s="81"/>
      <c r="G291" s="81"/>
      <c r="H291" s="81"/>
      <c r="I291" s="81"/>
      <c r="J291">
        <f t="shared" si="8"/>
        <v>0</v>
      </c>
      <c r="K291" s="36">
        <f t="shared" si="9"/>
        <v>0</v>
      </c>
    </row>
    <row r="292" spans="2:11" ht="15.75" thickBot="1">
      <c r="B292" s="82"/>
      <c r="C292" s="5" t="s">
        <v>34</v>
      </c>
      <c r="D292" s="82"/>
      <c r="E292" s="82"/>
      <c r="F292" s="82"/>
      <c r="G292" s="82"/>
      <c r="H292" s="82"/>
      <c r="I292" s="82"/>
      <c r="J292">
        <f t="shared" si="8"/>
        <v>0</v>
      </c>
      <c r="K292" s="36">
        <f t="shared" si="9"/>
        <v>0</v>
      </c>
    </row>
    <row r="293" spans="2:11" ht="15">
      <c r="B293" s="95">
        <v>59</v>
      </c>
      <c r="C293" s="38" t="s">
        <v>142</v>
      </c>
      <c r="D293" s="95" t="s">
        <v>0</v>
      </c>
      <c r="E293" s="95">
        <v>21</v>
      </c>
      <c r="F293" s="95">
        <v>22.05</v>
      </c>
      <c r="G293" s="95">
        <v>20</v>
      </c>
      <c r="H293" s="95">
        <v>441</v>
      </c>
      <c r="I293" s="95"/>
      <c r="J293">
        <f t="shared" si="8"/>
        <v>16</v>
      </c>
      <c r="K293" s="36">
        <f t="shared" si="9"/>
        <v>3.7655075930235335E-3</v>
      </c>
    </row>
    <row r="294" spans="2:11" ht="15">
      <c r="B294" s="96"/>
      <c r="C294" s="38" t="s">
        <v>170</v>
      </c>
      <c r="D294" s="96"/>
      <c r="E294" s="96"/>
      <c r="F294" s="96"/>
      <c r="G294" s="96"/>
      <c r="H294" s="96"/>
      <c r="I294" s="96"/>
      <c r="J294">
        <f t="shared" si="8"/>
        <v>0</v>
      </c>
      <c r="K294" s="36">
        <f t="shared" si="9"/>
        <v>0</v>
      </c>
    </row>
    <row r="295" spans="2:11" ht="57.75">
      <c r="B295" s="96"/>
      <c r="C295" s="38" t="s">
        <v>171</v>
      </c>
      <c r="D295" s="96"/>
      <c r="E295" s="96"/>
      <c r="F295" s="96"/>
      <c r="G295" s="96"/>
      <c r="H295" s="96"/>
      <c r="I295" s="96"/>
      <c r="J295">
        <f t="shared" si="8"/>
        <v>0</v>
      </c>
      <c r="K295" s="36">
        <f t="shared" si="9"/>
        <v>0</v>
      </c>
    </row>
    <row r="296" spans="2:11" ht="15">
      <c r="B296" s="96"/>
      <c r="C296" s="38" t="s">
        <v>133</v>
      </c>
      <c r="D296" s="96"/>
      <c r="E296" s="96"/>
      <c r="F296" s="96"/>
      <c r="G296" s="96"/>
      <c r="H296" s="96"/>
      <c r="I296" s="96"/>
      <c r="J296">
        <f t="shared" si="8"/>
        <v>0</v>
      </c>
      <c r="K296" s="36">
        <f t="shared" si="9"/>
        <v>0</v>
      </c>
    </row>
    <row r="297" spans="2:11" ht="15.75" thickBot="1">
      <c r="B297" s="97"/>
      <c r="C297" s="39" t="s">
        <v>34</v>
      </c>
      <c r="D297" s="97"/>
      <c r="E297" s="97"/>
      <c r="F297" s="97"/>
      <c r="G297" s="97"/>
      <c r="H297" s="97"/>
      <c r="I297" s="97"/>
      <c r="J297">
        <f t="shared" si="8"/>
        <v>0</v>
      </c>
      <c r="K297" s="36">
        <f t="shared" si="9"/>
        <v>0</v>
      </c>
    </row>
    <row r="298" spans="2:11" ht="15">
      <c r="B298" s="80">
        <v>60</v>
      </c>
      <c r="C298" s="4" t="s">
        <v>142</v>
      </c>
      <c r="D298" s="80" t="s">
        <v>0</v>
      </c>
      <c r="E298" s="80">
        <v>67</v>
      </c>
      <c r="F298" s="80">
        <v>70.349999999999994</v>
      </c>
      <c r="G298" s="80">
        <v>150</v>
      </c>
      <c r="H298" s="80">
        <v>10552.5</v>
      </c>
      <c r="J298">
        <f t="shared" si="8"/>
        <v>120</v>
      </c>
      <c r="K298" s="36">
        <f t="shared" si="9"/>
        <v>9.0103217404491703E-2</v>
      </c>
    </row>
    <row r="299" spans="2:11" ht="15">
      <c r="B299" s="81"/>
      <c r="C299" s="4" t="s">
        <v>172</v>
      </c>
      <c r="D299" s="81"/>
      <c r="E299" s="81"/>
      <c r="F299" s="81"/>
      <c r="G299" s="81"/>
      <c r="H299" s="81"/>
      <c r="J299">
        <f t="shared" si="8"/>
        <v>0</v>
      </c>
      <c r="K299" s="36">
        <f t="shared" si="9"/>
        <v>0</v>
      </c>
    </row>
    <row r="300" spans="2:11" ht="214.5">
      <c r="B300" s="81"/>
      <c r="C300" s="4" t="s">
        <v>173</v>
      </c>
      <c r="D300" s="81"/>
      <c r="E300" s="81"/>
      <c r="F300" s="81"/>
      <c r="G300" s="81"/>
      <c r="H300" s="81"/>
      <c r="J300">
        <f t="shared" si="8"/>
        <v>0</v>
      </c>
      <c r="K300" s="36">
        <f t="shared" si="9"/>
        <v>0</v>
      </c>
    </row>
    <row r="301" spans="2:11" ht="15">
      <c r="B301" s="81"/>
      <c r="C301" s="4" t="s">
        <v>24</v>
      </c>
      <c r="D301" s="81"/>
      <c r="E301" s="81"/>
      <c r="F301" s="81"/>
      <c r="G301" s="81"/>
      <c r="H301" s="81"/>
      <c r="J301">
        <f t="shared" si="8"/>
        <v>0</v>
      </c>
      <c r="K301" s="36">
        <f t="shared" si="9"/>
        <v>0</v>
      </c>
    </row>
    <row r="302" spans="2:11" ht="15.75" thickBot="1">
      <c r="B302" s="82"/>
      <c r="C302" s="5" t="s">
        <v>34</v>
      </c>
      <c r="D302" s="82"/>
      <c r="E302" s="82"/>
      <c r="F302" s="82"/>
      <c r="G302" s="82"/>
      <c r="H302" s="82"/>
      <c r="J302">
        <f t="shared" si="8"/>
        <v>0</v>
      </c>
      <c r="K302" s="36">
        <f t="shared" si="9"/>
        <v>0</v>
      </c>
    </row>
    <row r="303" spans="2:11" ht="15">
      <c r="B303" s="80">
        <v>61</v>
      </c>
      <c r="C303" s="4" t="s">
        <v>142</v>
      </c>
      <c r="D303" s="80" t="s">
        <v>0</v>
      </c>
      <c r="E303" s="80">
        <v>16</v>
      </c>
      <c r="F303" s="80">
        <v>16.8</v>
      </c>
      <c r="G303" s="80">
        <v>35</v>
      </c>
      <c r="H303" s="80">
        <v>588</v>
      </c>
      <c r="I303" s="81"/>
      <c r="J303">
        <f t="shared" si="8"/>
        <v>28</v>
      </c>
      <c r="K303" s="36">
        <f t="shared" si="9"/>
        <v>5.0206767906980452E-3</v>
      </c>
    </row>
    <row r="304" spans="2:11" ht="15">
      <c r="B304" s="81"/>
      <c r="C304" s="4" t="s">
        <v>174</v>
      </c>
      <c r="D304" s="81"/>
      <c r="E304" s="81"/>
      <c r="F304" s="81"/>
      <c r="G304" s="81"/>
      <c r="H304" s="81"/>
      <c r="I304" s="81"/>
      <c r="J304">
        <f t="shared" si="8"/>
        <v>0</v>
      </c>
      <c r="K304" s="36">
        <f t="shared" si="9"/>
        <v>0</v>
      </c>
    </row>
    <row r="305" spans="2:11" ht="57.75">
      <c r="B305" s="81"/>
      <c r="C305" s="4" t="s">
        <v>175</v>
      </c>
      <c r="D305" s="81"/>
      <c r="E305" s="81"/>
      <c r="F305" s="81"/>
      <c r="G305" s="81"/>
      <c r="H305" s="81"/>
      <c r="I305" s="81"/>
      <c r="J305">
        <f t="shared" si="8"/>
        <v>0</v>
      </c>
      <c r="K305" s="36">
        <f t="shared" si="9"/>
        <v>0</v>
      </c>
    </row>
    <row r="306" spans="2:11" ht="15">
      <c r="B306" s="81"/>
      <c r="C306" s="4" t="s">
        <v>133</v>
      </c>
      <c r="D306" s="81"/>
      <c r="E306" s="81"/>
      <c r="F306" s="81"/>
      <c r="G306" s="81"/>
      <c r="H306" s="81"/>
      <c r="I306" s="81"/>
      <c r="J306">
        <f t="shared" si="8"/>
        <v>0</v>
      </c>
      <c r="K306" s="36">
        <f t="shared" si="9"/>
        <v>0</v>
      </c>
    </row>
    <row r="307" spans="2:11" ht="15.75" thickBot="1">
      <c r="B307" s="82"/>
      <c r="C307" s="5" t="s">
        <v>34</v>
      </c>
      <c r="D307" s="82"/>
      <c r="E307" s="82"/>
      <c r="F307" s="82"/>
      <c r="G307" s="82"/>
      <c r="H307" s="82"/>
      <c r="I307" s="82"/>
      <c r="J307">
        <f t="shared" si="8"/>
        <v>0</v>
      </c>
      <c r="K307" s="36">
        <f t="shared" si="9"/>
        <v>0</v>
      </c>
    </row>
    <row r="308" spans="2:11" ht="15">
      <c r="B308" s="95">
        <v>62</v>
      </c>
      <c r="C308" s="38" t="s">
        <v>142</v>
      </c>
      <c r="D308" s="95" t="s">
        <v>0</v>
      </c>
      <c r="E308" s="95">
        <v>21</v>
      </c>
      <c r="F308" s="95">
        <v>22.05</v>
      </c>
      <c r="G308" s="95">
        <v>45</v>
      </c>
      <c r="H308" s="95">
        <v>992.25</v>
      </c>
      <c r="I308" s="95"/>
      <c r="J308">
        <f t="shared" si="8"/>
        <v>36</v>
      </c>
      <c r="K308" s="36">
        <f t="shared" si="9"/>
        <v>8.4723920843029505E-3</v>
      </c>
    </row>
    <row r="309" spans="2:11" ht="15">
      <c r="B309" s="96"/>
      <c r="C309" s="38" t="s">
        <v>176</v>
      </c>
      <c r="D309" s="96"/>
      <c r="E309" s="96"/>
      <c r="F309" s="96"/>
      <c r="G309" s="96"/>
      <c r="H309" s="96"/>
      <c r="I309" s="96"/>
      <c r="J309">
        <f t="shared" si="8"/>
        <v>0</v>
      </c>
      <c r="K309" s="36">
        <f t="shared" si="9"/>
        <v>0</v>
      </c>
    </row>
    <row r="310" spans="2:11" ht="57.75">
      <c r="B310" s="96"/>
      <c r="C310" s="38" t="s">
        <v>177</v>
      </c>
      <c r="D310" s="96"/>
      <c r="E310" s="96"/>
      <c r="F310" s="96"/>
      <c r="G310" s="96"/>
      <c r="H310" s="96"/>
      <c r="I310" s="96"/>
      <c r="J310">
        <f t="shared" si="8"/>
        <v>0</v>
      </c>
      <c r="K310" s="36">
        <f t="shared" si="9"/>
        <v>0</v>
      </c>
    </row>
    <row r="311" spans="2:11" ht="15">
      <c r="B311" s="96"/>
      <c r="C311" s="38" t="s">
        <v>133</v>
      </c>
      <c r="D311" s="96"/>
      <c r="E311" s="96"/>
      <c r="F311" s="96"/>
      <c r="G311" s="96"/>
      <c r="H311" s="96"/>
      <c r="I311" s="96"/>
      <c r="J311">
        <f t="shared" si="8"/>
        <v>0</v>
      </c>
      <c r="K311" s="36">
        <f t="shared" si="9"/>
        <v>0</v>
      </c>
    </row>
    <row r="312" spans="2:11" ht="15.75" thickBot="1">
      <c r="B312" s="97"/>
      <c r="C312" s="39" t="s">
        <v>34</v>
      </c>
      <c r="D312" s="97"/>
      <c r="E312" s="97"/>
      <c r="F312" s="97"/>
      <c r="G312" s="97"/>
      <c r="H312" s="97"/>
      <c r="I312" s="97"/>
      <c r="J312">
        <f t="shared" si="8"/>
        <v>0</v>
      </c>
      <c r="K312" s="36">
        <f t="shared" si="9"/>
        <v>0</v>
      </c>
    </row>
    <row r="313" spans="2:11" ht="15">
      <c r="B313" s="80">
        <v>63</v>
      </c>
      <c r="C313" s="4" t="s">
        <v>142</v>
      </c>
      <c r="D313" s="80" t="s">
        <v>0</v>
      </c>
      <c r="E313" s="80">
        <v>32</v>
      </c>
      <c r="F313" s="80">
        <v>33.6</v>
      </c>
      <c r="G313" s="80">
        <v>30</v>
      </c>
      <c r="H313" s="80">
        <v>1008</v>
      </c>
      <c r="I313" s="80"/>
      <c r="J313">
        <f t="shared" si="8"/>
        <v>24</v>
      </c>
      <c r="K313" s="36">
        <f t="shared" si="9"/>
        <v>8.6068744983395055E-3</v>
      </c>
    </row>
    <row r="314" spans="2:11" ht="15">
      <c r="B314" s="81"/>
      <c r="C314" s="4" t="s">
        <v>178</v>
      </c>
      <c r="D314" s="81"/>
      <c r="E314" s="81"/>
      <c r="F314" s="81"/>
      <c r="G314" s="81"/>
      <c r="H314" s="81"/>
      <c r="I314" s="81"/>
      <c r="J314">
        <f t="shared" si="8"/>
        <v>0</v>
      </c>
      <c r="K314" s="36">
        <f t="shared" si="9"/>
        <v>0</v>
      </c>
    </row>
    <row r="315" spans="2:11" ht="57.75">
      <c r="B315" s="81"/>
      <c r="C315" s="4" t="s">
        <v>179</v>
      </c>
      <c r="D315" s="81"/>
      <c r="E315" s="81"/>
      <c r="F315" s="81"/>
      <c r="G315" s="81"/>
      <c r="H315" s="81"/>
      <c r="I315" s="81"/>
      <c r="J315">
        <f t="shared" si="8"/>
        <v>0</v>
      </c>
      <c r="K315" s="36">
        <f t="shared" si="9"/>
        <v>0</v>
      </c>
    </row>
    <row r="316" spans="2:11" ht="15">
      <c r="B316" s="81"/>
      <c r="C316" s="4" t="s">
        <v>133</v>
      </c>
      <c r="D316" s="81"/>
      <c r="E316" s="81"/>
      <c r="F316" s="81"/>
      <c r="G316" s="81"/>
      <c r="H316" s="81"/>
      <c r="I316" s="81"/>
      <c r="J316">
        <f t="shared" si="8"/>
        <v>0</v>
      </c>
      <c r="K316" s="36">
        <f t="shared" si="9"/>
        <v>0</v>
      </c>
    </row>
    <row r="317" spans="2:11" ht="15.75" thickBot="1">
      <c r="B317" s="82"/>
      <c r="C317" s="5" t="s">
        <v>34</v>
      </c>
      <c r="D317" s="82"/>
      <c r="E317" s="82"/>
      <c r="F317" s="82"/>
      <c r="G317" s="82"/>
      <c r="H317" s="82"/>
      <c r="I317" s="82"/>
      <c r="J317">
        <f t="shared" si="8"/>
        <v>0</v>
      </c>
      <c r="K317" s="36">
        <f t="shared" si="9"/>
        <v>0</v>
      </c>
    </row>
    <row r="318" spans="2:11" ht="15">
      <c r="B318" s="95">
        <v>64</v>
      </c>
      <c r="C318" s="38" t="s">
        <v>180</v>
      </c>
      <c r="D318" s="95" t="s">
        <v>0</v>
      </c>
      <c r="E318" s="95">
        <v>415</v>
      </c>
      <c r="F318" s="95">
        <v>435.75</v>
      </c>
      <c r="G318" s="95">
        <v>6</v>
      </c>
      <c r="H318" s="95">
        <v>2614.5</v>
      </c>
      <c r="I318" s="95"/>
      <c r="J318">
        <f t="shared" si="8"/>
        <v>4.8000000000000007</v>
      </c>
      <c r="K318" s="36">
        <f t="shared" si="9"/>
        <v>2.2324080730068092E-2</v>
      </c>
    </row>
    <row r="319" spans="2:11" ht="15">
      <c r="B319" s="96"/>
      <c r="C319" s="38" t="s">
        <v>181</v>
      </c>
      <c r="D319" s="96"/>
      <c r="E319" s="96"/>
      <c r="F319" s="96"/>
      <c r="G319" s="96"/>
      <c r="H319" s="96"/>
      <c r="I319" s="96"/>
      <c r="J319">
        <f t="shared" si="8"/>
        <v>0</v>
      </c>
      <c r="K319" s="36">
        <f t="shared" si="9"/>
        <v>0</v>
      </c>
    </row>
    <row r="320" spans="2:11" ht="43.5">
      <c r="B320" s="96"/>
      <c r="C320" s="38" t="s">
        <v>182</v>
      </c>
      <c r="D320" s="96"/>
      <c r="E320" s="96"/>
      <c r="F320" s="96"/>
      <c r="G320" s="96"/>
      <c r="H320" s="96"/>
      <c r="I320" s="96"/>
      <c r="J320">
        <f t="shared" si="8"/>
        <v>0</v>
      </c>
      <c r="K320" s="36">
        <f t="shared" si="9"/>
        <v>0</v>
      </c>
    </row>
    <row r="321" spans="2:11" ht="15">
      <c r="B321" s="96"/>
      <c r="C321" s="38" t="s">
        <v>133</v>
      </c>
      <c r="D321" s="96"/>
      <c r="E321" s="96"/>
      <c r="F321" s="96"/>
      <c r="G321" s="96"/>
      <c r="H321" s="96"/>
      <c r="I321" s="96"/>
      <c r="J321">
        <f t="shared" si="8"/>
        <v>0</v>
      </c>
      <c r="K321" s="36">
        <f t="shared" si="9"/>
        <v>0</v>
      </c>
    </row>
    <row r="322" spans="2:11" ht="15.75" thickBot="1">
      <c r="B322" s="97"/>
      <c r="C322" s="39" t="s">
        <v>34</v>
      </c>
      <c r="D322" s="97"/>
      <c r="E322" s="97"/>
      <c r="F322" s="97"/>
      <c r="G322" s="97"/>
      <c r="H322" s="97"/>
      <c r="I322" s="97"/>
      <c r="J322">
        <f t="shared" si="8"/>
        <v>0</v>
      </c>
      <c r="K322" s="36">
        <f t="shared" si="9"/>
        <v>0</v>
      </c>
    </row>
    <row r="323" spans="2:11" ht="15">
      <c r="B323" s="80">
        <v>65</v>
      </c>
      <c r="C323" s="4" t="s">
        <v>180</v>
      </c>
      <c r="D323" s="80" t="s">
        <v>0</v>
      </c>
      <c r="E323" s="80">
        <v>585</v>
      </c>
      <c r="F323" s="80">
        <v>614.25</v>
      </c>
      <c r="G323" s="80">
        <v>10</v>
      </c>
      <c r="H323" s="80">
        <v>6142.5</v>
      </c>
      <c r="J323">
        <f t="shared" si="8"/>
        <v>8</v>
      </c>
      <c r="K323" s="36">
        <f t="shared" si="9"/>
        <v>5.2448141474256367E-2</v>
      </c>
    </row>
    <row r="324" spans="2:11" ht="15">
      <c r="B324" s="81"/>
      <c r="C324" s="4" t="s">
        <v>183</v>
      </c>
      <c r="D324" s="81"/>
      <c r="E324" s="81"/>
      <c r="F324" s="81"/>
      <c r="G324" s="81"/>
      <c r="H324" s="81"/>
      <c r="J324">
        <f t="shared" ref="J324:J387" si="10">G324*80%</f>
        <v>0</v>
      </c>
      <c r="K324" s="36">
        <f t="shared" ref="K324:K387" si="11">((H324/H$952))*100</f>
        <v>0</v>
      </c>
    </row>
    <row r="325" spans="2:11" ht="43.5">
      <c r="B325" s="81"/>
      <c r="C325" s="4" t="s">
        <v>184</v>
      </c>
      <c r="D325" s="81"/>
      <c r="E325" s="81"/>
      <c r="F325" s="81"/>
      <c r="G325" s="81"/>
      <c r="H325" s="81"/>
      <c r="J325">
        <f t="shared" si="10"/>
        <v>0</v>
      </c>
      <c r="K325" s="36">
        <f t="shared" si="11"/>
        <v>0</v>
      </c>
    </row>
    <row r="326" spans="2:11" ht="15">
      <c r="B326" s="81"/>
      <c r="C326" s="4" t="s">
        <v>133</v>
      </c>
      <c r="D326" s="81"/>
      <c r="E326" s="81"/>
      <c r="F326" s="81"/>
      <c r="G326" s="81"/>
      <c r="H326" s="81"/>
      <c r="J326">
        <f t="shared" si="10"/>
        <v>0</v>
      </c>
      <c r="K326" s="36">
        <f t="shared" si="11"/>
        <v>0</v>
      </c>
    </row>
    <row r="327" spans="2:11" ht="15.75" thickBot="1">
      <c r="B327" s="82"/>
      <c r="C327" s="5" t="s">
        <v>34</v>
      </c>
      <c r="D327" s="82"/>
      <c r="E327" s="82"/>
      <c r="F327" s="82"/>
      <c r="G327" s="82"/>
      <c r="H327" s="82"/>
      <c r="J327">
        <f t="shared" si="10"/>
        <v>0</v>
      </c>
      <c r="K327" s="36">
        <f t="shared" si="11"/>
        <v>0</v>
      </c>
    </row>
    <row r="328" spans="2:11" ht="29.25">
      <c r="B328" s="80">
        <v>66</v>
      </c>
      <c r="C328" s="4" t="s">
        <v>69</v>
      </c>
      <c r="D328" s="80">
        <v>0</v>
      </c>
      <c r="E328" s="80">
        <v>9</v>
      </c>
      <c r="F328" s="80">
        <v>9.4499999999999993</v>
      </c>
      <c r="G328" s="80">
        <v>4000</v>
      </c>
      <c r="H328" s="80">
        <v>37800</v>
      </c>
      <c r="I328" s="81"/>
      <c r="J328">
        <f t="shared" si="10"/>
        <v>3200</v>
      </c>
      <c r="K328" s="36">
        <f t="shared" si="11"/>
        <v>0.32275779368773144</v>
      </c>
    </row>
    <row r="329" spans="2:11" ht="15">
      <c r="B329" s="81"/>
      <c r="C329" s="4" t="s">
        <v>185</v>
      </c>
      <c r="D329" s="81"/>
      <c r="E329" s="81"/>
      <c r="F329" s="81"/>
      <c r="G329" s="81"/>
      <c r="H329" s="81"/>
      <c r="I329" s="81"/>
      <c r="J329">
        <f t="shared" si="10"/>
        <v>0</v>
      </c>
      <c r="K329" s="36">
        <f t="shared" si="11"/>
        <v>0</v>
      </c>
    </row>
    <row r="330" spans="2:11" ht="72">
      <c r="B330" s="81"/>
      <c r="C330" s="4" t="s">
        <v>186</v>
      </c>
      <c r="D330" s="81"/>
      <c r="E330" s="81"/>
      <c r="F330" s="81"/>
      <c r="G330" s="81"/>
      <c r="H330" s="81"/>
      <c r="I330" s="81"/>
      <c r="J330">
        <f t="shared" si="10"/>
        <v>0</v>
      </c>
      <c r="K330" s="36">
        <f t="shared" si="11"/>
        <v>0</v>
      </c>
    </row>
    <row r="331" spans="2:11" ht="15">
      <c r="B331" s="81"/>
      <c r="C331" s="4" t="s">
        <v>187</v>
      </c>
      <c r="D331" s="81"/>
      <c r="E331" s="81"/>
      <c r="F331" s="81"/>
      <c r="G331" s="81"/>
      <c r="H331" s="81"/>
      <c r="I331" s="81"/>
      <c r="J331">
        <f t="shared" si="10"/>
        <v>0</v>
      </c>
      <c r="K331" s="36">
        <f t="shared" si="11"/>
        <v>0</v>
      </c>
    </row>
    <row r="332" spans="2:11" ht="15.75" thickBot="1">
      <c r="B332" s="82"/>
      <c r="C332" s="5" t="s">
        <v>34</v>
      </c>
      <c r="D332" s="82"/>
      <c r="E332" s="82"/>
      <c r="F332" s="82"/>
      <c r="G332" s="82"/>
      <c r="H332" s="82"/>
      <c r="I332" s="82"/>
      <c r="J332">
        <f t="shared" si="10"/>
        <v>0</v>
      </c>
      <c r="K332" s="36">
        <f t="shared" si="11"/>
        <v>0</v>
      </c>
    </row>
    <row r="333" spans="2:11" ht="15">
      <c r="B333" s="83">
        <v>67</v>
      </c>
      <c r="C333" s="43" t="s">
        <v>37</v>
      </c>
      <c r="D333" s="83">
        <v>0</v>
      </c>
      <c r="E333" s="83">
        <v>6527</v>
      </c>
      <c r="F333" s="83">
        <v>11650.7</v>
      </c>
      <c r="G333" s="83">
        <v>3.43</v>
      </c>
      <c r="H333" s="83">
        <v>39961.9</v>
      </c>
      <c r="I333" s="83"/>
      <c r="J333" s="44">
        <f t="shared" si="10"/>
        <v>2.7440000000000002</v>
      </c>
      <c r="K333" s="45">
        <f t="shared" si="11"/>
        <v>0.34121731945951739</v>
      </c>
    </row>
    <row r="334" spans="2:11" ht="15">
      <c r="B334" s="84"/>
      <c r="C334" s="43" t="s">
        <v>82</v>
      </c>
      <c r="D334" s="84"/>
      <c r="E334" s="84"/>
      <c r="F334" s="84"/>
      <c r="G334" s="84"/>
      <c r="H334" s="84"/>
      <c r="I334" s="84"/>
      <c r="J334" s="44">
        <f t="shared" si="10"/>
        <v>0</v>
      </c>
      <c r="K334" s="45">
        <f t="shared" si="11"/>
        <v>0</v>
      </c>
    </row>
    <row r="335" spans="2:11" ht="186">
      <c r="B335" s="84"/>
      <c r="C335" s="43" t="s">
        <v>83</v>
      </c>
      <c r="D335" s="84"/>
      <c r="E335" s="84"/>
      <c r="F335" s="84"/>
      <c r="G335" s="84"/>
      <c r="H335" s="84"/>
      <c r="I335" s="84"/>
      <c r="J335" s="44">
        <f t="shared" si="10"/>
        <v>0</v>
      </c>
      <c r="K335" s="45">
        <f t="shared" si="11"/>
        <v>0</v>
      </c>
    </row>
    <row r="336" spans="2:11" ht="15">
      <c r="B336" s="84"/>
      <c r="C336" s="43" t="s">
        <v>25</v>
      </c>
      <c r="D336" s="84"/>
      <c r="E336" s="84"/>
      <c r="F336" s="84"/>
      <c r="G336" s="84"/>
      <c r="H336" s="84"/>
      <c r="I336" s="84"/>
      <c r="J336" s="44">
        <f t="shared" si="10"/>
        <v>0</v>
      </c>
      <c r="K336" s="45">
        <f t="shared" si="11"/>
        <v>0</v>
      </c>
    </row>
    <row r="337" spans="2:11" ht="15.75" thickBot="1">
      <c r="B337" s="85"/>
      <c r="C337" s="46" t="s">
        <v>34</v>
      </c>
      <c r="D337" s="85"/>
      <c r="E337" s="85"/>
      <c r="F337" s="85"/>
      <c r="G337" s="85"/>
      <c r="H337" s="85"/>
      <c r="I337" s="85"/>
      <c r="J337" s="44">
        <f t="shared" si="10"/>
        <v>0</v>
      </c>
      <c r="K337" s="45">
        <f t="shared" si="11"/>
        <v>0</v>
      </c>
    </row>
    <row r="338" spans="2:11" ht="15">
      <c r="B338" s="83">
        <v>68</v>
      </c>
      <c r="C338" s="43" t="s">
        <v>37</v>
      </c>
      <c r="D338" s="83">
        <v>0</v>
      </c>
      <c r="E338" s="83">
        <v>6527</v>
      </c>
      <c r="F338" s="83">
        <v>10965.36</v>
      </c>
      <c r="G338" s="83">
        <v>11.8</v>
      </c>
      <c r="H338" s="83">
        <v>129391.25</v>
      </c>
      <c r="I338" s="83"/>
      <c r="J338" s="44">
        <f t="shared" si="10"/>
        <v>9.4400000000000013</v>
      </c>
      <c r="K338" s="45">
        <f t="shared" si="11"/>
        <v>1.1048157241401504</v>
      </c>
    </row>
    <row r="339" spans="2:11" ht="15">
      <c r="B339" s="84"/>
      <c r="C339" s="43" t="s">
        <v>82</v>
      </c>
      <c r="D339" s="84"/>
      <c r="E339" s="84"/>
      <c r="F339" s="84"/>
      <c r="G339" s="84"/>
      <c r="H339" s="84"/>
      <c r="I339" s="84"/>
      <c r="J339" s="44">
        <f t="shared" si="10"/>
        <v>0</v>
      </c>
      <c r="K339" s="45">
        <f t="shared" si="11"/>
        <v>0</v>
      </c>
    </row>
    <row r="340" spans="2:11" ht="186">
      <c r="B340" s="84"/>
      <c r="C340" s="43" t="s">
        <v>83</v>
      </c>
      <c r="D340" s="84"/>
      <c r="E340" s="84"/>
      <c r="F340" s="84"/>
      <c r="G340" s="84"/>
      <c r="H340" s="84"/>
      <c r="I340" s="84"/>
      <c r="J340" s="44">
        <f t="shared" si="10"/>
        <v>0</v>
      </c>
      <c r="K340" s="45">
        <f t="shared" si="11"/>
        <v>0</v>
      </c>
    </row>
    <row r="341" spans="2:11" ht="15">
      <c r="B341" s="84"/>
      <c r="C341" s="43" t="s">
        <v>25</v>
      </c>
      <c r="D341" s="84"/>
      <c r="E341" s="84"/>
      <c r="F341" s="84"/>
      <c r="G341" s="84"/>
      <c r="H341" s="84"/>
      <c r="I341" s="84"/>
      <c r="J341" s="44">
        <f t="shared" si="10"/>
        <v>0</v>
      </c>
      <c r="K341" s="45">
        <f t="shared" si="11"/>
        <v>0</v>
      </c>
    </row>
    <row r="342" spans="2:11" ht="15.75" thickBot="1">
      <c r="B342" s="85"/>
      <c r="C342" s="46" t="s">
        <v>34</v>
      </c>
      <c r="D342" s="85"/>
      <c r="E342" s="85"/>
      <c r="F342" s="85"/>
      <c r="G342" s="85"/>
      <c r="H342" s="85"/>
      <c r="I342" s="85"/>
      <c r="J342" s="44">
        <f t="shared" si="10"/>
        <v>0</v>
      </c>
      <c r="K342" s="45">
        <f t="shared" si="11"/>
        <v>0</v>
      </c>
    </row>
    <row r="343" spans="2:11" ht="15">
      <c r="B343" s="83">
        <v>69</v>
      </c>
      <c r="C343" s="43" t="s">
        <v>37</v>
      </c>
      <c r="D343" s="83">
        <v>0</v>
      </c>
      <c r="E343" s="83">
        <v>6527</v>
      </c>
      <c r="F343" s="83">
        <v>10280.030000000001</v>
      </c>
      <c r="G343" s="83">
        <v>6.33</v>
      </c>
      <c r="H343" s="83">
        <v>65072.59</v>
      </c>
      <c r="I343" s="83"/>
      <c r="J343" s="44">
        <f t="shared" si="10"/>
        <v>5.0640000000000001</v>
      </c>
      <c r="K343" s="45">
        <f t="shared" si="11"/>
        <v>0.55562660259117291</v>
      </c>
    </row>
    <row r="344" spans="2:11" ht="15">
      <c r="B344" s="84"/>
      <c r="C344" s="43" t="s">
        <v>82</v>
      </c>
      <c r="D344" s="84"/>
      <c r="E344" s="84"/>
      <c r="F344" s="84"/>
      <c r="G344" s="84"/>
      <c r="H344" s="84"/>
      <c r="I344" s="84"/>
      <c r="J344" s="44">
        <f t="shared" si="10"/>
        <v>0</v>
      </c>
      <c r="K344" s="45">
        <f t="shared" si="11"/>
        <v>0</v>
      </c>
    </row>
    <row r="345" spans="2:11" ht="186">
      <c r="B345" s="84"/>
      <c r="C345" s="43" t="s">
        <v>83</v>
      </c>
      <c r="D345" s="84"/>
      <c r="E345" s="84"/>
      <c r="F345" s="84"/>
      <c r="G345" s="84"/>
      <c r="H345" s="84"/>
      <c r="I345" s="84"/>
      <c r="J345" s="44">
        <f t="shared" si="10"/>
        <v>0</v>
      </c>
      <c r="K345" s="45">
        <f t="shared" si="11"/>
        <v>0</v>
      </c>
    </row>
    <row r="346" spans="2:11" ht="15">
      <c r="B346" s="84"/>
      <c r="C346" s="43" t="s">
        <v>25</v>
      </c>
      <c r="D346" s="84"/>
      <c r="E346" s="84"/>
      <c r="F346" s="84"/>
      <c r="G346" s="84"/>
      <c r="H346" s="84"/>
      <c r="I346" s="84"/>
      <c r="J346" s="44">
        <f t="shared" si="10"/>
        <v>0</v>
      </c>
      <c r="K346" s="45">
        <f t="shared" si="11"/>
        <v>0</v>
      </c>
    </row>
    <row r="347" spans="2:11" ht="15.75" thickBot="1">
      <c r="B347" s="85"/>
      <c r="C347" s="46" t="s">
        <v>34</v>
      </c>
      <c r="D347" s="85"/>
      <c r="E347" s="85"/>
      <c r="F347" s="85"/>
      <c r="G347" s="85"/>
      <c r="H347" s="85"/>
      <c r="I347" s="85"/>
      <c r="J347" s="44">
        <f t="shared" si="10"/>
        <v>0</v>
      </c>
      <c r="K347" s="45">
        <f t="shared" si="11"/>
        <v>0</v>
      </c>
    </row>
    <row r="348" spans="2:11" ht="15">
      <c r="B348" s="83">
        <v>70</v>
      </c>
      <c r="C348" s="43" t="s">
        <v>37</v>
      </c>
      <c r="D348" s="83">
        <v>1</v>
      </c>
      <c r="E348" s="83">
        <v>6527</v>
      </c>
      <c r="F348" s="83">
        <v>11767.2</v>
      </c>
      <c r="G348" s="83">
        <v>3.79</v>
      </c>
      <c r="H348" s="83">
        <v>44597.69</v>
      </c>
      <c r="I348" s="44"/>
      <c r="J348" s="44">
        <f t="shared" si="10"/>
        <v>3.032</v>
      </c>
      <c r="K348" s="45">
        <f t="shared" si="11"/>
        <v>0.38080031820024884</v>
      </c>
    </row>
    <row r="349" spans="2:11" ht="15">
      <c r="B349" s="84"/>
      <c r="C349" s="43" t="s">
        <v>82</v>
      </c>
      <c r="D349" s="84"/>
      <c r="E349" s="84"/>
      <c r="F349" s="84"/>
      <c r="G349" s="84"/>
      <c r="H349" s="84"/>
      <c r="I349" s="44"/>
      <c r="J349" s="44">
        <f t="shared" si="10"/>
        <v>0</v>
      </c>
      <c r="K349" s="45">
        <f t="shared" si="11"/>
        <v>0</v>
      </c>
    </row>
    <row r="350" spans="2:11" ht="186">
      <c r="B350" s="84"/>
      <c r="C350" s="43" t="s">
        <v>83</v>
      </c>
      <c r="D350" s="84"/>
      <c r="E350" s="84"/>
      <c r="F350" s="84"/>
      <c r="G350" s="84"/>
      <c r="H350" s="84"/>
      <c r="I350" s="44"/>
      <c r="J350" s="44">
        <f t="shared" si="10"/>
        <v>0</v>
      </c>
      <c r="K350" s="45">
        <f t="shared" si="11"/>
        <v>0</v>
      </c>
    </row>
    <row r="351" spans="2:11" ht="15">
      <c r="B351" s="84"/>
      <c r="C351" s="43" t="s">
        <v>25</v>
      </c>
      <c r="D351" s="84"/>
      <c r="E351" s="84"/>
      <c r="F351" s="84"/>
      <c r="G351" s="84"/>
      <c r="H351" s="84"/>
      <c r="I351" s="44"/>
      <c r="J351" s="44">
        <f t="shared" si="10"/>
        <v>0</v>
      </c>
      <c r="K351" s="45">
        <f t="shared" si="11"/>
        <v>0</v>
      </c>
    </row>
    <row r="352" spans="2:11" ht="15.75" thickBot="1">
      <c r="B352" s="85"/>
      <c r="C352" s="46" t="s">
        <v>34</v>
      </c>
      <c r="D352" s="85"/>
      <c r="E352" s="85"/>
      <c r="F352" s="85"/>
      <c r="G352" s="85"/>
      <c r="H352" s="85"/>
      <c r="I352" s="44"/>
      <c r="J352" s="44">
        <f t="shared" si="10"/>
        <v>0</v>
      </c>
      <c r="K352" s="45">
        <f t="shared" si="11"/>
        <v>0</v>
      </c>
    </row>
    <row r="353" spans="2:11" ht="15">
      <c r="B353" s="83">
        <v>71</v>
      </c>
      <c r="C353" s="43" t="s">
        <v>37</v>
      </c>
      <c r="D353" s="83">
        <v>1</v>
      </c>
      <c r="E353" s="83">
        <v>6527</v>
      </c>
      <c r="F353" s="83">
        <v>11075.01</v>
      </c>
      <c r="G353" s="83">
        <v>4.5199999999999996</v>
      </c>
      <c r="H353" s="83">
        <v>50059.05</v>
      </c>
      <c r="I353" s="84"/>
      <c r="J353" s="44">
        <f t="shared" si="10"/>
        <v>3.6159999999999997</v>
      </c>
      <c r="K353" s="45">
        <f t="shared" si="11"/>
        <v>0.42743250084930784</v>
      </c>
    </row>
    <row r="354" spans="2:11" ht="15">
      <c r="B354" s="84"/>
      <c r="C354" s="43" t="s">
        <v>82</v>
      </c>
      <c r="D354" s="84"/>
      <c r="E354" s="84"/>
      <c r="F354" s="84"/>
      <c r="G354" s="84"/>
      <c r="H354" s="84"/>
      <c r="I354" s="84"/>
      <c r="J354" s="44">
        <f t="shared" si="10"/>
        <v>0</v>
      </c>
      <c r="K354" s="45">
        <f t="shared" si="11"/>
        <v>0</v>
      </c>
    </row>
    <row r="355" spans="2:11" ht="186">
      <c r="B355" s="84"/>
      <c r="C355" s="43" t="s">
        <v>83</v>
      </c>
      <c r="D355" s="84"/>
      <c r="E355" s="84"/>
      <c r="F355" s="84"/>
      <c r="G355" s="84"/>
      <c r="H355" s="84"/>
      <c r="I355" s="84"/>
      <c r="J355" s="44">
        <f t="shared" si="10"/>
        <v>0</v>
      </c>
      <c r="K355" s="45">
        <f t="shared" si="11"/>
        <v>0</v>
      </c>
    </row>
    <row r="356" spans="2:11" ht="15">
      <c r="B356" s="84"/>
      <c r="C356" s="43" t="s">
        <v>25</v>
      </c>
      <c r="D356" s="84"/>
      <c r="E356" s="84"/>
      <c r="F356" s="84"/>
      <c r="G356" s="84"/>
      <c r="H356" s="84"/>
      <c r="I356" s="84"/>
      <c r="J356" s="44">
        <f t="shared" si="10"/>
        <v>0</v>
      </c>
      <c r="K356" s="45">
        <f t="shared" si="11"/>
        <v>0</v>
      </c>
    </row>
    <row r="357" spans="2:11" ht="15.75" thickBot="1">
      <c r="B357" s="85"/>
      <c r="C357" s="46" t="s">
        <v>34</v>
      </c>
      <c r="D357" s="85"/>
      <c r="E357" s="85"/>
      <c r="F357" s="85"/>
      <c r="G357" s="85"/>
      <c r="H357" s="85"/>
      <c r="I357" s="85"/>
      <c r="J357" s="44">
        <f t="shared" si="10"/>
        <v>0</v>
      </c>
      <c r="K357" s="45">
        <f t="shared" si="11"/>
        <v>0</v>
      </c>
    </row>
    <row r="358" spans="2:11" ht="15">
      <c r="B358" s="83">
        <v>72</v>
      </c>
      <c r="C358" s="43" t="s">
        <v>37</v>
      </c>
      <c r="D358" s="83">
        <v>1</v>
      </c>
      <c r="E358" s="83">
        <v>6527</v>
      </c>
      <c r="F358" s="83">
        <v>10382.83</v>
      </c>
      <c r="G358" s="83">
        <v>1.96</v>
      </c>
      <c r="H358" s="83">
        <v>20350.349999999999</v>
      </c>
      <c r="I358" s="83"/>
      <c r="J358" s="44">
        <f t="shared" si="10"/>
        <v>1.5680000000000001</v>
      </c>
      <c r="K358" s="45">
        <f t="shared" si="11"/>
        <v>0.17376280599928903</v>
      </c>
    </row>
    <row r="359" spans="2:11" ht="15">
      <c r="B359" s="84"/>
      <c r="C359" s="43" t="s">
        <v>82</v>
      </c>
      <c r="D359" s="84"/>
      <c r="E359" s="84"/>
      <c r="F359" s="84"/>
      <c r="G359" s="84"/>
      <c r="H359" s="84"/>
      <c r="I359" s="84"/>
      <c r="J359" s="44">
        <f t="shared" si="10"/>
        <v>0</v>
      </c>
      <c r="K359" s="45">
        <f t="shared" si="11"/>
        <v>0</v>
      </c>
    </row>
    <row r="360" spans="2:11" ht="186">
      <c r="B360" s="84"/>
      <c r="C360" s="43" t="s">
        <v>83</v>
      </c>
      <c r="D360" s="84"/>
      <c r="E360" s="84"/>
      <c r="F360" s="84"/>
      <c r="G360" s="84"/>
      <c r="H360" s="84"/>
      <c r="I360" s="84"/>
      <c r="J360" s="44">
        <f t="shared" si="10"/>
        <v>0</v>
      </c>
      <c r="K360" s="45">
        <f t="shared" si="11"/>
        <v>0</v>
      </c>
    </row>
    <row r="361" spans="2:11" ht="15">
      <c r="B361" s="84"/>
      <c r="C361" s="43" t="s">
        <v>25</v>
      </c>
      <c r="D361" s="84"/>
      <c r="E361" s="84"/>
      <c r="F361" s="84"/>
      <c r="G361" s="84"/>
      <c r="H361" s="84"/>
      <c r="I361" s="84"/>
      <c r="J361" s="44">
        <f t="shared" si="10"/>
        <v>0</v>
      </c>
      <c r="K361" s="45">
        <f t="shared" si="11"/>
        <v>0</v>
      </c>
    </row>
    <row r="362" spans="2:11" ht="15.75" thickBot="1">
      <c r="B362" s="85"/>
      <c r="C362" s="46" t="s">
        <v>34</v>
      </c>
      <c r="D362" s="85"/>
      <c r="E362" s="85"/>
      <c r="F362" s="85"/>
      <c r="G362" s="85"/>
      <c r="H362" s="85"/>
      <c r="I362" s="85"/>
      <c r="J362" s="44">
        <f t="shared" si="10"/>
        <v>0</v>
      </c>
      <c r="K362" s="45">
        <f t="shared" si="11"/>
        <v>0</v>
      </c>
    </row>
    <row r="363" spans="2:11" ht="15">
      <c r="B363" s="80">
        <v>73</v>
      </c>
      <c r="C363" s="4" t="s">
        <v>130</v>
      </c>
      <c r="D363" s="80">
        <v>0</v>
      </c>
      <c r="E363" s="80">
        <v>18968</v>
      </c>
      <c r="F363" s="80">
        <v>19916.400000000001</v>
      </c>
      <c r="G363" s="80">
        <v>10</v>
      </c>
      <c r="H363" s="80">
        <v>199164</v>
      </c>
      <c r="I363" s="80"/>
      <c r="J363">
        <f t="shared" si="10"/>
        <v>8</v>
      </c>
      <c r="K363" s="36">
        <f t="shared" si="11"/>
        <v>1.7005749529635807</v>
      </c>
    </row>
    <row r="364" spans="2:11" ht="15">
      <c r="B364" s="81"/>
      <c r="C364" s="4" t="s">
        <v>188</v>
      </c>
      <c r="D364" s="81"/>
      <c r="E364" s="81"/>
      <c r="F364" s="81"/>
      <c r="G364" s="81"/>
      <c r="H364" s="81"/>
      <c r="I364" s="81"/>
      <c r="J364">
        <f t="shared" si="10"/>
        <v>0</v>
      </c>
      <c r="K364" s="36">
        <f t="shared" si="11"/>
        <v>0</v>
      </c>
    </row>
    <row r="365" spans="2:11" ht="129">
      <c r="B365" s="81"/>
      <c r="C365" s="4" t="s">
        <v>189</v>
      </c>
      <c r="D365" s="81"/>
      <c r="E365" s="81"/>
      <c r="F365" s="81"/>
      <c r="G365" s="81"/>
      <c r="H365" s="81"/>
      <c r="I365" s="81"/>
      <c r="J365">
        <f t="shared" si="10"/>
        <v>0</v>
      </c>
      <c r="K365" s="36">
        <f t="shared" si="11"/>
        <v>0</v>
      </c>
    </row>
    <row r="366" spans="2:11" ht="15">
      <c r="B366" s="81"/>
      <c r="C366" s="4" t="s">
        <v>133</v>
      </c>
      <c r="D366" s="81"/>
      <c r="E366" s="81"/>
      <c r="F366" s="81"/>
      <c r="G366" s="81"/>
      <c r="H366" s="81"/>
      <c r="I366" s="81"/>
      <c r="J366">
        <f t="shared" si="10"/>
        <v>0</v>
      </c>
      <c r="K366" s="36">
        <f t="shared" si="11"/>
        <v>0</v>
      </c>
    </row>
    <row r="367" spans="2:11" ht="15.75" thickBot="1">
      <c r="B367" s="82"/>
      <c r="C367" s="5" t="s">
        <v>34</v>
      </c>
      <c r="D367" s="82"/>
      <c r="E367" s="82"/>
      <c r="F367" s="82"/>
      <c r="G367" s="82"/>
      <c r="H367" s="82"/>
      <c r="I367" s="82"/>
      <c r="J367">
        <f t="shared" si="10"/>
        <v>0</v>
      </c>
      <c r="K367" s="36">
        <f t="shared" si="11"/>
        <v>0</v>
      </c>
    </row>
    <row r="368" spans="2:11" ht="15">
      <c r="B368" s="95">
        <v>74</v>
      </c>
      <c r="C368" s="38" t="s">
        <v>130</v>
      </c>
      <c r="D368" s="95">
        <v>0</v>
      </c>
      <c r="E368" s="95">
        <v>4884</v>
      </c>
      <c r="F368" s="95">
        <v>5128.2</v>
      </c>
      <c r="G368" s="95">
        <v>15</v>
      </c>
      <c r="H368" s="95">
        <v>76923</v>
      </c>
      <c r="I368" s="95"/>
      <c r="J368">
        <f t="shared" si="10"/>
        <v>12</v>
      </c>
      <c r="K368" s="36">
        <f t="shared" si="11"/>
        <v>0.65681211015453356</v>
      </c>
    </row>
    <row r="369" spans="2:11" ht="15">
      <c r="B369" s="96"/>
      <c r="C369" s="38" t="s">
        <v>190</v>
      </c>
      <c r="D369" s="96"/>
      <c r="E369" s="96"/>
      <c r="F369" s="96"/>
      <c r="G369" s="96"/>
      <c r="H369" s="96"/>
      <c r="I369" s="96"/>
      <c r="J369">
        <f t="shared" si="10"/>
        <v>0</v>
      </c>
      <c r="K369" s="36">
        <f t="shared" si="11"/>
        <v>0</v>
      </c>
    </row>
    <row r="370" spans="2:11" ht="129">
      <c r="B370" s="96"/>
      <c r="C370" s="38" t="s">
        <v>191</v>
      </c>
      <c r="D370" s="96"/>
      <c r="E370" s="96"/>
      <c r="F370" s="96"/>
      <c r="G370" s="96"/>
      <c r="H370" s="96"/>
      <c r="I370" s="96"/>
      <c r="J370">
        <f t="shared" si="10"/>
        <v>0</v>
      </c>
      <c r="K370" s="36">
        <f t="shared" si="11"/>
        <v>0</v>
      </c>
    </row>
    <row r="371" spans="2:11" ht="15">
      <c r="B371" s="96"/>
      <c r="C371" s="38" t="s">
        <v>133</v>
      </c>
      <c r="D371" s="96"/>
      <c r="E371" s="96"/>
      <c r="F371" s="96"/>
      <c r="G371" s="96"/>
      <c r="H371" s="96"/>
      <c r="I371" s="96"/>
      <c r="J371">
        <f t="shared" si="10"/>
        <v>0</v>
      </c>
      <c r="K371" s="36">
        <f t="shared" si="11"/>
        <v>0</v>
      </c>
    </row>
    <row r="372" spans="2:11" ht="15.75" thickBot="1">
      <c r="B372" s="97"/>
      <c r="C372" s="39" t="s">
        <v>34</v>
      </c>
      <c r="D372" s="97"/>
      <c r="E372" s="97"/>
      <c r="F372" s="97"/>
      <c r="G372" s="97"/>
      <c r="H372" s="97"/>
      <c r="I372" s="97"/>
      <c r="J372">
        <f t="shared" si="10"/>
        <v>0</v>
      </c>
      <c r="K372" s="36">
        <f t="shared" si="11"/>
        <v>0</v>
      </c>
    </row>
    <row r="373" spans="2:11" ht="29.25">
      <c r="B373" s="80">
        <v>75</v>
      </c>
      <c r="C373" s="4" t="s">
        <v>69</v>
      </c>
      <c r="D373" s="80">
        <v>0</v>
      </c>
      <c r="E373" s="80">
        <v>286</v>
      </c>
      <c r="F373" s="80">
        <v>300.3</v>
      </c>
      <c r="G373" s="80">
        <v>20</v>
      </c>
      <c r="H373" s="80">
        <v>6006</v>
      </c>
      <c r="J373">
        <f t="shared" si="10"/>
        <v>16</v>
      </c>
      <c r="K373" s="36">
        <f t="shared" si="11"/>
        <v>5.1282627219272896E-2</v>
      </c>
    </row>
    <row r="374" spans="2:11" ht="15">
      <c r="B374" s="81"/>
      <c r="C374" s="4" t="s">
        <v>134</v>
      </c>
      <c r="D374" s="81"/>
      <c r="E374" s="81"/>
      <c r="F374" s="81"/>
      <c r="G374" s="81"/>
      <c r="H374" s="81"/>
      <c r="J374">
        <f t="shared" si="10"/>
        <v>0</v>
      </c>
      <c r="K374" s="36">
        <f t="shared" si="11"/>
        <v>0</v>
      </c>
    </row>
    <row r="375" spans="2:11" ht="29.25">
      <c r="B375" s="81"/>
      <c r="C375" s="4" t="s">
        <v>135</v>
      </c>
      <c r="D375" s="81"/>
      <c r="E375" s="81"/>
      <c r="F375" s="81"/>
      <c r="G375" s="81"/>
      <c r="H375" s="81"/>
      <c r="J375">
        <f t="shared" si="10"/>
        <v>0</v>
      </c>
      <c r="K375" s="36">
        <f t="shared" si="11"/>
        <v>0</v>
      </c>
    </row>
    <row r="376" spans="2:11" ht="15">
      <c r="B376" s="81"/>
      <c r="C376" s="4" t="s">
        <v>136</v>
      </c>
      <c r="D376" s="81"/>
      <c r="E376" s="81"/>
      <c r="F376" s="81"/>
      <c r="G376" s="81"/>
      <c r="H376" s="81"/>
      <c r="J376">
        <f t="shared" si="10"/>
        <v>0</v>
      </c>
      <c r="K376" s="36">
        <f t="shared" si="11"/>
        <v>0</v>
      </c>
    </row>
    <row r="377" spans="2:11" ht="15.75" thickBot="1">
      <c r="B377" s="82"/>
      <c r="C377" s="5" t="s">
        <v>34</v>
      </c>
      <c r="D377" s="82"/>
      <c r="E377" s="82"/>
      <c r="F377" s="82"/>
      <c r="G377" s="82"/>
      <c r="H377" s="82"/>
      <c r="J377">
        <f t="shared" si="10"/>
        <v>0</v>
      </c>
      <c r="K377" s="36">
        <f t="shared" si="11"/>
        <v>0</v>
      </c>
    </row>
    <row r="378" spans="2:11" ht="15">
      <c r="B378" s="83">
        <v>1</v>
      </c>
      <c r="C378" s="43" t="s">
        <v>37</v>
      </c>
      <c r="D378" s="83">
        <v>0</v>
      </c>
      <c r="E378" s="83">
        <v>5918</v>
      </c>
      <c r="F378" s="83">
        <v>5918</v>
      </c>
      <c r="G378" s="83">
        <v>2.2599999999999998</v>
      </c>
      <c r="H378" s="83">
        <v>13374.68</v>
      </c>
      <c r="I378" s="84"/>
      <c r="J378" s="44">
        <f t="shared" si="10"/>
        <v>1.8079999999999998</v>
      </c>
      <c r="K378" s="45">
        <f t="shared" si="11"/>
        <v>0.11420058751532879</v>
      </c>
    </row>
    <row r="379" spans="2:11" ht="15">
      <c r="B379" s="84"/>
      <c r="C379" s="43" t="s">
        <v>38</v>
      </c>
      <c r="D379" s="84"/>
      <c r="E379" s="84"/>
      <c r="F379" s="84"/>
      <c r="G379" s="84"/>
      <c r="H379" s="84"/>
      <c r="I379" s="84"/>
      <c r="J379" s="44">
        <f t="shared" si="10"/>
        <v>0</v>
      </c>
      <c r="K379" s="45">
        <f t="shared" si="11"/>
        <v>0</v>
      </c>
    </row>
    <row r="380" spans="2:11" ht="157.5">
      <c r="B380" s="84"/>
      <c r="C380" s="43" t="s">
        <v>39</v>
      </c>
      <c r="D380" s="84"/>
      <c r="E380" s="84"/>
      <c r="F380" s="84"/>
      <c r="G380" s="84"/>
      <c r="H380" s="84"/>
      <c r="I380" s="84"/>
      <c r="J380" s="44">
        <f t="shared" si="10"/>
        <v>0</v>
      </c>
      <c r="K380" s="45">
        <f t="shared" si="11"/>
        <v>0</v>
      </c>
    </row>
    <row r="381" spans="2:11" ht="15">
      <c r="B381" s="84"/>
      <c r="C381" s="43" t="s">
        <v>25</v>
      </c>
      <c r="D381" s="84"/>
      <c r="E381" s="84"/>
      <c r="F381" s="84"/>
      <c r="G381" s="84"/>
      <c r="H381" s="84"/>
      <c r="I381" s="84"/>
      <c r="J381" s="44">
        <f t="shared" si="10"/>
        <v>0</v>
      </c>
      <c r="K381" s="45">
        <f t="shared" si="11"/>
        <v>0</v>
      </c>
    </row>
    <row r="382" spans="2:11" ht="15.75" thickBot="1">
      <c r="B382" s="85"/>
      <c r="C382" s="46" t="s">
        <v>31</v>
      </c>
      <c r="D382" s="85"/>
      <c r="E382" s="85"/>
      <c r="F382" s="85"/>
      <c r="G382" s="85"/>
      <c r="H382" s="85"/>
      <c r="I382" s="85"/>
      <c r="J382" s="44">
        <f t="shared" si="10"/>
        <v>0</v>
      </c>
      <c r="K382" s="45">
        <f t="shared" si="11"/>
        <v>0</v>
      </c>
    </row>
    <row r="383" spans="2:11" ht="15">
      <c r="B383" s="83">
        <v>2</v>
      </c>
      <c r="C383" s="43" t="s">
        <v>37</v>
      </c>
      <c r="D383" s="83">
        <v>0</v>
      </c>
      <c r="E383" s="83">
        <v>6327</v>
      </c>
      <c r="F383" s="83">
        <v>6327</v>
      </c>
      <c r="G383" s="83">
        <v>1.51</v>
      </c>
      <c r="H383" s="83">
        <v>9553.77</v>
      </c>
      <c r="I383" s="83"/>
      <c r="J383" s="44">
        <f t="shared" si="10"/>
        <v>1.2080000000000002</v>
      </c>
      <c r="K383" s="45">
        <f t="shared" si="11"/>
        <v>8.1575495412699428E-2</v>
      </c>
    </row>
    <row r="384" spans="2:11" ht="15">
      <c r="B384" s="84"/>
      <c r="C384" s="43" t="s">
        <v>49</v>
      </c>
      <c r="D384" s="84"/>
      <c r="E384" s="84"/>
      <c r="F384" s="84"/>
      <c r="G384" s="84"/>
      <c r="H384" s="84"/>
      <c r="I384" s="84"/>
      <c r="J384" s="44">
        <f t="shared" si="10"/>
        <v>0</v>
      </c>
      <c r="K384" s="45">
        <f t="shared" si="11"/>
        <v>0</v>
      </c>
    </row>
    <row r="385" spans="2:11" ht="200.25">
      <c r="B385" s="84"/>
      <c r="C385" s="43" t="s">
        <v>50</v>
      </c>
      <c r="D385" s="84"/>
      <c r="E385" s="84"/>
      <c r="F385" s="84"/>
      <c r="G385" s="84"/>
      <c r="H385" s="84"/>
      <c r="I385" s="84"/>
      <c r="J385" s="44">
        <f t="shared" si="10"/>
        <v>0</v>
      </c>
      <c r="K385" s="45">
        <f t="shared" si="11"/>
        <v>0</v>
      </c>
    </row>
    <row r="386" spans="2:11" ht="15">
      <c r="B386" s="84"/>
      <c r="C386" s="43" t="s">
        <v>25</v>
      </c>
      <c r="D386" s="84"/>
      <c r="E386" s="84"/>
      <c r="F386" s="84"/>
      <c r="G386" s="84"/>
      <c r="H386" s="84"/>
      <c r="I386" s="84"/>
      <c r="J386" s="44">
        <f t="shared" si="10"/>
        <v>0</v>
      </c>
      <c r="K386" s="45">
        <f t="shared" si="11"/>
        <v>0</v>
      </c>
    </row>
    <row r="387" spans="2:11" ht="15.75" thickBot="1">
      <c r="B387" s="85"/>
      <c r="C387" s="46" t="s">
        <v>31</v>
      </c>
      <c r="D387" s="85"/>
      <c r="E387" s="85"/>
      <c r="F387" s="85"/>
      <c r="G387" s="85"/>
      <c r="H387" s="85"/>
      <c r="I387" s="85"/>
      <c r="J387" s="44">
        <f t="shared" si="10"/>
        <v>0</v>
      </c>
      <c r="K387" s="45">
        <f t="shared" si="11"/>
        <v>0</v>
      </c>
    </row>
    <row r="388" spans="2:11" ht="15">
      <c r="B388" s="80">
        <v>3</v>
      </c>
      <c r="C388" s="4" t="s">
        <v>61</v>
      </c>
      <c r="D388" s="80">
        <v>0</v>
      </c>
      <c r="E388" s="80">
        <v>803</v>
      </c>
      <c r="F388" s="80">
        <v>803</v>
      </c>
      <c r="G388" s="80">
        <v>24</v>
      </c>
      <c r="H388" s="80">
        <v>19272</v>
      </c>
      <c r="I388" s="80"/>
      <c r="J388">
        <f t="shared" ref="J388:J400" si="12">G388*80%</f>
        <v>19.200000000000003</v>
      </c>
      <c r="K388" s="36">
        <f t="shared" ref="K388:K451" si="13">((H388/H$952))*100</f>
        <v>0.16455524338491959</v>
      </c>
    </row>
    <row r="389" spans="2:11" ht="15">
      <c r="B389" s="81"/>
      <c r="C389" s="4" t="s">
        <v>192</v>
      </c>
      <c r="D389" s="81"/>
      <c r="E389" s="81"/>
      <c r="F389" s="81"/>
      <c r="G389" s="81"/>
      <c r="H389" s="81"/>
      <c r="I389" s="81"/>
      <c r="J389">
        <f t="shared" si="12"/>
        <v>0</v>
      </c>
      <c r="K389" s="36">
        <f t="shared" si="13"/>
        <v>0</v>
      </c>
    </row>
    <row r="390" spans="2:11" ht="72">
      <c r="B390" s="81"/>
      <c r="C390" s="4" t="s">
        <v>193</v>
      </c>
      <c r="D390" s="81"/>
      <c r="E390" s="81"/>
      <c r="F390" s="81"/>
      <c r="G390" s="81"/>
      <c r="H390" s="81"/>
      <c r="I390" s="81"/>
      <c r="J390">
        <f t="shared" si="12"/>
        <v>0</v>
      </c>
      <c r="K390" s="36">
        <f t="shared" si="13"/>
        <v>0</v>
      </c>
    </row>
    <row r="391" spans="2:11" ht="15">
      <c r="B391" s="81"/>
      <c r="C391" s="4" t="s">
        <v>23</v>
      </c>
      <c r="D391" s="81"/>
      <c r="E391" s="81"/>
      <c r="F391" s="81"/>
      <c r="G391" s="81"/>
      <c r="H391" s="81"/>
      <c r="I391" s="81"/>
      <c r="J391">
        <f t="shared" si="12"/>
        <v>0</v>
      </c>
      <c r="K391" s="36">
        <f t="shared" si="13"/>
        <v>0</v>
      </c>
    </row>
    <row r="392" spans="2:11" ht="15.75" thickBot="1">
      <c r="B392" s="82"/>
      <c r="C392" s="5" t="s">
        <v>31</v>
      </c>
      <c r="D392" s="82"/>
      <c r="E392" s="82"/>
      <c r="F392" s="82"/>
      <c r="G392" s="82"/>
      <c r="H392" s="82"/>
      <c r="I392" s="82"/>
      <c r="J392">
        <f t="shared" si="12"/>
        <v>0</v>
      </c>
      <c r="K392" s="36">
        <f t="shared" si="13"/>
        <v>0</v>
      </c>
    </row>
    <row r="393" spans="2:11" ht="15">
      <c r="B393" s="107">
        <v>4</v>
      </c>
      <c r="C393" s="41" t="s">
        <v>32</v>
      </c>
      <c r="D393" s="107" t="s">
        <v>0</v>
      </c>
      <c r="E393" s="107">
        <v>484</v>
      </c>
      <c r="F393" s="107">
        <v>484</v>
      </c>
      <c r="G393" s="107">
        <v>100</v>
      </c>
      <c r="H393" s="107">
        <v>48400</v>
      </c>
      <c r="J393">
        <f t="shared" si="12"/>
        <v>80</v>
      </c>
      <c r="K393" s="36">
        <f t="shared" si="13"/>
        <v>0.41326659297582546</v>
      </c>
    </row>
    <row r="394" spans="2:11" ht="15">
      <c r="B394" s="108"/>
      <c r="C394" s="41" t="s">
        <v>151</v>
      </c>
      <c r="D394" s="108"/>
      <c r="E394" s="108"/>
      <c r="F394" s="108"/>
      <c r="G394" s="108"/>
      <c r="H394" s="108"/>
      <c r="J394">
        <f t="shared" si="12"/>
        <v>0</v>
      </c>
      <c r="K394" s="36">
        <f t="shared" si="13"/>
        <v>0</v>
      </c>
    </row>
    <row r="395" spans="2:11" ht="271.5">
      <c r="B395" s="108"/>
      <c r="C395" s="41" t="s">
        <v>152</v>
      </c>
      <c r="D395" s="108"/>
      <c r="E395" s="108"/>
      <c r="F395" s="108"/>
      <c r="G395" s="108"/>
      <c r="H395" s="108"/>
      <c r="J395">
        <f t="shared" si="12"/>
        <v>0</v>
      </c>
      <c r="K395" s="36">
        <f t="shared" si="13"/>
        <v>0</v>
      </c>
    </row>
    <row r="396" spans="2:11" ht="15">
      <c r="B396" s="108"/>
      <c r="C396" s="41" t="s">
        <v>24</v>
      </c>
      <c r="D396" s="108"/>
      <c r="E396" s="108"/>
      <c r="F396" s="108"/>
      <c r="G396" s="108"/>
      <c r="H396" s="108"/>
      <c r="J396">
        <f t="shared" si="12"/>
        <v>0</v>
      </c>
      <c r="K396" s="36">
        <f t="shared" si="13"/>
        <v>0</v>
      </c>
    </row>
    <row r="397" spans="2:11" ht="15.75" thickBot="1">
      <c r="B397" s="109"/>
      <c r="C397" s="42" t="s">
        <v>31</v>
      </c>
      <c r="D397" s="109"/>
      <c r="E397" s="109"/>
      <c r="F397" s="109"/>
      <c r="G397" s="109"/>
      <c r="H397" s="109"/>
      <c r="J397">
        <f t="shared" si="12"/>
        <v>0</v>
      </c>
      <c r="K397" s="36">
        <f t="shared" si="13"/>
        <v>0</v>
      </c>
    </row>
    <row r="398" spans="2:11" ht="15">
      <c r="J398">
        <f t="shared" si="12"/>
        <v>0</v>
      </c>
      <c r="K398" s="36">
        <f t="shared" si="13"/>
        <v>0</v>
      </c>
    </row>
    <row r="399" spans="2:11" ht="72" thickBot="1">
      <c r="B399" s="66" t="s">
        <v>41</v>
      </c>
      <c r="C399" s="66" t="s">
        <v>1</v>
      </c>
      <c r="D399" s="66" t="s">
        <v>42</v>
      </c>
      <c r="E399" s="66" t="s">
        <v>2</v>
      </c>
      <c r="F399" s="66" t="s">
        <v>43</v>
      </c>
      <c r="G399" s="66" t="s">
        <v>44</v>
      </c>
      <c r="H399" s="66"/>
      <c r="K399" s="36">
        <f t="shared" si="13"/>
        <v>0</v>
      </c>
    </row>
    <row r="400" spans="2:11" ht="15">
      <c r="J400">
        <f t="shared" si="12"/>
        <v>0</v>
      </c>
      <c r="K400" s="36">
        <f t="shared" si="13"/>
        <v>0</v>
      </c>
    </row>
    <row r="401" spans="2:11" ht="15">
      <c r="B401" s="114">
        <v>1</v>
      </c>
      <c r="C401" s="4" t="s">
        <v>194</v>
      </c>
      <c r="D401" s="81">
        <v>72.45</v>
      </c>
      <c r="E401" s="81">
        <v>550</v>
      </c>
      <c r="F401" s="81" t="s">
        <v>33</v>
      </c>
      <c r="G401" s="81" t="s">
        <v>0</v>
      </c>
      <c r="H401" s="81">
        <v>39847.5</v>
      </c>
      <c r="I401" s="81"/>
      <c r="J401">
        <f>E401*80%</f>
        <v>440</v>
      </c>
      <c r="K401" s="36">
        <f t="shared" si="13"/>
        <v>0.34024050751248358</v>
      </c>
    </row>
    <row r="402" spans="2:11" ht="129">
      <c r="B402" s="114"/>
      <c r="C402" s="4" t="s">
        <v>195</v>
      </c>
      <c r="D402" s="81"/>
      <c r="E402" s="81"/>
      <c r="F402" s="81"/>
      <c r="G402" s="81"/>
      <c r="H402" s="81"/>
      <c r="I402" s="81"/>
      <c r="J402">
        <f t="shared" ref="J402:J465" si="14">E402*80%</f>
        <v>0</v>
      </c>
      <c r="K402" s="36">
        <f t="shared" si="13"/>
        <v>0</v>
      </c>
    </row>
    <row r="403" spans="2:11" ht="15.75" thickBot="1">
      <c r="B403" s="115"/>
      <c r="C403" s="5" t="s">
        <v>24</v>
      </c>
      <c r="D403" s="82"/>
      <c r="E403" s="82"/>
      <c r="F403" s="82"/>
      <c r="G403" s="82"/>
      <c r="H403" s="82"/>
      <c r="I403" s="82"/>
      <c r="J403">
        <f t="shared" si="14"/>
        <v>0</v>
      </c>
      <c r="K403" s="36">
        <f t="shared" si="13"/>
        <v>0</v>
      </c>
    </row>
    <row r="404" spans="2:11" ht="15">
      <c r="B404" s="110">
        <v>2</v>
      </c>
      <c r="C404" s="38" t="s">
        <v>196</v>
      </c>
      <c r="D404" s="95">
        <v>85.05</v>
      </c>
      <c r="E404" s="95">
        <v>200</v>
      </c>
      <c r="F404" s="95" t="s">
        <v>33</v>
      </c>
      <c r="G404" s="95" t="s">
        <v>0</v>
      </c>
      <c r="H404" s="95">
        <v>17010</v>
      </c>
      <c r="I404" s="95"/>
      <c r="J404">
        <f t="shared" si="14"/>
        <v>160</v>
      </c>
      <c r="K404" s="36">
        <f t="shared" si="13"/>
        <v>0.14524100715947916</v>
      </c>
    </row>
    <row r="405" spans="2:11" ht="129">
      <c r="B405" s="111"/>
      <c r="C405" s="38" t="s">
        <v>197</v>
      </c>
      <c r="D405" s="96"/>
      <c r="E405" s="96"/>
      <c r="F405" s="96"/>
      <c r="G405" s="96"/>
      <c r="H405" s="96"/>
      <c r="I405" s="96"/>
      <c r="J405">
        <f t="shared" si="14"/>
        <v>0</v>
      </c>
      <c r="K405" s="36">
        <f t="shared" si="13"/>
        <v>0</v>
      </c>
    </row>
    <row r="406" spans="2:11" ht="15.75" thickBot="1">
      <c r="B406" s="112"/>
      <c r="C406" s="39" t="s">
        <v>24</v>
      </c>
      <c r="D406" s="97"/>
      <c r="E406" s="97"/>
      <c r="F406" s="97"/>
      <c r="G406" s="97"/>
      <c r="H406" s="97"/>
      <c r="I406" s="97"/>
      <c r="J406">
        <f t="shared" si="14"/>
        <v>0</v>
      </c>
      <c r="K406" s="36">
        <f t="shared" si="13"/>
        <v>0</v>
      </c>
    </row>
    <row r="407" spans="2:11" ht="15">
      <c r="B407" s="113">
        <v>3</v>
      </c>
      <c r="C407" s="4" t="s">
        <v>198</v>
      </c>
      <c r="D407" s="80">
        <v>71.400000000000006</v>
      </c>
      <c r="E407" s="80">
        <v>150</v>
      </c>
      <c r="F407" s="80" t="s">
        <v>33</v>
      </c>
      <c r="G407" s="80" t="s">
        <v>0</v>
      </c>
      <c r="H407" s="80">
        <v>10710</v>
      </c>
      <c r="I407" s="80"/>
      <c r="J407">
        <f t="shared" si="14"/>
        <v>120</v>
      </c>
      <c r="K407" s="36">
        <f t="shared" si="13"/>
        <v>9.144804154485725E-2</v>
      </c>
    </row>
    <row r="408" spans="2:11" ht="100.5">
      <c r="B408" s="114"/>
      <c r="C408" s="4" t="s">
        <v>199</v>
      </c>
      <c r="D408" s="81"/>
      <c r="E408" s="81"/>
      <c r="F408" s="81"/>
      <c r="G408" s="81"/>
      <c r="H408" s="81"/>
      <c r="I408" s="81"/>
      <c r="J408">
        <f t="shared" si="14"/>
        <v>0</v>
      </c>
      <c r="K408" s="36">
        <f t="shared" si="13"/>
        <v>0</v>
      </c>
    </row>
    <row r="409" spans="2:11" ht="15.75" thickBot="1">
      <c r="B409" s="115"/>
      <c r="C409" s="5" t="s">
        <v>24</v>
      </c>
      <c r="D409" s="82"/>
      <c r="E409" s="82"/>
      <c r="F409" s="82"/>
      <c r="G409" s="82"/>
      <c r="H409" s="82"/>
      <c r="I409" s="82"/>
      <c r="J409">
        <f t="shared" si="14"/>
        <v>0</v>
      </c>
      <c r="K409" s="36">
        <f t="shared" si="13"/>
        <v>0</v>
      </c>
    </row>
    <row r="410" spans="2:11" ht="15">
      <c r="B410" s="110">
        <v>4</v>
      </c>
      <c r="C410" s="38" t="s">
        <v>200</v>
      </c>
      <c r="D410" s="95">
        <v>82.95</v>
      </c>
      <c r="E410" s="95">
        <v>180</v>
      </c>
      <c r="F410" s="95" t="s">
        <v>33</v>
      </c>
      <c r="G410" s="95" t="s">
        <v>0</v>
      </c>
      <c r="H410" s="95">
        <v>14931</v>
      </c>
      <c r="I410" s="95"/>
      <c r="J410">
        <f t="shared" si="14"/>
        <v>144</v>
      </c>
      <c r="K410" s="36">
        <f t="shared" si="13"/>
        <v>0.12748932850665395</v>
      </c>
    </row>
    <row r="411" spans="2:11" ht="100.5">
      <c r="B411" s="111"/>
      <c r="C411" s="38" t="s">
        <v>201</v>
      </c>
      <c r="D411" s="96"/>
      <c r="E411" s="96"/>
      <c r="F411" s="96"/>
      <c r="G411" s="96"/>
      <c r="H411" s="96"/>
      <c r="I411" s="96"/>
      <c r="J411">
        <f t="shared" si="14"/>
        <v>0</v>
      </c>
      <c r="K411" s="36">
        <f t="shared" si="13"/>
        <v>0</v>
      </c>
    </row>
    <row r="412" spans="2:11" ht="15.75" thickBot="1">
      <c r="B412" s="112"/>
      <c r="C412" s="39" t="s">
        <v>24</v>
      </c>
      <c r="D412" s="97"/>
      <c r="E412" s="97"/>
      <c r="F412" s="97"/>
      <c r="G412" s="97"/>
      <c r="H412" s="97"/>
      <c r="I412" s="97"/>
      <c r="J412">
        <f t="shared" si="14"/>
        <v>0</v>
      </c>
      <c r="K412" s="36">
        <f t="shared" si="13"/>
        <v>0</v>
      </c>
    </row>
    <row r="413" spans="2:11" ht="15">
      <c r="B413" s="113">
        <v>5</v>
      </c>
      <c r="C413" s="4" t="s">
        <v>202</v>
      </c>
      <c r="D413" s="80">
        <v>282.45</v>
      </c>
      <c r="E413" s="80">
        <v>20</v>
      </c>
      <c r="F413" s="80" t="s">
        <v>33</v>
      </c>
      <c r="G413" s="80" t="s">
        <v>0</v>
      </c>
      <c r="H413" s="80">
        <v>5649</v>
      </c>
      <c r="J413">
        <f t="shared" si="14"/>
        <v>16</v>
      </c>
      <c r="K413" s="36">
        <f t="shared" si="13"/>
        <v>4.823435916777765E-2</v>
      </c>
    </row>
    <row r="414" spans="2:11" ht="157.5">
      <c r="B414" s="114"/>
      <c r="C414" s="4" t="s">
        <v>203</v>
      </c>
      <c r="D414" s="81"/>
      <c r="E414" s="81"/>
      <c r="F414" s="81"/>
      <c r="G414" s="81"/>
      <c r="H414" s="81"/>
      <c r="J414">
        <f t="shared" si="14"/>
        <v>0</v>
      </c>
      <c r="K414" s="36">
        <f t="shared" si="13"/>
        <v>0</v>
      </c>
    </row>
    <row r="415" spans="2:11" ht="15.75" thickBot="1">
      <c r="B415" s="115"/>
      <c r="C415" s="5" t="s">
        <v>71</v>
      </c>
      <c r="D415" s="82"/>
      <c r="E415" s="82"/>
      <c r="F415" s="82"/>
      <c r="G415" s="82"/>
      <c r="H415" s="82"/>
      <c r="J415">
        <f t="shared" si="14"/>
        <v>0</v>
      </c>
      <c r="K415" s="36">
        <f t="shared" si="13"/>
        <v>0</v>
      </c>
    </row>
    <row r="416" spans="2:11" ht="15">
      <c r="B416" s="113">
        <v>6</v>
      </c>
      <c r="C416" s="4" t="s">
        <v>204</v>
      </c>
      <c r="D416" s="80">
        <v>397.95</v>
      </c>
      <c r="E416" s="80">
        <v>37</v>
      </c>
      <c r="F416" s="80" t="s">
        <v>33</v>
      </c>
      <c r="G416" s="80" t="s">
        <v>0</v>
      </c>
      <c r="H416" s="80">
        <v>14724.15</v>
      </c>
      <c r="I416" s="81"/>
      <c r="J416">
        <f t="shared" si="14"/>
        <v>29.6</v>
      </c>
      <c r="K416" s="36">
        <f t="shared" si="13"/>
        <v>0.12572312613564052</v>
      </c>
    </row>
    <row r="417" spans="2:11" ht="171.75">
      <c r="B417" s="114"/>
      <c r="C417" s="4" t="s">
        <v>205</v>
      </c>
      <c r="D417" s="81"/>
      <c r="E417" s="81"/>
      <c r="F417" s="81"/>
      <c r="G417" s="81"/>
      <c r="H417" s="81"/>
      <c r="I417" s="81"/>
      <c r="J417">
        <f t="shared" si="14"/>
        <v>0</v>
      </c>
      <c r="K417" s="36">
        <f t="shared" si="13"/>
        <v>0</v>
      </c>
    </row>
    <row r="418" spans="2:11" ht="15.75" thickBot="1">
      <c r="B418" s="115"/>
      <c r="C418" s="5" t="s">
        <v>71</v>
      </c>
      <c r="D418" s="82"/>
      <c r="E418" s="82"/>
      <c r="F418" s="82"/>
      <c r="G418" s="82"/>
      <c r="H418" s="82"/>
      <c r="I418" s="82"/>
      <c r="J418">
        <f t="shared" si="14"/>
        <v>0</v>
      </c>
      <c r="K418" s="36">
        <f t="shared" si="13"/>
        <v>0</v>
      </c>
    </row>
    <row r="419" spans="2:11" ht="15">
      <c r="B419" s="110">
        <v>7</v>
      </c>
      <c r="C419" s="38" t="s">
        <v>206</v>
      </c>
      <c r="D419" s="95">
        <v>582.75</v>
      </c>
      <c r="E419" s="95">
        <v>52</v>
      </c>
      <c r="F419" s="95" t="s">
        <v>33</v>
      </c>
      <c r="G419" s="95" t="s">
        <v>0</v>
      </c>
      <c r="H419" s="95">
        <v>30303</v>
      </c>
      <c r="I419" s="95"/>
      <c r="J419">
        <f t="shared" si="14"/>
        <v>41.6</v>
      </c>
      <c r="K419" s="36">
        <f t="shared" si="13"/>
        <v>0.25874416460633143</v>
      </c>
    </row>
    <row r="420" spans="2:11" ht="171.75">
      <c r="B420" s="111"/>
      <c r="C420" s="38" t="s">
        <v>207</v>
      </c>
      <c r="D420" s="96"/>
      <c r="E420" s="96"/>
      <c r="F420" s="96"/>
      <c r="G420" s="96"/>
      <c r="H420" s="96"/>
      <c r="I420" s="96"/>
      <c r="J420">
        <f t="shared" si="14"/>
        <v>0</v>
      </c>
      <c r="K420" s="36">
        <f t="shared" si="13"/>
        <v>0</v>
      </c>
    </row>
    <row r="421" spans="2:11" ht="15.75" thickBot="1">
      <c r="B421" s="112"/>
      <c r="C421" s="39" t="s">
        <v>71</v>
      </c>
      <c r="D421" s="97"/>
      <c r="E421" s="97"/>
      <c r="F421" s="97"/>
      <c r="G421" s="97"/>
      <c r="H421" s="97"/>
      <c r="I421" s="97"/>
      <c r="J421">
        <f t="shared" si="14"/>
        <v>0</v>
      </c>
      <c r="K421" s="36">
        <f t="shared" si="13"/>
        <v>0</v>
      </c>
    </row>
    <row r="422" spans="2:11" ht="15">
      <c r="B422" s="113">
        <v>8</v>
      </c>
      <c r="C422" s="4" t="s">
        <v>208</v>
      </c>
      <c r="D422" s="80">
        <v>19.95</v>
      </c>
      <c r="E422" s="80">
        <v>350</v>
      </c>
      <c r="F422" s="80" t="s">
        <v>33</v>
      </c>
      <c r="G422" s="80" t="s">
        <v>0</v>
      </c>
      <c r="H422" s="80">
        <v>6982.5</v>
      </c>
      <c r="I422" s="80"/>
      <c r="J422">
        <f t="shared" si="14"/>
        <v>280</v>
      </c>
      <c r="K422" s="36">
        <f t="shared" si="13"/>
        <v>5.9620536889539291E-2</v>
      </c>
    </row>
    <row r="423" spans="2:11" ht="86.25">
      <c r="B423" s="114"/>
      <c r="C423" s="4" t="s">
        <v>209</v>
      </c>
      <c r="D423" s="81"/>
      <c r="E423" s="81"/>
      <c r="F423" s="81"/>
      <c r="G423" s="81"/>
      <c r="H423" s="81"/>
      <c r="I423" s="81"/>
      <c r="J423">
        <f t="shared" si="14"/>
        <v>0</v>
      </c>
      <c r="K423" s="36">
        <f t="shared" si="13"/>
        <v>0</v>
      </c>
    </row>
    <row r="424" spans="2:11" ht="15.75" thickBot="1">
      <c r="B424" s="115"/>
      <c r="C424" s="5" t="s">
        <v>24</v>
      </c>
      <c r="D424" s="82"/>
      <c r="E424" s="82"/>
      <c r="F424" s="82"/>
      <c r="G424" s="82"/>
      <c r="H424" s="82"/>
      <c r="I424" s="82"/>
      <c r="J424">
        <f t="shared" si="14"/>
        <v>0</v>
      </c>
      <c r="K424" s="36">
        <f t="shared" si="13"/>
        <v>0</v>
      </c>
    </row>
    <row r="425" spans="2:11" ht="15">
      <c r="B425" s="110">
        <v>9</v>
      </c>
      <c r="C425" s="38" t="s">
        <v>210</v>
      </c>
      <c r="D425" s="95">
        <v>27.3</v>
      </c>
      <c r="E425" s="95">
        <v>900</v>
      </c>
      <c r="F425" s="95" t="s">
        <v>33</v>
      </c>
      <c r="G425" s="95" t="s">
        <v>0</v>
      </c>
      <c r="H425" s="95">
        <v>24570</v>
      </c>
      <c r="I425" s="95"/>
      <c r="J425">
        <f t="shared" si="14"/>
        <v>720</v>
      </c>
      <c r="K425" s="36">
        <f t="shared" si="13"/>
        <v>0.20979256589702547</v>
      </c>
    </row>
    <row r="426" spans="2:11" ht="86.25">
      <c r="B426" s="111"/>
      <c r="C426" s="38" t="s">
        <v>211</v>
      </c>
      <c r="D426" s="96"/>
      <c r="E426" s="96"/>
      <c r="F426" s="96"/>
      <c r="G426" s="96"/>
      <c r="H426" s="96"/>
      <c r="I426" s="96"/>
      <c r="J426">
        <f t="shared" si="14"/>
        <v>0</v>
      </c>
      <c r="K426" s="36">
        <f t="shared" si="13"/>
        <v>0</v>
      </c>
    </row>
    <row r="427" spans="2:11" ht="15.75" thickBot="1">
      <c r="B427" s="112"/>
      <c r="C427" s="39" t="s">
        <v>24</v>
      </c>
      <c r="D427" s="97"/>
      <c r="E427" s="97"/>
      <c r="F427" s="97"/>
      <c r="G427" s="97"/>
      <c r="H427" s="97"/>
      <c r="I427" s="97"/>
      <c r="J427">
        <f t="shared" si="14"/>
        <v>0</v>
      </c>
      <c r="K427" s="36">
        <f t="shared" si="13"/>
        <v>0</v>
      </c>
    </row>
    <row r="428" spans="2:11" ht="15">
      <c r="B428" s="113">
        <v>10</v>
      </c>
      <c r="C428" s="4" t="s">
        <v>212</v>
      </c>
      <c r="D428" s="80">
        <v>44.1</v>
      </c>
      <c r="E428" s="80">
        <v>850</v>
      </c>
      <c r="F428" s="80" t="s">
        <v>33</v>
      </c>
      <c r="G428" s="80" t="s">
        <v>0</v>
      </c>
      <c r="H428" s="80">
        <v>37485</v>
      </c>
      <c r="J428">
        <f t="shared" si="14"/>
        <v>680</v>
      </c>
      <c r="K428" s="36">
        <f t="shared" si="13"/>
        <v>0.32006814540700035</v>
      </c>
    </row>
    <row r="429" spans="2:11" ht="86.25">
      <c r="B429" s="114"/>
      <c r="C429" s="4" t="s">
        <v>213</v>
      </c>
      <c r="D429" s="81"/>
      <c r="E429" s="81"/>
      <c r="F429" s="81"/>
      <c r="G429" s="81"/>
      <c r="H429" s="81"/>
      <c r="J429">
        <f t="shared" si="14"/>
        <v>0</v>
      </c>
      <c r="K429" s="36">
        <f t="shared" si="13"/>
        <v>0</v>
      </c>
    </row>
    <row r="430" spans="2:11" ht="15.75" thickBot="1">
      <c r="B430" s="115"/>
      <c r="C430" s="5" t="s">
        <v>24</v>
      </c>
      <c r="D430" s="82"/>
      <c r="E430" s="82"/>
      <c r="F430" s="82"/>
      <c r="G430" s="82"/>
      <c r="H430" s="82"/>
      <c r="J430">
        <f t="shared" si="14"/>
        <v>0</v>
      </c>
      <c r="K430" s="36">
        <f t="shared" si="13"/>
        <v>0</v>
      </c>
    </row>
    <row r="431" spans="2:11" ht="15">
      <c r="B431" s="113">
        <v>11</v>
      </c>
      <c r="C431" s="4" t="s">
        <v>214</v>
      </c>
      <c r="D431" s="80">
        <v>66.150000000000006</v>
      </c>
      <c r="E431" s="80">
        <v>400</v>
      </c>
      <c r="F431" s="80" t="s">
        <v>33</v>
      </c>
      <c r="G431" s="80" t="s">
        <v>0</v>
      </c>
      <c r="H431" s="80">
        <v>26460</v>
      </c>
      <c r="I431" s="81"/>
      <c r="J431">
        <f t="shared" si="14"/>
        <v>320</v>
      </c>
      <c r="K431" s="36">
        <f t="shared" si="13"/>
        <v>0.225930455581412</v>
      </c>
    </row>
    <row r="432" spans="2:11" ht="86.25">
      <c r="B432" s="114"/>
      <c r="C432" s="4" t="s">
        <v>215</v>
      </c>
      <c r="D432" s="81"/>
      <c r="E432" s="81"/>
      <c r="F432" s="81"/>
      <c r="G432" s="81"/>
      <c r="H432" s="81"/>
      <c r="I432" s="81"/>
      <c r="J432">
        <f t="shared" si="14"/>
        <v>0</v>
      </c>
      <c r="K432" s="36">
        <f t="shared" si="13"/>
        <v>0</v>
      </c>
    </row>
    <row r="433" spans="2:11" ht="15.75" thickBot="1">
      <c r="B433" s="115"/>
      <c r="C433" s="5" t="s">
        <v>24</v>
      </c>
      <c r="D433" s="82"/>
      <c r="E433" s="82"/>
      <c r="F433" s="82"/>
      <c r="G433" s="82"/>
      <c r="H433" s="82"/>
      <c r="I433" s="82"/>
      <c r="J433">
        <f t="shared" si="14"/>
        <v>0</v>
      </c>
      <c r="K433" s="36">
        <f t="shared" si="13"/>
        <v>0</v>
      </c>
    </row>
    <row r="434" spans="2:11" ht="15">
      <c r="B434" s="110">
        <v>12</v>
      </c>
      <c r="C434" s="38" t="s">
        <v>216</v>
      </c>
      <c r="D434" s="95">
        <v>96.6</v>
      </c>
      <c r="E434" s="95">
        <v>200</v>
      </c>
      <c r="F434" s="95" t="s">
        <v>33</v>
      </c>
      <c r="G434" s="95" t="s">
        <v>0</v>
      </c>
      <c r="H434" s="95">
        <v>19320</v>
      </c>
      <c r="I434" s="95"/>
      <c r="J434">
        <f t="shared" si="14"/>
        <v>160</v>
      </c>
      <c r="K434" s="36">
        <f t="shared" si="13"/>
        <v>0.16496509455150721</v>
      </c>
    </row>
    <row r="435" spans="2:11" ht="86.25">
      <c r="B435" s="111"/>
      <c r="C435" s="38" t="s">
        <v>217</v>
      </c>
      <c r="D435" s="96"/>
      <c r="E435" s="96"/>
      <c r="F435" s="96"/>
      <c r="G435" s="96"/>
      <c r="H435" s="96"/>
      <c r="I435" s="96"/>
      <c r="J435">
        <f t="shared" si="14"/>
        <v>0</v>
      </c>
      <c r="K435" s="36">
        <f t="shared" si="13"/>
        <v>0</v>
      </c>
    </row>
    <row r="436" spans="2:11" ht="15.75" thickBot="1">
      <c r="B436" s="112"/>
      <c r="C436" s="39" t="s">
        <v>24</v>
      </c>
      <c r="D436" s="97"/>
      <c r="E436" s="97"/>
      <c r="F436" s="97"/>
      <c r="G436" s="97"/>
      <c r="H436" s="97"/>
      <c r="I436" s="97"/>
      <c r="J436">
        <f t="shared" si="14"/>
        <v>0</v>
      </c>
      <c r="K436" s="36">
        <f t="shared" si="13"/>
        <v>0</v>
      </c>
    </row>
    <row r="437" spans="2:11" ht="15">
      <c r="B437" s="113">
        <v>13</v>
      </c>
      <c r="C437" s="4" t="s">
        <v>218</v>
      </c>
      <c r="D437" s="80">
        <v>144.9</v>
      </c>
      <c r="E437" s="80">
        <v>6</v>
      </c>
      <c r="F437" s="80" t="s">
        <v>33</v>
      </c>
      <c r="G437" s="80" t="s">
        <v>0</v>
      </c>
      <c r="H437" s="80">
        <v>869.4</v>
      </c>
      <c r="I437" s="80"/>
      <c r="J437">
        <f t="shared" si="14"/>
        <v>4.8000000000000007</v>
      </c>
      <c r="K437" s="36">
        <f t="shared" si="13"/>
        <v>7.4234292548178236E-3</v>
      </c>
    </row>
    <row r="438" spans="2:11" ht="72">
      <c r="B438" s="114"/>
      <c r="C438" s="4" t="s">
        <v>219</v>
      </c>
      <c r="D438" s="81"/>
      <c r="E438" s="81"/>
      <c r="F438" s="81"/>
      <c r="G438" s="81"/>
      <c r="H438" s="81"/>
      <c r="I438" s="81"/>
      <c r="J438">
        <f t="shared" si="14"/>
        <v>0</v>
      </c>
      <c r="K438" s="36">
        <f t="shared" si="13"/>
        <v>0</v>
      </c>
    </row>
    <row r="439" spans="2:11" ht="15.75" thickBot="1">
      <c r="B439" s="115"/>
      <c r="C439" s="5" t="s">
        <v>72</v>
      </c>
      <c r="D439" s="82"/>
      <c r="E439" s="82"/>
      <c r="F439" s="82"/>
      <c r="G439" s="82"/>
      <c r="H439" s="82"/>
      <c r="I439" s="82"/>
      <c r="J439">
        <f t="shared" si="14"/>
        <v>0</v>
      </c>
      <c r="K439" s="36">
        <f t="shared" si="13"/>
        <v>0</v>
      </c>
    </row>
    <row r="440" spans="2:11" ht="15">
      <c r="B440" s="110">
        <v>14</v>
      </c>
      <c r="C440" s="38" t="s">
        <v>220</v>
      </c>
      <c r="D440" s="95">
        <v>185.85</v>
      </c>
      <c r="E440" s="95">
        <v>4</v>
      </c>
      <c r="F440" s="95" t="s">
        <v>33</v>
      </c>
      <c r="G440" s="95" t="s">
        <v>0</v>
      </c>
      <c r="H440" s="95">
        <v>743.4</v>
      </c>
      <c r="I440" s="95"/>
      <c r="J440">
        <f t="shared" si="14"/>
        <v>3.2</v>
      </c>
      <c r="K440" s="36">
        <f t="shared" si="13"/>
        <v>6.347569942525385E-3</v>
      </c>
    </row>
    <row r="441" spans="2:11" ht="72">
      <c r="B441" s="111"/>
      <c r="C441" s="38" t="s">
        <v>221</v>
      </c>
      <c r="D441" s="96"/>
      <c r="E441" s="96"/>
      <c r="F441" s="96"/>
      <c r="G441" s="96"/>
      <c r="H441" s="96"/>
      <c r="I441" s="96"/>
      <c r="J441">
        <f t="shared" si="14"/>
        <v>0</v>
      </c>
      <c r="K441" s="36">
        <f t="shared" si="13"/>
        <v>0</v>
      </c>
    </row>
    <row r="442" spans="2:11" ht="15.75" thickBot="1">
      <c r="B442" s="112"/>
      <c r="C442" s="39" t="s">
        <v>72</v>
      </c>
      <c r="D442" s="97"/>
      <c r="E442" s="97"/>
      <c r="F442" s="97"/>
      <c r="G442" s="97"/>
      <c r="H442" s="97"/>
      <c r="I442" s="97"/>
      <c r="J442">
        <f t="shared" si="14"/>
        <v>0</v>
      </c>
      <c r="K442" s="36">
        <f t="shared" si="13"/>
        <v>0</v>
      </c>
    </row>
    <row r="443" spans="2:11" ht="15">
      <c r="B443" s="113">
        <v>15</v>
      </c>
      <c r="C443" s="4" t="s">
        <v>222</v>
      </c>
      <c r="D443" s="80">
        <v>231</v>
      </c>
      <c r="E443" s="80">
        <v>4</v>
      </c>
      <c r="F443" s="80" t="s">
        <v>33</v>
      </c>
      <c r="G443" s="80" t="s">
        <v>0</v>
      </c>
      <c r="H443" s="80">
        <v>924</v>
      </c>
      <c r="J443">
        <f t="shared" si="14"/>
        <v>3.2</v>
      </c>
      <c r="K443" s="36">
        <f t="shared" si="13"/>
        <v>7.8896349568112131E-3</v>
      </c>
    </row>
    <row r="444" spans="2:11" ht="72">
      <c r="B444" s="114"/>
      <c r="C444" s="4" t="s">
        <v>223</v>
      </c>
      <c r="D444" s="81"/>
      <c r="E444" s="81"/>
      <c r="F444" s="81"/>
      <c r="G444" s="81"/>
      <c r="H444" s="81"/>
      <c r="J444">
        <f t="shared" si="14"/>
        <v>0</v>
      </c>
      <c r="K444" s="36">
        <f t="shared" si="13"/>
        <v>0</v>
      </c>
    </row>
    <row r="445" spans="2:11" ht="15.75" thickBot="1">
      <c r="B445" s="115"/>
      <c r="C445" s="5" t="s">
        <v>72</v>
      </c>
      <c r="D445" s="82"/>
      <c r="E445" s="82"/>
      <c r="F445" s="82"/>
      <c r="G445" s="82"/>
      <c r="H445" s="82"/>
      <c r="J445">
        <f t="shared" si="14"/>
        <v>0</v>
      </c>
      <c r="K445" s="36">
        <f t="shared" si="13"/>
        <v>0</v>
      </c>
    </row>
    <row r="446" spans="2:11" ht="15">
      <c r="B446" s="113">
        <v>16</v>
      </c>
      <c r="C446" s="4" t="s">
        <v>224</v>
      </c>
      <c r="D446" s="80">
        <v>274.05</v>
      </c>
      <c r="E446" s="80">
        <v>2</v>
      </c>
      <c r="F446" s="80" t="s">
        <v>33</v>
      </c>
      <c r="G446" s="80" t="s">
        <v>0</v>
      </c>
      <c r="H446" s="80">
        <v>548.1</v>
      </c>
      <c r="I446" s="81"/>
      <c r="J446">
        <f t="shared" si="14"/>
        <v>1.6</v>
      </c>
      <c r="K446" s="36">
        <f t="shared" si="13"/>
        <v>4.6799880084721062E-3</v>
      </c>
    </row>
    <row r="447" spans="2:11" ht="72">
      <c r="B447" s="114"/>
      <c r="C447" s="4" t="s">
        <v>225</v>
      </c>
      <c r="D447" s="81"/>
      <c r="E447" s="81"/>
      <c r="F447" s="81"/>
      <c r="G447" s="81"/>
      <c r="H447" s="81"/>
      <c r="I447" s="81"/>
      <c r="J447">
        <f t="shared" si="14"/>
        <v>0</v>
      </c>
      <c r="K447" s="36">
        <f t="shared" si="13"/>
        <v>0</v>
      </c>
    </row>
    <row r="448" spans="2:11" ht="15.75" thickBot="1">
      <c r="B448" s="115"/>
      <c r="C448" s="5" t="s">
        <v>72</v>
      </c>
      <c r="D448" s="82"/>
      <c r="E448" s="82"/>
      <c r="F448" s="82"/>
      <c r="G448" s="82"/>
      <c r="H448" s="82"/>
      <c r="I448" s="82"/>
      <c r="J448">
        <f t="shared" si="14"/>
        <v>0</v>
      </c>
      <c r="K448" s="36">
        <f t="shared" si="13"/>
        <v>0</v>
      </c>
    </row>
    <row r="449" spans="2:11" ht="15">
      <c r="B449" s="110">
        <v>17</v>
      </c>
      <c r="C449" s="38" t="s">
        <v>226</v>
      </c>
      <c r="D449" s="95">
        <v>334.95</v>
      </c>
      <c r="E449" s="95">
        <v>5</v>
      </c>
      <c r="F449" s="95" t="s">
        <v>33</v>
      </c>
      <c r="G449" s="95" t="s">
        <v>0</v>
      </c>
      <c r="H449" s="95">
        <v>1674.75</v>
      </c>
      <c r="I449" s="95"/>
      <c r="J449">
        <f t="shared" si="14"/>
        <v>4</v>
      </c>
      <c r="K449" s="36">
        <f t="shared" si="13"/>
        <v>1.4299963359220324E-2</v>
      </c>
    </row>
    <row r="450" spans="2:11" ht="86.25">
      <c r="B450" s="111"/>
      <c r="C450" s="38" t="s">
        <v>227</v>
      </c>
      <c r="D450" s="96"/>
      <c r="E450" s="96"/>
      <c r="F450" s="96"/>
      <c r="G450" s="96"/>
      <c r="H450" s="96"/>
      <c r="I450" s="96"/>
      <c r="J450">
        <f t="shared" si="14"/>
        <v>0</v>
      </c>
      <c r="K450" s="36">
        <f t="shared" si="13"/>
        <v>0</v>
      </c>
    </row>
    <row r="451" spans="2:11" ht="15.75" thickBot="1">
      <c r="B451" s="112"/>
      <c r="C451" s="39" t="s">
        <v>72</v>
      </c>
      <c r="D451" s="97"/>
      <c r="E451" s="97"/>
      <c r="F451" s="97"/>
      <c r="G451" s="97"/>
      <c r="H451" s="97"/>
      <c r="I451" s="97"/>
      <c r="J451">
        <f t="shared" si="14"/>
        <v>0</v>
      </c>
      <c r="K451" s="36">
        <f t="shared" si="13"/>
        <v>0</v>
      </c>
    </row>
    <row r="452" spans="2:11" ht="15">
      <c r="B452" s="113">
        <v>18</v>
      </c>
      <c r="C452" s="4" t="s">
        <v>228</v>
      </c>
      <c r="D452" s="80">
        <v>381.15</v>
      </c>
      <c r="E452" s="80">
        <v>9</v>
      </c>
      <c r="F452" s="80" t="s">
        <v>33</v>
      </c>
      <c r="G452" s="80" t="s">
        <v>0</v>
      </c>
      <c r="H452" s="80">
        <v>3430.35</v>
      </c>
      <c r="I452" s="80"/>
      <c r="J452">
        <f t="shared" si="14"/>
        <v>7.2</v>
      </c>
      <c r="K452" s="36">
        <f t="shared" ref="K452:K515" si="15">((H452/H$952))*100</f>
        <v>2.9290269777161631E-2</v>
      </c>
    </row>
    <row r="453" spans="2:11" ht="86.25">
      <c r="B453" s="114"/>
      <c r="C453" s="4" t="s">
        <v>229</v>
      </c>
      <c r="D453" s="81"/>
      <c r="E453" s="81"/>
      <c r="F453" s="81"/>
      <c r="G453" s="81"/>
      <c r="H453" s="81"/>
      <c r="I453" s="81"/>
      <c r="J453">
        <f t="shared" si="14"/>
        <v>0</v>
      </c>
      <c r="K453" s="36">
        <f t="shared" si="15"/>
        <v>0</v>
      </c>
    </row>
    <row r="454" spans="2:11" ht="15.75" thickBot="1">
      <c r="B454" s="115"/>
      <c r="C454" s="5" t="s">
        <v>72</v>
      </c>
      <c r="D454" s="82"/>
      <c r="E454" s="82"/>
      <c r="F454" s="82"/>
      <c r="G454" s="82"/>
      <c r="H454" s="82"/>
      <c r="I454" s="82"/>
      <c r="J454">
        <f t="shared" si="14"/>
        <v>0</v>
      </c>
      <c r="K454" s="36">
        <f t="shared" si="15"/>
        <v>0</v>
      </c>
    </row>
    <row r="455" spans="2:11" ht="15">
      <c r="B455" s="110">
        <v>19</v>
      </c>
      <c r="C455" s="38" t="s">
        <v>230</v>
      </c>
      <c r="D455" s="95">
        <v>143.85</v>
      </c>
      <c r="E455" s="95">
        <v>6</v>
      </c>
      <c r="F455" s="95" t="s">
        <v>33</v>
      </c>
      <c r="G455" s="95" t="s">
        <v>0</v>
      </c>
      <c r="H455" s="95">
        <v>863.1</v>
      </c>
      <c r="I455" s="95"/>
      <c r="J455">
        <f t="shared" si="14"/>
        <v>4.8000000000000007</v>
      </c>
      <c r="K455" s="36">
        <f t="shared" si="15"/>
        <v>7.3696362892032028E-3</v>
      </c>
    </row>
    <row r="456" spans="2:11" ht="86.25">
      <c r="B456" s="111"/>
      <c r="C456" s="38" t="s">
        <v>231</v>
      </c>
      <c r="D456" s="96"/>
      <c r="E456" s="96"/>
      <c r="F456" s="96"/>
      <c r="G456" s="96"/>
      <c r="H456" s="96"/>
      <c r="I456" s="96"/>
      <c r="J456">
        <f t="shared" si="14"/>
        <v>0</v>
      </c>
      <c r="K456" s="36">
        <f t="shared" si="15"/>
        <v>0</v>
      </c>
    </row>
    <row r="457" spans="2:11" ht="15.75" thickBot="1">
      <c r="B457" s="112"/>
      <c r="C457" s="39" t="s">
        <v>72</v>
      </c>
      <c r="D457" s="97"/>
      <c r="E457" s="97"/>
      <c r="F457" s="97"/>
      <c r="G457" s="97"/>
      <c r="H457" s="97"/>
      <c r="I457" s="97"/>
      <c r="J457">
        <f t="shared" si="14"/>
        <v>0</v>
      </c>
      <c r="K457" s="36">
        <f t="shared" si="15"/>
        <v>0</v>
      </c>
    </row>
    <row r="458" spans="2:11" ht="15">
      <c r="B458" s="113">
        <v>20</v>
      </c>
      <c r="C458" s="4" t="s">
        <v>232</v>
      </c>
      <c r="D458" s="80">
        <v>183.75</v>
      </c>
      <c r="E458" s="80">
        <v>4</v>
      </c>
      <c r="F458" s="80" t="s">
        <v>33</v>
      </c>
      <c r="G458" s="80" t="s">
        <v>0</v>
      </c>
      <c r="H458" s="80">
        <v>735</v>
      </c>
      <c r="J458">
        <f t="shared" si="14"/>
        <v>3.2</v>
      </c>
      <c r="K458" s="36">
        <f t="shared" si="15"/>
        <v>6.2758459883725569E-3</v>
      </c>
    </row>
    <row r="459" spans="2:11" ht="86.25">
      <c r="B459" s="114"/>
      <c r="C459" s="4" t="s">
        <v>233</v>
      </c>
      <c r="D459" s="81"/>
      <c r="E459" s="81"/>
      <c r="F459" s="81"/>
      <c r="G459" s="81"/>
      <c r="H459" s="81"/>
      <c r="J459">
        <f t="shared" si="14"/>
        <v>0</v>
      </c>
      <c r="K459" s="36">
        <f t="shared" si="15"/>
        <v>0</v>
      </c>
    </row>
    <row r="460" spans="2:11" ht="15.75" thickBot="1">
      <c r="B460" s="115"/>
      <c r="C460" s="5" t="s">
        <v>72</v>
      </c>
      <c r="D460" s="82"/>
      <c r="E460" s="82"/>
      <c r="F460" s="82"/>
      <c r="G460" s="82"/>
      <c r="H460" s="82"/>
      <c r="J460">
        <f t="shared" si="14"/>
        <v>0</v>
      </c>
      <c r="K460" s="36">
        <f t="shared" si="15"/>
        <v>0</v>
      </c>
    </row>
    <row r="461" spans="2:11" ht="15">
      <c r="B461" s="113">
        <v>21</v>
      </c>
      <c r="C461" s="4" t="s">
        <v>234</v>
      </c>
      <c r="D461" s="80">
        <v>245.7</v>
      </c>
      <c r="E461" s="80">
        <v>4</v>
      </c>
      <c r="F461" s="80" t="s">
        <v>33</v>
      </c>
      <c r="G461" s="80" t="s">
        <v>0</v>
      </c>
      <c r="H461" s="80">
        <v>982.8</v>
      </c>
      <c r="I461" s="81"/>
      <c r="J461">
        <f t="shared" si="14"/>
        <v>3.2</v>
      </c>
      <c r="K461" s="36">
        <f t="shared" si="15"/>
        <v>8.3917026358810189E-3</v>
      </c>
    </row>
    <row r="462" spans="2:11" ht="86.25">
      <c r="B462" s="114"/>
      <c r="C462" s="4" t="s">
        <v>235</v>
      </c>
      <c r="D462" s="81"/>
      <c r="E462" s="81"/>
      <c r="F462" s="81"/>
      <c r="G462" s="81"/>
      <c r="H462" s="81"/>
      <c r="I462" s="81"/>
      <c r="J462">
        <f t="shared" si="14"/>
        <v>0</v>
      </c>
      <c r="K462" s="36">
        <f t="shared" si="15"/>
        <v>0</v>
      </c>
    </row>
    <row r="463" spans="2:11" ht="15.75" thickBot="1">
      <c r="B463" s="115"/>
      <c r="C463" s="5" t="s">
        <v>72</v>
      </c>
      <c r="D463" s="82"/>
      <c r="E463" s="82"/>
      <c r="F463" s="82"/>
      <c r="G463" s="82"/>
      <c r="H463" s="82"/>
      <c r="I463" s="82"/>
      <c r="J463">
        <f t="shared" si="14"/>
        <v>0</v>
      </c>
      <c r="K463" s="36">
        <f t="shared" si="15"/>
        <v>0</v>
      </c>
    </row>
    <row r="464" spans="2:11" ht="15">
      <c r="B464" s="110">
        <v>22</v>
      </c>
      <c r="C464" s="38" t="s">
        <v>236</v>
      </c>
      <c r="D464" s="95">
        <v>298.2</v>
      </c>
      <c r="E464" s="95">
        <v>2</v>
      </c>
      <c r="F464" s="95" t="s">
        <v>33</v>
      </c>
      <c r="G464" s="95" t="s">
        <v>0</v>
      </c>
      <c r="H464" s="95">
        <v>596.4</v>
      </c>
      <c r="I464" s="95"/>
      <c r="J464">
        <f t="shared" si="14"/>
        <v>1.6</v>
      </c>
      <c r="K464" s="36">
        <f t="shared" si="15"/>
        <v>5.0924007448508741E-3</v>
      </c>
    </row>
    <row r="465" spans="2:11" ht="86.25">
      <c r="B465" s="111"/>
      <c r="C465" s="38" t="s">
        <v>237</v>
      </c>
      <c r="D465" s="96"/>
      <c r="E465" s="96"/>
      <c r="F465" s="96"/>
      <c r="G465" s="96"/>
      <c r="H465" s="96"/>
      <c r="I465" s="96"/>
      <c r="J465">
        <f t="shared" si="14"/>
        <v>0</v>
      </c>
      <c r="K465" s="36">
        <f t="shared" si="15"/>
        <v>0</v>
      </c>
    </row>
    <row r="466" spans="2:11" ht="15.75" thickBot="1">
      <c r="B466" s="112"/>
      <c r="C466" s="39" t="s">
        <v>72</v>
      </c>
      <c r="D466" s="97"/>
      <c r="E466" s="97"/>
      <c r="F466" s="97"/>
      <c r="G466" s="97"/>
      <c r="H466" s="97"/>
      <c r="I466" s="97"/>
      <c r="J466">
        <f t="shared" ref="J466:J529" si="16">E466*80%</f>
        <v>0</v>
      </c>
      <c r="K466" s="36">
        <f t="shared" si="15"/>
        <v>0</v>
      </c>
    </row>
    <row r="467" spans="2:11" ht="15">
      <c r="B467" s="113">
        <v>23</v>
      </c>
      <c r="C467" s="4" t="s">
        <v>238</v>
      </c>
      <c r="D467" s="80">
        <v>361.2</v>
      </c>
      <c r="E467" s="80">
        <v>5</v>
      </c>
      <c r="F467" s="80" t="s">
        <v>33</v>
      </c>
      <c r="G467" s="80" t="s">
        <v>0</v>
      </c>
      <c r="H467" s="80">
        <v>1806</v>
      </c>
      <c r="I467" s="80"/>
      <c r="J467">
        <f t="shared" si="16"/>
        <v>4</v>
      </c>
      <c r="K467" s="36">
        <f t="shared" si="15"/>
        <v>1.5420650142858282E-2</v>
      </c>
    </row>
    <row r="468" spans="2:11" ht="86.25">
      <c r="B468" s="114"/>
      <c r="C468" s="4" t="s">
        <v>239</v>
      </c>
      <c r="D468" s="81"/>
      <c r="E468" s="81"/>
      <c r="F468" s="81"/>
      <c r="G468" s="81"/>
      <c r="H468" s="81"/>
      <c r="I468" s="81"/>
      <c r="J468">
        <f t="shared" si="16"/>
        <v>0</v>
      </c>
      <c r="K468" s="36">
        <f t="shared" si="15"/>
        <v>0</v>
      </c>
    </row>
    <row r="469" spans="2:11" ht="15.75" thickBot="1">
      <c r="B469" s="115"/>
      <c r="C469" s="5" t="s">
        <v>72</v>
      </c>
      <c r="D469" s="82"/>
      <c r="E469" s="82"/>
      <c r="F469" s="82"/>
      <c r="G469" s="82"/>
      <c r="H469" s="82"/>
      <c r="I469" s="82"/>
      <c r="J469">
        <f t="shared" si="16"/>
        <v>0</v>
      </c>
      <c r="K469" s="36">
        <f t="shared" si="15"/>
        <v>0</v>
      </c>
    </row>
    <row r="470" spans="2:11" ht="15">
      <c r="B470" s="110">
        <v>24</v>
      </c>
      <c r="C470" s="38" t="s">
        <v>240</v>
      </c>
      <c r="D470" s="95">
        <v>416.85</v>
      </c>
      <c r="E470" s="95">
        <v>9</v>
      </c>
      <c r="F470" s="95" t="s">
        <v>33</v>
      </c>
      <c r="G470" s="95" t="s">
        <v>0</v>
      </c>
      <c r="H470" s="95">
        <v>3751.65</v>
      </c>
      <c r="I470" s="95"/>
      <c r="J470">
        <f t="shared" si="16"/>
        <v>7.2</v>
      </c>
      <c r="K470" s="36">
        <f t="shared" si="15"/>
        <v>3.2033711023507348E-2</v>
      </c>
    </row>
    <row r="471" spans="2:11" ht="86.25">
      <c r="B471" s="111"/>
      <c r="C471" s="38" t="s">
        <v>241</v>
      </c>
      <c r="D471" s="96"/>
      <c r="E471" s="96"/>
      <c r="F471" s="96"/>
      <c r="G471" s="96"/>
      <c r="H471" s="96"/>
      <c r="I471" s="96"/>
      <c r="J471">
        <f t="shared" si="16"/>
        <v>0</v>
      </c>
      <c r="K471" s="36">
        <f t="shared" si="15"/>
        <v>0</v>
      </c>
    </row>
    <row r="472" spans="2:11" ht="15.75" thickBot="1">
      <c r="B472" s="112"/>
      <c r="C472" s="39" t="s">
        <v>72</v>
      </c>
      <c r="D472" s="97"/>
      <c r="E472" s="97"/>
      <c r="F472" s="97"/>
      <c r="G472" s="97"/>
      <c r="H472" s="97"/>
      <c r="I472" s="97"/>
      <c r="J472">
        <f t="shared" si="16"/>
        <v>0</v>
      </c>
      <c r="K472" s="36">
        <f t="shared" si="15"/>
        <v>0</v>
      </c>
    </row>
    <row r="473" spans="2:11" ht="15">
      <c r="B473" s="113">
        <v>25</v>
      </c>
      <c r="C473" s="4" t="s">
        <v>242</v>
      </c>
      <c r="D473" s="80">
        <v>107.1</v>
      </c>
      <c r="E473" s="80">
        <v>250</v>
      </c>
      <c r="F473" s="80" t="s">
        <v>33</v>
      </c>
      <c r="G473" s="80" t="s">
        <v>0</v>
      </c>
      <c r="H473" s="80">
        <v>26775</v>
      </c>
      <c r="J473">
        <f t="shared" si="16"/>
        <v>200</v>
      </c>
      <c r="K473" s="36">
        <f t="shared" si="15"/>
        <v>0.22862010386214315</v>
      </c>
    </row>
    <row r="474" spans="2:11" ht="57.75">
      <c r="B474" s="114"/>
      <c r="C474" s="4" t="s">
        <v>243</v>
      </c>
      <c r="D474" s="81"/>
      <c r="E474" s="81"/>
      <c r="F474" s="81"/>
      <c r="G474" s="81"/>
      <c r="H474" s="81"/>
      <c r="J474">
        <f t="shared" si="16"/>
        <v>0</v>
      </c>
      <c r="K474" s="36">
        <f t="shared" si="15"/>
        <v>0</v>
      </c>
    </row>
    <row r="475" spans="2:11" ht="15.75" thickBot="1">
      <c r="B475" s="115"/>
      <c r="C475" s="5" t="s">
        <v>72</v>
      </c>
      <c r="D475" s="82"/>
      <c r="E475" s="82"/>
      <c r="F475" s="82"/>
      <c r="G475" s="82"/>
      <c r="H475" s="82"/>
      <c r="J475">
        <f t="shared" si="16"/>
        <v>0</v>
      </c>
      <c r="K475" s="36">
        <f t="shared" si="15"/>
        <v>0</v>
      </c>
    </row>
    <row r="476" spans="2:11" ht="15">
      <c r="B476" s="113">
        <v>26</v>
      </c>
      <c r="C476" s="4" t="s">
        <v>244</v>
      </c>
      <c r="D476" s="80">
        <v>174.3</v>
      </c>
      <c r="E476" s="80">
        <v>4</v>
      </c>
      <c r="F476" s="80" t="s">
        <v>33</v>
      </c>
      <c r="G476" s="80" t="s">
        <v>0</v>
      </c>
      <c r="H476" s="80">
        <v>697.2</v>
      </c>
      <c r="I476" s="81"/>
      <c r="J476">
        <f t="shared" si="16"/>
        <v>3.2</v>
      </c>
      <c r="K476" s="36">
        <f t="shared" si="15"/>
        <v>5.953088194684826E-3</v>
      </c>
    </row>
    <row r="477" spans="2:11" ht="57.75">
      <c r="B477" s="114"/>
      <c r="C477" s="4" t="s">
        <v>245</v>
      </c>
      <c r="D477" s="81"/>
      <c r="E477" s="81"/>
      <c r="F477" s="81"/>
      <c r="G477" s="81"/>
      <c r="H477" s="81"/>
      <c r="I477" s="81"/>
      <c r="J477">
        <f t="shared" si="16"/>
        <v>0</v>
      </c>
      <c r="K477" s="36">
        <f t="shared" si="15"/>
        <v>0</v>
      </c>
    </row>
    <row r="478" spans="2:11" ht="15.75" thickBot="1">
      <c r="B478" s="115"/>
      <c r="C478" s="5" t="s">
        <v>72</v>
      </c>
      <c r="D478" s="82"/>
      <c r="E478" s="82"/>
      <c r="F478" s="82"/>
      <c r="G478" s="82"/>
      <c r="H478" s="82"/>
      <c r="I478" s="82"/>
      <c r="J478">
        <f t="shared" si="16"/>
        <v>0</v>
      </c>
      <c r="K478" s="36">
        <f t="shared" si="15"/>
        <v>0</v>
      </c>
    </row>
    <row r="479" spans="2:11" ht="15">
      <c r="B479" s="110">
        <v>27</v>
      </c>
      <c r="C479" s="38" t="s">
        <v>246</v>
      </c>
      <c r="D479" s="95">
        <v>247.8</v>
      </c>
      <c r="E479" s="95">
        <v>2</v>
      </c>
      <c r="F479" s="95" t="s">
        <v>33</v>
      </c>
      <c r="G479" s="95" t="s">
        <v>0</v>
      </c>
      <c r="H479" s="95">
        <v>495.6</v>
      </c>
      <c r="I479" s="95"/>
      <c r="J479">
        <f t="shared" si="16"/>
        <v>1.6</v>
      </c>
      <c r="K479" s="36">
        <f t="shared" si="15"/>
        <v>4.2317132950169239E-3</v>
      </c>
    </row>
    <row r="480" spans="2:11" ht="57.75">
      <c r="B480" s="111"/>
      <c r="C480" s="38" t="s">
        <v>247</v>
      </c>
      <c r="D480" s="96"/>
      <c r="E480" s="96"/>
      <c r="F480" s="96"/>
      <c r="G480" s="96"/>
      <c r="H480" s="96"/>
      <c r="I480" s="96"/>
      <c r="J480">
        <f t="shared" si="16"/>
        <v>0</v>
      </c>
      <c r="K480" s="36">
        <f t="shared" si="15"/>
        <v>0</v>
      </c>
    </row>
    <row r="481" spans="2:11" ht="15.75" thickBot="1">
      <c r="B481" s="112"/>
      <c r="C481" s="39" t="s">
        <v>72</v>
      </c>
      <c r="D481" s="97"/>
      <c r="E481" s="97"/>
      <c r="F481" s="97"/>
      <c r="G481" s="97"/>
      <c r="H481" s="97"/>
      <c r="I481" s="97"/>
      <c r="J481">
        <f t="shared" si="16"/>
        <v>0</v>
      </c>
      <c r="K481" s="36">
        <f t="shared" si="15"/>
        <v>0</v>
      </c>
    </row>
    <row r="482" spans="2:11" ht="15">
      <c r="B482" s="113">
        <v>28</v>
      </c>
      <c r="C482" s="4" t="s">
        <v>248</v>
      </c>
      <c r="D482" s="80">
        <v>179.55</v>
      </c>
      <c r="E482" s="80">
        <v>20</v>
      </c>
      <c r="F482" s="80" t="s">
        <v>33</v>
      </c>
      <c r="G482" s="80" t="s">
        <v>0</v>
      </c>
      <c r="H482" s="80">
        <v>3591</v>
      </c>
      <c r="I482" s="80"/>
      <c r="J482">
        <f t="shared" si="16"/>
        <v>16</v>
      </c>
      <c r="K482" s="36">
        <f t="shared" si="15"/>
        <v>3.0661990400334488E-2</v>
      </c>
    </row>
    <row r="483" spans="2:11" ht="57.75">
      <c r="B483" s="114"/>
      <c r="C483" s="4" t="s">
        <v>249</v>
      </c>
      <c r="D483" s="81"/>
      <c r="E483" s="81"/>
      <c r="F483" s="81"/>
      <c r="G483" s="81"/>
      <c r="H483" s="81"/>
      <c r="I483" s="81"/>
      <c r="J483">
        <f t="shared" si="16"/>
        <v>0</v>
      </c>
      <c r="K483" s="36">
        <f t="shared" si="15"/>
        <v>0</v>
      </c>
    </row>
    <row r="484" spans="2:11" ht="15.75" thickBot="1">
      <c r="B484" s="115"/>
      <c r="C484" s="5" t="s">
        <v>72</v>
      </c>
      <c r="D484" s="82"/>
      <c r="E484" s="82"/>
      <c r="F484" s="82"/>
      <c r="G484" s="82"/>
      <c r="H484" s="82"/>
      <c r="I484" s="82"/>
      <c r="J484">
        <f t="shared" si="16"/>
        <v>0</v>
      </c>
      <c r="K484" s="36">
        <f t="shared" si="15"/>
        <v>0</v>
      </c>
    </row>
    <row r="485" spans="2:11" ht="15">
      <c r="B485" s="110">
        <v>29</v>
      </c>
      <c r="C485" s="38" t="s">
        <v>250</v>
      </c>
      <c r="D485" s="95">
        <v>189</v>
      </c>
      <c r="E485" s="95">
        <v>2</v>
      </c>
      <c r="F485" s="95" t="s">
        <v>33</v>
      </c>
      <c r="G485" s="95" t="s">
        <v>0</v>
      </c>
      <c r="H485" s="95">
        <v>378</v>
      </c>
      <c r="I485" s="95"/>
      <c r="J485">
        <f t="shared" si="16"/>
        <v>1.6</v>
      </c>
      <c r="K485" s="36">
        <f t="shared" si="15"/>
        <v>3.227577936877315E-3</v>
      </c>
    </row>
    <row r="486" spans="2:11" ht="57.75">
      <c r="B486" s="111"/>
      <c r="C486" s="38" t="s">
        <v>251</v>
      </c>
      <c r="D486" s="96"/>
      <c r="E486" s="96"/>
      <c r="F486" s="96"/>
      <c r="G486" s="96"/>
      <c r="H486" s="96"/>
      <c r="I486" s="96"/>
      <c r="J486">
        <f t="shared" si="16"/>
        <v>0</v>
      </c>
      <c r="K486" s="36">
        <f t="shared" si="15"/>
        <v>0</v>
      </c>
    </row>
    <row r="487" spans="2:11" ht="15.75" thickBot="1">
      <c r="B487" s="112"/>
      <c r="C487" s="39" t="s">
        <v>72</v>
      </c>
      <c r="D487" s="97"/>
      <c r="E487" s="97"/>
      <c r="F487" s="97"/>
      <c r="G487" s="97"/>
      <c r="H487" s="97"/>
      <c r="I487" s="97"/>
      <c r="J487">
        <f t="shared" si="16"/>
        <v>0</v>
      </c>
      <c r="K487" s="36">
        <f t="shared" si="15"/>
        <v>0</v>
      </c>
    </row>
    <row r="488" spans="2:11" ht="15">
      <c r="B488" s="113">
        <v>30</v>
      </c>
      <c r="C488" s="4" t="s">
        <v>252</v>
      </c>
      <c r="D488" s="80">
        <v>374.85</v>
      </c>
      <c r="E488" s="80">
        <v>46</v>
      </c>
      <c r="F488" s="80" t="s">
        <v>33</v>
      </c>
      <c r="G488" s="80" t="s">
        <v>0</v>
      </c>
      <c r="H488" s="80">
        <v>17243.099999999999</v>
      </c>
      <c r="J488">
        <f t="shared" si="16"/>
        <v>36.800000000000004</v>
      </c>
      <c r="K488" s="36">
        <f t="shared" si="15"/>
        <v>0.14723134688722014</v>
      </c>
    </row>
    <row r="489" spans="2:11" ht="57.75">
      <c r="B489" s="114"/>
      <c r="C489" s="4" t="s">
        <v>253</v>
      </c>
      <c r="D489" s="81"/>
      <c r="E489" s="81"/>
      <c r="F489" s="81"/>
      <c r="G489" s="81"/>
      <c r="H489" s="81"/>
      <c r="J489">
        <f t="shared" si="16"/>
        <v>0</v>
      </c>
      <c r="K489" s="36">
        <f t="shared" si="15"/>
        <v>0</v>
      </c>
    </row>
    <row r="490" spans="2:11" ht="15.75" thickBot="1">
      <c r="B490" s="115"/>
      <c r="C490" s="5" t="s">
        <v>72</v>
      </c>
      <c r="D490" s="82"/>
      <c r="E490" s="82"/>
      <c r="F490" s="82"/>
      <c r="G490" s="82"/>
      <c r="H490" s="82"/>
      <c r="J490">
        <f t="shared" si="16"/>
        <v>0</v>
      </c>
      <c r="K490" s="36">
        <f t="shared" si="15"/>
        <v>0</v>
      </c>
    </row>
    <row r="491" spans="2:11" ht="15">
      <c r="B491" s="113">
        <v>31</v>
      </c>
      <c r="C491" s="4" t="s">
        <v>254</v>
      </c>
      <c r="D491" s="80">
        <v>81.900000000000006</v>
      </c>
      <c r="E491" s="80">
        <v>144</v>
      </c>
      <c r="F491" s="80" t="s">
        <v>33</v>
      </c>
      <c r="G491" s="80" t="s">
        <v>0</v>
      </c>
      <c r="H491" s="80">
        <v>11793.6</v>
      </c>
      <c r="I491" s="81"/>
      <c r="J491">
        <f t="shared" si="16"/>
        <v>115.2</v>
      </c>
      <c r="K491" s="36">
        <f t="shared" si="15"/>
        <v>0.10070043163057223</v>
      </c>
    </row>
    <row r="492" spans="2:11" ht="57.75">
      <c r="B492" s="114"/>
      <c r="C492" s="4" t="s">
        <v>255</v>
      </c>
      <c r="D492" s="81"/>
      <c r="E492" s="81"/>
      <c r="F492" s="81"/>
      <c r="G492" s="81"/>
      <c r="H492" s="81"/>
      <c r="I492" s="81"/>
      <c r="J492">
        <f t="shared" si="16"/>
        <v>0</v>
      </c>
      <c r="K492" s="36">
        <f t="shared" si="15"/>
        <v>0</v>
      </c>
    </row>
    <row r="493" spans="2:11" ht="15.75" thickBot="1">
      <c r="B493" s="115"/>
      <c r="C493" s="5" t="s">
        <v>256</v>
      </c>
      <c r="D493" s="82"/>
      <c r="E493" s="82"/>
      <c r="F493" s="82"/>
      <c r="G493" s="82"/>
      <c r="H493" s="82"/>
      <c r="I493" s="82"/>
      <c r="J493">
        <f t="shared" si="16"/>
        <v>0</v>
      </c>
      <c r="K493" s="36">
        <f t="shared" si="15"/>
        <v>0</v>
      </c>
    </row>
    <row r="494" spans="2:11" ht="15">
      <c r="B494" s="110">
        <v>32</v>
      </c>
      <c r="C494" s="38" t="s">
        <v>257</v>
      </c>
      <c r="D494" s="95">
        <v>77.7</v>
      </c>
      <c r="E494" s="95">
        <v>98</v>
      </c>
      <c r="F494" s="95" t="s">
        <v>33</v>
      </c>
      <c r="G494" s="95" t="s">
        <v>0</v>
      </c>
      <c r="H494" s="95">
        <v>7614.6</v>
      </c>
      <c r="I494" s="95"/>
      <c r="J494">
        <f t="shared" si="16"/>
        <v>78.400000000000006</v>
      </c>
      <c r="K494" s="36">
        <f t="shared" si="15"/>
        <v>6.5017764439539688E-2</v>
      </c>
    </row>
    <row r="495" spans="2:11" ht="57.75">
      <c r="B495" s="111"/>
      <c r="C495" s="38" t="s">
        <v>258</v>
      </c>
      <c r="D495" s="96"/>
      <c r="E495" s="96"/>
      <c r="F495" s="96"/>
      <c r="G495" s="96"/>
      <c r="H495" s="96"/>
      <c r="I495" s="96"/>
      <c r="J495">
        <f t="shared" si="16"/>
        <v>0</v>
      </c>
      <c r="K495" s="36">
        <f t="shared" si="15"/>
        <v>0</v>
      </c>
    </row>
    <row r="496" spans="2:11" ht="15.75" thickBot="1">
      <c r="B496" s="112"/>
      <c r="C496" s="39" t="s">
        <v>256</v>
      </c>
      <c r="D496" s="97"/>
      <c r="E496" s="97"/>
      <c r="F496" s="97"/>
      <c r="G496" s="97"/>
      <c r="H496" s="97"/>
      <c r="I496" s="97"/>
      <c r="J496">
        <f t="shared" si="16"/>
        <v>0</v>
      </c>
      <c r="K496" s="36">
        <f t="shared" si="15"/>
        <v>0</v>
      </c>
    </row>
    <row r="497" spans="2:11" ht="15">
      <c r="B497" s="113">
        <v>33</v>
      </c>
      <c r="C497" s="4" t="s">
        <v>259</v>
      </c>
      <c r="D497" s="80">
        <v>1332.45</v>
      </c>
      <c r="E497" s="80">
        <v>74</v>
      </c>
      <c r="F497" s="80" t="s">
        <v>33</v>
      </c>
      <c r="G497" s="80" t="s">
        <v>0</v>
      </c>
      <c r="H497" s="80">
        <v>98601.3</v>
      </c>
      <c r="I497" s="80"/>
      <c r="J497">
        <f t="shared" si="16"/>
        <v>59.2</v>
      </c>
      <c r="K497" s="36">
        <f t="shared" si="15"/>
        <v>0.84191370483444761</v>
      </c>
    </row>
    <row r="498" spans="2:11" ht="114.75">
      <c r="B498" s="114"/>
      <c r="C498" s="4" t="s">
        <v>260</v>
      </c>
      <c r="D498" s="81"/>
      <c r="E498" s="81"/>
      <c r="F498" s="81"/>
      <c r="G498" s="81"/>
      <c r="H498" s="81"/>
      <c r="I498" s="81"/>
      <c r="J498">
        <f t="shared" si="16"/>
        <v>0</v>
      </c>
      <c r="K498" s="36">
        <f t="shared" si="15"/>
        <v>0</v>
      </c>
    </row>
    <row r="499" spans="2:11" ht="15.75" thickBot="1">
      <c r="B499" s="115"/>
      <c r="C499" s="5" t="s">
        <v>72</v>
      </c>
      <c r="D499" s="82"/>
      <c r="E499" s="82"/>
      <c r="F499" s="82"/>
      <c r="G499" s="82"/>
      <c r="H499" s="82"/>
      <c r="I499" s="82"/>
      <c r="J499">
        <f t="shared" si="16"/>
        <v>0</v>
      </c>
      <c r="K499" s="36">
        <f t="shared" si="15"/>
        <v>0</v>
      </c>
    </row>
    <row r="500" spans="2:11" ht="15">
      <c r="B500" s="110">
        <v>34</v>
      </c>
      <c r="C500" s="38" t="s">
        <v>261</v>
      </c>
      <c r="D500" s="95">
        <v>1390.2</v>
      </c>
      <c r="E500" s="95">
        <v>8</v>
      </c>
      <c r="F500" s="95" t="s">
        <v>33</v>
      </c>
      <c r="G500" s="95" t="s">
        <v>0</v>
      </c>
      <c r="H500" s="95">
        <v>11121.6</v>
      </c>
      <c r="I500" s="95"/>
      <c r="J500">
        <f t="shared" si="16"/>
        <v>6.4</v>
      </c>
      <c r="K500" s="36">
        <f t="shared" si="15"/>
        <v>9.4962515298345887E-2</v>
      </c>
    </row>
    <row r="501" spans="2:11" ht="172.5">
      <c r="B501" s="111"/>
      <c r="C501" s="38" t="s">
        <v>262</v>
      </c>
      <c r="D501" s="96"/>
      <c r="E501" s="96"/>
      <c r="F501" s="96"/>
      <c r="G501" s="96"/>
      <c r="H501" s="96"/>
      <c r="I501" s="96"/>
      <c r="J501">
        <f t="shared" si="16"/>
        <v>0</v>
      </c>
      <c r="K501" s="36">
        <f t="shared" si="15"/>
        <v>0</v>
      </c>
    </row>
    <row r="502" spans="2:11" ht="15.75" thickBot="1">
      <c r="B502" s="112"/>
      <c r="C502" s="39" t="s">
        <v>72</v>
      </c>
      <c r="D502" s="97"/>
      <c r="E502" s="97"/>
      <c r="F502" s="97"/>
      <c r="G502" s="97"/>
      <c r="H502" s="97"/>
      <c r="I502" s="97"/>
      <c r="J502">
        <f t="shared" si="16"/>
        <v>0</v>
      </c>
      <c r="K502" s="36">
        <f t="shared" si="15"/>
        <v>0</v>
      </c>
    </row>
    <row r="503" spans="2:11" ht="15">
      <c r="B503" s="113">
        <v>35</v>
      </c>
      <c r="C503" s="4" t="s">
        <v>263</v>
      </c>
      <c r="D503" s="80">
        <v>276.14999999999998</v>
      </c>
      <c r="E503" s="80">
        <v>82</v>
      </c>
      <c r="F503" s="80" t="s">
        <v>33</v>
      </c>
      <c r="G503" s="80" t="s">
        <v>0</v>
      </c>
      <c r="H503" s="80">
        <v>22644.3</v>
      </c>
      <c r="J503">
        <f t="shared" si="16"/>
        <v>65.600000000000009</v>
      </c>
      <c r="K503" s="36">
        <f t="shared" si="15"/>
        <v>0.19334984940748934</v>
      </c>
    </row>
    <row r="504" spans="2:11" ht="86.25">
      <c r="B504" s="114"/>
      <c r="C504" s="4" t="s">
        <v>264</v>
      </c>
      <c r="D504" s="81"/>
      <c r="E504" s="81"/>
      <c r="F504" s="81"/>
      <c r="G504" s="81"/>
      <c r="H504" s="81"/>
      <c r="J504">
        <f t="shared" si="16"/>
        <v>0</v>
      </c>
      <c r="K504" s="36">
        <f t="shared" si="15"/>
        <v>0</v>
      </c>
    </row>
    <row r="505" spans="2:11" ht="15.75" thickBot="1">
      <c r="B505" s="115"/>
      <c r="C505" s="5" t="s">
        <v>72</v>
      </c>
      <c r="D505" s="82"/>
      <c r="E505" s="82"/>
      <c r="F505" s="82"/>
      <c r="G505" s="82"/>
      <c r="H505" s="82"/>
      <c r="J505">
        <f t="shared" si="16"/>
        <v>0</v>
      </c>
      <c r="K505" s="36">
        <f t="shared" si="15"/>
        <v>0</v>
      </c>
    </row>
    <row r="506" spans="2:11" ht="15">
      <c r="B506" s="113">
        <v>36</v>
      </c>
      <c r="C506" s="4" t="s">
        <v>265</v>
      </c>
      <c r="D506" s="80">
        <v>3133.2</v>
      </c>
      <c r="E506" s="80">
        <v>46</v>
      </c>
      <c r="F506" s="80" t="s">
        <v>33</v>
      </c>
      <c r="G506" s="80" t="s">
        <v>0</v>
      </c>
      <c r="H506" s="80">
        <v>144127.20000000001</v>
      </c>
      <c r="I506" s="81"/>
      <c r="J506">
        <f t="shared" si="16"/>
        <v>36.800000000000004</v>
      </c>
      <c r="K506" s="36">
        <f t="shared" si="15"/>
        <v>1.2306396053542439</v>
      </c>
    </row>
    <row r="507" spans="2:11" ht="86.25">
      <c r="B507" s="114"/>
      <c r="C507" s="4" t="s">
        <v>266</v>
      </c>
      <c r="D507" s="81"/>
      <c r="E507" s="81"/>
      <c r="F507" s="81"/>
      <c r="G507" s="81"/>
      <c r="H507" s="81"/>
      <c r="I507" s="81"/>
      <c r="J507">
        <f t="shared" si="16"/>
        <v>0</v>
      </c>
      <c r="K507" s="36">
        <f t="shared" si="15"/>
        <v>0</v>
      </c>
    </row>
    <row r="508" spans="2:11" ht="15.75" thickBot="1">
      <c r="B508" s="115"/>
      <c r="C508" s="5" t="s">
        <v>72</v>
      </c>
      <c r="D508" s="82"/>
      <c r="E508" s="82"/>
      <c r="F508" s="82"/>
      <c r="G508" s="82"/>
      <c r="H508" s="82"/>
      <c r="I508" s="82"/>
      <c r="J508">
        <f t="shared" si="16"/>
        <v>0</v>
      </c>
      <c r="K508" s="36">
        <f t="shared" si="15"/>
        <v>0</v>
      </c>
    </row>
    <row r="509" spans="2:11" ht="15">
      <c r="B509" s="110">
        <v>37</v>
      </c>
      <c r="C509" s="38" t="s">
        <v>267</v>
      </c>
      <c r="D509" s="95">
        <v>330.75</v>
      </c>
      <c r="E509" s="95">
        <v>46</v>
      </c>
      <c r="F509" s="95" t="s">
        <v>33</v>
      </c>
      <c r="G509" s="95" t="s">
        <v>0</v>
      </c>
      <c r="H509" s="95">
        <v>15214.5</v>
      </c>
      <c r="I509" s="95"/>
      <c r="J509">
        <f t="shared" si="16"/>
        <v>36.800000000000004</v>
      </c>
      <c r="K509" s="36">
        <f t="shared" si="15"/>
        <v>0.1299100119593119</v>
      </c>
    </row>
    <row r="510" spans="2:11" ht="100.5">
      <c r="B510" s="111"/>
      <c r="C510" s="38" t="s">
        <v>268</v>
      </c>
      <c r="D510" s="96"/>
      <c r="E510" s="96"/>
      <c r="F510" s="96"/>
      <c r="G510" s="96"/>
      <c r="H510" s="96"/>
      <c r="I510" s="96"/>
      <c r="J510">
        <f t="shared" si="16"/>
        <v>0</v>
      </c>
      <c r="K510" s="36">
        <f t="shared" si="15"/>
        <v>0</v>
      </c>
    </row>
    <row r="511" spans="2:11" ht="15.75" thickBot="1">
      <c r="B511" s="112"/>
      <c r="C511" s="39" t="s">
        <v>72</v>
      </c>
      <c r="D511" s="97"/>
      <c r="E511" s="97"/>
      <c r="F511" s="97"/>
      <c r="G511" s="97"/>
      <c r="H511" s="97"/>
      <c r="I511" s="97"/>
      <c r="J511">
        <f t="shared" si="16"/>
        <v>0</v>
      </c>
      <c r="K511" s="36">
        <f t="shared" si="15"/>
        <v>0</v>
      </c>
    </row>
    <row r="512" spans="2:11" ht="15">
      <c r="B512" s="113">
        <v>38</v>
      </c>
      <c r="C512" s="4" t="s">
        <v>269</v>
      </c>
      <c r="D512" s="80">
        <v>206.85</v>
      </c>
      <c r="E512" s="80">
        <v>46</v>
      </c>
      <c r="F512" s="80" t="s">
        <v>33</v>
      </c>
      <c r="G512" s="80" t="s">
        <v>0</v>
      </c>
      <c r="H512" s="80">
        <v>9515.1</v>
      </c>
      <c r="I512" s="80"/>
      <c r="J512">
        <f t="shared" si="16"/>
        <v>36.800000000000004</v>
      </c>
      <c r="K512" s="36">
        <f t="shared" si="15"/>
        <v>8.1245309066617297E-2</v>
      </c>
    </row>
    <row r="513" spans="2:11" ht="43.5">
      <c r="B513" s="114"/>
      <c r="C513" s="4" t="s">
        <v>270</v>
      </c>
      <c r="D513" s="81"/>
      <c r="E513" s="81"/>
      <c r="F513" s="81"/>
      <c r="G513" s="81"/>
      <c r="H513" s="81"/>
      <c r="I513" s="81"/>
      <c r="J513">
        <f t="shared" si="16"/>
        <v>0</v>
      </c>
      <c r="K513" s="36">
        <f t="shared" si="15"/>
        <v>0</v>
      </c>
    </row>
    <row r="514" spans="2:11" ht="15.75" thickBot="1">
      <c r="B514" s="115"/>
      <c r="C514" s="5" t="s">
        <v>24</v>
      </c>
      <c r="D514" s="82"/>
      <c r="E514" s="82"/>
      <c r="F514" s="82"/>
      <c r="G514" s="82"/>
      <c r="H514" s="82"/>
      <c r="I514" s="82"/>
      <c r="J514">
        <f t="shared" si="16"/>
        <v>0</v>
      </c>
      <c r="K514" s="36">
        <f t="shared" si="15"/>
        <v>0</v>
      </c>
    </row>
    <row r="515" spans="2:11" ht="15">
      <c r="B515" s="110">
        <v>39</v>
      </c>
      <c r="C515" s="38" t="s">
        <v>271</v>
      </c>
      <c r="D515" s="95">
        <v>421.05</v>
      </c>
      <c r="E515" s="95">
        <v>6</v>
      </c>
      <c r="F515" s="95" t="s">
        <v>33</v>
      </c>
      <c r="G515" s="95" t="s">
        <v>0</v>
      </c>
      <c r="H515" s="95">
        <v>2526.3000000000002</v>
      </c>
      <c r="I515" s="95"/>
      <c r="J515">
        <f t="shared" si="16"/>
        <v>4.8000000000000007</v>
      </c>
      <c r="K515" s="36">
        <f t="shared" si="15"/>
        <v>2.1570979211463389E-2</v>
      </c>
    </row>
    <row r="516" spans="2:11" ht="57.75">
      <c r="B516" s="111"/>
      <c r="C516" s="38" t="s">
        <v>272</v>
      </c>
      <c r="D516" s="96"/>
      <c r="E516" s="96"/>
      <c r="F516" s="96"/>
      <c r="G516" s="96"/>
      <c r="H516" s="96"/>
      <c r="I516" s="96"/>
      <c r="J516">
        <f t="shared" si="16"/>
        <v>0</v>
      </c>
      <c r="K516" s="36">
        <f t="shared" ref="K516:K579" si="17">((H516/H$952))*100</f>
        <v>0</v>
      </c>
    </row>
    <row r="517" spans="2:11" ht="15.75" thickBot="1">
      <c r="B517" s="112"/>
      <c r="C517" s="39" t="s">
        <v>273</v>
      </c>
      <c r="D517" s="97"/>
      <c r="E517" s="97"/>
      <c r="F517" s="97"/>
      <c r="G517" s="97"/>
      <c r="H517" s="97"/>
      <c r="I517" s="97"/>
      <c r="J517">
        <f t="shared" si="16"/>
        <v>0</v>
      </c>
      <c r="K517" s="36">
        <f t="shared" si="17"/>
        <v>0</v>
      </c>
    </row>
    <row r="518" spans="2:11" ht="15">
      <c r="B518" s="113">
        <v>40</v>
      </c>
      <c r="C518" s="4" t="s">
        <v>274</v>
      </c>
      <c r="D518" s="80">
        <v>775.95</v>
      </c>
      <c r="E518" s="80">
        <v>20</v>
      </c>
      <c r="F518" s="80" t="s">
        <v>33</v>
      </c>
      <c r="G518" s="80" t="s">
        <v>0</v>
      </c>
      <c r="H518" s="80">
        <v>15519</v>
      </c>
      <c r="J518">
        <f t="shared" si="16"/>
        <v>16</v>
      </c>
      <c r="K518" s="36">
        <f t="shared" si="17"/>
        <v>0.13251000529735196</v>
      </c>
    </row>
    <row r="519" spans="2:11" ht="100.5">
      <c r="B519" s="114"/>
      <c r="C519" s="4" t="s">
        <v>275</v>
      </c>
      <c r="D519" s="81"/>
      <c r="E519" s="81"/>
      <c r="F519" s="81"/>
      <c r="G519" s="81"/>
      <c r="H519" s="81"/>
      <c r="J519">
        <f t="shared" si="16"/>
        <v>0</v>
      </c>
      <c r="K519" s="36">
        <f t="shared" si="17"/>
        <v>0</v>
      </c>
    </row>
    <row r="520" spans="2:11" ht="15.75" thickBot="1">
      <c r="B520" s="115"/>
      <c r="C520" s="5" t="s">
        <v>72</v>
      </c>
      <c r="D520" s="82"/>
      <c r="E520" s="82"/>
      <c r="F520" s="82"/>
      <c r="G520" s="82"/>
      <c r="H520" s="82"/>
      <c r="J520">
        <f t="shared" si="16"/>
        <v>0</v>
      </c>
      <c r="K520" s="36">
        <f t="shared" si="17"/>
        <v>0</v>
      </c>
    </row>
    <row r="521" spans="2:11" ht="15">
      <c r="B521" s="113">
        <v>41</v>
      </c>
      <c r="C521" s="4" t="s">
        <v>276</v>
      </c>
      <c r="D521" s="80">
        <v>1157.0999999999999</v>
      </c>
      <c r="E521" s="80">
        <v>2</v>
      </c>
      <c r="F521" s="80" t="s">
        <v>33</v>
      </c>
      <c r="G521" s="80" t="s">
        <v>0</v>
      </c>
      <c r="H521" s="80">
        <v>2314.1999999999998</v>
      </c>
      <c r="I521" s="81"/>
      <c r="J521">
        <f t="shared" si="16"/>
        <v>1.6</v>
      </c>
      <c r="K521" s="36">
        <f t="shared" si="17"/>
        <v>1.9759949369104447E-2</v>
      </c>
    </row>
    <row r="522" spans="2:11" ht="100.5">
      <c r="B522" s="114"/>
      <c r="C522" s="4" t="s">
        <v>277</v>
      </c>
      <c r="D522" s="81"/>
      <c r="E522" s="81"/>
      <c r="F522" s="81"/>
      <c r="G522" s="81"/>
      <c r="H522" s="81"/>
      <c r="I522" s="81"/>
      <c r="J522">
        <f t="shared" si="16"/>
        <v>0</v>
      </c>
      <c r="K522" s="36">
        <f t="shared" si="17"/>
        <v>0</v>
      </c>
    </row>
    <row r="523" spans="2:11" ht="15.75" thickBot="1">
      <c r="B523" s="115"/>
      <c r="C523" s="5" t="s">
        <v>273</v>
      </c>
      <c r="D523" s="82"/>
      <c r="E523" s="82"/>
      <c r="F523" s="82"/>
      <c r="G523" s="82"/>
      <c r="H523" s="82"/>
      <c r="I523" s="82"/>
      <c r="J523">
        <f t="shared" si="16"/>
        <v>0</v>
      </c>
      <c r="K523" s="36">
        <f t="shared" si="17"/>
        <v>0</v>
      </c>
    </row>
    <row r="524" spans="2:11" ht="15">
      <c r="B524" s="110">
        <v>42</v>
      </c>
      <c r="C524" s="38" t="s">
        <v>278</v>
      </c>
      <c r="D524" s="95">
        <v>1802.85</v>
      </c>
      <c r="E524" s="95">
        <v>4</v>
      </c>
      <c r="F524" s="95" t="s">
        <v>33</v>
      </c>
      <c r="G524" s="95" t="s">
        <v>0</v>
      </c>
      <c r="H524" s="95">
        <v>7211.4</v>
      </c>
      <c r="I524" s="95"/>
      <c r="J524">
        <f t="shared" si="16"/>
        <v>3.2</v>
      </c>
      <c r="K524" s="36">
        <f t="shared" si="17"/>
        <v>6.157501464020388E-2</v>
      </c>
    </row>
    <row r="525" spans="2:11" ht="100.5">
      <c r="B525" s="111"/>
      <c r="C525" s="38" t="s">
        <v>279</v>
      </c>
      <c r="D525" s="96"/>
      <c r="E525" s="96"/>
      <c r="F525" s="96"/>
      <c r="G525" s="96"/>
      <c r="H525" s="96"/>
      <c r="I525" s="96"/>
      <c r="J525">
        <f t="shared" si="16"/>
        <v>0</v>
      </c>
      <c r="K525" s="36">
        <f t="shared" si="17"/>
        <v>0</v>
      </c>
    </row>
    <row r="526" spans="2:11" ht="15.75" thickBot="1">
      <c r="B526" s="112"/>
      <c r="C526" s="39" t="s">
        <v>72</v>
      </c>
      <c r="D526" s="97"/>
      <c r="E526" s="97"/>
      <c r="F526" s="97"/>
      <c r="G526" s="97"/>
      <c r="H526" s="97"/>
      <c r="I526" s="97"/>
      <c r="J526">
        <f t="shared" si="16"/>
        <v>0</v>
      </c>
      <c r="K526" s="36">
        <f t="shared" si="17"/>
        <v>0</v>
      </c>
    </row>
    <row r="527" spans="2:11" ht="15">
      <c r="B527" s="113">
        <v>43</v>
      </c>
      <c r="C527" s="4" t="s">
        <v>280</v>
      </c>
      <c r="D527" s="80">
        <v>3242.4</v>
      </c>
      <c r="E527" s="80">
        <v>2</v>
      </c>
      <c r="F527" s="80" t="s">
        <v>33</v>
      </c>
      <c r="G527" s="80" t="s">
        <v>0</v>
      </c>
      <c r="H527" s="80">
        <v>6484.8</v>
      </c>
      <c r="I527" s="80"/>
      <c r="J527">
        <f t="shared" si="16"/>
        <v>1.6</v>
      </c>
      <c r="K527" s="36">
        <f t="shared" si="17"/>
        <v>5.537089260598415E-2</v>
      </c>
    </row>
    <row r="528" spans="2:11" ht="100.5">
      <c r="B528" s="114"/>
      <c r="C528" s="4" t="s">
        <v>281</v>
      </c>
      <c r="D528" s="81"/>
      <c r="E528" s="81"/>
      <c r="F528" s="81"/>
      <c r="G528" s="81"/>
      <c r="H528" s="81"/>
      <c r="I528" s="81"/>
      <c r="J528">
        <f t="shared" si="16"/>
        <v>0</v>
      </c>
      <c r="K528" s="36">
        <f t="shared" si="17"/>
        <v>0</v>
      </c>
    </row>
    <row r="529" spans="2:11" ht="15.75" thickBot="1">
      <c r="B529" s="115"/>
      <c r="C529" s="5" t="s">
        <v>72</v>
      </c>
      <c r="D529" s="82"/>
      <c r="E529" s="82"/>
      <c r="F529" s="82"/>
      <c r="G529" s="82"/>
      <c r="H529" s="82"/>
      <c r="I529" s="82"/>
      <c r="J529">
        <f t="shared" si="16"/>
        <v>0</v>
      </c>
      <c r="K529" s="36">
        <f t="shared" si="17"/>
        <v>0</v>
      </c>
    </row>
    <row r="530" spans="2:11" ht="15">
      <c r="B530" s="110">
        <v>44</v>
      </c>
      <c r="C530" s="38" t="s">
        <v>282</v>
      </c>
      <c r="D530" s="95">
        <v>1946.7</v>
      </c>
      <c r="E530" s="95">
        <v>1</v>
      </c>
      <c r="F530" s="95" t="s">
        <v>33</v>
      </c>
      <c r="G530" s="95" t="s">
        <v>0</v>
      </c>
      <c r="H530" s="95">
        <v>1946.7</v>
      </c>
      <c r="I530" s="95"/>
      <c r="J530">
        <f t="shared" ref="J530:J593" si="18">E530*80%</f>
        <v>0.8</v>
      </c>
      <c r="K530" s="36">
        <f t="shared" si="17"/>
        <v>1.6622026374918171E-2</v>
      </c>
    </row>
    <row r="531" spans="2:11" ht="100.5">
      <c r="B531" s="111"/>
      <c r="C531" s="38" t="s">
        <v>283</v>
      </c>
      <c r="D531" s="96"/>
      <c r="E531" s="96"/>
      <c r="F531" s="96"/>
      <c r="G531" s="96"/>
      <c r="H531" s="96"/>
      <c r="I531" s="96"/>
      <c r="J531">
        <f t="shared" si="18"/>
        <v>0</v>
      </c>
      <c r="K531" s="36">
        <f t="shared" si="17"/>
        <v>0</v>
      </c>
    </row>
    <row r="532" spans="2:11" ht="15.75" thickBot="1">
      <c r="B532" s="112"/>
      <c r="C532" s="39" t="s">
        <v>72</v>
      </c>
      <c r="D532" s="97"/>
      <c r="E532" s="97"/>
      <c r="F532" s="97"/>
      <c r="G532" s="97"/>
      <c r="H532" s="97"/>
      <c r="I532" s="97"/>
      <c r="J532">
        <f t="shared" si="18"/>
        <v>0</v>
      </c>
      <c r="K532" s="36">
        <f t="shared" si="17"/>
        <v>0</v>
      </c>
    </row>
    <row r="533" spans="2:11" ht="15">
      <c r="B533" s="113">
        <v>45</v>
      </c>
      <c r="C533" s="4" t="s">
        <v>284</v>
      </c>
      <c r="D533" s="80">
        <v>5187</v>
      </c>
      <c r="E533" s="80">
        <v>2</v>
      </c>
      <c r="F533" s="80" t="s">
        <v>33</v>
      </c>
      <c r="G533" s="80" t="s">
        <v>0</v>
      </c>
      <c r="H533" s="80">
        <v>10374</v>
      </c>
      <c r="J533">
        <f t="shared" si="18"/>
        <v>1.6</v>
      </c>
      <c r="K533" s="36">
        <f t="shared" si="17"/>
        <v>8.8579083378744081E-2</v>
      </c>
    </row>
    <row r="534" spans="2:11" ht="100.5">
      <c r="B534" s="114"/>
      <c r="C534" s="4" t="s">
        <v>285</v>
      </c>
      <c r="D534" s="81"/>
      <c r="E534" s="81"/>
      <c r="F534" s="81"/>
      <c r="G534" s="81"/>
      <c r="H534" s="81"/>
      <c r="J534">
        <f t="shared" si="18"/>
        <v>0</v>
      </c>
      <c r="K534" s="36">
        <f t="shared" si="17"/>
        <v>0</v>
      </c>
    </row>
    <row r="535" spans="2:11" ht="15.75" thickBot="1">
      <c r="B535" s="115"/>
      <c r="C535" s="5" t="s">
        <v>72</v>
      </c>
      <c r="D535" s="82"/>
      <c r="E535" s="82"/>
      <c r="F535" s="82"/>
      <c r="G535" s="82"/>
      <c r="H535" s="82"/>
      <c r="J535">
        <f t="shared" si="18"/>
        <v>0</v>
      </c>
      <c r="K535" s="36">
        <f t="shared" si="17"/>
        <v>0</v>
      </c>
    </row>
    <row r="536" spans="2:11" ht="15">
      <c r="B536" s="113">
        <v>46</v>
      </c>
      <c r="C536" s="4" t="s">
        <v>286</v>
      </c>
      <c r="D536" s="80">
        <v>320.25</v>
      </c>
      <c r="E536" s="80">
        <v>8</v>
      </c>
      <c r="F536" s="80" t="s">
        <v>33</v>
      </c>
      <c r="G536" s="80" t="s">
        <v>0</v>
      </c>
      <c r="H536" s="80">
        <v>2562</v>
      </c>
      <c r="I536" s="81"/>
      <c r="J536">
        <f t="shared" si="18"/>
        <v>6.4</v>
      </c>
      <c r="K536" s="36">
        <f t="shared" si="17"/>
        <v>2.187580601661291E-2</v>
      </c>
    </row>
    <row r="537" spans="2:11" ht="72">
      <c r="B537" s="114"/>
      <c r="C537" s="4" t="s">
        <v>287</v>
      </c>
      <c r="D537" s="81"/>
      <c r="E537" s="81"/>
      <c r="F537" s="81"/>
      <c r="G537" s="81"/>
      <c r="H537" s="81"/>
      <c r="I537" s="81"/>
      <c r="J537">
        <f t="shared" si="18"/>
        <v>0</v>
      </c>
      <c r="K537" s="36">
        <f t="shared" si="17"/>
        <v>0</v>
      </c>
    </row>
    <row r="538" spans="2:11" ht="15.75" thickBot="1">
      <c r="B538" s="115"/>
      <c r="C538" s="5" t="s">
        <v>24</v>
      </c>
      <c r="D538" s="82"/>
      <c r="E538" s="82"/>
      <c r="F538" s="82"/>
      <c r="G538" s="82"/>
      <c r="H538" s="82"/>
      <c r="I538" s="82"/>
      <c r="J538">
        <f t="shared" si="18"/>
        <v>0</v>
      </c>
      <c r="K538" s="36">
        <f t="shared" si="17"/>
        <v>0</v>
      </c>
    </row>
    <row r="539" spans="2:11" ht="15">
      <c r="B539" s="110">
        <v>47</v>
      </c>
      <c r="C539" s="38" t="s">
        <v>288</v>
      </c>
      <c r="D539" s="95">
        <v>0.45</v>
      </c>
      <c r="E539" s="95">
        <v>50200</v>
      </c>
      <c r="F539" s="95" t="s">
        <v>33</v>
      </c>
      <c r="G539" s="95" t="s">
        <v>0</v>
      </c>
      <c r="H539" s="95">
        <v>22590</v>
      </c>
      <c r="I539" s="95"/>
      <c r="J539">
        <f t="shared" si="18"/>
        <v>40160</v>
      </c>
      <c r="K539" s="36">
        <f t="shared" si="17"/>
        <v>0.19288620527528716</v>
      </c>
    </row>
    <row r="540" spans="2:11" ht="171.75">
      <c r="B540" s="111"/>
      <c r="C540" s="38" t="s">
        <v>289</v>
      </c>
      <c r="D540" s="96"/>
      <c r="E540" s="96"/>
      <c r="F540" s="96"/>
      <c r="G540" s="96"/>
      <c r="H540" s="96"/>
      <c r="I540" s="96"/>
      <c r="J540">
        <f t="shared" si="18"/>
        <v>0</v>
      </c>
      <c r="K540" s="36">
        <f t="shared" si="17"/>
        <v>0</v>
      </c>
    </row>
    <row r="541" spans="2:11" ht="15.75" thickBot="1">
      <c r="B541" s="112"/>
      <c r="C541" s="39" t="s">
        <v>290</v>
      </c>
      <c r="D541" s="97"/>
      <c r="E541" s="97"/>
      <c r="F541" s="97"/>
      <c r="G541" s="97"/>
      <c r="H541" s="97"/>
      <c r="I541" s="97"/>
      <c r="J541">
        <f t="shared" si="18"/>
        <v>0</v>
      </c>
      <c r="K541" s="36">
        <f t="shared" si="17"/>
        <v>0</v>
      </c>
    </row>
    <row r="542" spans="2:11" ht="15">
      <c r="B542" s="113">
        <v>48</v>
      </c>
      <c r="C542" s="4" t="s">
        <v>291</v>
      </c>
      <c r="D542" s="80">
        <v>3606.75</v>
      </c>
      <c r="E542" s="80">
        <v>4</v>
      </c>
      <c r="F542" s="80" t="s">
        <v>33</v>
      </c>
      <c r="G542" s="80" t="s">
        <v>0</v>
      </c>
      <c r="H542" s="80">
        <v>14427</v>
      </c>
      <c r="I542" s="80"/>
      <c r="J542">
        <f t="shared" si="18"/>
        <v>3.2</v>
      </c>
      <c r="K542" s="36">
        <f t="shared" si="17"/>
        <v>0.12318589125748418</v>
      </c>
    </row>
    <row r="543" spans="2:11" ht="143.25">
      <c r="B543" s="114"/>
      <c r="C543" s="4" t="s">
        <v>292</v>
      </c>
      <c r="D543" s="81"/>
      <c r="E543" s="81"/>
      <c r="F543" s="81"/>
      <c r="G543" s="81"/>
      <c r="H543" s="81"/>
      <c r="I543" s="81"/>
      <c r="J543">
        <f t="shared" si="18"/>
        <v>0</v>
      </c>
      <c r="K543" s="36">
        <f t="shared" si="17"/>
        <v>0</v>
      </c>
    </row>
    <row r="544" spans="2:11" ht="15.75" thickBot="1">
      <c r="B544" s="115"/>
      <c r="C544" s="5" t="s">
        <v>24</v>
      </c>
      <c r="D544" s="82"/>
      <c r="E544" s="82"/>
      <c r="F544" s="82"/>
      <c r="G544" s="82"/>
      <c r="H544" s="82"/>
      <c r="I544" s="82"/>
      <c r="J544">
        <f t="shared" si="18"/>
        <v>0</v>
      </c>
      <c r="K544" s="36">
        <f t="shared" si="17"/>
        <v>0</v>
      </c>
    </row>
    <row r="545" spans="2:11" ht="15">
      <c r="B545" s="110">
        <v>49</v>
      </c>
      <c r="C545" s="38" t="s">
        <v>293</v>
      </c>
      <c r="D545" s="95">
        <v>6390.3</v>
      </c>
      <c r="E545" s="95">
        <v>1</v>
      </c>
      <c r="F545" s="95" t="s">
        <v>33</v>
      </c>
      <c r="G545" s="95" t="s">
        <v>0</v>
      </c>
      <c r="H545" s="95">
        <v>6390.3</v>
      </c>
      <c r="I545" s="95"/>
      <c r="J545">
        <f t="shared" si="18"/>
        <v>0.8</v>
      </c>
      <c r="K545" s="36">
        <f t="shared" si="17"/>
        <v>5.4563998121764823E-2</v>
      </c>
    </row>
    <row r="546" spans="2:11" ht="114.75">
      <c r="B546" s="111"/>
      <c r="C546" s="38" t="s">
        <v>294</v>
      </c>
      <c r="D546" s="96"/>
      <c r="E546" s="96"/>
      <c r="F546" s="96"/>
      <c r="G546" s="96"/>
      <c r="H546" s="96"/>
      <c r="I546" s="96"/>
      <c r="J546">
        <f t="shared" si="18"/>
        <v>0</v>
      </c>
      <c r="K546" s="36">
        <f t="shared" si="17"/>
        <v>0</v>
      </c>
    </row>
    <row r="547" spans="2:11" ht="15.75" thickBot="1">
      <c r="B547" s="112"/>
      <c r="C547" s="39" t="s">
        <v>72</v>
      </c>
      <c r="D547" s="97"/>
      <c r="E547" s="97"/>
      <c r="F547" s="97"/>
      <c r="G547" s="97"/>
      <c r="H547" s="97"/>
      <c r="I547" s="97"/>
      <c r="J547">
        <f t="shared" si="18"/>
        <v>0</v>
      </c>
      <c r="K547" s="36">
        <f t="shared" si="17"/>
        <v>0</v>
      </c>
    </row>
    <row r="548" spans="2:11" ht="15">
      <c r="B548" s="113">
        <v>50</v>
      </c>
      <c r="C548" s="4" t="s">
        <v>295</v>
      </c>
      <c r="D548" s="80">
        <v>7444.5</v>
      </c>
      <c r="E548" s="80">
        <v>1</v>
      </c>
      <c r="F548" s="80" t="s">
        <v>33</v>
      </c>
      <c r="G548" s="80" t="s">
        <v>0</v>
      </c>
      <c r="H548" s="80">
        <v>7444.5</v>
      </c>
      <c r="J548">
        <f t="shared" si="18"/>
        <v>0.8</v>
      </c>
      <c r="K548" s="36">
        <f t="shared" si="17"/>
        <v>6.3565354367944887E-2</v>
      </c>
    </row>
    <row r="549" spans="2:11" ht="57.75">
      <c r="B549" s="114"/>
      <c r="C549" s="4" t="s">
        <v>296</v>
      </c>
      <c r="D549" s="81"/>
      <c r="E549" s="81"/>
      <c r="F549" s="81"/>
      <c r="G549" s="81"/>
      <c r="H549" s="81"/>
      <c r="J549">
        <f t="shared" si="18"/>
        <v>0</v>
      </c>
      <c r="K549" s="36">
        <f t="shared" si="17"/>
        <v>0</v>
      </c>
    </row>
    <row r="550" spans="2:11" ht="15.75" thickBot="1">
      <c r="B550" s="115"/>
      <c r="C550" s="5" t="s">
        <v>72</v>
      </c>
      <c r="D550" s="82"/>
      <c r="E550" s="82"/>
      <c r="F550" s="82"/>
      <c r="G550" s="82"/>
      <c r="H550" s="82"/>
      <c r="J550">
        <f t="shared" si="18"/>
        <v>0</v>
      </c>
      <c r="K550" s="36">
        <f t="shared" si="17"/>
        <v>0</v>
      </c>
    </row>
    <row r="551" spans="2:11" ht="15">
      <c r="B551" s="113">
        <v>51</v>
      </c>
      <c r="C551" s="4" t="s">
        <v>297</v>
      </c>
      <c r="D551" s="80">
        <v>540.75</v>
      </c>
      <c r="E551" s="80">
        <v>3</v>
      </c>
      <c r="F551" s="80" t="s">
        <v>33</v>
      </c>
      <c r="G551" s="80" t="s">
        <v>0</v>
      </c>
      <c r="H551" s="80">
        <v>1622.25</v>
      </c>
      <c r="I551" s="81"/>
      <c r="J551">
        <f t="shared" si="18"/>
        <v>2.4000000000000004</v>
      </c>
      <c r="K551" s="36">
        <f t="shared" si="17"/>
        <v>1.3851688645765144E-2</v>
      </c>
    </row>
    <row r="552" spans="2:11" ht="57.75">
      <c r="B552" s="114"/>
      <c r="C552" s="4" t="s">
        <v>298</v>
      </c>
      <c r="D552" s="81"/>
      <c r="E552" s="81"/>
      <c r="F552" s="81"/>
      <c r="G552" s="81"/>
      <c r="H552" s="81"/>
      <c r="I552" s="81"/>
      <c r="J552">
        <f t="shared" si="18"/>
        <v>0</v>
      </c>
      <c r="K552" s="36">
        <f t="shared" si="17"/>
        <v>0</v>
      </c>
    </row>
    <row r="553" spans="2:11" ht="15.75" thickBot="1">
      <c r="B553" s="115"/>
      <c r="C553" s="5" t="s">
        <v>72</v>
      </c>
      <c r="D553" s="82"/>
      <c r="E553" s="82"/>
      <c r="F553" s="82"/>
      <c r="G553" s="82"/>
      <c r="H553" s="82"/>
      <c r="I553" s="82"/>
      <c r="J553">
        <f t="shared" si="18"/>
        <v>0</v>
      </c>
      <c r="K553" s="36">
        <f t="shared" si="17"/>
        <v>0</v>
      </c>
    </row>
    <row r="554" spans="2:11" ht="15">
      <c r="B554" s="110">
        <v>52</v>
      </c>
      <c r="C554" s="38" t="s">
        <v>299</v>
      </c>
      <c r="D554" s="95">
        <v>590.1</v>
      </c>
      <c r="E554" s="95">
        <v>3</v>
      </c>
      <c r="F554" s="95" t="s">
        <v>33</v>
      </c>
      <c r="G554" s="95" t="s">
        <v>0</v>
      </c>
      <c r="H554" s="95">
        <v>1770.3</v>
      </c>
      <c r="I554" s="95"/>
      <c r="J554">
        <f t="shared" si="18"/>
        <v>2.4000000000000004</v>
      </c>
      <c r="K554" s="36">
        <f t="shared" si="17"/>
        <v>1.5115823337708757E-2</v>
      </c>
    </row>
    <row r="555" spans="2:11" ht="57.75">
      <c r="B555" s="111"/>
      <c r="C555" s="38" t="s">
        <v>300</v>
      </c>
      <c r="D555" s="96"/>
      <c r="E555" s="96"/>
      <c r="F555" s="96"/>
      <c r="G555" s="96"/>
      <c r="H555" s="96"/>
      <c r="I555" s="96"/>
      <c r="J555">
        <f t="shared" si="18"/>
        <v>0</v>
      </c>
      <c r="K555" s="36">
        <f t="shared" si="17"/>
        <v>0</v>
      </c>
    </row>
    <row r="556" spans="2:11" ht="15.75" thickBot="1">
      <c r="B556" s="112"/>
      <c r="C556" s="39" t="s">
        <v>72</v>
      </c>
      <c r="D556" s="97"/>
      <c r="E556" s="97"/>
      <c r="F556" s="97"/>
      <c r="G556" s="97"/>
      <c r="H556" s="97"/>
      <c r="I556" s="97"/>
      <c r="J556">
        <f t="shared" si="18"/>
        <v>0</v>
      </c>
      <c r="K556" s="36">
        <f t="shared" si="17"/>
        <v>0</v>
      </c>
    </row>
    <row r="557" spans="2:11" ht="15">
      <c r="B557" s="113">
        <v>53</v>
      </c>
      <c r="C557" s="4" t="s">
        <v>301</v>
      </c>
      <c r="D557" s="80">
        <v>9780.75</v>
      </c>
      <c r="E557" s="80">
        <v>1</v>
      </c>
      <c r="F557" s="80" t="s">
        <v>33</v>
      </c>
      <c r="G557" s="80" t="s">
        <v>0</v>
      </c>
      <c r="H557" s="80">
        <v>9780.75</v>
      </c>
      <c r="I557" s="80"/>
      <c r="J557">
        <f t="shared" si="18"/>
        <v>0.8</v>
      </c>
      <c r="K557" s="36">
        <f t="shared" si="17"/>
        <v>8.3513579116700515E-2</v>
      </c>
    </row>
    <row r="558" spans="2:11" ht="100.5">
      <c r="B558" s="114"/>
      <c r="C558" s="4" t="s">
        <v>302</v>
      </c>
      <c r="D558" s="81"/>
      <c r="E558" s="81"/>
      <c r="F558" s="81"/>
      <c r="G558" s="81"/>
      <c r="H558" s="81"/>
      <c r="I558" s="81"/>
      <c r="J558">
        <f t="shared" si="18"/>
        <v>0</v>
      </c>
      <c r="K558" s="36">
        <f t="shared" si="17"/>
        <v>0</v>
      </c>
    </row>
    <row r="559" spans="2:11" ht="15.75" thickBot="1">
      <c r="B559" s="115"/>
      <c r="C559" s="5" t="s">
        <v>72</v>
      </c>
      <c r="D559" s="82"/>
      <c r="E559" s="82"/>
      <c r="F559" s="82"/>
      <c r="G559" s="82"/>
      <c r="H559" s="82"/>
      <c r="I559" s="82"/>
      <c r="J559">
        <f t="shared" si="18"/>
        <v>0</v>
      </c>
      <c r="K559" s="36">
        <f t="shared" si="17"/>
        <v>0</v>
      </c>
    </row>
    <row r="560" spans="2:11" ht="15">
      <c r="B560" s="110">
        <v>54</v>
      </c>
      <c r="C560" s="38" t="s">
        <v>303</v>
      </c>
      <c r="D560" s="95">
        <v>9717.75</v>
      </c>
      <c r="E560" s="95">
        <v>1</v>
      </c>
      <c r="F560" s="95" t="s">
        <v>33</v>
      </c>
      <c r="G560" s="95" t="s">
        <v>0</v>
      </c>
      <c r="H560" s="95">
        <v>9717.75</v>
      </c>
      <c r="I560" s="95"/>
      <c r="J560">
        <f t="shared" si="18"/>
        <v>0.8</v>
      </c>
      <c r="K560" s="36">
        <f t="shared" si="17"/>
        <v>8.2975649460554302E-2</v>
      </c>
    </row>
    <row r="561" spans="2:11" ht="100.5">
      <c r="B561" s="111"/>
      <c r="C561" s="38" t="s">
        <v>304</v>
      </c>
      <c r="D561" s="96"/>
      <c r="E561" s="96"/>
      <c r="F561" s="96"/>
      <c r="G561" s="96"/>
      <c r="H561" s="96"/>
      <c r="I561" s="96"/>
      <c r="J561">
        <f t="shared" si="18"/>
        <v>0</v>
      </c>
      <c r="K561" s="36">
        <f t="shared" si="17"/>
        <v>0</v>
      </c>
    </row>
    <row r="562" spans="2:11" ht="15.75" thickBot="1">
      <c r="B562" s="112"/>
      <c r="C562" s="39" t="s">
        <v>72</v>
      </c>
      <c r="D562" s="97"/>
      <c r="E562" s="97"/>
      <c r="F562" s="97"/>
      <c r="G562" s="97"/>
      <c r="H562" s="97"/>
      <c r="I562" s="97"/>
      <c r="J562">
        <f t="shared" si="18"/>
        <v>0</v>
      </c>
      <c r="K562" s="36">
        <f t="shared" si="17"/>
        <v>0</v>
      </c>
    </row>
    <row r="563" spans="2:11" ht="15">
      <c r="B563" s="113">
        <v>55</v>
      </c>
      <c r="C563" s="4" t="s">
        <v>305</v>
      </c>
      <c r="D563" s="80">
        <v>161.69999999999999</v>
      </c>
      <c r="E563" s="80">
        <v>24</v>
      </c>
      <c r="F563" s="80" t="s">
        <v>33</v>
      </c>
      <c r="G563" s="80" t="s">
        <v>0</v>
      </c>
      <c r="H563" s="80">
        <v>3880.8</v>
      </c>
      <c r="J563">
        <f t="shared" si="18"/>
        <v>19.200000000000003</v>
      </c>
      <c r="K563" s="36">
        <f t="shared" si="17"/>
        <v>3.3136466818607102E-2</v>
      </c>
    </row>
    <row r="564" spans="2:11" ht="228.75">
      <c r="B564" s="114"/>
      <c r="C564" s="4" t="s">
        <v>306</v>
      </c>
      <c r="D564" s="81"/>
      <c r="E564" s="81"/>
      <c r="F564" s="81"/>
      <c r="G564" s="81"/>
      <c r="H564" s="81"/>
      <c r="J564">
        <f t="shared" si="18"/>
        <v>0</v>
      </c>
      <c r="K564" s="36">
        <f t="shared" si="17"/>
        <v>0</v>
      </c>
    </row>
    <row r="565" spans="2:11" ht="15.75" thickBot="1">
      <c r="B565" s="115"/>
      <c r="C565" s="5" t="s">
        <v>72</v>
      </c>
      <c r="D565" s="82"/>
      <c r="E565" s="82"/>
      <c r="F565" s="82"/>
      <c r="G565" s="82"/>
      <c r="H565" s="82"/>
      <c r="J565">
        <f t="shared" si="18"/>
        <v>0</v>
      </c>
      <c r="K565" s="36">
        <f t="shared" si="17"/>
        <v>0</v>
      </c>
    </row>
    <row r="566" spans="2:11" ht="15">
      <c r="B566" s="113">
        <v>56</v>
      </c>
      <c r="C566" s="4" t="s">
        <v>307</v>
      </c>
      <c r="D566" s="80">
        <v>4468.8</v>
      </c>
      <c r="E566" s="80">
        <v>10</v>
      </c>
      <c r="F566" s="80" t="s">
        <v>33</v>
      </c>
      <c r="G566" s="80" t="s">
        <v>0</v>
      </c>
      <c r="H566" s="80">
        <v>44688</v>
      </c>
      <c r="I566" s="81"/>
      <c r="J566">
        <f t="shared" si="18"/>
        <v>8</v>
      </c>
      <c r="K566" s="36">
        <f t="shared" si="17"/>
        <v>0.38157143609305144</v>
      </c>
    </row>
    <row r="567" spans="2:11" ht="200.25">
      <c r="B567" s="114"/>
      <c r="C567" s="4" t="s">
        <v>308</v>
      </c>
      <c r="D567" s="81"/>
      <c r="E567" s="81"/>
      <c r="F567" s="81"/>
      <c r="G567" s="81"/>
      <c r="H567" s="81"/>
      <c r="I567" s="81"/>
      <c r="J567">
        <f t="shared" si="18"/>
        <v>0</v>
      </c>
      <c r="K567" s="36">
        <f t="shared" si="17"/>
        <v>0</v>
      </c>
    </row>
    <row r="568" spans="2:11" ht="15.75" thickBot="1">
      <c r="B568" s="115"/>
      <c r="C568" s="5" t="s">
        <v>256</v>
      </c>
      <c r="D568" s="82"/>
      <c r="E568" s="82"/>
      <c r="F568" s="82"/>
      <c r="G568" s="82"/>
      <c r="H568" s="82"/>
      <c r="I568" s="82"/>
      <c r="J568">
        <f t="shared" si="18"/>
        <v>0</v>
      </c>
      <c r="K568" s="36">
        <f t="shared" si="17"/>
        <v>0</v>
      </c>
    </row>
    <row r="569" spans="2:11" ht="15">
      <c r="B569" s="110">
        <v>57</v>
      </c>
      <c r="C569" s="38" t="s">
        <v>309</v>
      </c>
      <c r="D569" s="95">
        <v>86.1</v>
      </c>
      <c r="E569" s="95">
        <v>50</v>
      </c>
      <c r="F569" s="95" t="s">
        <v>33</v>
      </c>
      <c r="G569" s="95" t="s">
        <v>0</v>
      </c>
      <c r="H569" s="95">
        <v>4305</v>
      </c>
      <c r="I569" s="95"/>
      <c r="J569">
        <f t="shared" si="18"/>
        <v>40</v>
      </c>
      <c r="K569" s="36">
        <f t="shared" si="17"/>
        <v>3.6758526503324972E-2</v>
      </c>
    </row>
    <row r="570" spans="2:11" ht="43.5">
      <c r="B570" s="111"/>
      <c r="C570" s="38" t="s">
        <v>310</v>
      </c>
      <c r="D570" s="96"/>
      <c r="E570" s="96"/>
      <c r="F570" s="96"/>
      <c r="G570" s="96"/>
      <c r="H570" s="96"/>
      <c r="I570" s="96"/>
      <c r="J570">
        <f t="shared" si="18"/>
        <v>0</v>
      </c>
      <c r="K570" s="36">
        <f t="shared" si="17"/>
        <v>0</v>
      </c>
    </row>
    <row r="571" spans="2:11" ht="15.75" thickBot="1">
      <c r="B571" s="112"/>
      <c r="C571" s="39" t="s">
        <v>24</v>
      </c>
      <c r="D571" s="97"/>
      <c r="E571" s="97"/>
      <c r="F571" s="97"/>
      <c r="G571" s="97"/>
      <c r="H571" s="97"/>
      <c r="I571" s="97"/>
      <c r="J571">
        <f t="shared" si="18"/>
        <v>0</v>
      </c>
      <c r="K571" s="36">
        <f t="shared" si="17"/>
        <v>0</v>
      </c>
    </row>
    <row r="572" spans="2:11" ht="15">
      <c r="B572" s="113">
        <v>58</v>
      </c>
      <c r="C572" s="4" t="s">
        <v>311</v>
      </c>
      <c r="D572" s="80">
        <v>187921.65</v>
      </c>
      <c r="E572" s="80">
        <v>0.12</v>
      </c>
      <c r="F572" s="80" t="s">
        <v>33</v>
      </c>
      <c r="G572" s="80" t="s">
        <v>0</v>
      </c>
      <c r="H572" s="80">
        <v>22550.6</v>
      </c>
      <c r="I572" s="80"/>
      <c r="J572">
        <f t="shared" si="18"/>
        <v>9.6000000000000002E-2</v>
      </c>
      <c r="K572" s="36">
        <f t="shared" si="17"/>
        <v>0.19254978577604648</v>
      </c>
    </row>
    <row r="573" spans="2:11" ht="86.25">
      <c r="B573" s="114"/>
      <c r="C573" s="4" t="s">
        <v>312</v>
      </c>
      <c r="D573" s="81"/>
      <c r="E573" s="81"/>
      <c r="F573" s="81"/>
      <c r="G573" s="81"/>
      <c r="H573" s="81"/>
      <c r="I573" s="81"/>
      <c r="J573">
        <f t="shared" si="18"/>
        <v>0</v>
      </c>
      <c r="K573" s="36">
        <f t="shared" si="17"/>
        <v>0</v>
      </c>
    </row>
    <row r="574" spans="2:11" ht="15.75" thickBot="1">
      <c r="B574" s="115"/>
      <c r="C574" s="5" t="s">
        <v>313</v>
      </c>
      <c r="D574" s="82"/>
      <c r="E574" s="82"/>
      <c r="F574" s="82"/>
      <c r="G574" s="82"/>
      <c r="H574" s="82"/>
      <c r="I574" s="82"/>
      <c r="J574">
        <f t="shared" si="18"/>
        <v>0</v>
      </c>
      <c r="K574" s="36">
        <f t="shared" si="17"/>
        <v>0</v>
      </c>
    </row>
    <row r="575" spans="2:11" ht="15">
      <c r="B575" s="110">
        <v>59</v>
      </c>
      <c r="C575" s="38" t="s">
        <v>314</v>
      </c>
      <c r="D575" s="95">
        <v>89264.7</v>
      </c>
      <c r="E575" s="95">
        <v>0.02</v>
      </c>
      <c r="F575" s="95" t="s">
        <v>33</v>
      </c>
      <c r="G575" s="95" t="s">
        <v>0</v>
      </c>
      <c r="H575" s="95">
        <v>1785.29</v>
      </c>
      <c r="I575" s="95"/>
      <c r="J575">
        <f t="shared" si="18"/>
        <v>1.6E-2</v>
      </c>
      <c r="K575" s="36">
        <f t="shared" si="17"/>
        <v>1.5243816441607674E-2</v>
      </c>
    </row>
    <row r="576" spans="2:11" ht="29.25">
      <c r="B576" s="111"/>
      <c r="C576" s="38" t="s">
        <v>315</v>
      </c>
      <c r="D576" s="96"/>
      <c r="E576" s="96"/>
      <c r="F576" s="96"/>
      <c r="G576" s="96"/>
      <c r="H576" s="96"/>
      <c r="I576" s="96"/>
      <c r="J576">
        <f t="shared" si="18"/>
        <v>0</v>
      </c>
      <c r="K576" s="36">
        <f t="shared" si="17"/>
        <v>0</v>
      </c>
    </row>
    <row r="577" spans="2:11" ht="15.75" thickBot="1">
      <c r="B577" s="112"/>
      <c r="C577" s="39" t="s">
        <v>313</v>
      </c>
      <c r="D577" s="97"/>
      <c r="E577" s="97"/>
      <c r="F577" s="97"/>
      <c r="G577" s="97"/>
      <c r="H577" s="97"/>
      <c r="I577" s="97"/>
      <c r="J577">
        <f t="shared" si="18"/>
        <v>0</v>
      </c>
      <c r="K577" s="36">
        <f t="shared" si="17"/>
        <v>0</v>
      </c>
    </row>
    <row r="578" spans="2:11" ht="15">
      <c r="B578" s="113">
        <v>60</v>
      </c>
      <c r="C578" s="4" t="s">
        <v>316</v>
      </c>
      <c r="D578" s="80">
        <v>60.9</v>
      </c>
      <c r="E578" s="80">
        <v>16</v>
      </c>
      <c r="F578" s="80" t="s">
        <v>33</v>
      </c>
      <c r="G578" s="80" t="s">
        <v>0</v>
      </c>
      <c r="H578" s="80">
        <v>974.4</v>
      </c>
      <c r="J578">
        <f t="shared" si="18"/>
        <v>12.8</v>
      </c>
      <c r="K578" s="36">
        <f t="shared" si="17"/>
        <v>8.3199786817281882E-3</v>
      </c>
    </row>
    <row r="579" spans="2:11" ht="43.5">
      <c r="B579" s="114"/>
      <c r="C579" s="4" t="s">
        <v>317</v>
      </c>
      <c r="D579" s="81"/>
      <c r="E579" s="81"/>
      <c r="F579" s="81"/>
      <c r="G579" s="81"/>
      <c r="H579" s="81"/>
      <c r="J579">
        <f t="shared" si="18"/>
        <v>0</v>
      </c>
      <c r="K579" s="36">
        <f t="shared" si="17"/>
        <v>0</v>
      </c>
    </row>
    <row r="580" spans="2:11" ht="15.75" thickBot="1">
      <c r="B580" s="115"/>
      <c r="C580" s="5" t="s">
        <v>256</v>
      </c>
      <c r="D580" s="82"/>
      <c r="E580" s="82"/>
      <c r="F580" s="82"/>
      <c r="G580" s="82"/>
      <c r="H580" s="82"/>
      <c r="J580">
        <f t="shared" si="18"/>
        <v>0</v>
      </c>
      <c r="K580" s="36">
        <f t="shared" ref="K580:K643" si="19">((H580/H$952))*100</f>
        <v>0</v>
      </c>
    </row>
    <row r="581" spans="2:11" ht="15">
      <c r="B581" s="113">
        <v>61</v>
      </c>
      <c r="C581" s="4" t="s">
        <v>318</v>
      </c>
      <c r="D581" s="80">
        <v>206.85</v>
      </c>
      <c r="E581" s="80">
        <v>2</v>
      </c>
      <c r="F581" s="80" t="s">
        <v>33</v>
      </c>
      <c r="G581" s="80" t="s">
        <v>0</v>
      </c>
      <c r="H581" s="80">
        <v>413.7</v>
      </c>
      <c r="I581" s="81"/>
      <c r="J581">
        <f t="shared" si="18"/>
        <v>1.6</v>
      </c>
      <c r="K581" s="36">
        <f t="shared" si="19"/>
        <v>3.5324047420268391E-3</v>
      </c>
    </row>
    <row r="582" spans="2:11" ht="29.25">
      <c r="B582" s="114"/>
      <c r="C582" s="4" t="s">
        <v>319</v>
      </c>
      <c r="D582" s="81"/>
      <c r="E582" s="81"/>
      <c r="F582" s="81"/>
      <c r="G582" s="81"/>
      <c r="H582" s="81"/>
      <c r="I582" s="81"/>
      <c r="J582">
        <f t="shared" si="18"/>
        <v>0</v>
      </c>
      <c r="K582" s="36">
        <f t="shared" si="19"/>
        <v>0</v>
      </c>
    </row>
    <row r="583" spans="2:11" ht="15.75" thickBot="1">
      <c r="B583" s="115"/>
      <c r="C583" s="5" t="s">
        <v>256</v>
      </c>
      <c r="D583" s="82"/>
      <c r="E583" s="82"/>
      <c r="F583" s="82"/>
      <c r="G583" s="82"/>
      <c r="H583" s="82"/>
      <c r="I583" s="82"/>
      <c r="J583">
        <f t="shared" si="18"/>
        <v>0</v>
      </c>
      <c r="K583" s="36">
        <f t="shared" si="19"/>
        <v>0</v>
      </c>
    </row>
    <row r="584" spans="2:11" ht="15">
      <c r="B584" s="110">
        <v>62</v>
      </c>
      <c r="C584" s="38" t="s">
        <v>320</v>
      </c>
      <c r="D584" s="95">
        <v>169.05</v>
      </c>
      <c r="E584" s="95">
        <v>120</v>
      </c>
      <c r="F584" s="95" t="s">
        <v>33</v>
      </c>
      <c r="G584" s="95" t="s">
        <v>0</v>
      </c>
      <c r="H584" s="95">
        <v>20286</v>
      </c>
      <c r="I584" s="95"/>
      <c r="J584">
        <f t="shared" si="18"/>
        <v>96</v>
      </c>
      <c r="K584" s="36">
        <f t="shared" si="19"/>
        <v>0.17321334927908255</v>
      </c>
    </row>
    <row r="585" spans="2:11" ht="228.75">
      <c r="B585" s="111"/>
      <c r="C585" s="38" t="s">
        <v>321</v>
      </c>
      <c r="D585" s="96"/>
      <c r="E585" s="96"/>
      <c r="F585" s="96"/>
      <c r="G585" s="96"/>
      <c r="H585" s="96"/>
      <c r="I585" s="96"/>
      <c r="J585">
        <f t="shared" si="18"/>
        <v>0</v>
      </c>
      <c r="K585" s="36">
        <f t="shared" si="19"/>
        <v>0</v>
      </c>
    </row>
    <row r="586" spans="2:11" ht="15.75" thickBot="1">
      <c r="B586" s="112"/>
      <c r="C586" s="39" t="s">
        <v>24</v>
      </c>
      <c r="D586" s="97"/>
      <c r="E586" s="97"/>
      <c r="F586" s="97"/>
      <c r="G586" s="97"/>
      <c r="H586" s="97"/>
      <c r="I586" s="97"/>
      <c r="J586">
        <f t="shared" si="18"/>
        <v>0</v>
      </c>
      <c r="K586" s="36">
        <f t="shared" si="19"/>
        <v>0</v>
      </c>
    </row>
    <row r="587" spans="2:11" ht="15">
      <c r="B587" s="113">
        <v>63</v>
      </c>
      <c r="C587" s="4" t="s">
        <v>322</v>
      </c>
      <c r="D587" s="80">
        <v>18272.099999999999</v>
      </c>
      <c r="E587" s="80">
        <v>1</v>
      </c>
      <c r="F587" s="80" t="s">
        <v>33</v>
      </c>
      <c r="G587" s="80" t="s">
        <v>0</v>
      </c>
      <c r="H587" s="80">
        <v>18272.099999999999</v>
      </c>
      <c r="I587" s="80"/>
      <c r="J587">
        <f t="shared" si="18"/>
        <v>0.8</v>
      </c>
      <c r="K587" s="36">
        <f t="shared" si="19"/>
        <v>0.15601753127094173</v>
      </c>
    </row>
    <row r="588" spans="2:11" ht="72">
      <c r="B588" s="114"/>
      <c r="C588" s="4" t="s">
        <v>323</v>
      </c>
      <c r="D588" s="81"/>
      <c r="E588" s="81"/>
      <c r="F588" s="81"/>
      <c r="G588" s="81"/>
      <c r="H588" s="81"/>
      <c r="I588" s="81"/>
      <c r="J588">
        <f t="shared" si="18"/>
        <v>0</v>
      </c>
      <c r="K588" s="36">
        <f t="shared" si="19"/>
        <v>0</v>
      </c>
    </row>
    <row r="589" spans="2:11" ht="15.75" thickBot="1">
      <c r="B589" s="115"/>
      <c r="C589" s="5" t="s">
        <v>324</v>
      </c>
      <c r="D589" s="82"/>
      <c r="E589" s="82"/>
      <c r="F589" s="82"/>
      <c r="G589" s="82"/>
      <c r="H589" s="82"/>
      <c r="I589" s="82"/>
      <c r="J589">
        <f t="shared" si="18"/>
        <v>0</v>
      </c>
      <c r="K589" s="36">
        <f t="shared" si="19"/>
        <v>0</v>
      </c>
    </row>
    <row r="590" spans="2:11" ht="15">
      <c r="B590" s="110">
        <v>64</v>
      </c>
      <c r="C590" s="38" t="s">
        <v>325</v>
      </c>
      <c r="D590" s="95">
        <v>4548.6000000000004</v>
      </c>
      <c r="E590" s="95">
        <v>3</v>
      </c>
      <c r="F590" s="95" t="s">
        <v>33</v>
      </c>
      <c r="G590" s="95" t="s">
        <v>0</v>
      </c>
      <c r="H590" s="95">
        <v>13645.8</v>
      </c>
      <c r="I590" s="95"/>
      <c r="J590">
        <f t="shared" si="18"/>
        <v>2.4000000000000004</v>
      </c>
      <c r="K590" s="36">
        <f t="shared" si="19"/>
        <v>0.11651556352127106</v>
      </c>
    </row>
    <row r="591" spans="2:11" ht="57.75">
      <c r="B591" s="111"/>
      <c r="C591" s="38" t="s">
        <v>326</v>
      </c>
      <c r="D591" s="96"/>
      <c r="E591" s="96"/>
      <c r="F591" s="96"/>
      <c r="G591" s="96"/>
      <c r="H591" s="96"/>
      <c r="I591" s="96"/>
      <c r="J591">
        <f t="shared" si="18"/>
        <v>0</v>
      </c>
      <c r="K591" s="36">
        <f t="shared" si="19"/>
        <v>0</v>
      </c>
    </row>
    <row r="592" spans="2:11" ht="15.75" thickBot="1">
      <c r="B592" s="112"/>
      <c r="C592" s="39" t="s">
        <v>324</v>
      </c>
      <c r="D592" s="97"/>
      <c r="E592" s="97"/>
      <c r="F592" s="97"/>
      <c r="G592" s="97"/>
      <c r="H592" s="97"/>
      <c r="I592" s="97"/>
      <c r="J592">
        <f t="shared" si="18"/>
        <v>0</v>
      </c>
      <c r="K592" s="36">
        <f t="shared" si="19"/>
        <v>0</v>
      </c>
    </row>
    <row r="593" spans="2:11" ht="15">
      <c r="B593" s="113">
        <v>65</v>
      </c>
      <c r="C593" s="4" t="s">
        <v>327</v>
      </c>
      <c r="D593" s="80">
        <v>535.5</v>
      </c>
      <c r="E593" s="80">
        <v>18</v>
      </c>
      <c r="F593" s="80" t="s">
        <v>33</v>
      </c>
      <c r="G593" s="80" t="s">
        <v>0</v>
      </c>
      <c r="H593" s="80">
        <v>9639</v>
      </c>
      <c r="J593">
        <f t="shared" si="18"/>
        <v>14.4</v>
      </c>
      <c r="K593" s="36">
        <f t="shared" si="19"/>
        <v>8.2303237390371528E-2</v>
      </c>
    </row>
    <row r="594" spans="2:11" ht="43.5">
      <c r="B594" s="114"/>
      <c r="C594" s="4" t="s">
        <v>328</v>
      </c>
      <c r="D594" s="81"/>
      <c r="E594" s="81"/>
      <c r="F594" s="81"/>
      <c r="G594" s="81"/>
      <c r="H594" s="81"/>
      <c r="J594">
        <f t="shared" ref="J594:J657" si="20">E594*80%</f>
        <v>0</v>
      </c>
      <c r="K594" s="36">
        <f t="shared" si="19"/>
        <v>0</v>
      </c>
    </row>
    <row r="595" spans="2:11" ht="15.75" thickBot="1">
      <c r="B595" s="115"/>
      <c r="C595" s="5" t="s">
        <v>256</v>
      </c>
      <c r="D595" s="82"/>
      <c r="E595" s="82"/>
      <c r="F595" s="82"/>
      <c r="G595" s="82"/>
      <c r="H595" s="82"/>
      <c r="J595">
        <f t="shared" si="20"/>
        <v>0</v>
      </c>
      <c r="K595" s="36">
        <f t="shared" si="19"/>
        <v>0</v>
      </c>
    </row>
    <row r="596" spans="2:11" ht="15">
      <c r="B596" s="113">
        <v>66</v>
      </c>
      <c r="C596" s="4" t="s">
        <v>329</v>
      </c>
      <c r="D596" s="80">
        <v>195.3</v>
      </c>
      <c r="E596" s="80">
        <v>18</v>
      </c>
      <c r="F596" s="80" t="s">
        <v>33</v>
      </c>
      <c r="G596" s="80" t="s">
        <v>0</v>
      </c>
      <c r="H596" s="80">
        <v>3515.4</v>
      </c>
      <c r="I596" s="81"/>
      <c r="J596">
        <f t="shared" si="20"/>
        <v>14.4</v>
      </c>
      <c r="K596" s="36">
        <f t="shared" si="19"/>
        <v>3.0016474812959028E-2</v>
      </c>
    </row>
    <row r="597" spans="2:11" ht="57.75">
      <c r="B597" s="114"/>
      <c r="C597" s="4" t="s">
        <v>330</v>
      </c>
      <c r="D597" s="81"/>
      <c r="E597" s="81"/>
      <c r="F597" s="81"/>
      <c r="G597" s="81"/>
      <c r="H597" s="81"/>
      <c r="I597" s="81"/>
      <c r="J597">
        <f t="shared" si="20"/>
        <v>0</v>
      </c>
      <c r="K597" s="36">
        <f t="shared" si="19"/>
        <v>0</v>
      </c>
    </row>
    <row r="598" spans="2:11" ht="15.75" thickBot="1">
      <c r="B598" s="115"/>
      <c r="C598" s="5" t="s">
        <v>256</v>
      </c>
      <c r="D598" s="82"/>
      <c r="E598" s="82"/>
      <c r="F598" s="82"/>
      <c r="G598" s="82"/>
      <c r="H598" s="82"/>
      <c r="I598" s="82"/>
      <c r="J598">
        <f t="shared" si="20"/>
        <v>0</v>
      </c>
      <c r="K598" s="36">
        <f t="shared" si="19"/>
        <v>0</v>
      </c>
    </row>
    <row r="599" spans="2:11" ht="15">
      <c r="B599" s="110">
        <v>67</v>
      </c>
      <c r="C599" s="38" t="s">
        <v>331</v>
      </c>
      <c r="D599" s="95">
        <v>313.95</v>
      </c>
      <c r="E599" s="95">
        <v>18</v>
      </c>
      <c r="F599" s="95" t="s">
        <v>33</v>
      </c>
      <c r="G599" s="95" t="s">
        <v>0</v>
      </c>
      <c r="H599" s="95">
        <v>5651.1</v>
      </c>
      <c r="I599" s="95"/>
      <c r="J599">
        <f t="shared" si="20"/>
        <v>14.4</v>
      </c>
      <c r="K599" s="36">
        <f t="shared" si="19"/>
        <v>4.8252290156315859E-2</v>
      </c>
    </row>
    <row r="600" spans="2:11" ht="57.75">
      <c r="B600" s="111"/>
      <c r="C600" s="38" t="s">
        <v>332</v>
      </c>
      <c r="D600" s="96"/>
      <c r="E600" s="96"/>
      <c r="F600" s="96"/>
      <c r="G600" s="96"/>
      <c r="H600" s="96"/>
      <c r="I600" s="96"/>
      <c r="J600">
        <f t="shared" si="20"/>
        <v>0</v>
      </c>
      <c r="K600" s="36">
        <f t="shared" si="19"/>
        <v>0</v>
      </c>
    </row>
    <row r="601" spans="2:11" ht="15.75" thickBot="1">
      <c r="B601" s="112"/>
      <c r="C601" s="39" t="s">
        <v>256</v>
      </c>
      <c r="D601" s="97"/>
      <c r="E601" s="97"/>
      <c r="F601" s="97"/>
      <c r="G601" s="97"/>
      <c r="H601" s="97"/>
      <c r="I601" s="97"/>
      <c r="J601">
        <f t="shared" si="20"/>
        <v>0</v>
      </c>
      <c r="K601" s="36">
        <f t="shared" si="19"/>
        <v>0</v>
      </c>
    </row>
    <row r="602" spans="2:11" ht="15">
      <c r="B602" s="113">
        <v>68</v>
      </c>
      <c r="C602" s="4" t="s">
        <v>333</v>
      </c>
      <c r="D602" s="80">
        <v>120.75</v>
      </c>
      <c r="E602" s="80">
        <v>6</v>
      </c>
      <c r="F602" s="80" t="s">
        <v>33</v>
      </c>
      <c r="G602" s="80" t="s">
        <v>0</v>
      </c>
      <c r="H602" s="80">
        <v>724.5</v>
      </c>
      <c r="I602" s="80"/>
      <c r="J602">
        <f t="shared" si="20"/>
        <v>4.8000000000000007</v>
      </c>
      <c r="K602" s="36">
        <f t="shared" si="19"/>
        <v>6.1861910456815199E-3</v>
      </c>
    </row>
    <row r="603" spans="2:11" ht="29.25">
      <c r="B603" s="114"/>
      <c r="C603" s="4" t="s">
        <v>334</v>
      </c>
      <c r="D603" s="81"/>
      <c r="E603" s="81"/>
      <c r="F603" s="81"/>
      <c r="G603" s="81"/>
      <c r="H603" s="81"/>
      <c r="I603" s="81"/>
      <c r="J603">
        <f t="shared" si="20"/>
        <v>0</v>
      </c>
      <c r="K603" s="36">
        <f t="shared" si="19"/>
        <v>0</v>
      </c>
    </row>
    <row r="604" spans="2:11" ht="15.75" thickBot="1">
      <c r="B604" s="115"/>
      <c r="C604" s="5" t="s">
        <v>256</v>
      </c>
      <c r="D604" s="82"/>
      <c r="E604" s="82"/>
      <c r="F604" s="82"/>
      <c r="G604" s="82"/>
      <c r="H604" s="82"/>
      <c r="I604" s="82"/>
      <c r="J604">
        <f t="shared" si="20"/>
        <v>0</v>
      </c>
      <c r="K604" s="36">
        <f t="shared" si="19"/>
        <v>0</v>
      </c>
    </row>
    <row r="605" spans="2:11" ht="15">
      <c r="B605" s="110">
        <v>69</v>
      </c>
      <c r="C605" s="38" t="s">
        <v>335</v>
      </c>
      <c r="D605" s="95">
        <v>253.05</v>
      </c>
      <c r="E605" s="95">
        <v>6</v>
      </c>
      <c r="F605" s="95" t="s">
        <v>33</v>
      </c>
      <c r="G605" s="95" t="s">
        <v>0</v>
      </c>
      <c r="H605" s="95">
        <v>1518.3</v>
      </c>
      <c r="I605" s="95"/>
      <c r="J605">
        <f t="shared" si="20"/>
        <v>4.8000000000000007</v>
      </c>
      <c r="K605" s="36">
        <f t="shared" si="19"/>
        <v>1.296410471312388E-2</v>
      </c>
    </row>
    <row r="606" spans="2:11" ht="43.5">
      <c r="B606" s="111"/>
      <c r="C606" s="38" t="s">
        <v>336</v>
      </c>
      <c r="D606" s="96"/>
      <c r="E606" s="96"/>
      <c r="F606" s="96"/>
      <c r="G606" s="96"/>
      <c r="H606" s="96"/>
      <c r="I606" s="96"/>
      <c r="J606">
        <f t="shared" si="20"/>
        <v>0</v>
      </c>
      <c r="K606" s="36">
        <f t="shared" si="19"/>
        <v>0</v>
      </c>
    </row>
    <row r="607" spans="2:11" ht="15.75" thickBot="1">
      <c r="B607" s="112"/>
      <c r="C607" s="39" t="s">
        <v>256</v>
      </c>
      <c r="D607" s="97"/>
      <c r="E607" s="97"/>
      <c r="F607" s="97"/>
      <c r="G607" s="97"/>
      <c r="H607" s="97"/>
      <c r="I607" s="97"/>
      <c r="J607">
        <f t="shared" si="20"/>
        <v>0</v>
      </c>
      <c r="K607" s="36">
        <f t="shared" si="19"/>
        <v>0</v>
      </c>
    </row>
    <row r="608" spans="2:11" ht="15">
      <c r="B608" s="113">
        <v>70</v>
      </c>
      <c r="C608" s="4" t="s">
        <v>337</v>
      </c>
      <c r="D608" s="80">
        <v>345.45</v>
      </c>
      <c r="E608" s="80">
        <v>6</v>
      </c>
      <c r="F608" s="80" t="s">
        <v>33</v>
      </c>
      <c r="G608" s="80" t="s">
        <v>0</v>
      </c>
      <c r="H608" s="80">
        <v>2072.6999999999998</v>
      </c>
      <c r="J608">
        <f t="shared" si="20"/>
        <v>4.8000000000000007</v>
      </c>
      <c r="K608" s="36">
        <f t="shared" si="19"/>
        <v>1.7697885687210608E-2</v>
      </c>
    </row>
    <row r="609" spans="2:11" ht="29.25">
      <c r="B609" s="114"/>
      <c r="C609" s="4" t="s">
        <v>338</v>
      </c>
      <c r="D609" s="81"/>
      <c r="E609" s="81"/>
      <c r="F609" s="81"/>
      <c r="G609" s="81"/>
      <c r="H609" s="81"/>
      <c r="J609">
        <f t="shared" si="20"/>
        <v>0</v>
      </c>
      <c r="K609" s="36">
        <f t="shared" si="19"/>
        <v>0</v>
      </c>
    </row>
    <row r="610" spans="2:11" ht="15.75" thickBot="1">
      <c r="B610" s="115"/>
      <c r="C610" s="5" t="s">
        <v>256</v>
      </c>
      <c r="D610" s="82"/>
      <c r="E610" s="82"/>
      <c r="F610" s="82"/>
      <c r="G610" s="82"/>
      <c r="H610" s="82"/>
      <c r="J610">
        <f t="shared" si="20"/>
        <v>0</v>
      </c>
      <c r="K610" s="36">
        <f t="shared" si="19"/>
        <v>0</v>
      </c>
    </row>
    <row r="611" spans="2:11" ht="15">
      <c r="B611" s="113">
        <v>71</v>
      </c>
      <c r="C611" s="4" t="s">
        <v>339</v>
      </c>
      <c r="D611" s="80">
        <v>81087.3</v>
      </c>
      <c r="E611" s="80">
        <v>0.05</v>
      </c>
      <c r="F611" s="80" t="s">
        <v>33</v>
      </c>
      <c r="G611" s="80" t="s">
        <v>0</v>
      </c>
      <c r="H611" s="80">
        <v>4054.36</v>
      </c>
      <c r="I611" s="81"/>
      <c r="J611">
        <f t="shared" si="20"/>
        <v>4.0000000000000008E-2</v>
      </c>
      <c r="K611" s="36">
        <f t="shared" si="19"/>
        <v>3.4618420328460082E-2</v>
      </c>
    </row>
    <row r="612" spans="2:11" ht="43.5">
      <c r="B612" s="114"/>
      <c r="C612" s="4" t="s">
        <v>340</v>
      </c>
      <c r="D612" s="81"/>
      <c r="E612" s="81"/>
      <c r="F612" s="81"/>
      <c r="G612" s="81"/>
      <c r="H612" s="81"/>
      <c r="I612" s="81"/>
      <c r="J612">
        <f t="shared" si="20"/>
        <v>0</v>
      </c>
      <c r="K612" s="36">
        <f t="shared" si="19"/>
        <v>0</v>
      </c>
    </row>
    <row r="613" spans="2:11" ht="15.75" thickBot="1">
      <c r="B613" s="115"/>
      <c r="C613" s="5" t="s">
        <v>341</v>
      </c>
      <c r="D613" s="82"/>
      <c r="E613" s="82"/>
      <c r="F613" s="82"/>
      <c r="G613" s="82"/>
      <c r="H613" s="82"/>
      <c r="I613" s="82"/>
      <c r="J613">
        <f t="shared" si="20"/>
        <v>0</v>
      </c>
      <c r="K613" s="36">
        <f t="shared" si="19"/>
        <v>0</v>
      </c>
    </row>
    <row r="614" spans="2:11" ht="15">
      <c r="B614" s="110">
        <v>72</v>
      </c>
      <c r="C614" s="38" t="s">
        <v>342</v>
      </c>
      <c r="D614" s="95">
        <v>9922.5</v>
      </c>
      <c r="E614" s="95">
        <v>3</v>
      </c>
      <c r="F614" s="95" t="s">
        <v>33</v>
      </c>
      <c r="G614" s="95" t="s">
        <v>0</v>
      </c>
      <c r="H614" s="95">
        <v>29767.5</v>
      </c>
      <c r="I614" s="95"/>
      <c r="J614">
        <f t="shared" si="20"/>
        <v>2.4000000000000004</v>
      </c>
      <c r="K614" s="36">
        <f t="shared" si="19"/>
        <v>0.25417176252908852</v>
      </c>
    </row>
    <row r="615" spans="2:11" ht="43.5">
      <c r="B615" s="111"/>
      <c r="C615" s="38" t="s">
        <v>343</v>
      </c>
      <c r="D615" s="96"/>
      <c r="E615" s="96"/>
      <c r="F615" s="96"/>
      <c r="G615" s="96"/>
      <c r="H615" s="96"/>
      <c r="I615" s="96"/>
      <c r="J615">
        <f t="shared" si="20"/>
        <v>0</v>
      </c>
      <c r="K615" s="36">
        <f t="shared" si="19"/>
        <v>0</v>
      </c>
    </row>
    <row r="616" spans="2:11" ht="15.75" thickBot="1">
      <c r="B616" s="112"/>
      <c r="C616" s="39" t="s">
        <v>324</v>
      </c>
      <c r="D616" s="97"/>
      <c r="E616" s="97"/>
      <c r="F616" s="97"/>
      <c r="G616" s="97"/>
      <c r="H616" s="97"/>
      <c r="I616" s="97"/>
      <c r="J616">
        <f t="shared" si="20"/>
        <v>0</v>
      </c>
      <c r="K616" s="36">
        <f t="shared" si="19"/>
        <v>0</v>
      </c>
    </row>
    <row r="617" spans="2:11" ht="15">
      <c r="B617" s="113">
        <v>73</v>
      </c>
      <c r="C617" s="4" t="s">
        <v>344</v>
      </c>
      <c r="D617" s="80">
        <v>1122.45</v>
      </c>
      <c r="E617" s="80">
        <v>1</v>
      </c>
      <c r="F617" s="80" t="s">
        <v>33</v>
      </c>
      <c r="G617" s="80" t="s">
        <v>0</v>
      </c>
      <c r="H617" s="80">
        <v>1122.45</v>
      </c>
      <c r="I617" s="80"/>
      <c r="J617">
        <f t="shared" si="20"/>
        <v>0.8</v>
      </c>
      <c r="K617" s="36">
        <f t="shared" si="19"/>
        <v>9.5841133736718053E-3</v>
      </c>
    </row>
    <row r="618" spans="2:11" ht="57.75">
      <c r="B618" s="114"/>
      <c r="C618" s="4" t="s">
        <v>345</v>
      </c>
      <c r="D618" s="81"/>
      <c r="E618" s="81"/>
      <c r="F618" s="81"/>
      <c r="G618" s="81"/>
      <c r="H618" s="81"/>
      <c r="I618" s="81"/>
      <c r="J618">
        <f t="shared" si="20"/>
        <v>0</v>
      </c>
      <c r="K618" s="36">
        <f t="shared" si="19"/>
        <v>0</v>
      </c>
    </row>
    <row r="619" spans="2:11" ht="15.75" thickBot="1">
      <c r="B619" s="115"/>
      <c r="C619" s="5" t="s">
        <v>324</v>
      </c>
      <c r="D619" s="82"/>
      <c r="E619" s="82"/>
      <c r="F619" s="82"/>
      <c r="G619" s="82"/>
      <c r="H619" s="82"/>
      <c r="I619" s="82"/>
      <c r="J619">
        <f t="shared" si="20"/>
        <v>0</v>
      </c>
      <c r="K619" s="36">
        <f t="shared" si="19"/>
        <v>0</v>
      </c>
    </row>
    <row r="620" spans="2:11" ht="15">
      <c r="B620" s="110">
        <v>74</v>
      </c>
      <c r="C620" s="38" t="s">
        <v>346</v>
      </c>
      <c r="D620" s="95">
        <v>542.85</v>
      </c>
      <c r="E620" s="95">
        <v>2</v>
      </c>
      <c r="F620" s="95" t="s">
        <v>33</v>
      </c>
      <c r="G620" s="95" t="s">
        <v>0</v>
      </c>
      <c r="H620" s="95">
        <v>1085.7</v>
      </c>
      <c r="I620" s="95"/>
      <c r="J620">
        <f t="shared" si="20"/>
        <v>1.6</v>
      </c>
      <c r="K620" s="36">
        <f t="shared" si="19"/>
        <v>9.2703210742531763E-3</v>
      </c>
    </row>
    <row r="621" spans="2:11" ht="43.5">
      <c r="B621" s="111"/>
      <c r="C621" s="38" t="s">
        <v>347</v>
      </c>
      <c r="D621" s="96"/>
      <c r="E621" s="96"/>
      <c r="F621" s="96"/>
      <c r="G621" s="96"/>
      <c r="H621" s="96"/>
      <c r="I621" s="96"/>
      <c r="J621">
        <f t="shared" si="20"/>
        <v>0</v>
      </c>
      <c r="K621" s="36">
        <f t="shared" si="19"/>
        <v>0</v>
      </c>
    </row>
    <row r="622" spans="2:11" ht="15.75" thickBot="1">
      <c r="B622" s="112"/>
      <c r="C622" s="39" t="s">
        <v>348</v>
      </c>
      <c r="D622" s="97"/>
      <c r="E622" s="97"/>
      <c r="F622" s="97"/>
      <c r="G622" s="97"/>
      <c r="H622" s="97"/>
      <c r="I622" s="97"/>
      <c r="J622">
        <f t="shared" si="20"/>
        <v>0</v>
      </c>
      <c r="K622" s="36">
        <f t="shared" si="19"/>
        <v>0</v>
      </c>
    </row>
    <row r="623" spans="2:11" ht="15">
      <c r="B623" s="113">
        <v>75</v>
      </c>
      <c r="C623" s="4" t="s">
        <v>349</v>
      </c>
      <c r="D623" s="80">
        <v>195478.5</v>
      </c>
      <c r="E623" s="80">
        <v>1</v>
      </c>
      <c r="F623" s="80" t="s">
        <v>33</v>
      </c>
      <c r="G623" s="80" t="s">
        <v>0</v>
      </c>
      <c r="H623" s="80">
        <v>195478.5</v>
      </c>
      <c r="J623">
        <f t="shared" si="20"/>
        <v>0.8</v>
      </c>
      <c r="K623" s="36">
        <f t="shared" si="19"/>
        <v>1.6691060680790268</v>
      </c>
    </row>
    <row r="624" spans="2:11" ht="72">
      <c r="B624" s="114"/>
      <c r="C624" s="4" t="s">
        <v>350</v>
      </c>
      <c r="D624" s="81"/>
      <c r="E624" s="81"/>
      <c r="F624" s="81"/>
      <c r="G624" s="81"/>
      <c r="H624" s="81"/>
      <c r="J624">
        <f t="shared" si="20"/>
        <v>0</v>
      </c>
      <c r="K624" s="36">
        <f t="shared" si="19"/>
        <v>0</v>
      </c>
    </row>
    <row r="625" spans="2:11" ht="15.75" thickBot="1">
      <c r="B625" s="115"/>
      <c r="C625" s="5" t="s">
        <v>256</v>
      </c>
      <c r="D625" s="82"/>
      <c r="E625" s="82"/>
      <c r="F625" s="82"/>
      <c r="G625" s="82"/>
      <c r="H625" s="82"/>
      <c r="J625">
        <f t="shared" si="20"/>
        <v>0</v>
      </c>
      <c r="K625" s="36">
        <f t="shared" si="19"/>
        <v>0</v>
      </c>
    </row>
    <row r="626" spans="2:11" ht="15">
      <c r="B626" s="113">
        <v>76</v>
      </c>
      <c r="C626" s="4" t="s">
        <v>351</v>
      </c>
      <c r="D626" s="80">
        <v>23820.3</v>
      </c>
      <c r="E626" s="80">
        <v>1</v>
      </c>
      <c r="F626" s="80" t="s">
        <v>33</v>
      </c>
      <c r="G626" s="80" t="s">
        <v>0</v>
      </c>
      <c r="H626" s="80">
        <v>23820.3</v>
      </c>
      <c r="I626" s="81"/>
      <c r="J626">
        <f t="shared" si="20"/>
        <v>0.8</v>
      </c>
      <c r="K626" s="36">
        <f t="shared" si="19"/>
        <v>0.20339120298888547</v>
      </c>
    </row>
    <row r="627" spans="2:11" ht="43.5">
      <c r="B627" s="114"/>
      <c r="C627" s="4" t="s">
        <v>352</v>
      </c>
      <c r="D627" s="81"/>
      <c r="E627" s="81"/>
      <c r="F627" s="81"/>
      <c r="G627" s="81"/>
      <c r="H627" s="81"/>
      <c r="I627" s="81"/>
      <c r="J627">
        <f t="shared" si="20"/>
        <v>0</v>
      </c>
      <c r="K627" s="36">
        <f t="shared" si="19"/>
        <v>0</v>
      </c>
    </row>
    <row r="628" spans="2:11" ht="15.75" thickBot="1">
      <c r="B628" s="115"/>
      <c r="C628" s="5" t="s">
        <v>256</v>
      </c>
      <c r="D628" s="82"/>
      <c r="E628" s="82"/>
      <c r="F628" s="82"/>
      <c r="G628" s="82"/>
      <c r="H628" s="82"/>
      <c r="I628" s="82"/>
      <c r="J628">
        <f t="shared" si="20"/>
        <v>0</v>
      </c>
      <c r="K628" s="36">
        <f t="shared" si="19"/>
        <v>0</v>
      </c>
    </row>
    <row r="629" spans="2:11" ht="15">
      <c r="B629" s="110">
        <v>77</v>
      </c>
      <c r="C629" s="38" t="s">
        <v>353</v>
      </c>
      <c r="D629" s="95">
        <v>2124.15</v>
      </c>
      <c r="E629" s="95">
        <v>1</v>
      </c>
      <c r="F629" s="95" t="s">
        <v>33</v>
      </c>
      <c r="G629" s="95" t="s">
        <v>0</v>
      </c>
      <c r="H629" s="95">
        <v>2124.15</v>
      </c>
      <c r="I629" s="95"/>
      <c r="J629">
        <f t="shared" si="20"/>
        <v>0.8</v>
      </c>
      <c r="K629" s="36">
        <f t="shared" si="19"/>
        <v>1.8137194906396689E-2</v>
      </c>
    </row>
    <row r="630" spans="2:11" ht="29.25">
      <c r="B630" s="111"/>
      <c r="C630" s="38" t="s">
        <v>354</v>
      </c>
      <c r="D630" s="96"/>
      <c r="E630" s="96"/>
      <c r="F630" s="96"/>
      <c r="G630" s="96"/>
      <c r="H630" s="96"/>
      <c r="I630" s="96"/>
      <c r="J630">
        <f t="shared" si="20"/>
        <v>0</v>
      </c>
      <c r="K630" s="36">
        <f t="shared" si="19"/>
        <v>0</v>
      </c>
    </row>
    <row r="631" spans="2:11" ht="15.75" thickBot="1">
      <c r="B631" s="112"/>
      <c r="C631" s="39" t="s">
        <v>256</v>
      </c>
      <c r="D631" s="97"/>
      <c r="E631" s="97"/>
      <c r="F631" s="97"/>
      <c r="G631" s="97"/>
      <c r="H631" s="97"/>
      <c r="I631" s="97"/>
      <c r="J631">
        <f t="shared" si="20"/>
        <v>0</v>
      </c>
      <c r="K631" s="36">
        <f t="shared" si="19"/>
        <v>0</v>
      </c>
    </row>
    <row r="632" spans="2:11" ht="15">
      <c r="B632" s="113">
        <v>78</v>
      </c>
      <c r="C632" s="4" t="s">
        <v>355</v>
      </c>
      <c r="D632" s="80">
        <v>11685.45</v>
      </c>
      <c r="E632" s="80">
        <v>1</v>
      </c>
      <c r="F632" s="80" t="s">
        <v>33</v>
      </c>
      <c r="G632" s="80" t="s">
        <v>0</v>
      </c>
      <c r="H632" s="80">
        <v>11685.45</v>
      </c>
      <c r="I632" s="80"/>
      <c r="J632">
        <f t="shared" si="20"/>
        <v>0.8</v>
      </c>
      <c r="K632" s="36">
        <f t="shared" si="19"/>
        <v>9.9776985720854555E-2</v>
      </c>
    </row>
    <row r="633" spans="2:11" ht="100.5">
      <c r="B633" s="114"/>
      <c r="C633" s="4" t="s">
        <v>356</v>
      </c>
      <c r="D633" s="81"/>
      <c r="E633" s="81"/>
      <c r="F633" s="81"/>
      <c r="G633" s="81"/>
      <c r="H633" s="81"/>
      <c r="I633" s="81"/>
      <c r="J633">
        <f t="shared" si="20"/>
        <v>0</v>
      </c>
      <c r="K633" s="36">
        <f t="shared" si="19"/>
        <v>0</v>
      </c>
    </row>
    <row r="634" spans="2:11" ht="15.75" thickBot="1">
      <c r="B634" s="115"/>
      <c r="C634" s="5" t="s">
        <v>348</v>
      </c>
      <c r="D634" s="82"/>
      <c r="E634" s="82"/>
      <c r="F634" s="82"/>
      <c r="G634" s="82"/>
      <c r="H634" s="82"/>
      <c r="I634" s="82"/>
      <c r="J634">
        <f t="shared" si="20"/>
        <v>0</v>
      </c>
      <c r="K634" s="36">
        <f t="shared" si="19"/>
        <v>0</v>
      </c>
    </row>
    <row r="635" spans="2:11" ht="15">
      <c r="B635" s="110">
        <v>79</v>
      </c>
      <c r="C635" s="38" t="s">
        <v>357</v>
      </c>
      <c r="D635" s="95">
        <v>135.44999999999999</v>
      </c>
      <c r="E635" s="95">
        <v>8</v>
      </c>
      <c r="F635" s="95" t="s">
        <v>33</v>
      </c>
      <c r="G635" s="95" t="s">
        <v>0</v>
      </c>
      <c r="H635" s="95">
        <v>1083.5999999999999</v>
      </c>
      <c r="I635" s="95"/>
      <c r="J635">
        <f t="shared" si="20"/>
        <v>6.4</v>
      </c>
      <c r="K635" s="36">
        <f t="shared" si="19"/>
        <v>9.2523900857149691E-3</v>
      </c>
    </row>
    <row r="636" spans="2:11" ht="43.5">
      <c r="B636" s="111"/>
      <c r="C636" s="38" t="s">
        <v>358</v>
      </c>
      <c r="D636" s="96"/>
      <c r="E636" s="96"/>
      <c r="F636" s="96"/>
      <c r="G636" s="96"/>
      <c r="H636" s="96"/>
      <c r="I636" s="96"/>
      <c r="J636">
        <f t="shared" si="20"/>
        <v>0</v>
      </c>
      <c r="K636" s="36">
        <f t="shared" si="19"/>
        <v>0</v>
      </c>
    </row>
    <row r="637" spans="2:11" ht="15.75" thickBot="1">
      <c r="B637" s="112"/>
      <c r="C637" s="39" t="s">
        <v>136</v>
      </c>
      <c r="D637" s="97"/>
      <c r="E637" s="97"/>
      <c r="F637" s="97"/>
      <c r="G637" s="97"/>
      <c r="H637" s="97"/>
      <c r="I637" s="97"/>
      <c r="J637">
        <f t="shared" si="20"/>
        <v>0</v>
      </c>
      <c r="K637" s="36">
        <f t="shared" si="19"/>
        <v>0</v>
      </c>
    </row>
    <row r="638" spans="2:11" ht="15">
      <c r="B638" s="113">
        <v>80</v>
      </c>
      <c r="C638" s="4" t="s">
        <v>359</v>
      </c>
      <c r="D638" s="80">
        <v>107.1</v>
      </c>
      <c r="E638" s="80">
        <v>16</v>
      </c>
      <c r="F638" s="80" t="s">
        <v>33</v>
      </c>
      <c r="G638" s="80" t="s">
        <v>0</v>
      </c>
      <c r="H638" s="80">
        <v>1713.6</v>
      </c>
      <c r="J638">
        <f t="shared" si="20"/>
        <v>12.8</v>
      </c>
      <c r="K638" s="36">
        <f t="shared" si="19"/>
        <v>1.463168664717716E-2</v>
      </c>
    </row>
    <row r="639" spans="2:11" ht="29.25">
      <c r="B639" s="114"/>
      <c r="C639" s="4" t="s">
        <v>360</v>
      </c>
      <c r="D639" s="81"/>
      <c r="E639" s="81"/>
      <c r="F639" s="81"/>
      <c r="G639" s="81"/>
      <c r="H639" s="81"/>
      <c r="J639">
        <f t="shared" si="20"/>
        <v>0</v>
      </c>
      <c r="K639" s="36">
        <f t="shared" si="19"/>
        <v>0</v>
      </c>
    </row>
    <row r="640" spans="2:11" ht="15.75" thickBot="1">
      <c r="B640" s="115"/>
      <c r="C640" s="5" t="s">
        <v>256</v>
      </c>
      <c r="D640" s="82"/>
      <c r="E640" s="82"/>
      <c r="F640" s="82"/>
      <c r="G640" s="82"/>
      <c r="H640" s="82"/>
      <c r="J640">
        <f t="shared" si="20"/>
        <v>0</v>
      </c>
      <c r="K640" s="36">
        <f t="shared" si="19"/>
        <v>0</v>
      </c>
    </row>
    <row r="641" spans="2:11" ht="15">
      <c r="B641" s="113">
        <v>81</v>
      </c>
      <c r="C641" s="4" t="s">
        <v>361</v>
      </c>
      <c r="D641" s="80">
        <v>44.1</v>
      </c>
      <c r="E641" s="80">
        <v>8</v>
      </c>
      <c r="F641" s="80" t="s">
        <v>33</v>
      </c>
      <c r="G641" s="80" t="s">
        <v>0</v>
      </c>
      <c r="H641" s="80">
        <v>352.8</v>
      </c>
      <c r="I641" s="81"/>
      <c r="J641">
        <f t="shared" si="20"/>
        <v>6.4</v>
      </c>
      <c r="K641" s="36">
        <f t="shared" si="19"/>
        <v>3.0124060744188275E-3</v>
      </c>
    </row>
    <row r="642" spans="2:11" ht="43.5">
      <c r="B642" s="114"/>
      <c r="C642" s="4" t="s">
        <v>362</v>
      </c>
      <c r="D642" s="81"/>
      <c r="E642" s="81"/>
      <c r="F642" s="81"/>
      <c r="G642" s="81"/>
      <c r="H642" s="81"/>
      <c r="I642" s="81"/>
      <c r="J642">
        <f t="shared" si="20"/>
        <v>0</v>
      </c>
      <c r="K642" s="36">
        <f t="shared" si="19"/>
        <v>0</v>
      </c>
    </row>
    <row r="643" spans="2:11" ht="15.75" thickBot="1">
      <c r="B643" s="115"/>
      <c r="C643" s="5" t="s">
        <v>256</v>
      </c>
      <c r="D643" s="82"/>
      <c r="E643" s="82"/>
      <c r="F643" s="82"/>
      <c r="G643" s="82"/>
      <c r="H643" s="82"/>
      <c r="I643" s="82"/>
      <c r="J643">
        <f t="shared" si="20"/>
        <v>0</v>
      </c>
      <c r="K643" s="36">
        <f t="shared" si="19"/>
        <v>0</v>
      </c>
    </row>
    <row r="644" spans="2:11" ht="15">
      <c r="B644" s="110">
        <v>82</v>
      </c>
      <c r="C644" s="38" t="s">
        <v>363</v>
      </c>
      <c r="D644" s="95">
        <v>93.45</v>
      </c>
      <c r="E644" s="95">
        <v>2</v>
      </c>
      <c r="F644" s="95" t="s">
        <v>33</v>
      </c>
      <c r="G644" s="95" t="s">
        <v>0</v>
      </c>
      <c r="H644" s="95">
        <v>186.9</v>
      </c>
      <c r="I644" s="95"/>
      <c r="J644">
        <f t="shared" si="20"/>
        <v>1.6</v>
      </c>
      <c r="K644" s="36">
        <f t="shared" ref="K644:K707" si="21">((H644/H$952))*100</f>
        <v>1.5958579799004501E-3</v>
      </c>
    </row>
    <row r="645" spans="2:11" ht="29.25">
      <c r="B645" s="111"/>
      <c r="C645" s="38" t="s">
        <v>364</v>
      </c>
      <c r="D645" s="96"/>
      <c r="E645" s="96"/>
      <c r="F645" s="96"/>
      <c r="G645" s="96"/>
      <c r="H645" s="96"/>
      <c r="I645" s="96"/>
      <c r="J645">
        <f t="shared" si="20"/>
        <v>0</v>
      </c>
      <c r="K645" s="36">
        <f t="shared" si="21"/>
        <v>0</v>
      </c>
    </row>
    <row r="646" spans="2:11" ht="15.75" thickBot="1">
      <c r="B646" s="112"/>
      <c r="C646" s="39" t="s">
        <v>256</v>
      </c>
      <c r="D646" s="97"/>
      <c r="E646" s="97"/>
      <c r="F646" s="97"/>
      <c r="G646" s="97"/>
      <c r="H646" s="97"/>
      <c r="I646" s="97"/>
      <c r="J646">
        <f t="shared" si="20"/>
        <v>0</v>
      </c>
      <c r="K646" s="36">
        <f t="shared" si="21"/>
        <v>0</v>
      </c>
    </row>
    <row r="647" spans="2:11" ht="15">
      <c r="B647" s="113">
        <v>83</v>
      </c>
      <c r="C647" s="4" t="s">
        <v>365</v>
      </c>
      <c r="D647" s="80">
        <v>18873.75</v>
      </c>
      <c r="E647" s="80">
        <v>1</v>
      </c>
      <c r="F647" s="80" t="s">
        <v>33</v>
      </c>
      <c r="G647" s="80" t="s">
        <v>0</v>
      </c>
      <c r="H647" s="80">
        <v>18873.75</v>
      </c>
      <c r="I647" s="80"/>
      <c r="J647">
        <f t="shared" si="20"/>
        <v>0.8</v>
      </c>
      <c r="K647" s="36">
        <f t="shared" si="21"/>
        <v>0.16115475948713814</v>
      </c>
    </row>
    <row r="648" spans="2:11" ht="86.25">
      <c r="B648" s="114"/>
      <c r="C648" s="4" t="s">
        <v>366</v>
      </c>
      <c r="D648" s="81"/>
      <c r="E648" s="81"/>
      <c r="F648" s="81"/>
      <c r="G648" s="81"/>
      <c r="H648" s="81"/>
      <c r="I648" s="81"/>
      <c r="J648">
        <f t="shared" si="20"/>
        <v>0</v>
      </c>
      <c r="K648" s="36">
        <f t="shared" si="21"/>
        <v>0</v>
      </c>
    </row>
    <row r="649" spans="2:11" ht="15.75" thickBot="1">
      <c r="B649" s="115"/>
      <c r="C649" s="5" t="s">
        <v>256</v>
      </c>
      <c r="D649" s="82"/>
      <c r="E649" s="82"/>
      <c r="F649" s="82"/>
      <c r="G649" s="82"/>
      <c r="H649" s="82"/>
      <c r="I649" s="82"/>
      <c r="J649">
        <f t="shared" si="20"/>
        <v>0</v>
      </c>
      <c r="K649" s="36">
        <f t="shared" si="21"/>
        <v>0</v>
      </c>
    </row>
    <row r="650" spans="2:11" ht="15">
      <c r="B650" s="110">
        <v>84</v>
      </c>
      <c r="C650" s="38" t="s">
        <v>367</v>
      </c>
      <c r="D650" s="95">
        <v>93.45</v>
      </c>
      <c r="E650" s="95">
        <v>6</v>
      </c>
      <c r="F650" s="95" t="s">
        <v>33</v>
      </c>
      <c r="G650" s="95" t="s">
        <v>0</v>
      </c>
      <c r="H650" s="95">
        <v>560.70000000000005</v>
      </c>
      <c r="I650" s="95"/>
      <c r="J650">
        <f t="shared" si="20"/>
        <v>4.8000000000000007</v>
      </c>
      <c r="K650" s="36">
        <f t="shared" si="21"/>
        <v>4.7875739397013504E-3</v>
      </c>
    </row>
    <row r="651" spans="2:11" ht="29.25">
      <c r="B651" s="111"/>
      <c r="C651" s="38" t="s">
        <v>368</v>
      </c>
      <c r="D651" s="96"/>
      <c r="E651" s="96"/>
      <c r="F651" s="96"/>
      <c r="G651" s="96"/>
      <c r="H651" s="96"/>
      <c r="I651" s="96"/>
      <c r="J651">
        <f t="shared" si="20"/>
        <v>0</v>
      </c>
      <c r="K651" s="36">
        <f t="shared" si="21"/>
        <v>0</v>
      </c>
    </row>
    <row r="652" spans="2:11" ht="15.75" thickBot="1">
      <c r="B652" s="112"/>
      <c r="C652" s="39" t="s">
        <v>72</v>
      </c>
      <c r="D652" s="97"/>
      <c r="E652" s="97"/>
      <c r="F652" s="97"/>
      <c r="G652" s="97"/>
      <c r="H652" s="97"/>
      <c r="I652" s="97"/>
      <c r="J652">
        <f t="shared" si="20"/>
        <v>0</v>
      </c>
      <c r="K652" s="36">
        <f t="shared" si="21"/>
        <v>0</v>
      </c>
    </row>
    <row r="653" spans="2:11" ht="15">
      <c r="B653" s="113">
        <v>85</v>
      </c>
      <c r="C653" s="4" t="s">
        <v>369</v>
      </c>
      <c r="D653" s="80">
        <v>966</v>
      </c>
      <c r="E653" s="80">
        <v>3</v>
      </c>
      <c r="F653" s="80" t="s">
        <v>33</v>
      </c>
      <c r="G653" s="80" t="s">
        <v>0</v>
      </c>
      <c r="H653" s="80">
        <v>2898</v>
      </c>
      <c r="J653">
        <f t="shared" si="20"/>
        <v>2.4000000000000004</v>
      </c>
      <c r="K653" s="36">
        <f t="shared" si="21"/>
        <v>2.474476418272608E-2</v>
      </c>
    </row>
    <row r="654" spans="2:11" ht="72">
      <c r="B654" s="114"/>
      <c r="C654" s="4" t="s">
        <v>370</v>
      </c>
      <c r="D654" s="81"/>
      <c r="E654" s="81"/>
      <c r="F654" s="81"/>
      <c r="G654" s="81"/>
      <c r="H654" s="81"/>
      <c r="J654">
        <f t="shared" si="20"/>
        <v>0</v>
      </c>
      <c r="K654" s="36">
        <f t="shared" si="21"/>
        <v>0</v>
      </c>
    </row>
    <row r="655" spans="2:11" ht="15.75" thickBot="1">
      <c r="B655" s="115"/>
      <c r="C655" s="5" t="s">
        <v>273</v>
      </c>
      <c r="D655" s="82"/>
      <c r="E655" s="82"/>
      <c r="F655" s="82"/>
      <c r="G655" s="82"/>
      <c r="H655" s="82"/>
      <c r="J655">
        <f t="shared" si="20"/>
        <v>0</v>
      </c>
      <c r="K655" s="36">
        <f t="shared" si="21"/>
        <v>0</v>
      </c>
    </row>
    <row r="656" spans="2:11" ht="15">
      <c r="B656" s="113">
        <v>86</v>
      </c>
      <c r="C656" s="4" t="s">
        <v>371</v>
      </c>
      <c r="D656" s="80">
        <v>157.5</v>
      </c>
      <c r="E656" s="80">
        <v>3</v>
      </c>
      <c r="F656" s="80" t="s">
        <v>33</v>
      </c>
      <c r="G656" s="80" t="s">
        <v>0</v>
      </c>
      <c r="H656" s="80">
        <v>472.5</v>
      </c>
      <c r="I656" s="81"/>
      <c r="J656">
        <f t="shared" si="20"/>
        <v>2.4000000000000004</v>
      </c>
      <c r="K656" s="36">
        <f t="shared" si="21"/>
        <v>4.0344724210966436E-3</v>
      </c>
    </row>
    <row r="657" spans="2:11" ht="29.25">
      <c r="B657" s="114"/>
      <c r="C657" s="4" t="s">
        <v>372</v>
      </c>
      <c r="D657" s="81"/>
      <c r="E657" s="81"/>
      <c r="F657" s="81"/>
      <c r="G657" s="81"/>
      <c r="H657" s="81"/>
      <c r="I657" s="81"/>
      <c r="J657">
        <f t="shared" si="20"/>
        <v>0</v>
      </c>
      <c r="K657" s="36">
        <f t="shared" si="21"/>
        <v>0</v>
      </c>
    </row>
    <row r="658" spans="2:11" ht="15.75" thickBot="1">
      <c r="B658" s="115"/>
      <c r="C658" s="5" t="s">
        <v>256</v>
      </c>
      <c r="D658" s="82"/>
      <c r="E658" s="82"/>
      <c r="F658" s="82"/>
      <c r="G658" s="82"/>
      <c r="H658" s="82"/>
      <c r="I658" s="82"/>
      <c r="J658">
        <f t="shared" ref="J658:J721" si="22">E658*80%</f>
        <v>0</v>
      </c>
      <c r="K658" s="36">
        <f t="shared" si="21"/>
        <v>0</v>
      </c>
    </row>
    <row r="659" spans="2:11" ht="15">
      <c r="B659" s="110">
        <v>87</v>
      </c>
      <c r="C659" s="38" t="s">
        <v>373</v>
      </c>
      <c r="D659" s="95">
        <v>1208.55</v>
      </c>
      <c r="E659" s="95">
        <v>6</v>
      </c>
      <c r="F659" s="95" t="s">
        <v>33</v>
      </c>
      <c r="G659" s="95" t="s">
        <v>0</v>
      </c>
      <c r="H659" s="95">
        <v>7251.3</v>
      </c>
      <c r="I659" s="95"/>
      <c r="J659">
        <f t="shared" si="22"/>
        <v>4.8000000000000007</v>
      </c>
      <c r="K659" s="36">
        <f t="shared" si="21"/>
        <v>6.191570342242983E-2</v>
      </c>
    </row>
    <row r="660" spans="2:11" ht="43.5">
      <c r="B660" s="111"/>
      <c r="C660" s="38" t="s">
        <v>374</v>
      </c>
      <c r="D660" s="96"/>
      <c r="E660" s="96"/>
      <c r="F660" s="96"/>
      <c r="G660" s="96"/>
      <c r="H660" s="96"/>
      <c r="I660" s="96"/>
      <c r="J660">
        <f t="shared" si="22"/>
        <v>0</v>
      </c>
      <c r="K660" s="36">
        <f t="shared" si="21"/>
        <v>0</v>
      </c>
    </row>
    <row r="661" spans="2:11" ht="15.75" thickBot="1">
      <c r="B661" s="112"/>
      <c r="C661" s="39" t="s">
        <v>256</v>
      </c>
      <c r="D661" s="97"/>
      <c r="E661" s="97"/>
      <c r="F661" s="97"/>
      <c r="G661" s="97"/>
      <c r="H661" s="97"/>
      <c r="I661" s="97"/>
      <c r="J661">
        <f t="shared" si="22"/>
        <v>0</v>
      </c>
      <c r="K661" s="36">
        <f t="shared" si="21"/>
        <v>0</v>
      </c>
    </row>
    <row r="662" spans="2:11" ht="15">
      <c r="B662" s="113">
        <v>88</v>
      </c>
      <c r="C662" s="4" t="s">
        <v>375</v>
      </c>
      <c r="D662" s="80">
        <v>89.25</v>
      </c>
      <c r="E662" s="80">
        <v>6</v>
      </c>
      <c r="F662" s="80" t="s">
        <v>33</v>
      </c>
      <c r="G662" s="80" t="s">
        <v>0</v>
      </c>
      <c r="H662" s="80">
        <v>535.5</v>
      </c>
      <c r="I662" s="80"/>
      <c r="J662">
        <f t="shared" si="22"/>
        <v>4.8000000000000007</v>
      </c>
      <c r="K662" s="36">
        <f t="shared" si="21"/>
        <v>4.5724020772428629E-3</v>
      </c>
    </row>
    <row r="663" spans="2:11" ht="43.5">
      <c r="B663" s="114"/>
      <c r="C663" s="4" t="s">
        <v>376</v>
      </c>
      <c r="D663" s="81"/>
      <c r="E663" s="81"/>
      <c r="F663" s="81"/>
      <c r="G663" s="81"/>
      <c r="H663" s="81"/>
      <c r="I663" s="81"/>
      <c r="J663">
        <f t="shared" si="22"/>
        <v>0</v>
      </c>
      <c r="K663" s="36">
        <f t="shared" si="21"/>
        <v>0</v>
      </c>
    </row>
    <row r="664" spans="2:11" ht="15.75" thickBot="1">
      <c r="B664" s="115"/>
      <c r="C664" s="5" t="s">
        <v>256</v>
      </c>
      <c r="D664" s="82"/>
      <c r="E664" s="82"/>
      <c r="F664" s="82"/>
      <c r="G664" s="82"/>
      <c r="H664" s="82"/>
      <c r="I664" s="82"/>
      <c r="J664">
        <f t="shared" si="22"/>
        <v>0</v>
      </c>
      <c r="K664" s="36">
        <f t="shared" si="21"/>
        <v>0</v>
      </c>
    </row>
    <row r="665" spans="2:11" ht="15">
      <c r="B665" s="110">
        <v>89</v>
      </c>
      <c r="C665" s="38" t="s">
        <v>377</v>
      </c>
      <c r="D665" s="95">
        <v>65452.800000000003</v>
      </c>
      <c r="E665" s="95">
        <v>0.02</v>
      </c>
      <c r="F665" s="95" t="s">
        <v>33</v>
      </c>
      <c r="G665" s="95" t="s">
        <v>0</v>
      </c>
      <c r="H665" s="95">
        <v>1309.06</v>
      </c>
      <c r="I665" s="95"/>
      <c r="J665">
        <f t="shared" si="22"/>
        <v>1.6E-2</v>
      </c>
      <c r="K665" s="36">
        <f t="shared" si="21"/>
        <v>1.1177495169440787E-2</v>
      </c>
    </row>
    <row r="666" spans="2:11" ht="29.25">
      <c r="B666" s="111"/>
      <c r="C666" s="38" t="s">
        <v>378</v>
      </c>
      <c r="D666" s="96"/>
      <c r="E666" s="96"/>
      <c r="F666" s="96"/>
      <c r="G666" s="96"/>
      <c r="H666" s="96"/>
      <c r="I666" s="96"/>
      <c r="J666">
        <f t="shared" si="22"/>
        <v>0</v>
      </c>
      <c r="K666" s="36">
        <f t="shared" si="21"/>
        <v>0</v>
      </c>
    </row>
    <row r="667" spans="2:11" ht="15.75" thickBot="1">
      <c r="B667" s="112"/>
      <c r="C667" s="39" t="s">
        <v>313</v>
      </c>
      <c r="D667" s="97"/>
      <c r="E667" s="97"/>
      <c r="F667" s="97"/>
      <c r="G667" s="97"/>
      <c r="H667" s="97"/>
      <c r="I667" s="97"/>
      <c r="J667">
        <f t="shared" si="22"/>
        <v>0</v>
      </c>
      <c r="K667" s="36">
        <f t="shared" si="21"/>
        <v>0</v>
      </c>
    </row>
    <row r="668" spans="2:11" ht="15">
      <c r="B668" s="113">
        <v>90</v>
      </c>
      <c r="C668" s="4" t="s">
        <v>379</v>
      </c>
      <c r="D668" s="80">
        <v>9306.15</v>
      </c>
      <c r="E668" s="80">
        <v>2</v>
      </c>
      <c r="F668" s="80" t="s">
        <v>33</v>
      </c>
      <c r="G668" s="80" t="s">
        <v>0</v>
      </c>
      <c r="H668" s="80">
        <v>18612.3</v>
      </c>
      <c r="J668">
        <f t="shared" si="22"/>
        <v>1.6</v>
      </c>
      <c r="K668" s="36">
        <f t="shared" si="21"/>
        <v>0.15892235141413133</v>
      </c>
    </row>
    <row r="669" spans="2:11" ht="57.75">
      <c r="B669" s="114"/>
      <c r="C669" s="4" t="s">
        <v>380</v>
      </c>
      <c r="D669" s="81"/>
      <c r="E669" s="81"/>
      <c r="F669" s="81"/>
      <c r="G669" s="81"/>
      <c r="H669" s="81"/>
      <c r="J669">
        <f t="shared" si="22"/>
        <v>0</v>
      </c>
      <c r="K669" s="36">
        <f t="shared" si="21"/>
        <v>0</v>
      </c>
    </row>
    <row r="670" spans="2:11" ht="15.75" thickBot="1">
      <c r="B670" s="115"/>
      <c r="C670" s="5" t="s">
        <v>324</v>
      </c>
      <c r="D670" s="82"/>
      <c r="E670" s="82"/>
      <c r="F670" s="82"/>
      <c r="G670" s="82"/>
      <c r="H670" s="82"/>
      <c r="J670">
        <f t="shared" si="22"/>
        <v>0</v>
      </c>
      <c r="K670" s="36">
        <f t="shared" si="21"/>
        <v>0</v>
      </c>
    </row>
    <row r="671" spans="2:11" ht="15">
      <c r="B671" s="113">
        <v>91</v>
      </c>
      <c r="C671" s="4" t="s">
        <v>381</v>
      </c>
      <c r="D671" s="80">
        <v>250.95</v>
      </c>
      <c r="E671" s="80">
        <v>6</v>
      </c>
      <c r="F671" s="80" t="s">
        <v>33</v>
      </c>
      <c r="G671" s="80" t="s">
        <v>0</v>
      </c>
      <c r="H671" s="80">
        <v>1505.7</v>
      </c>
      <c r="I671" s="81"/>
      <c r="J671">
        <f t="shared" si="22"/>
        <v>4.8000000000000007</v>
      </c>
      <c r="K671" s="36">
        <f t="shared" si="21"/>
        <v>1.2856518781894638E-2</v>
      </c>
    </row>
    <row r="672" spans="2:11" ht="29.25">
      <c r="B672" s="114"/>
      <c r="C672" s="4" t="s">
        <v>382</v>
      </c>
      <c r="D672" s="81"/>
      <c r="E672" s="81"/>
      <c r="F672" s="81"/>
      <c r="G672" s="81"/>
      <c r="H672" s="81"/>
      <c r="I672" s="81"/>
      <c r="J672">
        <f t="shared" si="22"/>
        <v>0</v>
      </c>
      <c r="K672" s="36">
        <f t="shared" si="21"/>
        <v>0</v>
      </c>
    </row>
    <row r="673" spans="2:11" ht="15.75" thickBot="1">
      <c r="B673" s="115"/>
      <c r="C673" s="5" t="s">
        <v>256</v>
      </c>
      <c r="D673" s="82"/>
      <c r="E673" s="82"/>
      <c r="F673" s="82"/>
      <c r="G673" s="82"/>
      <c r="H673" s="82"/>
      <c r="I673" s="82"/>
      <c r="J673">
        <f t="shared" si="22"/>
        <v>0</v>
      </c>
      <c r="K673" s="36">
        <f t="shared" si="21"/>
        <v>0</v>
      </c>
    </row>
    <row r="674" spans="2:11" ht="15">
      <c r="B674" s="110">
        <v>92</v>
      </c>
      <c r="C674" s="38" t="s">
        <v>383</v>
      </c>
      <c r="D674" s="95">
        <v>48545.7</v>
      </c>
      <c r="E674" s="95">
        <v>0.1</v>
      </c>
      <c r="F674" s="95" t="s">
        <v>33</v>
      </c>
      <c r="G674" s="95" t="s">
        <v>0</v>
      </c>
      <c r="H674" s="95">
        <v>4854.57</v>
      </c>
      <c r="I674" s="95"/>
      <c r="J674">
        <f t="shared" si="22"/>
        <v>8.0000000000000016E-2</v>
      </c>
      <c r="K674" s="36">
        <f t="shared" si="21"/>
        <v>4.1451066203773819E-2</v>
      </c>
    </row>
    <row r="675" spans="2:11" ht="43.5">
      <c r="B675" s="111"/>
      <c r="C675" s="38" t="s">
        <v>384</v>
      </c>
      <c r="D675" s="96"/>
      <c r="E675" s="96"/>
      <c r="F675" s="96"/>
      <c r="G675" s="96"/>
      <c r="H675" s="96"/>
      <c r="I675" s="96"/>
      <c r="J675">
        <f t="shared" si="22"/>
        <v>0</v>
      </c>
      <c r="K675" s="36">
        <f t="shared" si="21"/>
        <v>0</v>
      </c>
    </row>
    <row r="676" spans="2:11" ht="15.75" thickBot="1">
      <c r="B676" s="112"/>
      <c r="C676" s="39" t="s">
        <v>313</v>
      </c>
      <c r="D676" s="97"/>
      <c r="E676" s="97"/>
      <c r="F676" s="97"/>
      <c r="G676" s="97"/>
      <c r="H676" s="97"/>
      <c r="I676" s="97"/>
      <c r="J676">
        <f t="shared" si="22"/>
        <v>0</v>
      </c>
      <c r="K676" s="36">
        <f t="shared" si="21"/>
        <v>0</v>
      </c>
    </row>
    <row r="677" spans="2:11" ht="15">
      <c r="B677" s="113">
        <v>93</v>
      </c>
      <c r="C677" s="4" t="s">
        <v>385</v>
      </c>
      <c r="D677" s="80">
        <v>7429.8</v>
      </c>
      <c r="E677" s="80">
        <v>6</v>
      </c>
      <c r="F677" s="80" t="s">
        <v>33</v>
      </c>
      <c r="G677" s="80" t="s">
        <v>0</v>
      </c>
      <c r="H677" s="80">
        <v>44578.8</v>
      </c>
      <c r="I677" s="80"/>
      <c r="J677">
        <f t="shared" si="22"/>
        <v>4.8000000000000007</v>
      </c>
      <c r="K677" s="36">
        <f t="shared" si="21"/>
        <v>0.38063902468906463</v>
      </c>
    </row>
    <row r="678" spans="2:11" ht="43.5">
      <c r="B678" s="114"/>
      <c r="C678" s="4" t="s">
        <v>386</v>
      </c>
      <c r="D678" s="81"/>
      <c r="E678" s="81"/>
      <c r="F678" s="81"/>
      <c r="G678" s="81"/>
      <c r="H678" s="81"/>
      <c r="I678" s="81"/>
      <c r="J678">
        <f t="shared" si="22"/>
        <v>0</v>
      </c>
      <c r="K678" s="36">
        <f t="shared" si="21"/>
        <v>0</v>
      </c>
    </row>
    <row r="679" spans="2:11" ht="15.75" thickBot="1">
      <c r="B679" s="115"/>
      <c r="C679" s="5" t="s">
        <v>256</v>
      </c>
      <c r="D679" s="82"/>
      <c r="E679" s="82"/>
      <c r="F679" s="82"/>
      <c r="G679" s="82"/>
      <c r="H679" s="82"/>
      <c r="I679" s="82"/>
      <c r="J679">
        <f t="shared" si="22"/>
        <v>0</v>
      </c>
      <c r="K679" s="36">
        <f t="shared" si="21"/>
        <v>0</v>
      </c>
    </row>
    <row r="680" spans="2:11" ht="15">
      <c r="B680" s="110">
        <v>94</v>
      </c>
      <c r="C680" s="38" t="s">
        <v>387</v>
      </c>
      <c r="D680" s="95">
        <v>660.45</v>
      </c>
      <c r="E680" s="95">
        <v>6</v>
      </c>
      <c r="F680" s="95" t="s">
        <v>33</v>
      </c>
      <c r="G680" s="95" t="s">
        <v>0</v>
      </c>
      <c r="H680" s="95">
        <v>3962.7</v>
      </c>
      <c r="I680" s="95"/>
      <c r="J680">
        <f t="shared" si="22"/>
        <v>4.8000000000000007</v>
      </c>
      <c r="K680" s="36">
        <f t="shared" si="21"/>
        <v>3.3835775371597182E-2</v>
      </c>
    </row>
    <row r="681" spans="2:11" ht="57.75">
      <c r="B681" s="111"/>
      <c r="C681" s="38" t="s">
        <v>388</v>
      </c>
      <c r="D681" s="96"/>
      <c r="E681" s="96"/>
      <c r="F681" s="96"/>
      <c r="G681" s="96"/>
      <c r="H681" s="96"/>
      <c r="I681" s="96"/>
      <c r="J681">
        <f t="shared" si="22"/>
        <v>0</v>
      </c>
      <c r="K681" s="36">
        <f t="shared" si="21"/>
        <v>0</v>
      </c>
    </row>
    <row r="682" spans="2:11" ht="15.75" thickBot="1">
      <c r="B682" s="112"/>
      <c r="C682" s="39" t="s">
        <v>389</v>
      </c>
      <c r="D682" s="97"/>
      <c r="E682" s="97"/>
      <c r="F682" s="97"/>
      <c r="G682" s="97"/>
      <c r="H682" s="97"/>
      <c r="I682" s="97"/>
      <c r="J682">
        <f t="shared" si="22"/>
        <v>0</v>
      </c>
      <c r="K682" s="36">
        <f t="shared" si="21"/>
        <v>0</v>
      </c>
    </row>
    <row r="683" spans="2:11" ht="15">
      <c r="B683" s="113">
        <v>95</v>
      </c>
      <c r="C683" s="4" t="s">
        <v>390</v>
      </c>
      <c r="D683" s="80">
        <v>1168.6500000000001</v>
      </c>
      <c r="E683" s="80">
        <v>6</v>
      </c>
      <c r="F683" s="80" t="s">
        <v>33</v>
      </c>
      <c r="G683" s="80" t="s">
        <v>0</v>
      </c>
      <c r="H683" s="80">
        <v>7011.9</v>
      </c>
      <c r="J683">
        <f t="shared" si="22"/>
        <v>4.8000000000000007</v>
      </c>
      <c r="K683" s="36">
        <f t="shared" si="21"/>
        <v>5.9871570729074182E-2</v>
      </c>
    </row>
    <row r="684" spans="2:11" ht="43.5">
      <c r="B684" s="114"/>
      <c r="C684" s="4" t="s">
        <v>391</v>
      </c>
      <c r="D684" s="81"/>
      <c r="E684" s="81"/>
      <c r="F684" s="81"/>
      <c r="G684" s="81"/>
      <c r="H684" s="81"/>
      <c r="J684">
        <f t="shared" si="22"/>
        <v>0</v>
      </c>
      <c r="K684" s="36">
        <f t="shared" si="21"/>
        <v>0</v>
      </c>
    </row>
    <row r="685" spans="2:11" ht="15.75" thickBot="1">
      <c r="B685" s="115"/>
      <c r="C685" s="5" t="s">
        <v>256</v>
      </c>
      <c r="D685" s="82"/>
      <c r="E685" s="82"/>
      <c r="F685" s="82"/>
      <c r="G685" s="82"/>
      <c r="H685" s="82"/>
      <c r="J685">
        <f t="shared" si="22"/>
        <v>0</v>
      </c>
      <c r="K685" s="36">
        <f t="shared" si="21"/>
        <v>0</v>
      </c>
    </row>
    <row r="686" spans="2:11" ht="15">
      <c r="B686" s="113">
        <v>96</v>
      </c>
      <c r="C686" s="4" t="s">
        <v>392</v>
      </c>
      <c r="D686" s="80">
        <v>343.35</v>
      </c>
      <c r="E686" s="80">
        <v>6</v>
      </c>
      <c r="F686" s="80" t="s">
        <v>33</v>
      </c>
      <c r="G686" s="80" t="s">
        <v>0</v>
      </c>
      <c r="H686" s="80">
        <v>2060.1</v>
      </c>
      <c r="I686" s="81"/>
      <c r="J686">
        <f t="shared" si="22"/>
        <v>4.8000000000000007</v>
      </c>
      <c r="K686" s="36">
        <f t="shared" si="21"/>
        <v>1.7590299755981365E-2</v>
      </c>
    </row>
    <row r="687" spans="2:11" ht="29.25">
      <c r="B687" s="114"/>
      <c r="C687" s="4" t="s">
        <v>393</v>
      </c>
      <c r="D687" s="81"/>
      <c r="E687" s="81"/>
      <c r="F687" s="81"/>
      <c r="G687" s="81"/>
      <c r="H687" s="81"/>
      <c r="I687" s="81"/>
      <c r="J687">
        <f t="shared" si="22"/>
        <v>0</v>
      </c>
      <c r="K687" s="36">
        <f t="shared" si="21"/>
        <v>0</v>
      </c>
    </row>
    <row r="688" spans="2:11" ht="15.75" thickBot="1">
      <c r="B688" s="115"/>
      <c r="C688" s="5" t="s">
        <v>389</v>
      </c>
      <c r="D688" s="82"/>
      <c r="E688" s="82"/>
      <c r="F688" s="82"/>
      <c r="G688" s="82"/>
      <c r="H688" s="82"/>
      <c r="I688" s="82"/>
      <c r="J688">
        <f t="shared" si="22"/>
        <v>0</v>
      </c>
      <c r="K688" s="36">
        <f t="shared" si="21"/>
        <v>0</v>
      </c>
    </row>
    <row r="689" spans="2:11" ht="15">
      <c r="B689" s="110">
        <v>97</v>
      </c>
      <c r="C689" s="38" t="s">
        <v>394</v>
      </c>
      <c r="D689" s="95">
        <v>324.45</v>
      </c>
      <c r="E689" s="95">
        <v>6</v>
      </c>
      <c r="F689" s="95" t="s">
        <v>33</v>
      </c>
      <c r="G689" s="95" t="s">
        <v>0</v>
      </c>
      <c r="H689" s="95">
        <v>1946.7</v>
      </c>
      <c r="I689" s="95"/>
      <c r="J689">
        <f t="shared" si="22"/>
        <v>4.8000000000000007</v>
      </c>
      <c r="K689" s="36">
        <f t="shared" si="21"/>
        <v>1.6622026374918171E-2</v>
      </c>
    </row>
    <row r="690" spans="2:11" ht="72">
      <c r="B690" s="111"/>
      <c r="C690" s="38" t="s">
        <v>395</v>
      </c>
      <c r="D690" s="96"/>
      <c r="E690" s="96"/>
      <c r="F690" s="96"/>
      <c r="G690" s="96"/>
      <c r="H690" s="96"/>
      <c r="I690" s="96"/>
      <c r="J690">
        <f t="shared" si="22"/>
        <v>0</v>
      </c>
      <c r="K690" s="36">
        <f t="shared" si="21"/>
        <v>0</v>
      </c>
    </row>
    <row r="691" spans="2:11" ht="15.75" thickBot="1">
      <c r="B691" s="112"/>
      <c r="C691" s="39" t="s">
        <v>396</v>
      </c>
      <c r="D691" s="97"/>
      <c r="E691" s="97"/>
      <c r="F691" s="97"/>
      <c r="G691" s="97"/>
      <c r="H691" s="97"/>
      <c r="I691" s="97"/>
      <c r="J691">
        <f t="shared" si="22"/>
        <v>0</v>
      </c>
      <c r="K691" s="36">
        <f t="shared" si="21"/>
        <v>0</v>
      </c>
    </row>
    <row r="692" spans="2:11" ht="15">
      <c r="B692" s="113">
        <v>98</v>
      </c>
      <c r="C692" s="4" t="s">
        <v>397</v>
      </c>
      <c r="D692" s="80">
        <v>796.95</v>
      </c>
      <c r="E692" s="80">
        <v>10</v>
      </c>
      <c r="F692" s="80" t="s">
        <v>33</v>
      </c>
      <c r="G692" s="80" t="s">
        <v>0</v>
      </c>
      <c r="H692" s="80">
        <v>7969.5</v>
      </c>
      <c r="I692" s="80"/>
      <c r="J692">
        <f t="shared" si="22"/>
        <v>8</v>
      </c>
      <c r="K692" s="36">
        <f t="shared" si="21"/>
        <v>6.8048101502496725E-2</v>
      </c>
    </row>
    <row r="693" spans="2:11" ht="43.5">
      <c r="B693" s="114"/>
      <c r="C693" s="4" t="s">
        <v>398</v>
      </c>
      <c r="D693" s="81"/>
      <c r="E693" s="81"/>
      <c r="F693" s="81"/>
      <c r="G693" s="81"/>
      <c r="H693" s="81"/>
      <c r="I693" s="81"/>
      <c r="J693">
        <f t="shared" si="22"/>
        <v>0</v>
      </c>
      <c r="K693" s="36">
        <f t="shared" si="21"/>
        <v>0</v>
      </c>
    </row>
    <row r="694" spans="2:11" ht="15.75" thickBot="1">
      <c r="B694" s="115"/>
      <c r="C694" s="5" t="s">
        <v>389</v>
      </c>
      <c r="D694" s="82"/>
      <c r="E694" s="82"/>
      <c r="F694" s="82"/>
      <c r="G694" s="82"/>
      <c r="H694" s="82"/>
      <c r="I694" s="82"/>
      <c r="J694">
        <f t="shared" si="22"/>
        <v>0</v>
      </c>
      <c r="K694" s="36">
        <f t="shared" si="21"/>
        <v>0</v>
      </c>
    </row>
    <row r="695" spans="2:11" ht="15">
      <c r="B695" s="110">
        <v>99</v>
      </c>
      <c r="C695" s="38" t="s">
        <v>399</v>
      </c>
      <c r="D695" s="95">
        <v>32695.95</v>
      </c>
      <c r="E695" s="95">
        <v>0.12</v>
      </c>
      <c r="F695" s="95" t="s">
        <v>33</v>
      </c>
      <c r="G695" s="95" t="s">
        <v>0</v>
      </c>
      <c r="H695" s="95">
        <v>3923.51</v>
      </c>
      <c r="I695" s="95"/>
      <c r="J695">
        <f t="shared" si="22"/>
        <v>9.6000000000000002E-2</v>
      </c>
      <c r="K695" s="36">
        <f t="shared" si="21"/>
        <v>3.350114897121035E-2</v>
      </c>
    </row>
    <row r="696" spans="2:11" ht="57.75">
      <c r="B696" s="111"/>
      <c r="C696" s="38" t="s">
        <v>400</v>
      </c>
      <c r="D696" s="96"/>
      <c r="E696" s="96"/>
      <c r="F696" s="96"/>
      <c r="G696" s="96"/>
      <c r="H696" s="96"/>
      <c r="I696" s="96"/>
      <c r="J696">
        <f t="shared" si="22"/>
        <v>0</v>
      </c>
      <c r="K696" s="36">
        <f t="shared" si="21"/>
        <v>0</v>
      </c>
    </row>
    <row r="697" spans="2:11" ht="15.75" thickBot="1">
      <c r="B697" s="112"/>
      <c r="C697" s="39" t="s">
        <v>313</v>
      </c>
      <c r="D697" s="97"/>
      <c r="E697" s="97"/>
      <c r="F697" s="97"/>
      <c r="G697" s="97"/>
      <c r="H697" s="97"/>
      <c r="I697" s="97"/>
      <c r="J697">
        <f t="shared" si="22"/>
        <v>0</v>
      </c>
      <c r="K697" s="36">
        <f t="shared" si="21"/>
        <v>0</v>
      </c>
    </row>
    <row r="698" spans="2:11" ht="15">
      <c r="B698" s="113">
        <v>100</v>
      </c>
      <c r="C698" s="4" t="s">
        <v>401</v>
      </c>
      <c r="D698" s="80">
        <v>508.2</v>
      </c>
      <c r="E698" s="80">
        <v>120</v>
      </c>
      <c r="F698" s="80" t="s">
        <v>33</v>
      </c>
      <c r="G698" s="80" t="s">
        <v>0</v>
      </c>
      <c r="H698" s="80">
        <v>60984</v>
      </c>
      <c r="J698">
        <f t="shared" si="22"/>
        <v>96</v>
      </c>
      <c r="K698" s="36">
        <f t="shared" si="21"/>
        <v>0.52071590714954008</v>
      </c>
    </row>
    <row r="699" spans="2:11" ht="200.25">
      <c r="B699" s="114"/>
      <c r="C699" s="4" t="s">
        <v>402</v>
      </c>
      <c r="D699" s="81"/>
      <c r="E699" s="81"/>
      <c r="F699" s="81"/>
      <c r="G699" s="81"/>
      <c r="H699" s="81"/>
      <c r="J699">
        <f t="shared" si="22"/>
        <v>0</v>
      </c>
      <c r="K699" s="36">
        <f t="shared" si="21"/>
        <v>0</v>
      </c>
    </row>
    <row r="700" spans="2:11" ht="15.75" thickBot="1">
      <c r="B700" s="115"/>
      <c r="C700" s="5" t="s">
        <v>24</v>
      </c>
      <c r="D700" s="82"/>
      <c r="E700" s="82"/>
      <c r="F700" s="82"/>
      <c r="G700" s="82"/>
      <c r="H700" s="82"/>
      <c r="J700">
        <f t="shared" si="22"/>
        <v>0</v>
      </c>
      <c r="K700" s="36">
        <f t="shared" si="21"/>
        <v>0</v>
      </c>
    </row>
    <row r="701" spans="2:11" ht="15">
      <c r="B701" s="113">
        <v>101</v>
      </c>
      <c r="C701" s="4" t="s">
        <v>403</v>
      </c>
      <c r="D701" s="80">
        <v>6011.25</v>
      </c>
      <c r="E701" s="80">
        <v>1</v>
      </c>
      <c r="F701" s="80" t="s">
        <v>33</v>
      </c>
      <c r="G701" s="80" t="s">
        <v>0</v>
      </c>
      <c r="H701" s="80">
        <v>6011.25</v>
      </c>
      <c r="I701" s="81"/>
      <c r="J701">
        <f t="shared" si="22"/>
        <v>0.8</v>
      </c>
      <c r="K701" s="36">
        <f t="shared" si="21"/>
        <v>5.1327454690618404E-2</v>
      </c>
    </row>
    <row r="702" spans="2:11" ht="86.25">
      <c r="B702" s="114"/>
      <c r="C702" s="4" t="s">
        <v>404</v>
      </c>
      <c r="D702" s="81"/>
      <c r="E702" s="81"/>
      <c r="F702" s="81"/>
      <c r="G702" s="81"/>
      <c r="H702" s="81"/>
      <c r="I702" s="81"/>
      <c r="J702">
        <f t="shared" si="22"/>
        <v>0</v>
      </c>
      <c r="K702" s="36">
        <f t="shared" si="21"/>
        <v>0</v>
      </c>
    </row>
    <row r="703" spans="2:11" ht="15.75" thickBot="1">
      <c r="B703" s="115"/>
      <c r="C703" s="5" t="s">
        <v>405</v>
      </c>
      <c r="D703" s="82"/>
      <c r="E703" s="82"/>
      <c r="F703" s="82"/>
      <c r="G703" s="82"/>
      <c r="H703" s="82"/>
      <c r="I703" s="82"/>
      <c r="J703">
        <f t="shared" si="22"/>
        <v>0</v>
      </c>
      <c r="K703" s="36">
        <f t="shared" si="21"/>
        <v>0</v>
      </c>
    </row>
    <row r="704" spans="2:11" ht="15">
      <c r="B704" s="110">
        <v>102</v>
      </c>
      <c r="C704" s="38" t="s">
        <v>406</v>
      </c>
      <c r="D704" s="95">
        <v>339.15</v>
      </c>
      <c r="E704" s="95">
        <v>3</v>
      </c>
      <c r="F704" s="95" t="s">
        <v>33</v>
      </c>
      <c r="G704" s="95" t="s">
        <v>0</v>
      </c>
      <c r="H704" s="95">
        <v>1017.45</v>
      </c>
      <c r="I704" s="95"/>
      <c r="J704">
        <f t="shared" si="22"/>
        <v>2.4000000000000004</v>
      </c>
      <c r="K704" s="36">
        <f t="shared" si="21"/>
        <v>8.6875639467614389E-3</v>
      </c>
    </row>
    <row r="705" spans="2:11" ht="29.25">
      <c r="B705" s="111"/>
      <c r="C705" s="38" t="s">
        <v>407</v>
      </c>
      <c r="D705" s="96"/>
      <c r="E705" s="96"/>
      <c r="F705" s="96"/>
      <c r="G705" s="96"/>
      <c r="H705" s="96"/>
      <c r="I705" s="96"/>
      <c r="J705">
        <f t="shared" si="22"/>
        <v>0</v>
      </c>
      <c r="K705" s="36">
        <f t="shared" si="21"/>
        <v>0</v>
      </c>
    </row>
    <row r="706" spans="2:11" ht="15.75" thickBot="1">
      <c r="B706" s="112"/>
      <c r="C706" s="39" t="s">
        <v>256</v>
      </c>
      <c r="D706" s="97"/>
      <c r="E706" s="97"/>
      <c r="F706" s="97"/>
      <c r="G706" s="97"/>
      <c r="H706" s="97"/>
      <c r="I706" s="97"/>
      <c r="J706">
        <f t="shared" si="22"/>
        <v>0</v>
      </c>
      <c r="K706" s="36">
        <f t="shared" si="21"/>
        <v>0</v>
      </c>
    </row>
    <row r="707" spans="2:11" ht="15">
      <c r="B707" s="113">
        <v>103</v>
      </c>
      <c r="C707" s="4" t="s">
        <v>408</v>
      </c>
      <c r="D707" s="80">
        <v>248.85</v>
      </c>
      <c r="E707" s="80">
        <v>1</v>
      </c>
      <c r="F707" s="80" t="s">
        <v>33</v>
      </c>
      <c r="G707" s="80" t="s">
        <v>0</v>
      </c>
      <c r="H707" s="80">
        <v>248.85</v>
      </c>
      <c r="I707" s="80"/>
      <c r="J707">
        <f t="shared" si="22"/>
        <v>0.8</v>
      </c>
      <c r="K707" s="36">
        <f t="shared" si="21"/>
        <v>2.1248221417775656E-3</v>
      </c>
    </row>
    <row r="708" spans="2:11" ht="57.75">
      <c r="B708" s="114"/>
      <c r="C708" s="4" t="s">
        <v>409</v>
      </c>
      <c r="D708" s="81"/>
      <c r="E708" s="81"/>
      <c r="F708" s="81"/>
      <c r="G708" s="81"/>
      <c r="H708" s="81"/>
      <c r="I708" s="81"/>
      <c r="J708">
        <f t="shared" si="22"/>
        <v>0</v>
      </c>
      <c r="K708" s="36">
        <f t="shared" ref="K708:K771" si="23">((H708/H$952))*100</f>
        <v>0</v>
      </c>
    </row>
    <row r="709" spans="2:11" ht="15.75" thickBot="1">
      <c r="B709" s="115"/>
      <c r="C709" s="5" t="s">
        <v>72</v>
      </c>
      <c r="D709" s="82"/>
      <c r="E709" s="82"/>
      <c r="F709" s="82"/>
      <c r="G709" s="82"/>
      <c r="H709" s="82"/>
      <c r="I709" s="82"/>
      <c r="J709">
        <f t="shared" si="22"/>
        <v>0</v>
      </c>
      <c r="K709" s="36">
        <f t="shared" si="23"/>
        <v>0</v>
      </c>
    </row>
    <row r="710" spans="2:11" ht="15">
      <c r="B710" s="110">
        <v>104</v>
      </c>
      <c r="C710" s="38" t="s">
        <v>410</v>
      </c>
      <c r="D710" s="95">
        <v>1252.6500000000001</v>
      </c>
      <c r="E710" s="95">
        <v>1</v>
      </c>
      <c r="F710" s="95" t="s">
        <v>33</v>
      </c>
      <c r="G710" s="95" t="s">
        <v>0</v>
      </c>
      <c r="H710" s="95">
        <v>1252.6500000000001</v>
      </c>
      <c r="I710" s="95"/>
      <c r="J710">
        <f t="shared" si="22"/>
        <v>0.8</v>
      </c>
      <c r="K710" s="36">
        <f t="shared" si="23"/>
        <v>1.0695834663040658E-2</v>
      </c>
    </row>
    <row r="711" spans="2:11" ht="43.5">
      <c r="B711" s="111"/>
      <c r="C711" s="38" t="s">
        <v>411</v>
      </c>
      <c r="D711" s="96"/>
      <c r="E711" s="96"/>
      <c r="F711" s="96"/>
      <c r="G711" s="96"/>
      <c r="H711" s="96"/>
      <c r="I711" s="96"/>
      <c r="J711">
        <f t="shared" si="22"/>
        <v>0</v>
      </c>
      <c r="K711" s="36">
        <f t="shared" si="23"/>
        <v>0</v>
      </c>
    </row>
    <row r="712" spans="2:11" ht="15.75" thickBot="1">
      <c r="B712" s="112"/>
      <c r="C712" s="39" t="s">
        <v>72</v>
      </c>
      <c r="D712" s="97"/>
      <c r="E712" s="97"/>
      <c r="F712" s="97"/>
      <c r="G712" s="97"/>
      <c r="H712" s="97"/>
      <c r="I712" s="97"/>
      <c r="J712">
        <f t="shared" si="22"/>
        <v>0</v>
      </c>
      <c r="K712" s="36">
        <f t="shared" si="23"/>
        <v>0</v>
      </c>
    </row>
    <row r="713" spans="2:11" ht="15">
      <c r="B713" s="113">
        <v>105</v>
      </c>
      <c r="C713" s="4" t="s">
        <v>412</v>
      </c>
      <c r="D713" s="80">
        <v>404.25</v>
      </c>
      <c r="E713" s="80">
        <v>1</v>
      </c>
      <c r="F713" s="80" t="s">
        <v>33</v>
      </c>
      <c r="G713" s="80" t="s">
        <v>0</v>
      </c>
      <c r="H713" s="80">
        <v>404.25</v>
      </c>
      <c r="J713">
        <f t="shared" si="22"/>
        <v>0.8</v>
      </c>
      <c r="K713" s="36">
        <f t="shared" si="23"/>
        <v>3.4517152936049062E-3</v>
      </c>
    </row>
    <row r="714" spans="2:11" ht="43.5">
      <c r="B714" s="114"/>
      <c r="C714" s="4" t="s">
        <v>413</v>
      </c>
      <c r="D714" s="81"/>
      <c r="E714" s="81"/>
      <c r="F714" s="81"/>
      <c r="G714" s="81"/>
      <c r="H714" s="81"/>
      <c r="J714">
        <f t="shared" si="22"/>
        <v>0</v>
      </c>
      <c r="K714" s="36">
        <f t="shared" si="23"/>
        <v>0</v>
      </c>
    </row>
    <row r="715" spans="2:11" ht="15.75" thickBot="1">
      <c r="B715" s="115"/>
      <c r="C715" s="5" t="s">
        <v>414</v>
      </c>
      <c r="D715" s="82"/>
      <c r="E715" s="82"/>
      <c r="F715" s="82"/>
      <c r="G715" s="82"/>
      <c r="H715" s="82"/>
      <c r="J715">
        <f t="shared" si="22"/>
        <v>0</v>
      </c>
      <c r="K715" s="36">
        <f t="shared" si="23"/>
        <v>0</v>
      </c>
    </row>
    <row r="716" spans="2:11" ht="15">
      <c r="B716" s="113">
        <v>106</v>
      </c>
      <c r="C716" s="4" t="s">
        <v>415</v>
      </c>
      <c r="D716" s="80">
        <v>373.8</v>
      </c>
      <c r="E716" s="80">
        <v>1</v>
      </c>
      <c r="F716" s="80" t="s">
        <v>33</v>
      </c>
      <c r="G716" s="80" t="s">
        <v>0</v>
      </c>
      <c r="H716" s="80">
        <v>373.8</v>
      </c>
      <c r="I716" s="81"/>
      <c r="J716">
        <f t="shared" si="22"/>
        <v>0.8</v>
      </c>
      <c r="K716" s="36">
        <f t="shared" si="23"/>
        <v>3.1917159598009001E-3</v>
      </c>
    </row>
    <row r="717" spans="2:11" ht="43.5">
      <c r="B717" s="114"/>
      <c r="C717" s="4" t="s">
        <v>416</v>
      </c>
      <c r="D717" s="81"/>
      <c r="E717" s="81"/>
      <c r="F717" s="81"/>
      <c r="G717" s="81"/>
      <c r="H717" s="81"/>
      <c r="I717" s="81"/>
      <c r="J717">
        <f t="shared" si="22"/>
        <v>0</v>
      </c>
      <c r="K717" s="36">
        <f t="shared" si="23"/>
        <v>0</v>
      </c>
    </row>
    <row r="718" spans="2:11" ht="15.75" thickBot="1">
      <c r="B718" s="115"/>
      <c r="C718" s="5" t="s">
        <v>396</v>
      </c>
      <c r="D718" s="82"/>
      <c r="E718" s="82"/>
      <c r="F718" s="82"/>
      <c r="G718" s="82"/>
      <c r="H718" s="82"/>
      <c r="I718" s="82"/>
      <c r="J718">
        <f t="shared" si="22"/>
        <v>0</v>
      </c>
      <c r="K718" s="36">
        <f t="shared" si="23"/>
        <v>0</v>
      </c>
    </row>
    <row r="719" spans="2:11" ht="15">
      <c r="B719" s="110">
        <v>107</v>
      </c>
      <c r="C719" s="38" t="s">
        <v>417</v>
      </c>
      <c r="D719" s="95">
        <v>2043.3</v>
      </c>
      <c r="E719" s="95">
        <v>1</v>
      </c>
      <c r="F719" s="95" t="s">
        <v>33</v>
      </c>
      <c r="G719" s="95" t="s">
        <v>0</v>
      </c>
      <c r="H719" s="95">
        <v>2043.3</v>
      </c>
      <c r="I719" s="95"/>
      <c r="J719">
        <f t="shared" si="22"/>
        <v>0.8</v>
      </c>
      <c r="K719" s="36">
        <f t="shared" si="23"/>
        <v>1.7446851847675707E-2</v>
      </c>
    </row>
    <row r="720" spans="2:11" ht="43.5">
      <c r="B720" s="111"/>
      <c r="C720" s="38" t="s">
        <v>418</v>
      </c>
      <c r="D720" s="96"/>
      <c r="E720" s="96"/>
      <c r="F720" s="96"/>
      <c r="G720" s="96"/>
      <c r="H720" s="96"/>
      <c r="I720" s="96"/>
      <c r="J720">
        <f t="shared" si="22"/>
        <v>0</v>
      </c>
      <c r="K720" s="36">
        <f t="shared" si="23"/>
        <v>0</v>
      </c>
    </row>
    <row r="721" spans="2:11" ht="15.75" thickBot="1">
      <c r="B721" s="112"/>
      <c r="C721" s="39" t="s">
        <v>396</v>
      </c>
      <c r="D721" s="97"/>
      <c r="E721" s="97"/>
      <c r="F721" s="97"/>
      <c r="G721" s="97"/>
      <c r="H721" s="97"/>
      <c r="I721" s="97"/>
      <c r="J721">
        <f t="shared" si="22"/>
        <v>0</v>
      </c>
      <c r="K721" s="36">
        <f t="shared" si="23"/>
        <v>0</v>
      </c>
    </row>
    <row r="722" spans="2:11" ht="15">
      <c r="B722" s="113">
        <v>108</v>
      </c>
      <c r="C722" s="4" t="s">
        <v>419</v>
      </c>
      <c r="D722" s="80">
        <v>44.1</v>
      </c>
      <c r="E722" s="80">
        <v>6</v>
      </c>
      <c r="F722" s="80" t="s">
        <v>33</v>
      </c>
      <c r="G722" s="80" t="s">
        <v>0</v>
      </c>
      <c r="H722" s="80">
        <v>264.60000000000002</v>
      </c>
      <c r="I722" s="80"/>
      <c r="J722">
        <f t="shared" ref="J722:J785" si="24">E722*80%</f>
        <v>4.8000000000000007</v>
      </c>
      <c r="K722" s="36">
        <f t="shared" si="23"/>
        <v>2.2593045558141206E-3</v>
      </c>
    </row>
    <row r="723" spans="2:11" ht="57.75">
      <c r="B723" s="114"/>
      <c r="C723" s="4" t="s">
        <v>420</v>
      </c>
      <c r="D723" s="81"/>
      <c r="E723" s="81"/>
      <c r="F723" s="81"/>
      <c r="G723" s="81"/>
      <c r="H723" s="81"/>
      <c r="I723" s="81"/>
      <c r="J723">
        <f t="shared" si="24"/>
        <v>0</v>
      </c>
      <c r="K723" s="36">
        <f t="shared" si="23"/>
        <v>0</v>
      </c>
    </row>
    <row r="724" spans="2:11" ht="15.75" thickBot="1">
      <c r="B724" s="115"/>
      <c r="C724" s="5" t="s">
        <v>256</v>
      </c>
      <c r="D724" s="82"/>
      <c r="E724" s="82"/>
      <c r="F724" s="82"/>
      <c r="G724" s="82"/>
      <c r="H724" s="82"/>
      <c r="I724" s="82"/>
      <c r="J724">
        <f t="shared" si="24"/>
        <v>0</v>
      </c>
      <c r="K724" s="36">
        <f t="shared" si="23"/>
        <v>0</v>
      </c>
    </row>
    <row r="725" spans="2:11" ht="15">
      <c r="B725" s="110">
        <v>109</v>
      </c>
      <c r="C725" s="38" t="s">
        <v>421</v>
      </c>
      <c r="D725" s="95">
        <v>124.95</v>
      </c>
      <c r="E725" s="95">
        <v>3</v>
      </c>
      <c r="F725" s="95" t="s">
        <v>33</v>
      </c>
      <c r="G725" s="95" t="s">
        <v>0</v>
      </c>
      <c r="H725" s="95">
        <v>374.85</v>
      </c>
      <c r="I725" s="95"/>
      <c r="J725">
        <f t="shared" si="24"/>
        <v>2.4000000000000004</v>
      </c>
      <c r="K725" s="36">
        <f t="shared" si="23"/>
        <v>3.2006814540700037E-3</v>
      </c>
    </row>
    <row r="726" spans="2:11" ht="57.75">
      <c r="B726" s="111"/>
      <c r="C726" s="38" t="s">
        <v>422</v>
      </c>
      <c r="D726" s="96"/>
      <c r="E726" s="96"/>
      <c r="F726" s="96"/>
      <c r="G726" s="96"/>
      <c r="H726" s="96"/>
      <c r="I726" s="96"/>
      <c r="J726">
        <f t="shared" si="24"/>
        <v>0</v>
      </c>
      <c r="K726" s="36">
        <f t="shared" si="23"/>
        <v>0</v>
      </c>
    </row>
    <row r="727" spans="2:11" ht="15.75" thickBot="1">
      <c r="B727" s="112"/>
      <c r="C727" s="39" t="s">
        <v>324</v>
      </c>
      <c r="D727" s="97"/>
      <c r="E727" s="97"/>
      <c r="F727" s="97"/>
      <c r="G727" s="97"/>
      <c r="H727" s="97"/>
      <c r="I727" s="97"/>
      <c r="J727">
        <f t="shared" si="24"/>
        <v>0</v>
      </c>
      <c r="K727" s="36">
        <f t="shared" si="23"/>
        <v>0</v>
      </c>
    </row>
    <row r="728" spans="2:11" ht="15">
      <c r="B728" s="113">
        <v>110</v>
      </c>
      <c r="C728" s="4" t="s">
        <v>423</v>
      </c>
      <c r="D728" s="80">
        <v>84</v>
      </c>
      <c r="E728" s="80">
        <v>3</v>
      </c>
      <c r="F728" s="80" t="s">
        <v>33</v>
      </c>
      <c r="G728" s="80" t="s">
        <v>0</v>
      </c>
      <c r="H728" s="80">
        <v>252</v>
      </c>
      <c r="J728">
        <f t="shared" si="24"/>
        <v>2.4000000000000004</v>
      </c>
      <c r="K728" s="36">
        <f t="shared" si="23"/>
        <v>2.1517186245848764E-3</v>
      </c>
    </row>
    <row r="729" spans="2:11" ht="57.75">
      <c r="B729" s="114"/>
      <c r="C729" s="4" t="s">
        <v>424</v>
      </c>
      <c r="D729" s="81"/>
      <c r="E729" s="81"/>
      <c r="F729" s="81"/>
      <c r="G729" s="81"/>
      <c r="H729" s="81"/>
      <c r="J729">
        <f t="shared" si="24"/>
        <v>0</v>
      </c>
      <c r="K729" s="36">
        <f t="shared" si="23"/>
        <v>0</v>
      </c>
    </row>
    <row r="730" spans="2:11" ht="15.75" thickBot="1">
      <c r="B730" s="115"/>
      <c r="C730" s="5" t="s">
        <v>425</v>
      </c>
      <c r="D730" s="82"/>
      <c r="E730" s="82"/>
      <c r="F730" s="82"/>
      <c r="G730" s="82"/>
      <c r="H730" s="82"/>
      <c r="J730">
        <f t="shared" si="24"/>
        <v>0</v>
      </c>
      <c r="K730" s="36">
        <f t="shared" si="23"/>
        <v>0</v>
      </c>
    </row>
    <row r="731" spans="2:11" ht="15">
      <c r="B731" s="113">
        <v>111</v>
      </c>
      <c r="C731" s="4" t="s">
        <v>426</v>
      </c>
      <c r="D731" s="80">
        <v>4340.7</v>
      </c>
      <c r="E731" s="80">
        <v>2</v>
      </c>
      <c r="F731" s="80" t="s">
        <v>33</v>
      </c>
      <c r="G731" s="80" t="s">
        <v>0</v>
      </c>
      <c r="H731" s="80">
        <v>8681.4</v>
      </c>
      <c r="I731" s="81"/>
      <c r="J731">
        <f t="shared" si="24"/>
        <v>1.6</v>
      </c>
      <c r="K731" s="36">
        <f t="shared" si="23"/>
        <v>7.4126706616948992E-2</v>
      </c>
    </row>
    <row r="732" spans="2:11" ht="43.5">
      <c r="B732" s="114"/>
      <c r="C732" s="4" t="s">
        <v>427</v>
      </c>
      <c r="D732" s="81"/>
      <c r="E732" s="81"/>
      <c r="F732" s="81"/>
      <c r="G732" s="81"/>
      <c r="H732" s="81"/>
      <c r="I732" s="81"/>
      <c r="J732">
        <f t="shared" si="24"/>
        <v>0</v>
      </c>
      <c r="K732" s="36">
        <f t="shared" si="23"/>
        <v>0</v>
      </c>
    </row>
    <row r="733" spans="2:11" ht="15.75" thickBot="1">
      <c r="B733" s="115"/>
      <c r="C733" s="5" t="s">
        <v>405</v>
      </c>
      <c r="D733" s="82"/>
      <c r="E733" s="82"/>
      <c r="F733" s="82"/>
      <c r="G733" s="82"/>
      <c r="H733" s="82"/>
      <c r="I733" s="82"/>
      <c r="J733">
        <f t="shared" si="24"/>
        <v>0</v>
      </c>
      <c r="K733" s="36">
        <f t="shared" si="23"/>
        <v>0</v>
      </c>
    </row>
    <row r="734" spans="2:11" ht="15">
      <c r="B734" s="110">
        <v>112</v>
      </c>
      <c r="C734" s="38" t="s">
        <v>428</v>
      </c>
      <c r="D734" s="95">
        <v>97.65</v>
      </c>
      <c r="E734" s="95">
        <v>6</v>
      </c>
      <c r="F734" s="95" t="s">
        <v>33</v>
      </c>
      <c r="G734" s="95" t="s">
        <v>0</v>
      </c>
      <c r="H734" s="95">
        <v>585.9</v>
      </c>
      <c r="I734" s="95"/>
      <c r="J734">
        <f t="shared" si="24"/>
        <v>4.8000000000000007</v>
      </c>
      <c r="K734" s="36">
        <f t="shared" si="23"/>
        <v>5.002745802159838E-3</v>
      </c>
    </row>
    <row r="735" spans="2:11" ht="43.5">
      <c r="B735" s="111"/>
      <c r="C735" s="38" t="s">
        <v>429</v>
      </c>
      <c r="D735" s="96"/>
      <c r="E735" s="96"/>
      <c r="F735" s="96"/>
      <c r="G735" s="96"/>
      <c r="H735" s="96"/>
      <c r="I735" s="96"/>
      <c r="J735">
        <f t="shared" si="24"/>
        <v>0</v>
      </c>
      <c r="K735" s="36">
        <f t="shared" si="23"/>
        <v>0</v>
      </c>
    </row>
    <row r="736" spans="2:11" ht="15.75" thickBot="1">
      <c r="B736" s="112"/>
      <c r="C736" s="39" t="s">
        <v>256</v>
      </c>
      <c r="D736" s="97"/>
      <c r="E736" s="97"/>
      <c r="F736" s="97"/>
      <c r="G736" s="97"/>
      <c r="H736" s="97"/>
      <c r="I736" s="97"/>
      <c r="J736">
        <f t="shared" si="24"/>
        <v>0</v>
      </c>
      <c r="K736" s="36">
        <f t="shared" si="23"/>
        <v>0</v>
      </c>
    </row>
    <row r="737" spans="2:11" ht="15">
      <c r="B737" s="113">
        <v>113</v>
      </c>
      <c r="C737" s="4" t="s">
        <v>430</v>
      </c>
      <c r="D737" s="80">
        <v>4579.05</v>
      </c>
      <c r="E737" s="80">
        <v>0.1</v>
      </c>
      <c r="F737" s="80" t="s">
        <v>33</v>
      </c>
      <c r="G737" s="80" t="s">
        <v>0</v>
      </c>
      <c r="H737" s="80">
        <v>457.9</v>
      </c>
      <c r="I737" s="80"/>
      <c r="J737">
        <f t="shared" si="24"/>
        <v>8.0000000000000016E-2</v>
      </c>
      <c r="K737" s="36">
        <f t="shared" si="23"/>
        <v>3.9098093579262496E-3</v>
      </c>
    </row>
    <row r="738" spans="2:11" ht="57.75">
      <c r="B738" s="114"/>
      <c r="C738" s="4" t="s">
        <v>431</v>
      </c>
      <c r="D738" s="81"/>
      <c r="E738" s="81"/>
      <c r="F738" s="81"/>
      <c r="G738" s="81"/>
      <c r="H738" s="81"/>
      <c r="I738" s="81"/>
      <c r="J738">
        <f t="shared" si="24"/>
        <v>0</v>
      </c>
      <c r="K738" s="36">
        <f t="shared" si="23"/>
        <v>0</v>
      </c>
    </row>
    <row r="739" spans="2:11" ht="15.75" thickBot="1">
      <c r="B739" s="115"/>
      <c r="C739" s="5" t="s">
        <v>432</v>
      </c>
      <c r="D739" s="82"/>
      <c r="E739" s="82"/>
      <c r="F739" s="82"/>
      <c r="G739" s="82"/>
      <c r="H739" s="82"/>
      <c r="I739" s="82"/>
      <c r="J739">
        <f t="shared" si="24"/>
        <v>0</v>
      </c>
      <c r="K739" s="36">
        <f t="shared" si="23"/>
        <v>0</v>
      </c>
    </row>
    <row r="740" spans="2:11" ht="15">
      <c r="B740" s="110">
        <v>114</v>
      </c>
      <c r="C740" s="38" t="s">
        <v>433</v>
      </c>
      <c r="D740" s="95">
        <v>934149.3</v>
      </c>
      <c r="E740" s="95">
        <v>0.1</v>
      </c>
      <c r="F740" s="95" t="s">
        <v>33</v>
      </c>
      <c r="G740" s="95" t="s">
        <v>0</v>
      </c>
      <c r="H740" s="95">
        <v>93414.93</v>
      </c>
      <c r="I740" s="95"/>
      <c r="J740">
        <f t="shared" si="24"/>
        <v>8.0000000000000016E-2</v>
      </c>
      <c r="K740" s="36">
        <f t="shared" si="23"/>
        <v>0.79762954244163697</v>
      </c>
    </row>
    <row r="741" spans="2:11" ht="86.25">
      <c r="B741" s="111"/>
      <c r="C741" s="38" t="s">
        <v>434</v>
      </c>
      <c r="D741" s="96"/>
      <c r="E741" s="96"/>
      <c r="F741" s="96"/>
      <c r="G741" s="96"/>
      <c r="H741" s="96"/>
      <c r="I741" s="96"/>
      <c r="J741">
        <f t="shared" si="24"/>
        <v>0</v>
      </c>
      <c r="K741" s="36">
        <f t="shared" si="23"/>
        <v>0</v>
      </c>
    </row>
    <row r="742" spans="2:11" ht="15.75" thickBot="1">
      <c r="B742" s="112"/>
      <c r="C742" s="39" t="s">
        <v>313</v>
      </c>
      <c r="D742" s="97"/>
      <c r="E742" s="97"/>
      <c r="F742" s="97"/>
      <c r="G742" s="97"/>
      <c r="H742" s="97"/>
      <c r="I742" s="97"/>
      <c r="J742">
        <f t="shared" si="24"/>
        <v>0</v>
      </c>
      <c r="K742" s="36">
        <f t="shared" si="23"/>
        <v>0</v>
      </c>
    </row>
    <row r="743" spans="2:11" ht="15">
      <c r="B743" s="113">
        <v>115</v>
      </c>
      <c r="C743" s="4" t="s">
        <v>435</v>
      </c>
      <c r="D743" s="80">
        <v>4270.3500000000004</v>
      </c>
      <c r="E743" s="80">
        <v>2</v>
      </c>
      <c r="F743" s="80" t="s">
        <v>33</v>
      </c>
      <c r="G743" s="80" t="s">
        <v>0</v>
      </c>
      <c r="H743" s="80">
        <v>8540.7000000000007</v>
      </c>
      <c r="J743">
        <f t="shared" si="24"/>
        <v>1.6</v>
      </c>
      <c r="K743" s="36">
        <f t="shared" si="23"/>
        <v>7.2925330384889117E-2</v>
      </c>
    </row>
    <row r="744" spans="2:11" ht="57.75">
      <c r="B744" s="114"/>
      <c r="C744" s="4" t="s">
        <v>436</v>
      </c>
      <c r="D744" s="81"/>
      <c r="E744" s="81"/>
      <c r="F744" s="81"/>
      <c r="G744" s="81"/>
      <c r="H744" s="81"/>
      <c r="J744">
        <f t="shared" si="24"/>
        <v>0</v>
      </c>
      <c r="K744" s="36">
        <f t="shared" si="23"/>
        <v>0</v>
      </c>
    </row>
    <row r="745" spans="2:11" ht="15.75" thickBot="1">
      <c r="B745" s="115"/>
      <c r="C745" s="5" t="s">
        <v>324</v>
      </c>
      <c r="D745" s="82"/>
      <c r="E745" s="82"/>
      <c r="F745" s="82"/>
      <c r="G745" s="82"/>
      <c r="H745" s="82"/>
      <c r="J745">
        <f t="shared" si="24"/>
        <v>0</v>
      </c>
      <c r="K745" s="36">
        <f t="shared" si="23"/>
        <v>0</v>
      </c>
    </row>
    <row r="746" spans="2:11" ht="15">
      <c r="B746" s="113">
        <v>116</v>
      </c>
      <c r="C746" s="4" t="s">
        <v>437</v>
      </c>
      <c r="D746" s="80">
        <v>3931.2</v>
      </c>
      <c r="E746" s="80">
        <v>2</v>
      </c>
      <c r="F746" s="80" t="s">
        <v>33</v>
      </c>
      <c r="G746" s="80" t="s">
        <v>0</v>
      </c>
      <c r="H746" s="80">
        <v>7862.4</v>
      </c>
      <c r="I746" s="81"/>
      <c r="J746">
        <f t="shared" si="24"/>
        <v>1.6</v>
      </c>
      <c r="K746" s="36">
        <f t="shared" si="23"/>
        <v>6.7133621087048151E-2</v>
      </c>
    </row>
    <row r="747" spans="2:11" ht="57.75">
      <c r="B747" s="114"/>
      <c r="C747" s="4" t="s">
        <v>438</v>
      </c>
      <c r="D747" s="81"/>
      <c r="E747" s="81"/>
      <c r="F747" s="81"/>
      <c r="G747" s="81"/>
      <c r="H747" s="81"/>
      <c r="I747" s="81"/>
      <c r="J747">
        <f t="shared" si="24"/>
        <v>0</v>
      </c>
      <c r="K747" s="36">
        <f t="shared" si="23"/>
        <v>0</v>
      </c>
    </row>
    <row r="748" spans="2:11" ht="15.75" thickBot="1">
      <c r="B748" s="115"/>
      <c r="C748" s="5" t="s">
        <v>324</v>
      </c>
      <c r="D748" s="82"/>
      <c r="E748" s="82"/>
      <c r="F748" s="82"/>
      <c r="G748" s="82"/>
      <c r="H748" s="82"/>
      <c r="I748" s="82"/>
      <c r="J748">
        <f t="shared" si="24"/>
        <v>0</v>
      </c>
      <c r="K748" s="36">
        <f t="shared" si="23"/>
        <v>0</v>
      </c>
    </row>
    <row r="749" spans="2:11" ht="15">
      <c r="B749" s="110">
        <v>117</v>
      </c>
      <c r="C749" s="38" t="s">
        <v>439</v>
      </c>
      <c r="D749" s="95">
        <v>10.76</v>
      </c>
      <c r="E749" s="95">
        <v>160</v>
      </c>
      <c r="F749" s="95" t="s">
        <v>33</v>
      </c>
      <c r="G749" s="95" t="s">
        <v>0</v>
      </c>
      <c r="H749" s="95">
        <v>1721.6</v>
      </c>
      <c r="I749" s="95"/>
      <c r="J749">
        <f t="shared" si="24"/>
        <v>128</v>
      </c>
      <c r="K749" s="36">
        <f t="shared" si="23"/>
        <v>1.4699995174941759E-2</v>
      </c>
    </row>
    <row r="750" spans="2:11" ht="43.5">
      <c r="B750" s="111"/>
      <c r="C750" s="38" t="s">
        <v>440</v>
      </c>
      <c r="D750" s="96"/>
      <c r="E750" s="96"/>
      <c r="F750" s="96"/>
      <c r="G750" s="96"/>
      <c r="H750" s="96"/>
      <c r="I750" s="96"/>
      <c r="J750">
        <f t="shared" si="24"/>
        <v>0</v>
      </c>
      <c r="K750" s="36">
        <f t="shared" si="23"/>
        <v>0</v>
      </c>
    </row>
    <row r="751" spans="2:11" ht="15.75" thickBot="1">
      <c r="B751" s="112"/>
      <c r="C751" s="39" t="s">
        <v>396</v>
      </c>
      <c r="D751" s="97"/>
      <c r="E751" s="97"/>
      <c r="F751" s="97"/>
      <c r="G751" s="97"/>
      <c r="H751" s="97"/>
      <c r="I751" s="97"/>
      <c r="J751">
        <f t="shared" si="24"/>
        <v>0</v>
      </c>
      <c r="K751" s="36">
        <f t="shared" si="23"/>
        <v>0</v>
      </c>
    </row>
    <row r="752" spans="2:11" ht="15">
      <c r="B752" s="113">
        <v>118</v>
      </c>
      <c r="C752" s="4" t="s">
        <v>441</v>
      </c>
      <c r="D752" s="80">
        <v>2063.25</v>
      </c>
      <c r="E752" s="80">
        <v>6</v>
      </c>
      <c r="F752" s="80" t="s">
        <v>33</v>
      </c>
      <c r="G752" s="80" t="s">
        <v>0</v>
      </c>
      <c r="H752" s="80">
        <v>12379.5</v>
      </c>
      <c r="I752" s="80"/>
      <c r="J752">
        <f t="shared" si="24"/>
        <v>4.8000000000000007</v>
      </c>
      <c r="K752" s="36">
        <f t="shared" si="23"/>
        <v>0.10570317743273205</v>
      </c>
    </row>
    <row r="753" spans="2:11" ht="143.25">
      <c r="B753" s="114"/>
      <c r="C753" s="4" t="s">
        <v>442</v>
      </c>
      <c r="D753" s="81"/>
      <c r="E753" s="81"/>
      <c r="F753" s="81"/>
      <c r="G753" s="81"/>
      <c r="H753" s="81"/>
      <c r="I753" s="81"/>
      <c r="J753">
        <f t="shared" si="24"/>
        <v>0</v>
      </c>
      <c r="K753" s="36">
        <f t="shared" si="23"/>
        <v>0</v>
      </c>
    </row>
    <row r="754" spans="2:11" ht="15.75" thickBot="1">
      <c r="B754" s="115"/>
      <c r="C754" s="5" t="s">
        <v>443</v>
      </c>
      <c r="D754" s="82"/>
      <c r="E754" s="82"/>
      <c r="F754" s="82"/>
      <c r="G754" s="82"/>
      <c r="H754" s="82"/>
      <c r="I754" s="82"/>
      <c r="J754">
        <f t="shared" si="24"/>
        <v>0</v>
      </c>
      <c r="K754" s="36">
        <f t="shared" si="23"/>
        <v>0</v>
      </c>
    </row>
    <row r="755" spans="2:11" ht="15">
      <c r="B755" s="110">
        <v>119</v>
      </c>
      <c r="C755" s="38" t="s">
        <v>444</v>
      </c>
      <c r="D755" s="95">
        <v>322.35000000000002</v>
      </c>
      <c r="E755" s="95">
        <v>20</v>
      </c>
      <c r="F755" s="95" t="s">
        <v>33</v>
      </c>
      <c r="G755" s="95" t="s">
        <v>0</v>
      </c>
      <c r="H755" s="95">
        <v>6447</v>
      </c>
      <c r="I755" s="95"/>
      <c r="J755">
        <f t="shared" si="24"/>
        <v>16</v>
      </c>
      <c r="K755" s="36">
        <f t="shared" si="23"/>
        <v>5.504813481229643E-2</v>
      </c>
    </row>
    <row r="756" spans="2:11" ht="43.5">
      <c r="B756" s="111"/>
      <c r="C756" s="38" t="s">
        <v>445</v>
      </c>
      <c r="D756" s="96"/>
      <c r="E756" s="96"/>
      <c r="F756" s="96"/>
      <c r="G756" s="96"/>
      <c r="H756" s="96"/>
      <c r="I756" s="96"/>
      <c r="J756">
        <f t="shared" si="24"/>
        <v>0</v>
      </c>
      <c r="K756" s="36">
        <f t="shared" si="23"/>
        <v>0</v>
      </c>
    </row>
    <row r="757" spans="2:11" ht="15.75" thickBot="1">
      <c r="B757" s="112"/>
      <c r="C757" s="39" t="s">
        <v>256</v>
      </c>
      <c r="D757" s="97"/>
      <c r="E757" s="97"/>
      <c r="F757" s="97"/>
      <c r="G757" s="97"/>
      <c r="H757" s="97"/>
      <c r="I757" s="97"/>
      <c r="J757">
        <f t="shared" si="24"/>
        <v>0</v>
      </c>
      <c r="K757" s="36">
        <f t="shared" si="23"/>
        <v>0</v>
      </c>
    </row>
    <row r="758" spans="2:11" ht="15">
      <c r="B758" s="113">
        <v>120</v>
      </c>
      <c r="C758" s="4" t="s">
        <v>446</v>
      </c>
      <c r="D758" s="80">
        <v>86.1</v>
      </c>
      <c r="E758" s="80">
        <v>20</v>
      </c>
      <c r="F758" s="80" t="s">
        <v>33</v>
      </c>
      <c r="G758" s="80" t="s">
        <v>0</v>
      </c>
      <c r="H758" s="80">
        <v>1722</v>
      </c>
      <c r="J758">
        <f t="shared" si="24"/>
        <v>16</v>
      </c>
      <c r="K758" s="36">
        <f t="shared" si="23"/>
        <v>1.4703410601329991E-2</v>
      </c>
    </row>
    <row r="759" spans="2:11" ht="43.5">
      <c r="B759" s="114"/>
      <c r="C759" s="4" t="s">
        <v>447</v>
      </c>
      <c r="D759" s="81"/>
      <c r="E759" s="81"/>
      <c r="F759" s="81"/>
      <c r="G759" s="81"/>
      <c r="H759" s="81"/>
      <c r="J759">
        <f t="shared" si="24"/>
        <v>0</v>
      </c>
      <c r="K759" s="36">
        <f t="shared" si="23"/>
        <v>0</v>
      </c>
    </row>
    <row r="760" spans="2:11" ht="15.75" thickBot="1">
      <c r="B760" s="115"/>
      <c r="C760" s="5" t="s">
        <v>256</v>
      </c>
      <c r="D760" s="82"/>
      <c r="E760" s="82"/>
      <c r="F760" s="82"/>
      <c r="G760" s="82"/>
      <c r="H760" s="82"/>
      <c r="J760">
        <f t="shared" si="24"/>
        <v>0</v>
      </c>
      <c r="K760" s="36">
        <f t="shared" si="23"/>
        <v>0</v>
      </c>
    </row>
    <row r="761" spans="2:11" ht="15">
      <c r="B761" s="113">
        <v>121</v>
      </c>
      <c r="C761" s="4" t="s">
        <v>448</v>
      </c>
      <c r="D761" s="80">
        <v>2992.5</v>
      </c>
      <c r="E761" s="80">
        <v>8</v>
      </c>
      <c r="F761" s="80" t="s">
        <v>33</v>
      </c>
      <c r="G761" s="80" t="s">
        <v>0</v>
      </c>
      <c r="H761" s="80">
        <v>23940</v>
      </c>
      <c r="I761" s="81"/>
      <c r="J761">
        <f t="shared" si="24"/>
        <v>6.4</v>
      </c>
      <c r="K761" s="36">
        <f t="shared" si="23"/>
        <v>0.20441326933556325</v>
      </c>
    </row>
    <row r="762" spans="2:11" ht="257.25">
      <c r="B762" s="114"/>
      <c r="C762" s="4" t="s">
        <v>449</v>
      </c>
      <c r="D762" s="81"/>
      <c r="E762" s="81"/>
      <c r="F762" s="81"/>
      <c r="G762" s="81"/>
      <c r="H762" s="81"/>
      <c r="I762" s="81"/>
      <c r="J762">
        <f t="shared" si="24"/>
        <v>0</v>
      </c>
      <c r="K762" s="36">
        <f t="shared" si="23"/>
        <v>0</v>
      </c>
    </row>
    <row r="763" spans="2:11" ht="15.75" thickBot="1">
      <c r="B763" s="115"/>
      <c r="C763" s="5" t="s">
        <v>24</v>
      </c>
      <c r="D763" s="82"/>
      <c r="E763" s="82"/>
      <c r="F763" s="82"/>
      <c r="G763" s="82"/>
      <c r="H763" s="82"/>
      <c r="I763" s="82"/>
      <c r="J763">
        <f t="shared" si="24"/>
        <v>0</v>
      </c>
      <c r="K763" s="36">
        <f t="shared" si="23"/>
        <v>0</v>
      </c>
    </row>
    <row r="764" spans="2:11" ht="15">
      <c r="B764" s="110">
        <v>122</v>
      </c>
      <c r="C764" s="38" t="s">
        <v>450</v>
      </c>
      <c r="D764" s="95">
        <v>139.65</v>
      </c>
      <c r="E764" s="95">
        <v>4</v>
      </c>
      <c r="F764" s="95" t="s">
        <v>33</v>
      </c>
      <c r="G764" s="95" t="s">
        <v>0</v>
      </c>
      <c r="H764" s="95">
        <v>558.6</v>
      </c>
      <c r="I764" s="95"/>
      <c r="J764">
        <f t="shared" si="24"/>
        <v>3.2</v>
      </c>
      <c r="K764" s="36">
        <f t="shared" si="23"/>
        <v>4.7696429511631432E-3</v>
      </c>
    </row>
    <row r="765" spans="2:11" ht="43.5">
      <c r="B765" s="111"/>
      <c r="C765" s="38" t="s">
        <v>451</v>
      </c>
      <c r="D765" s="96"/>
      <c r="E765" s="96"/>
      <c r="F765" s="96"/>
      <c r="G765" s="96"/>
      <c r="H765" s="96"/>
      <c r="I765" s="96"/>
      <c r="J765">
        <f t="shared" si="24"/>
        <v>0</v>
      </c>
      <c r="K765" s="36">
        <f t="shared" si="23"/>
        <v>0</v>
      </c>
    </row>
    <row r="766" spans="2:11" ht="15.75" thickBot="1">
      <c r="B766" s="112"/>
      <c r="C766" s="39" t="s">
        <v>256</v>
      </c>
      <c r="D766" s="97"/>
      <c r="E766" s="97"/>
      <c r="F766" s="97"/>
      <c r="G766" s="97"/>
      <c r="H766" s="97"/>
      <c r="I766" s="97"/>
      <c r="J766">
        <f t="shared" si="24"/>
        <v>0</v>
      </c>
      <c r="K766" s="36">
        <f t="shared" si="23"/>
        <v>0</v>
      </c>
    </row>
    <row r="767" spans="2:11" ht="15">
      <c r="B767" s="113">
        <v>123</v>
      </c>
      <c r="C767" s="4" t="s">
        <v>452</v>
      </c>
      <c r="D767" s="80">
        <v>64388.1</v>
      </c>
      <c r="E767" s="80">
        <v>0.1</v>
      </c>
      <c r="F767" s="80" t="s">
        <v>33</v>
      </c>
      <c r="G767" s="80" t="s">
        <v>0</v>
      </c>
      <c r="H767" s="80">
        <v>6438.81</v>
      </c>
      <c r="I767" s="80"/>
      <c r="J767">
        <f t="shared" si="24"/>
        <v>8.0000000000000016E-2</v>
      </c>
      <c r="K767" s="36">
        <f t="shared" si="23"/>
        <v>5.4978203956997422E-2</v>
      </c>
    </row>
    <row r="768" spans="2:11" ht="72">
      <c r="B768" s="114"/>
      <c r="C768" s="4" t="s">
        <v>453</v>
      </c>
      <c r="D768" s="81"/>
      <c r="E768" s="81"/>
      <c r="F768" s="81"/>
      <c r="G768" s="81"/>
      <c r="H768" s="81"/>
      <c r="I768" s="81"/>
      <c r="J768">
        <f t="shared" si="24"/>
        <v>0</v>
      </c>
      <c r="K768" s="36">
        <f t="shared" si="23"/>
        <v>0</v>
      </c>
    </row>
    <row r="769" spans="2:11" ht="15.75" thickBot="1">
      <c r="B769" s="115"/>
      <c r="C769" s="5" t="s">
        <v>313</v>
      </c>
      <c r="D769" s="82"/>
      <c r="E769" s="82"/>
      <c r="F769" s="82"/>
      <c r="G769" s="82"/>
      <c r="H769" s="82"/>
      <c r="I769" s="82"/>
      <c r="J769">
        <f t="shared" si="24"/>
        <v>0</v>
      </c>
      <c r="K769" s="36">
        <f t="shared" si="23"/>
        <v>0</v>
      </c>
    </row>
    <row r="770" spans="2:11" ht="15">
      <c r="B770" s="110">
        <v>124</v>
      </c>
      <c r="C770" s="38" t="s">
        <v>454</v>
      </c>
      <c r="D770" s="95">
        <v>1195.95</v>
      </c>
      <c r="E770" s="95">
        <v>4</v>
      </c>
      <c r="F770" s="95" t="s">
        <v>33</v>
      </c>
      <c r="G770" s="95" t="s">
        <v>0</v>
      </c>
      <c r="H770" s="95">
        <v>4783.8</v>
      </c>
      <c r="I770" s="95"/>
      <c r="J770">
        <f t="shared" si="24"/>
        <v>3.2</v>
      </c>
      <c r="K770" s="36">
        <f t="shared" si="23"/>
        <v>4.084679189003624E-2</v>
      </c>
    </row>
    <row r="771" spans="2:11" ht="29.25">
      <c r="B771" s="111"/>
      <c r="C771" s="38" t="s">
        <v>455</v>
      </c>
      <c r="D771" s="96"/>
      <c r="E771" s="96"/>
      <c r="F771" s="96"/>
      <c r="G771" s="96"/>
      <c r="H771" s="96"/>
      <c r="I771" s="96"/>
      <c r="J771">
        <f t="shared" si="24"/>
        <v>0</v>
      </c>
      <c r="K771" s="36">
        <f t="shared" si="23"/>
        <v>0</v>
      </c>
    </row>
    <row r="772" spans="2:11" ht="15.75" thickBot="1">
      <c r="B772" s="112"/>
      <c r="C772" s="39" t="s">
        <v>256</v>
      </c>
      <c r="D772" s="97"/>
      <c r="E772" s="97"/>
      <c r="F772" s="97"/>
      <c r="G772" s="97"/>
      <c r="H772" s="97"/>
      <c r="I772" s="97"/>
      <c r="J772">
        <f t="shared" si="24"/>
        <v>0</v>
      </c>
      <c r="K772" s="36">
        <f t="shared" ref="K772:K835" si="25">((H772/H$952))*100</f>
        <v>0</v>
      </c>
    </row>
    <row r="773" spans="2:11" ht="15">
      <c r="B773" s="113">
        <v>125</v>
      </c>
      <c r="C773" s="4" t="s">
        <v>456</v>
      </c>
      <c r="D773" s="80">
        <v>4585.3500000000004</v>
      </c>
      <c r="E773" s="80">
        <v>0.1</v>
      </c>
      <c r="F773" s="80" t="s">
        <v>33</v>
      </c>
      <c r="G773" s="80" t="s">
        <v>0</v>
      </c>
      <c r="H773" s="80">
        <v>458.54</v>
      </c>
      <c r="J773">
        <f t="shared" si="24"/>
        <v>8.0000000000000016E-2</v>
      </c>
      <c r="K773" s="36">
        <f t="shared" si="25"/>
        <v>3.9152740401474182E-3</v>
      </c>
    </row>
    <row r="774" spans="2:11" ht="43.5">
      <c r="B774" s="114"/>
      <c r="C774" s="4" t="s">
        <v>457</v>
      </c>
      <c r="D774" s="81"/>
      <c r="E774" s="81"/>
      <c r="F774" s="81"/>
      <c r="G774" s="81"/>
      <c r="H774" s="81"/>
      <c r="J774">
        <f t="shared" si="24"/>
        <v>0</v>
      </c>
      <c r="K774" s="36">
        <f t="shared" si="25"/>
        <v>0</v>
      </c>
    </row>
    <row r="775" spans="2:11" ht="15.75" thickBot="1">
      <c r="B775" s="115"/>
      <c r="C775" s="5" t="s">
        <v>313</v>
      </c>
      <c r="D775" s="82"/>
      <c r="E775" s="82"/>
      <c r="F775" s="82"/>
      <c r="G775" s="82"/>
      <c r="H775" s="82"/>
      <c r="J775">
        <f t="shared" si="24"/>
        <v>0</v>
      </c>
      <c r="K775" s="36">
        <f t="shared" si="25"/>
        <v>0</v>
      </c>
    </row>
    <row r="776" spans="2:11" ht="15">
      <c r="B776" s="113">
        <v>126</v>
      </c>
      <c r="C776" s="4" t="s">
        <v>458</v>
      </c>
      <c r="D776" s="80">
        <v>15550.5</v>
      </c>
      <c r="E776" s="80">
        <v>0.1</v>
      </c>
      <c r="F776" s="80" t="s">
        <v>33</v>
      </c>
      <c r="G776" s="80" t="s">
        <v>0</v>
      </c>
      <c r="H776" s="80">
        <v>1555.05</v>
      </c>
      <c r="I776" s="81"/>
      <c r="J776">
        <f t="shared" si="24"/>
        <v>8.0000000000000016E-2</v>
      </c>
      <c r="K776" s="36">
        <f t="shared" si="25"/>
        <v>1.3277897012542509E-2</v>
      </c>
    </row>
    <row r="777" spans="2:11" ht="57.75">
      <c r="B777" s="114"/>
      <c r="C777" s="4" t="s">
        <v>459</v>
      </c>
      <c r="D777" s="81"/>
      <c r="E777" s="81"/>
      <c r="F777" s="81"/>
      <c r="G777" s="81"/>
      <c r="H777" s="81"/>
      <c r="I777" s="81"/>
      <c r="J777">
        <f t="shared" si="24"/>
        <v>0</v>
      </c>
      <c r="K777" s="36">
        <f t="shared" si="25"/>
        <v>0</v>
      </c>
    </row>
    <row r="778" spans="2:11" ht="15.75" thickBot="1">
      <c r="B778" s="115"/>
      <c r="C778" s="5" t="s">
        <v>313</v>
      </c>
      <c r="D778" s="82"/>
      <c r="E778" s="82"/>
      <c r="F778" s="82"/>
      <c r="G778" s="82"/>
      <c r="H778" s="82"/>
      <c r="I778" s="82"/>
      <c r="J778">
        <f t="shared" si="24"/>
        <v>0</v>
      </c>
      <c r="K778" s="36">
        <f t="shared" si="25"/>
        <v>0</v>
      </c>
    </row>
    <row r="779" spans="2:11" ht="15">
      <c r="B779" s="110">
        <v>127</v>
      </c>
      <c r="C779" s="38" t="s">
        <v>460</v>
      </c>
      <c r="D779" s="95">
        <v>72.45</v>
      </c>
      <c r="E779" s="95">
        <v>100</v>
      </c>
      <c r="F779" s="95" t="s">
        <v>33</v>
      </c>
      <c r="G779" s="95" t="s">
        <v>0</v>
      </c>
      <c r="H779" s="95">
        <v>7245</v>
      </c>
      <c r="I779" s="95"/>
      <c r="J779">
        <f t="shared" si="24"/>
        <v>80</v>
      </c>
      <c r="K779" s="36">
        <f t="shared" si="25"/>
        <v>6.1861910456815203E-2</v>
      </c>
    </row>
    <row r="780" spans="2:11" ht="57.75">
      <c r="B780" s="111"/>
      <c r="C780" s="38" t="s">
        <v>461</v>
      </c>
      <c r="D780" s="96"/>
      <c r="E780" s="96"/>
      <c r="F780" s="96"/>
      <c r="G780" s="96"/>
      <c r="H780" s="96"/>
      <c r="I780" s="96"/>
      <c r="J780">
        <f t="shared" si="24"/>
        <v>0</v>
      </c>
      <c r="K780" s="36">
        <f t="shared" si="25"/>
        <v>0</v>
      </c>
    </row>
    <row r="781" spans="2:11" ht="15.75" thickBot="1">
      <c r="B781" s="112"/>
      <c r="C781" s="39" t="s">
        <v>70</v>
      </c>
      <c r="D781" s="97"/>
      <c r="E781" s="97"/>
      <c r="F781" s="97"/>
      <c r="G781" s="97"/>
      <c r="H781" s="97"/>
      <c r="I781" s="97"/>
      <c r="J781">
        <f t="shared" si="24"/>
        <v>0</v>
      </c>
      <c r="K781" s="36">
        <f t="shared" si="25"/>
        <v>0</v>
      </c>
    </row>
    <row r="782" spans="2:11" ht="15">
      <c r="B782" s="113">
        <v>128</v>
      </c>
      <c r="C782" s="4" t="s">
        <v>462</v>
      </c>
      <c r="D782" s="80">
        <v>97.65</v>
      </c>
      <c r="E782" s="80">
        <v>20</v>
      </c>
      <c r="F782" s="80" t="s">
        <v>33</v>
      </c>
      <c r="G782" s="80" t="s">
        <v>0</v>
      </c>
      <c r="H782" s="80">
        <v>1953</v>
      </c>
      <c r="I782" s="80"/>
      <c r="J782">
        <f t="shared" si="24"/>
        <v>16</v>
      </c>
      <c r="K782" s="36">
        <f t="shared" si="25"/>
        <v>1.6675819340532791E-2</v>
      </c>
    </row>
    <row r="783" spans="2:11" ht="72">
      <c r="B783" s="114"/>
      <c r="C783" s="4" t="s">
        <v>463</v>
      </c>
      <c r="D783" s="81"/>
      <c r="E783" s="81"/>
      <c r="F783" s="81"/>
      <c r="G783" s="81"/>
      <c r="H783" s="81"/>
      <c r="I783" s="81"/>
      <c r="J783">
        <f t="shared" si="24"/>
        <v>0</v>
      </c>
      <c r="K783" s="36">
        <f t="shared" si="25"/>
        <v>0</v>
      </c>
    </row>
    <row r="784" spans="2:11" ht="15.75" thickBot="1">
      <c r="B784" s="115"/>
      <c r="C784" s="5" t="s">
        <v>70</v>
      </c>
      <c r="D784" s="82"/>
      <c r="E784" s="82"/>
      <c r="F784" s="82"/>
      <c r="G784" s="82"/>
      <c r="H784" s="82"/>
      <c r="I784" s="82"/>
      <c r="J784">
        <f t="shared" si="24"/>
        <v>0</v>
      </c>
      <c r="K784" s="36">
        <f t="shared" si="25"/>
        <v>0</v>
      </c>
    </row>
    <row r="785" spans="2:11" ht="15">
      <c r="B785" s="110">
        <v>129</v>
      </c>
      <c r="C785" s="38" t="s">
        <v>464</v>
      </c>
      <c r="D785" s="95">
        <v>121.8</v>
      </c>
      <c r="E785" s="95">
        <v>4</v>
      </c>
      <c r="F785" s="95" t="s">
        <v>33</v>
      </c>
      <c r="G785" s="95" t="s">
        <v>0</v>
      </c>
      <c r="H785" s="95">
        <v>487.2</v>
      </c>
      <c r="I785" s="95"/>
      <c r="J785">
        <f t="shared" si="24"/>
        <v>3.2</v>
      </c>
      <c r="K785" s="36">
        <f t="shared" si="25"/>
        <v>4.1599893408640941E-3</v>
      </c>
    </row>
    <row r="786" spans="2:11" ht="43.5">
      <c r="B786" s="111"/>
      <c r="C786" s="38" t="s">
        <v>465</v>
      </c>
      <c r="D786" s="96"/>
      <c r="E786" s="96"/>
      <c r="F786" s="96"/>
      <c r="G786" s="96"/>
      <c r="H786" s="96"/>
      <c r="I786" s="96"/>
      <c r="J786">
        <f t="shared" ref="J786:J788" si="26">E786*80%</f>
        <v>0</v>
      </c>
      <c r="K786" s="36">
        <f t="shared" si="25"/>
        <v>0</v>
      </c>
    </row>
    <row r="787" spans="2:11" ht="15.75" thickBot="1">
      <c r="B787" s="112"/>
      <c r="C787" s="39" t="s">
        <v>256</v>
      </c>
      <c r="D787" s="97"/>
      <c r="E787" s="97"/>
      <c r="F787" s="97"/>
      <c r="G787" s="97"/>
      <c r="H787" s="97"/>
      <c r="I787" s="97"/>
      <c r="J787">
        <f t="shared" si="26"/>
        <v>0</v>
      </c>
      <c r="K787" s="36">
        <f t="shared" si="25"/>
        <v>0</v>
      </c>
    </row>
    <row r="788" spans="2:11" ht="15">
      <c r="B788" s="113">
        <v>130</v>
      </c>
      <c r="C788" s="4" t="s">
        <v>466</v>
      </c>
      <c r="D788" s="80">
        <v>1473860.04</v>
      </c>
      <c r="E788" s="80">
        <v>1</v>
      </c>
      <c r="F788" s="80" t="s">
        <v>33</v>
      </c>
      <c r="G788" s="80" t="s">
        <v>0</v>
      </c>
      <c r="H788" s="80">
        <v>1473860.04</v>
      </c>
      <c r="J788">
        <f t="shared" si="26"/>
        <v>0.8</v>
      </c>
      <c r="K788" s="36">
        <f t="shared" si="25"/>
        <v>12.58465118293417</v>
      </c>
    </row>
    <row r="789" spans="2:11" ht="271.5">
      <c r="B789" s="114"/>
      <c r="C789" s="4" t="s">
        <v>467</v>
      </c>
      <c r="D789" s="81"/>
      <c r="E789" s="81"/>
      <c r="F789" s="81"/>
      <c r="G789" s="81"/>
      <c r="H789" s="81"/>
      <c r="J789">
        <f t="shared" ref="J789:J835" si="27">G789*80%</f>
        <v>0</v>
      </c>
      <c r="K789" s="36">
        <f t="shared" si="25"/>
        <v>0</v>
      </c>
    </row>
    <row r="790" spans="2:11" ht="15.75" thickBot="1">
      <c r="B790" s="115"/>
      <c r="C790" s="5" t="s">
        <v>468</v>
      </c>
      <c r="D790" s="82"/>
      <c r="E790" s="82"/>
      <c r="F790" s="82"/>
      <c r="G790" s="82"/>
      <c r="H790" s="82"/>
      <c r="J790">
        <f t="shared" si="27"/>
        <v>0</v>
      </c>
      <c r="K790" s="36">
        <f t="shared" si="25"/>
        <v>0</v>
      </c>
    </row>
    <row r="791" spans="2:11" ht="15">
      <c r="J791">
        <f t="shared" si="27"/>
        <v>0</v>
      </c>
      <c r="K791" s="36">
        <f t="shared" si="25"/>
        <v>0</v>
      </c>
    </row>
    <row r="792" spans="2:11" ht="29.25">
      <c r="B792" s="81">
        <v>1</v>
      </c>
      <c r="C792" s="4" t="s">
        <v>469</v>
      </c>
      <c r="D792" s="81" t="s">
        <v>0</v>
      </c>
      <c r="E792" s="81">
        <v>370</v>
      </c>
      <c r="F792" s="81">
        <v>388.5</v>
      </c>
      <c r="G792" s="81">
        <v>50</v>
      </c>
      <c r="H792" s="81">
        <v>19425</v>
      </c>
      <c r="I792" s="81"/>
      <c r="J792">
        <f t="shared" si="27"/>
        <v>40</v>
      </c>
      <c r="K792" s="36">
        <f t="shared" si="25"/>
        <v>0.16586164397841754</v>
      </c>
    </row>
    <row r="793" spans="2:11" ht="15">
      <c r="B793" s="81"/>
      <c r="C793" s="4" t="s">
        <v>470</v>
      </c>
      <c r="D793" s="81"/>
      <c r="E793" s="81"/>
      <c r="F793" s="81"/>
      <c r="G793" s="81"/>
      <c r="H793" s="81"/>
      <c r="I793" s="81"/>
      <c r="J793">
        <f t="shared" si="27"/>
        <v>0</v>
      </c>
      <c r="K793" s="36">
        <f t="shared" si="25"/>
        <v>0</v>
      </c>
    </row>
    <row r="794" spans="2:11" ht="157.5">
      <c r="B794" s="81"/>
      <c r="C794" s="4" t="s">
        <v>471</v>
      </c>
      <c r="D794" s="81"/>
      <c r="E794" s="81"/>
      <c r="F794" s="81"/>
      <c r="G794" s="81"/>
      <c r="H794" s="81"/>
      <c r="I794" s="81"/>
      <c r="J794">
        <f t="shared" si="27"/>
        <v>0</v>
      </c>
      <c r="K794" s="36">
        <f t="shared" si="25"/>
        <v>0</v>
      </c>
    </row>
    <row r="795" spans="2:11" ht="15">
      <c r="B795" s="81"/>
      <c r="C795" s="4" t="s">
        <v>24</v>
      </c>
      <c r="D795" s="81"/>
      <c r="E795" s="81"/>
      <c r="F795" s="81"/>
      <c r="G795" s="81"/>
      <c r="H795" s="81"/>
      <c r="I795" s="81"/>
      <c r="J795">
        <f t="shared" si="27"/>
        <v>0</v>
      </c>
      <c r="K795" s="36">
        <f t="shared" si="25"/>
        <v>0</v>
      </c>
    </row>
    <row r="796" spans="2:11" ht="15.75" thickBot="1">
      <c r="B796" s="82"/>
      <c r="C796" s="5" t="s">
        <v>34</v>
      </c>
      <c r="D796" s="82"/>
      <c r="E796" s="82"/>
      <c r="F796" s="82"/>
      <c r="G796" s="82"/>
      <c r="H796" s="82"/>
      <c r="I796" s="82"/>
      <c r="J796">
        <f t="shared" si="27"/>
        <v>0</v>
      </c>
      <c r="K796" s="36">
        <f t="shared" si="25"/>
        <v>0</v>
      </c>
    </row>
    <row r="797" spans="2:11" ht="29.25">
      <c r="B797" s="95">
        <v>2</v>
      </c>
      <c r="C797" s="38" t="s">
        <v>469</v>
      </c>
      <c r="D797" s="95" t="s">
        <v>0</v>
      </c>
      <c r="E797" s="95">
        <v>464</v>
      </c>
      <c r="F797" s="95">
        <v>487.2</v>
      </c>
      <c r="G797" s="95">
        <v>50</v>
      </c>
      <c r="H797" s="95">
        <v>24360</v>
      </c>
      <c r="I797" s="95"/>
      <c r="J797">
        <f t="shared" si="27"/>
        <v>40</v>
      </c>
      <c r="K797" s="36">
        <f t="shared" si="25"/>
        <v>0.20799946704320474</v>
      </c>
    </row>
    <row r="798" spans="2:11" ht="15">
      <c r="B798" s="96"/>
      <c r="C798" s="38" t="s">
        <v>472</v>
      </c>
      <c r="D798" s="96"/>
      <c r="E798" s="96"/>
      <c r="F798" s="96"/>
      <c r="G798" s="96"/>
      <c r="H798" s="96"/>
      <c r="I798" s="96"/>
      <c r="J798">
        <f t="shared" si="27"/>
        <v>0</v>
      </c>
      <c r="K798" s="36">
        <f t="shared" si="25"/>
        <v>0</v>
      </c>
    </row>
    <row r="799" spans="2:11" ht="157.5">
      <c r="B799" s="96"/>
      <c r="C799" s="38" t="s">
        <v>473</v>
      </c>
      <c r="D799" s="96"/>
      <c r="E799" s="96"/>
      <c r="F799" s="96"/>
      <c r="G799" s="96"/>
      <c r="H799" s="96"/>
      <c r="I799" s="96"/>
      <c r="J799">
        <f t="shared" si="27"/>
        <v>0</v>
      </c>
      <c r="K799" s="36">
        <f t="shared" si="25"/>
        <v>0</v>
      </c>
    </row>
    <row r="800" spans="2:11" ht="15">
      <c r="B800" s="96"/>
      <c r="C800" s="38" t="s">
        <v>24</v>
      </c>
      <c r="D800" s="96"/>
      <c r="E800" s="96"/>
      <c r="F800" s="96"/>
      <c r="G800" s="96"/>
      <c r="H800" s="96"/>
      <c r="I800" s="96"/>
      <c r="J800">
        <f t="shared" si="27"/>
        <v>0</v>
      </c>
      <c r="K800" s="36">
        <f t="shared" si="25"/>
        <v>0</v>
      </c>
    </row>
    <row r="801" spans="2:11" ht="15.75" thickBot="1">
      <c r="B801" s="97"/>
      <c r="C801" s="39" t="s">
        <v>34</v>
      </c>
      <c r="D801" s="97"/>
      <c r="E801" s="97"/>
      <c r="F801" s="97"/>
      <c r="G801" s="97"/>
      <c r="H801" s="97"/>
      <c r="I801" s="97"/>
      <c r="J801">
        <f t="shared" si="27"/>
        <v>0</v>
      </c>
      <c r="K801" s="36">
        <f t="shared" si="25"/>
        <v>0</v>
      </c>
    </row>
    <row r="802" spans="2:11" ht="29.25">
      <c r="B802" s="80">
        <v>3</v>
      </c>
      <c r="C802" s="4" t="s">
        <v>469</v>
      </c>
      <c r="D802" s="80" t="s">
        <v>0</v>
      </c>
      <c r="E802" s="80">
        <v>572</v>
      </c>
      <c r="F802" s="80">
        <v>600.6</v>
      </c>
      <c r="G802" s="80">
        <v>50</v>
      </c>
      <c r="H802" s="80">
        <v>30030</v>
      </c>
      <c r="I802" s="80"/>
      <c r="J802">
        <f t="shared" si="27"/>
        <v>40</v>
      </c>
      <c r="K802" s="36">
        <f t="shared" si="25"/>
        <v>0.25641313609636446</v>
      </c>
    </row>
    <row r="803" spans="2:11" ht="15">
      <c r="B803" s="81"/>
      <c r="C803" s="4" t="s">
        <v>474</v>
      </c>
      <c r="D803" s="81"/>
      <c r="E803" s="81"/>
      <c r="F803" s="81"/>
      <c r="G803" s="81"/>
      <c r="H803" s="81"/>
      <c r="I803" s="81"/>
      <c r="J803">
        <f t="shared" si="27"/>
        <v>0</v>
      </c>
      <c r="K803" s="36">
        <f t="shared" si="25"/>
        <v>0</v>
      </c>
    </row>
    <row r="804" spans="2:11" ht="157.5">
      <c r="B804" s="81"/>
      <c r="C804" s="4" t="s">
        <v>475</v>
      </c>
      <c r="D804" s="81"/>
      <c r="E804" s="81"/>
      <c r="F804" s="81"/>
      <c r="G804" s="81"/>
      <c r="H804" s="81"/>
      <c r="I804" s="81"/>
      <c r="J804">
        <f t="shared" si="27"/>
        <v>0</v>
      </c>
      <c r="K804" s="36">
        <f t="shared" si="25"/>
        <v>0</v>
      </c>
    </row>
    <row r="805" spans="2:11" ht="15">
      <c r="B805" s="81"/>
      <c r="C805" s="4" t="s">
        <v>24</v>
      </c>
      <c r="D805" s="81"/>
      <c r="E805" s="81"/>
      <c r="F805" s="81"/>
      <c r="G805" s="81"/>
      <c r="H805" s="81"/>
      <c r="I805" s="81"/>
      <c r="J805">
        <f t="shared" si="27"/>
        <v>0</v>
      </c>
      <c r="K805" s="36">
        <f t="shared" si="25"/>
        <v>0</v>
      </c>
    </row>
    <row r="806" spans="2:11" ht="15.75" thickBot="1">
      <c r="B806" s="82"/>
      <c r="C806" s="5" t="s">
        <v>34</v>
      </c>
      <c r="D806" s="82"/>
      <c r="E806" s="82"/>
      <c r="F806" s="82"/>
      <c r="G806" s="82"/>
      <c r="H806" s="82"/>
      <c r="I806" s="82"/>
      <c r="J806">
        <f t="shared" si="27"/>
        <v>0</v>
      </c>
      <c r="K806" s="36">
        <f t="shared" si="25"/>
        <v>0</v>
      </c>
    </row>
    <row r="807" spans="2:11" ht="29.25">
      <c r="B807" s="95">
        <v>4</v>
      </c>
      <c r="C807" s="38" t="s">
        <v>469</v>
      </c>
      <c r="D807" s="95" t="s">
        <v>0</v>
      </c>
      <c r="E807" s="95">
        <v>1933</v>
      </c>
      <c r="F807" s="95">
        <v>2029.65</v>
      </c>
      <c r="G807" s="95">
        <v>60</v>
      </c>
      <c r="H807" s="95">
        <v>121779</v>
      </c>
      <c r="I807" s="95"/>
      <c r="J807">
        <f t="shared" si="27"/>
        <v>48</v>
      </c>
      <c r="K807" s="36">
        <f t="shared" si="25"/>
        <v>1.0398180253306415</v>
      </c>
    </row>
    <row r="808" spans="2:11" ht="15">
      <c r="B808" s="96"/>
      <c r="C808" s="38" t="s">
        <v>476</v>
      </c>
      <c r="D808" s="96"/>
      <c r="E808" s="96"/>
      <c r="F808" s="96"/>
      <c r="G808" s="96"/>
      <c r="H808" s="96"/>
      <c r="I808" s="96"/>
      <c r="J808">
        <f t="shared" si="27"/>
        <v>0</v>
      </c>
      <c r="K808" s="36">
        <f t="shared" si="25"/>
        <v>0</v>
      </c>
    </row>
    <row r="809" spans="2:11" ht="171.75">
      <c r="B809" s="96"/>
      <c r="C809" s="38" t="s">
        <v>477</v>
      </c>
      <c r="D809" s="96"/>
      <c r="E809" s="96"/>
      <c r="F809" s="96"/>
      <c r="G809" s="96"/>
      <c r="H809" s="96"/>
      <c r="I809" s="96"/>
      <c r="J809">
        <f t="shared" si="27"/>
        <v>0</v>
      </c>
      <c r="K809" s="36">
        <f t="shared" si="25"/>
        <v>0</v>
      </c>
    </row>
    <row r="810" spans="2:11" ht="15">
      <c r="B810" s="96"/>
      <c r="C810" s="38" t="s">
        <v>24</v>
      </c>
      <c r="D810" s="96"/>
      <c r="E810" s="96"/>
      <c r="F810" s="96"/>
      <c r="G810" s="96"/>
      <c r="H810" s="96"/>
      <c r="I810" s="96"/>
      <c r="J810">
        <f t="shared" si="27"/>
        <v>0</v>
      </c>
      <c r="K810" s="36">
        <f t="shared" si="25"/>
        <v>0</v>
      </c>
    </row>
    <row r="811" spans="2:11" ht="15.75" thickBot="1">
      <c r="B811" s="97"/>
      <c r="C811" s="39" t="s">
        <v>34</v>
      </c>
      <c r="D811" s="97"/>
      <c r="E811" s="97"/>
      <c r="F811" s="97"/>
      <c r="G811" s="97"/>
      <c r="H811" s="97"/>
      <c r="I811" s="97"/>
      <c r="J811">
        <f t="shared" si="27"/>
        <v>0</v>
      </c>
      <c r="K811" s="36">
        <f t="shared" si="25"/>
        <v>0</v>
      </c>
    </row>
    <row r="812" spans="2:11" ht="29.25">
      <c r="B812" s="80">
        <v>5</v>
      </c>
      <c r="C812" s="4" t="s">
        <v>469</v>
      </c>
      <c r="D812" s="80" t="s">
        <v>0</v>
      </c>
      <c r="E812" s="80">
        <v>150</v>
      </c>
      <c r="F812" s="80">
        <v>157.5</v>
      </c>
      <c r="G812" s="80">
        <v>10</v>
      </c>
      <c r="H812" s="80">
        <v>1575</v>
      </c>
      <c r="J812">
        <f t="shared" si="27"/>
        <v>8</v>
      </c>
      <c r="K812" s="36">
        <f t="shared" si="25"/>
        <v>1.3448241403655477E-2</v>
      </c>
    </row>
    <row r="813" spans="2:11" ht="15">
      <c r="B813" s="81"/>
      <c r="C813" s="4" t="s">
        <v>478</v>
      </c>
      <c r="D813" s="81"/>
      <c r="E813" s="81"/>
      <c r="F813" s="81"/>
      <c r="G813" s="81"/>
      <c r="H813" s="81"/>
      <c r="J813">
        <f t="shared" si="27"/>
        <v>0</v>
      </c>
      <c r="K813" s="36">
        <f t="shared" si="25"/>
        <v>0</v>
      </c>
    </row>
    <row r="814" spans="2:11" ht="86.25">
      <c r="B814" s="81"/>
      <c r="C814" s="4" t="s">
        <v>479</v>
      </c>
      <c r="D814" s="81"/>
      <c r="E814" s="81"/>
      <c r="F814" s="81"/>
      <c r="G814" s="81"/>
      <c r="H814" s="81"/>
      <c r="J814">
        <f t="shared" si="27"/>
        <v>0</v>
      </c>
      <c r="K814" s="36">
        <f t="shared" si="25"/>
        <v>0</v>
      </c>
    </row>
    <row r="815" spans="2:11" ht="15">
      <c r="B815" s="81"/>
      <c r="C815" s="4" t="s">
        <v>133</v>
      </c>
      <c r="D815" s="81"/>
      <c r="E815" s="81"/>
      <c r="F815" s="81"/>
      <c r="G815" s="81"/>
      <c r="H815" s="81"/>
      <c r="J815">
        <f t="shared" si="27"/>
        <v>0</v>
      </c>
      <c r="K815" s="36">
        <f t="shared" si="25"/>
        <v>0</v>
      </c>
    </row>
    <row r="816" spans="2:11" ht="15.75" thickBot="1">
      <c r="B816" s="82"/>
      <c r="C816" s="5" t="s">
        <v>34</v>
      </c>
      <c r="D816" s="82"/>
      <c r="E816" s="82"/>
      <c r="F816" s="82"/>
      <c r="G816" s="82"/>
      <c r="H816" s="82"/>
      <c r="J816">
        <f t="shared" si="27"/>
        <v>0</v>
      </c>
      <c r="K816" s="36">
        <f t="shared" si="25"/>
        <v>0</v>
      </c>
    </row>
    <row r="817" spans="2:11" ht="29.25">
      <c r="B817" s="80">
        <v>6</v>
      </c>
      <c r="C817" s="4" t="s">
        <v>469</v>
      </c>
      <c r="D817" s="80" t="s">
        <v>0</v>
      </c>
      <c r="E817" s="80">
        <v>164</v>
      </c>
      <c r="F817" s="80">
        <v>172.2</v>
      </c>
      <c r="G817" s="80">
        <v>1</v>
      </c>
      <c r="H817" s="80">
        <v>172.2</v>
      </c>
      <c r="I817" s="81"/>
      <c r="J817">
        <f t="shared" si="27"/>
        <v>0.8</v>
      </c>
      <c r="K817" s="36">
        <f t="shared" si="25"/>
        <v>1.4703410601329988E-3</v>
      </c>
    </row>
    <row r="818" spans="2:11" ht="15">
      <c r="B818" s="81"/>
      <c r="C818" s="4" t="s">
        <v>480</v>
      </c>
      <c r="D818" s="81"/>
      <c r="E818" s="81"/>
      <c r="F818" s="81"/>
      <c r="G818" s="81"/>
      <c r="H818" s="81"/>
      <c r="I818" s="81"/>
      <c r="J818">
        <f t="shared" si="27"/>
        <v>0</v>
      </c>
      <c r="K818" s="36">
        <f t="shared" si="25"/>
        <v>0</v>
      </c>
    </row>
    <row r="819" spans="2:11" ht="129">
      <c r="B819" s="81"/>
      <c r="C819" s="4" t="s">
        <v>481</v>
      </c>
      <c r="D819" s="81"/>
      <c r="E819" s="81"/>
      <c r="F819" s="81"/>
      <c r="G819" s="81"/>
      <c r="H819" s="81"/>
      <c r="I819" s="81"/>
      <c r="J819">
        <f t="shared" si="27"/>
        <v>0</v>
      </c>
      <c r="K819" s="36">
        <f t="shared" si="25"/>
        <v>0</v>
      </c>
    </row>
    <row r="820" spans="2:11" ht="15">
      <c r="B820" s="81"/>
      <c r="C820" s="4" t="s">
        <v>133</v>
      </c>
      <c r="D820" s="81"/>
      <c r="E820" s="81"/>
      <c r="F820" s="81"/>
      <c r="G820" s="81"/>
      <c r="H820" s="81"/>
      <c r="I820" s="81"/>
      <c r="J820">
        <f t="shared" si="27"/>
        <v>0</v>
      </c>
      <c r="K820" s="36">
        <f t="shared" si="25"/>
        <v>0</v>
      </c>
    </row>
    <row r="821" spans="2:11" ht="15.75" thickBot="1">
      <c r="B821" s="82"/>
      <c r="C821" s="5" t="s">
        <v>34</v>
      </c>
      <c r="D821" s="82"/>
      <c r="E821" s="82"/>
      <c r="F821" s="82"/>
      <c r="G821" s="82"/>
      <c r="H821" s="82"/>
      <c r="I821" s="82"/>
      <c r="J821">
        <f t="shared" si="27"/>
        <v>0</v>
      </c>
      <c r="K821" s="36">
        <f t="shared" si="25"/>
        <v>0</v>
      </c>
    </row>
    <row r="822" spans="2:11" ht="29.25">
      <c r="B822" s="95">
        <v>7</v>
      </c>
      <c r="C822" s="38" t="s">
        <v>469</v>
      </c>
      <c r="D822" s="95" t="s">
        <v>0</v>
      </c>
      <c r="E822" s="95">
        <v>5288</v>
      </c>
      <c r="F822" s="95">
        <v>5552.4</v>
      </c>
      <c r="G822" s="95">
        <v>1</v>
      </c>
      <c r="H822" s="95">
        <v>5552.4</v>
      </c>
      <c r="I822" s="95"/>
      <c r="J822">
        <f t="shared" si="27"/>
        <v>0.8</v>
      </c>
      <c r="K822" s="36">
        <f t="shared" si="25"/>
        <v>4.7409533695020108E-2</v>
      </c>
    </row>
    <row r="823" spans="2:11" ht="15">
      <c r="B823" s="96"/>
      <c r="C823" s="38" t="s">
        <v>482</v>
      </c>
      <c r="D823" s="96"/>
      <c r="E823" s="96"/>
      <c r="F823" s="96"/>
      <c r="G823" s="96"/>
      <c r="H823" s="96"/>
      <c r="I823" s="96"/>
      <c r="J823">
        <f t="shared" si="27"/>
        <v>0</v>
      </c>
      <c r="K823" s="36">
        <f t="shared" si="25"/>
        <v>0</v>
      </c>
    </row>
    <row r="824" spans="2:11" ht="271.5">
      <c r="B824" s="96"/>
      <c r="C824" s="38" t="s">
        <v>483</v>
      </c>
      <c r="D824" s="96"/>
      <c r="E824" s="96"/>
      <c r="F824" s="96"/>
      <c r="G824" s="96"/>
      <c r="H824" s="96"/>
      <c r="I824" s="96"/>
      <c r="J824">
        <f t="shared" si="27"/>
        <v>0</v>
      </c>
      <c r="K824" s="36">
        <f t="shared" si="25"/>
        <v>0</v>
      </c>
    </row>
    <row r="825" spans="2:11" ht="15">
      <c r="B825" s="96"/>
      <c r="C825" s="38" t="s">
        <v>133</v>
      </c>
      <c r="D825" s="96"/>
      <c r="E825" s="96"/>
      <c r="F825" s="96"/>
      <c r="G825" s="96"/>
      <c r="H825" s="96"/>
      <c r="I825" s="96"/>
      <c r="J825">
        <f t="shared" si="27"/>
        <v>0</v>
      </c>
      <c r="K825" s="36">
        <f t="shared" si="25"/>
        <v>0</v>
      </c>
    </row>
    <row r="826" spans="2:11" ht="15.75" thickBot="1">
      <c r="B826" s="97"/>
      <c r="C826" s="39" t="s">
        <v>34</v>
      </c>
      <c r="D826" s="97"/>
      <c r="E826" s="97"/>
      <c r="F826" s="97"/>
      <c r="G826" s="97"/>
      <c r="H826" s="97"/>
      <c r="I826" s="97"/>
      <c r="J826">
        <f t="shared" si="27"/>
        <v>0</v>
      </c>
      <c r="K826" s="36">
        <f t="shared" si="25"/>
        <v>0</v>
      </c>
    </row>
    <row r="827" spans="2:11" ht="15">
      <c r="B827" s="79">
        <v>8</v>
      </c>
      <c r="C827" s="1" t="s">
        <v>32</v>
      </c>
      <c r="D827" s="79" t="s">
        <v>0</v>
      </c>
      <c r="E827" s="79">
        <v>242</v>
      </c>
      <c r="F827" s="79">
        <v>254.1</v>
      </c>
      <c r="G827" s="79">
        <v>2.02</v>
      </c>
      <c r="H827" s="79">
        <v>513.28</v>
      </c>
      <c r="I827" s="79"/>
      <c r="J827" s="2">
        <f t="shared" si="27"/>
        <v>1.6160000000000001</v>
      </c>
      <c r="K827" s="35">
        <f t="shared" si="25"/>
        <v>4.3826751413766881E-3</v>
      </c>
    </row>
    <row r="828" spans="2:11" ht="15">
      <c r="B828" s="77"/>
      <c r="C828" s="1" t="s">
        <v>484</v>
      </c>
      <c r="D828" s="77"/>
      <c r="E828" s="77"/>
      <c r="F828" s="77"/>
      <c r="G828" s="77"/>
      <c r="H828" s="77"/>
      <c r="I828" s="77"/>
      <c r="J828" s="2">
        <f t="shared" si="27"/>
        <v>0</v>
      </c>
      <c r="K828" s="35">
        <f t="shared" si="25"/>
        <v>0</v>
      </c>
    </row>
    <row r="829" spans="2:11" ht="171.75">
      <c r="B829" s="77"/>
      <c r="C829" s="1" t="s">
        <v>485</v>
      </c>
      <c r="D829" s="77"/>
      <c r="E829" s="77"/>
      <c r="F829" s="77"/>
      <c r="G829" s="77"/>
      <c r="H829" s="77"/>
      <c r="I829" s="77"/>
      <c r="J829" s="2">
        <f t="shared" si="27"/>
        <v>0</v>
      </c>
      <c r="K829" s="35">
        <f t="shared" si="25"/>
        <v>0</v>
      </c>
    </row>
    <row r="830" spans="2:11" ht="15">
      <c r="B830" s="77"/>
      <c r="C830" s="1" t="s">
        <v>25</v>
      </c>
      <c r="D830" s="77"/>
      <c r="E830" s="77"/>
      <c r="F830" s="77"/>
      <c r="G830" s="77"/>
      <c r="H830" s="77"/>
      <c r="I830" s="77"/>
      <c r="J830" s="2">
        <f t="shared" si="27"/>
        <v>0</v>
      </c>
      <c r="K830" s="35">
        <f t="shared" si="25"/>
        <v>0</v>
      </c>
    </row>
    <row r="831" spans="2:11" ht="15.75" thickBot="1">
      <c r="B831" s="78"/>
      <c r="C831" s="3" t="s">
        <v>34</v>
      </c>
      <c r="D831" s="78"/>
      <c r="E831" s="78"/>
      <c r="F831" s="78"/>
      <c r="G831" s="78"/>
      <c r="H831" s="78"/>
      <c r="I831" s="78"/>
      <c r="J831" s="2">
        <f t="shared" si="27"/>
        <v>0</v>
      </c>
      <c r="K831" s="35">
        <f t="shared" si="25"/>
        <v>0</v>
      </c>
    </row>
    <row r="832" spans="2:11" ht="15">
      <c r="B832" s="95">
        <v>9</v>
      </c>
      <c r="C832" s="38" t="s">
        <v>142</v>
      </c>
      <c r="D832" s="95" t="s">
        <v>0</v>
      </c>
      <c r="E832" s="95">
        <v>16401</v>
      </c>
      <c r="F832" s="95">
        <v>17221.05</v>
      </c>
      <c r="G832" s="95">
        <v>1</v>
      </c>
      <c r="H832" s="95">
        <v>17221.05</v>
      </c>
      <c r="I832" s="95"/>
      <c r="J832">
        <f t="shared" si="27"/>
        <v>0.8</v>
      </c>
      <c r="K832" s="36">
        <f t="shared" si="25"/>
        <v>0.14704307150756898</v>
      </c>
    </row>
    <row r="833" spans="2:11" ht="15">
      <c r="B833" s="96"/>
      <c r="C833" s="38" t="s">
        <v>486</v>
      </c>
      <c r="D833" s="96"/>
      <c r="E833" s="96"/>
      <c r="F833" s="96"/>
      <c r="G833" s="96"/>
      <c r="H833" s="96"/>
      <c r="I833" s="96"/>
      <c r="J833">
        <f t="shared" si="27"/>
        <v>0</v>
      </c>
      <c r="K833" s="36">
        <f t="shared" si="25"/>
        <v>0</v>
      </c>
    </row>
    <row r="834" spans="2:11" ht="72">
      <c r="B834" s="96"/>
      <c r="C834" s="38" t="s">
        <v>487</v>
      </c>
      <c r="D834" s="96"/>
      <c r="E834" s="96"/>
      <c r="F834" s="96"/>
      <c r="G834" s="96"/>
      <c r="H834" s="96"/>
      <c r="I834" s="96"/>
      <c r="J834">
        <f t="shared" si="27"/>
        <v>0</v>
      </c>
      <c r="K834" s="36">
        <f t="shared" si="25"/>
        <v>0</v>
      </c>
    </row>
    <row r="835" spans="2:11" ht="15">
      <c r="B835" s="96"/>
      <c r="C835" s="38" t="s">
        <v>133</v>
      </c>
      <c r="D835" s="96"/>
      <c r="E835" s="96"/>
      <c r="F835" s="96"/>
      <c r="G835" s="96"/>
      <c r="H835" s="96"/>
      <c r="I835" s="96"/>
      <c r="J835">
        <f t="shared" si="27"/>
        <v>0</v>
      </c>
      <c r="K835" s="36">
        <f t="shared" si="25"/>
        <v>0</v>
      </c>
    </row>
    <row r="836" spans="2:11" ht="15.75" thickBot="1">
      <c r="B836" s="97"/>
      <c r="C836" s="39" t="s">
        <v>34</v>
      </c>
      <c r="D836" s="97"/>
      <c r="E836" s="97"/>
      <c r="F836" s="97"/>
      <c r="G836" s="97"/>
      <c r="H836" s="97"/>
      <c r="I836" s="97"/>
      <c r="J836">
        <f t="shared" ref="J836:J899" si="28">G836*80%</f>
        <v>0</v>
      </c>
      <c r="K836" s="36">
        <f t="shared" ref="K836:K899" si="29">((H836/H$952))*100</f>
        <v>0</v>
      </c>
    </row>
    <row r="837" spans="2:11" ht="15">
      <c r="B837" s="80">
        <v>10</v>
      </c>
      <c r="C837" s="4" t="s">
        <v>142</v>
      </c>
      <c r="D837" s="80" t="s">
        <v>0</v>
      </c>
      <c r="E837" s="80">
        <v>1882</v>
      </c>
      <c r="F837" s="80">
        <v>1976.1</v>
      </c>
      <c r="G837" s="80">
        <v>1</v>
      </c>
      <c r="H837" s="80">
        <v>1976.1</v>
      </c>
      <c r="J837">
        <f t="shared" si="28"/>
        <v>0.8</v>
      </c>
      <c r="K837" s="36">
        <f t="shared" si="29"/>
        <v>1.6873060214453072E-2</v>
      </c>
    </row>
    <row r="838" spans="2:11" ht="15">
      <c r="B838" s="81"/>
      <c r="C838" s="4" t="s">
        <v>488</v>
      </c>
      <c r="D838" s="81"/>
      <c r="E838" s="81"/>
      <c r="F838" s="81"/>
      <c r="G838" s="81"/>
      <c r="H838" s="81"/>
      <c r="J838">
        <f t="shared" si="28"/>
        <v>0</v>
      </c>
      <c r="K838" s="36">
        <f t="shared" si="29"/>
        <v>0</v>
      </c>
    </row>
    <row r="839" spans="2:11" ht="72">
      <c r="B839" s="81"/>
      <c r="C839" s="4" t="s">
        <v>489</v>
      </c>
      <c r="D839" s="81"/>
      <c r="E839" s="81"/>
      <c r="F839" s="81"/>
      <c r="G839" s="81"/>
      <c r="H839" s="81"/>
      <c r="J839">
        <f t="shared" si="28"/>
        <v>0</v>
      </c>
      <c r="K839" s="36">
        <f t="shared" si="29"/>
        <v>0</v>
      </c>
    </row>
    <row r="840" spans="2:11" ht="15">
      <c r="B840" s="81"/>
      <c r="C840" s="4" t="s">
        <v>133</v>
      </c>
      <c r="D840" s="81"/>
      <c r="E840" s="81"/>
      <c r="F840" s="81"/>
      <c r="G840" s="81"/>
      <c r="H840" s="81"/>
      <c r="J840">
        <f t="shared" si="28"/>
        <v>0</v>
      </c>
      <c r="K840" s="36">
        <f t="shared" si="29"/>
        <v>0</v>
      </c>
    </row>
    <row r="841" spans="2:11" ht="15.75" thickBot="1">
      <c r="B841" s="82"/>
      <c r="C841" s="5" t="s">
        <v>34</v>
      </c>
      <c r="D841" s="82"/>
      <c r="E841" s="82"/>
      <c r="F841" s="82"/>
      <c r="G841" s="82"/>
      <c r="H841" s="82"/>
      <c r="J841">
        <f t="shared" si="28"/>
        <v>0</v>
      </c>
      <c r="K841" s="36">
        <f t="shared" si="29"/>
        <v>0</v>
      </c>
    </row>
    <row r="842" spans="2:11" ht="15">
      <c r="B842" s="83">
        <v>11</v>
      </c>
      <c r="C842" s="43" t="s">
        <v>37</v>
      </c>
      <c r="D842" s="83">
        <v>0</v>
      </c>
      <c r="E842" s="83">
        <v>6327</v>
      </c>
      <c r="F842" s="83">
        <v>6643.35</v>
      </c>
      <c r="G842" s="83">
        <v>0.34</v>
      </c>
      <c r="H842" s="83">
        <v>2258.7399999999998</v>
      </c>
      <c r="I842" s="84"/>
      <c r="J842" s="44">
        <f t="shared" si="28"/>
        <v>0.27200000000000002</v>
      </c>
      <c r="K842" s="45">
        <f t="shared" si="29"/>
        <v>1.9286400500376364E-2</v>
      </c>
    </row>
    <row r="843" spans="2:11" ht="15">
      <c r="B843" s="84"/>
      <c r="C843" s="43" t="s">
        <v>49</v>
      </c>
      <c r="D843" s="84"/>
      <c r="E843" s="84"/>
      <c r="F843" s="84"/>
      <c r="G843" s="84"/>
      <c r="H843" s="84"/>
      <c r="I843" s="84"/>
      <c r="J843" s="44">
        <f t="shared" si="28"/>
        <v>0</v>
      </c>
      <c r="K843" s="45">
        <f t="shared" si="29"/>
        <v>0</v>
      </c>
    </row>
    <row r="844" spans="2:11" ht="200.25">
      <c r="B844" s="84"/>
      <c r="C844" s="43" t="s">
        <v>50</v>
      </c>
      <c r="D844" s="84"/>
      <c r="E844" s="84"/>
      <c r="F844" s="84"/>
      <c r="G844" s="84"/>
      <c r="H844" s="84"/>
      <c r="I844" s="84"/>
      <c r="J844" s="44">
        <f t="shared" si="28"/>
        <v>0</v>
      </c>
      <c r="K844" s="45">
        <f t="shared" si="29"/>
        <v>0</v>
      </c>
    </row>
    <row r="845" spans="2:11" ht="15">
      <c r="B845" s="84"/>
      <c r="C845" s="43" t="s">
        <v>25</v>
      </c>
      <c r="D845" s="84"/>
      <c r="E845" s="84"/>
      <c r="F845" s="84"/>
      <c r="G845" s="84"/>
      <c r="H845" s="84"/>
      <c r="I845" s="84"/>
      <c r="J845" s="44">
        <f t="shared" si="28"/>
        <v>0</v>
      </c>
      <c r="K845" s="45">
        <f t="shared" si="29"/>
        <v>0</v>
      </c>
    </row>
    <row r="846" spans="2:11" ht="15.75" thickBot="1">
      <c r="B846" s="85"/>
      <c r="C846" s="46" t="s">
        <v>34</v>
      </c>
      <c r="D846" s="85"/>
      <c r="E846" s="85"/>
      <c r="F846" s="85"/>
      <c r="G846" s="85"/>
      <c r="H846" s="85"/>
      <c r="I846" s="85"/>
      <c r="J846" s="44">
        <f t="shared" si="28"/>
        <v>0</v>
      </c>
      <c r="K846" s="45">
        <f t="shared" si="29"/>
        <v>0</v>
      </c>
    </row>
    <row r="847" spans="2:11" ht="15">
      <c r="B847" s="95">
        <v>12</v>
      </c>
      <c r="C847" s="38" t="s">
        <v>490</v>
      </c>
      <c r="D847" s="95">
        <v>0</v>
      </c>
      <c r="E847" s="95">
        <v>256</v>
      </c>
      <c r="F847" s="95">
        <v>268.8</v>
      </c>
      <c r="G847" s="95">
        <v>9.43</v>
      </c>
      <c r="H847" s="95">
        <v>2534.7800000000002</v>
      </c>
      <c r="I847" s="95"/>
      <c r="J847">
        <f t="shared" si="28"/>
        <v>7.5440000000000005</v>
      </c>
      <c r="K847" s="36">
        <f t="shared" si="29"/>
        <v>2.1643386250893865E-2</v>
      </c>
    </row>
    <row r="848" spans="2:11" ht="15">
      <c r="B848" s="96"/>
      <c r="C848" s="38" t="s">
        <v>491</v>
      </c>
      <c r="D848" s="96"/>
      <c r="E848" s="96"/>
      <c r="F848" s="96"/>
      <c r="G848" s="96"/>
      <c r="H848" s="96"/>
      <c r="I848" s="96"/>
      <c r="J848">
        <f t="shared" si="28"/>
        <v>0</v>
      </c>
      <c r="K848" s="36">
        <f t="shared" si="29"/>
        <v>0</v>
      </c>
    </row>
    <row r="849" spans="2:11" ht="214.5">
      <c r="B849" s="96"/>
      <c r="C849" s="38" t="s">
        <v>492</v>
      </c>
      <c r="D849" s="96"/>
      <c r="E849" s="96"/>
      <c r="F849" s="96"/>
      <c r="G849" s="96"/>
      <c r="H849" s="96"/>
      <c r="I849" s="96"/>
      <c r="J849">
        <f t="shared" si="28"/>
        <v>0</v>
      </c>
      <c r="K849" s="36">
        <f t="shared" si="29"/>
        <v>0</v>
      </c>
    </row>
    <row r="850" spans="2:11" ht="15">
      <c r="B850" s="96"/>
      <c r="C850" s="38" t="s">
        <v>23</v>
      </c>
      <c r="D850" s="96"/>
      <c r="E850" s="96"/>
      <c r="F850" s="96"/>
      <c r="G850" s="96"/>
      <c r="H850" s="96"/>
      <c r="I850" s="96"/>
      <c r="J850">
        <f t="shared" si="28"/>
        <v>0</v>
      </c>
      <c r="K850" s="36">
        <f t="shared" si="29"/>
        <v>0</v>
      </c>
    </row>
    <row r="851" spans="2:11" ht="15.75" thickBot="1">
      <c r="B851" s="97"/>
      <c r="C851" s="39" t="s">
        <v>34</v>
      </c>
      <c r="D851" s="97"/>
      <c r="E851" s="97"/>
      <c r="F851" s="97"/>
      <c r="G851" s="97"/>
      <c r="H851" s="97"/>
      <c r="I851" s="97"/>
      <c r="J851">
        <f t="shared" si="28"/>
        <v>0</v>
      </c>
      <c r="K851" s="36">
        <f t="shared" si="29"/>
        <v>0</v>
      </c>
    </row>
    <row r="852" spans="2:11" ht="15">
      <c r="B852" s="80">
        <v>13</v>
      </c>
      <c r="C852" s="4" t="s">
        <v>55</v>
      </c>
      <c r="D852" s="80">
        <v>0</v>
      </c>
      <c r="E852" s="80">
        <v>174</v>
      </c>
      <c r="F852" s="80">
        <v>182.7</v>
      </c>
      <c r="G852" s="80">
        <v>50</v>
      </c>
      <c r="H852" s="80">
        <v>9135</v>
      </c>
      <c r="I852" s="80"/>
      <c r="J852">
        <f t="shared" si="28"/>
        <v>40</v>
      </c>
      <c r="K852" s="36">
        <f t="shared" si="29"/>
        <v>7.7999800141201767E-2</v>
      </c>
    </row>
    <row r="853" spans="2:11" ht="15">
      <c r="B853" s="81"/>
      <c r="C853" s="4" t="s">
        <v>493</v>
      </c>
      <c r="D853" s="81"/>
      <c r="E853" s="81"/>
      <c r="F853" s="81"/>
      <c r="G853" s="81"/>
      <c r="H853" s="81"/>
      <c r="I853" s="81"/>
      <c r="J853">
        <f t="shared" si="28"/>
        <v>0</v>
      </c>
      <c r="K853" s="36">
        <f t="shared" si="29"/>
        <v>0</v>
      </c>
    </row>
    <row r="854" spans="2:11" ht="129">
      <c r="B854" s="81"/>
      <c r="C854" s="4" t="s">
        <v>494</v>
      </c>
      <c r="D854" s="81"/>
      <c r="E854" s="81"/>
      <c r="F854" s="81"/>
      <c r="G854" s="81"/>
      <c r="H854" s="81"/>
      <c r="I854" s="81"/>
      <c r="J854">
        <f t="shared" si="28"/>
        <v>0</v>
      </c>
      <c r="K854" s="36">
        <f t="shared" si="29"/>
        <v>0</v>
      </c>
    </row>
    <row r="855" spans="2:11" ht="15">
      <c r="B855" s="81"/>
      <c r="C855" s="4" t="s">
        <v>23</v>
      </c>
      <c r="D855" s="81"/>
      <c r="E855" s="81"/>
      <c r="F855" s="81"/>
      <c r="G855" s="81"/>
      <c r="H855" s="81"/>
      <c r="I855" s="81"/>
      <c r="J855">
        <f t="shared" si="28"/>
        <v>0</v>
      </c>
      <c r="K855" s="36">
        <f t="shared" si="29"/>
        <v>0</v>
      </c>
    </row>
    <row r="856" spans="2:11" ht="15.75" thickBot="1">
      <c r="B856" s="82"/>
      <c r="C856" s="5" t="s">
        <v>34</v>
      </c>
      <c r="D856" s="82"/>
      <c r="E856" s="82"/>
      <c r="F856" s="82"/>
      <c r="G856" s="82"/>
      <c r="H856" s="82"/>
      <c r="I856" s="82"/>
      <c r="J856">
        <f t="shared" si="28"/>
        <v>0</v>
      </c>
      <c r="K856" s="36">
        <f t="shared" si="29"/>
        <v>0</v>
      </c>
    </row>
    <row r="857" spans="2:11" ht="29.25">
      <c r="B857" s="95">
        <v>14</v>
      </c>
      <c r="C857" s="38" t="s">
        <v>469</v>
      </c>
      <c r="D857" s="95" t="s">
        <v>0</v>
      </c>
      <c r="E857" s="95">
        <v>18962</v>
      </c>
      <c r="F857" s="95">
        <v>19910.099999999999</v>
      </c>
      <c r="G857" s="95">
        <v>1</v>
      </c>
      <c r="H857" s="95">
        <v>19910.099999999999</v>
      </c>
      <c r="I857" s="95"/>
      <c r="J857">
        <f t="shared" si="28"/>
        <v>0.8</v>
      </c>
      <c r="K857" s="36">
        <f t="shared" si="29"/>
        <v>0.17000370233074344</v>
      </c>
    </row>
    <row r="858" spans="2:11" ht="15">
      <c r="B858" s="96"/>
      <c r="C858" s="38" t="s">
        <v>495</v>
      </c>
      <c r="D858" s="96"/>
      <c r="E858" s="96"/>
      <c r="F858" s="96"/>
      <c r="G858" s="96"/>
      <c r="H858" s="96"/>
      <c r="I858" s="96"/>
      <c r="J858">
        <f t="shared" si="28"/>
        <v>0</v>
      </c>
      <c r="K858" s="36">
        <f t="shared" si="29"/>
        <v>0</v>
      </c>
    </row>
    <row r="859" spans="2:11" ht="86.25">
      <c r="B859" s="96"/>
      <c r="C859" s="38" t="s">
        <v>496</v>
      </c>
      <c r="D859" s="96"/>
      <c r="E859" s="96"/>
      <c r="F859" s="96"/>
      <c r="G859" s="96"/>
      <c r="H859" s="96"/>
      <c r="I859" s="96"/>
      <c r="J859">
        <f t="shared" si="28"/>
        <v>0</v>
      </c>
      <c r="K859" s="36">
        <f t="shared" si="29"/>
        <v>0</v>
      </c>
    </row>
    <row r="860" spans="2:11" ht="15">
      <c r="B860" s="96"/>
      <c r="C860" s="38" t="s">
        <v>133</v>
      </c>
      <c r="D860" s="96"/>
      <c r="E860" s="96"/>
      <c r="F860" s="96"/>
      <c r="G860" s="96"/>
      <c r="H860" s="96"/>
      <c r="I860" s="96"/>
      <c r="J860">
        <f t="shared" si="28"/>
        <v>0</v>
      </c>
      <c r="K860" s="36">
        <f t="shared" si="29"/>
        <v>0</v>
      </c>
    </row>
    <row r="861" spans="2:11" ht="15.75" thickBot="1">
      <c r="B861" s="97"/>
      <c r="C861" s="39" t="s">
        <v>34</v>
      </c>
      <c r="D861" s="97"/>
      <c r="E861" s="97"/>
      <c r="F861" s="97"/>
      <c r="G861" s="97"/>
      <c r="H861" s="97"/>
      <c r="I861" s="97"/>
      <c r="J861">
        <f t="shared" si="28"/>
        <v>0</v>
      </c>
      <c r="K861" s="36">
        <f t="shared" si="29"/>
        <v>0</v>
      </c>
    </row>
    <row r="862" spans="2:11" ht="29.25">
      <c r="B862" s="80">
        <v>15</v>
      </c>
      <c r="C862" s="4" t="s">
        <v>497</v>
      </c>
      <c r="D862" s="80" t="s">
        <v>0</v>
      </c>
      <c r="E862" s="80">
        <v>32610</v>
      </c>
      <c r="F862" s="80">
        <v>34240.5</v>
      </c>
      <c r="G862" s="80">
        <v>1</v>
      </c>
      <c r="H862" s="80">
        <v>34240.5</v>
      </c>
      <c r="J862">
        <f t="shared" si="28"/>
        <v>0.8</v>
      </c>
      <c r="K862" s="36">
        <f t="shared" si="29"/>
        <v>0.29236476811547008</v>
      </c>
    </row>
    <row r="863" spans="2:11" ht="15">
      <c r="B863" s="81"/>
      <c r="C863" s="4" t="s">
        <v>498</v>
      </c>
      <c r="D863" s="81"/>
      <c r="E863" s="81"/>
      <c r="F863" s="81"/>
      <c r="G863" s="81"/>
      <c r="H863" s="81"/>
      <c r="J863">
        <f t="shared" si="28"/>
        <v>0</v>
      </c>
      <c r="K863" s="36">
        <f t="shared" si="29"/>
        <v>0</v>
      </c>
    </row>
    <row r="864" spans="2:11" ht="100.5">
      <c r="B864" s="81"/>
      <c r="C864" s="4" t="s">
        <v>499</v>
      </c>
      <c r="D864" s="81"/>
      <c r="E864" s="81"/>
      <c r="F864" s="81"/>
      <c r="G864" s="81"/>
      <c r="H864" s="81"/>
      <c r="J864">
        <f t="shared" si="28"/>
        <v>0</v>
      </c>
      <c r="K864" s="36">
        <f t="shared" si="29"/>
        <v>0</v>
      </c>
    </row>
    <row r="865" spans="2:11" ht="15">
      <c r="B865" s="81"/>
      <c r="C865" s="4" t="s">
        <v>133</v>
      </c>
      <c r="D865" s="81"/>
      <c r="E865" s="81"/>
      <c r="F865" s="81"/>
      <c r="G865" s="81"/>
      <c r="H865" s="81"/>
      <c r="J865">
        <f t="shared" si="28"/>
        <v>0</v>
      </c>
      <c r="K865" s="36">
        <f t="shared" si="29"/>
        <v>0</v>
      </c>
    </row>
    <row r="866" spans="2:11" ht="15.75" thickBot="1">
      <c r="B866" s="82"/>
      <c r="C866" s="5" t="s">
        <v>34</v>
      </c>
      <c r="D866" s="82"/>
      <c r="E866" s="82"/>
      <c r="F866" s="82"/>
      <c r="G866" s="82"/>
      <c r="H866" s="82"/>
      <c r="J866">
        <f t="shared" si="28"/>
        <v>0</v>
      </c>
      <c r="K866" s="36">
        <f t="shared" si="29"/>
        <v>0</v>
      </c>
    </row>
    <row r="867" spans="2:11" ht="29.25">
      <c r="B867" s="80">
        <v>16</v>
      </c>
      <c r="C867" s="4" t="s">
        <v>497</v>
      </c>
      <c r="D867" s="80" t="s">
        <v>0</v>
      </c>
      <c r="E867" s="80">
        <v>416</v>
      </c>
      <c r="F867" s="80">
        <v>436.8</v>
      </c>
      <c r="G867" s="80">
        <v>1</v>
      </c>
      <c r="H867" s="80">
        <v>436.8</v>
      </c>
      <c r="I867" s="81"/>
      <c r="J867">
        <f t="shared" si="28"/>
        <v>0.8</v>
      </c>
      <c r="K867" s="36">
        <f t="shared" si="29"/>
        <v>3.7296456159471194E-3</v>
      </c>
    </row>
    <row r="868" spans="2:11" ht="15">
      <c r="B868" s="81"/>
      <c r="C868" s="4" t="s">
        <v>500</v>
      </c>
      <c r="D868" s="81"/>
      <c r="E868" s="81"/>
      <c r="F868" s="81"/>
      <c r="G868" s="81"/>
      <c r="H868" s="81"/>
      <c r="I868" s="81"/>
      <c r="J868">
        <f t="shared" si="28"/>
        <v>0</v>
      </c>
      <c r="K868" s="36">
        <f t="shared" si="29"/>
        <v>0</v>
      </c>
    </row>
    <row r="869" spans="2:11" ht="43.5">
      <c r="B869" s="81"/>
      <c r="C869" s="4" t="s">
        <v>501</v>
      </c>
      <c r="D869" s="81"/>
      <c r="E869" s="81"/>
      <c r="F869" s="81"/>
      <c r="G869" s="81"/>
      <c r="H869" s="81"/>
      <c r="I869" s="81"/>
      <c r="J869">
        <f t="shared" si="28"/>
        <v>0</v>
      </c>
      <c r="K869" s="36">
        <f t="shared" si="29"/>
        <v>0</v>
      </c>
    </row>
    <row r="870" spans="2:11" ht="15">
      <c r="B870" s="81"/>
      <c r="C870" s="4" t="s">
        <v>133</v>
      </c>
      <c r="D870" s="81"/>
      <c r="E870" s="81"/>
      <c r="F870" s="81"/>
      <c r="G870" s="81"/>
      <c r="H870" s="81"/>
      <c r="I870" s="81"/>
      <c r="J870">
        <f t="shared" si="28"/>
        <v>0</v>
      </c>
      <c r="K870" s="36">
        <f t="shared" si="29"/>
        <v>0</v>
      </c>
    </row>
    <row r="871" spans="2:11" ht="15.75" thickBot="1">
      <c r="B871" s="82"/>
      <c r="C871" s="5" t="s">
        <v>34</v>
      </c>
      <c r="D871" s="82"/>
      <c r="E871" s="82"/>
      <c r="F871" s="82"/>
      <c r="G871" s="82"/>
      <c r="H871" s="82"/>
      <c r="I871" s="82"/>
      <c r="J871">
        <f t="shared" si="28"/>
        <v>0</v>
      </c>
      <c r="K871" s="36">
        <f t="shared" si="29"/>
        <v>0</v>
      </c>
    </row>
    <row r="872" spans="2:11" ht="29.25">
      <c r="B872" s="95">
        <v>17</v>
      </c>
      <c r="C872" s="38" t="s">
        <v>497</v>
      </c>
      <c r="D872" s="95" t="s">
        <v>0</v>
      </c>
      <c r="E872" s="95">
        <v>1650</v>
      </c>
      <c r="F872" s="95">
        <v>1732.5</v>
      </c>
      <c r="G872" s="95">
        <v>1</v>
      </c>
      <c r="H872" s="95">
        <v>1732.5</v>
      </c>
      <c r="I872" s="95"/>
      <c r="J872">
        <f t="shared" si="28"/>
        <v>0.8</v>
      </c>
      <c r="K872" s="36">
        <f t="shared" si="29"/>
        <v>1.4793065544021027E-2</v>
      </c>
    </row>
    <row r="873" spans="2:11" ht="15">
      <c r="B873" s="96"/>
      <c r="C873" s="38" t="s">
        <v>502</v>
      </c>
      <c r="D873" s="96"/>
      <c r="E873" s="96"/>
      <c r="F873" s="96"/>
      <c r="G873" s="96"/>
      <c r="H873" s="96"/>
      <c r="I873" s="96"/>
      <c r="J873">
        <f t="shared" si="28"/>
        <v>0</v>
      </c>
      <c r="K873" s="36">
        <f t="shared" si="29"/>
        <v>0</v>
      </c>
    </row>
    <row r="874" spans="2:11" ht="43.5">
      <c r="B874" s="96"/>
      <c r="C874" s="38" t="s">
        <v>503</v>
      </c>
      <c r="D874" s="96"/>
      <c r="E874" s="96"/>
      <c r="F874" s="96"/>
      <c r="G874" s="96"/>
      <c r="H874" s="96"/>
      <c r="I874" s="96"/>
      <c r="J874">
        <f t="shared" si="28"/>
        <v>0</v>
      </c>
      <c r="K874" s="36">
        <f t="shared" si="29"/>
        <v>0</v>
      </c>
    </row>
    <row r="875" spans="2:11" ht="15">
      <c r="B875" s="96"/>
      <c r="C875" s="38" t="s">
        <v>133</v>
      </c>
      <c r="D875" s="96"/>
      <c r="E875" s="96"/>
      <c r="F875" s="96"/>
      <c r="G875" s="96"/>
      <c r="H875" s="96"/>
      <c r="I875" s="96"/>
      <c r="J875">
        <f t="shared" si="28"/>
        <v>0</v>
      </c>
      <c r="K875" s="36">
        <f t="shared" si="29"/>
        <v>0</v>
      </c>
    </row>
    <row r="876" spans="2:11" ht="15.75" thickBot="1">
      <c r="B876" s="97"/>
      <c r="C876" s="39" t="s">
        <v>34</v>
      </c>
      <c r="D876" s="97"/>
      <c r="E876" s="97"/>
      <c r="F876" s="97"/>
      <c r="G876" s="97"/>
      <c r="H876" s="97"/>
      <c r="I876" s="97"/>
      <c r="J876">
        <f t="shared" si="28"/>
        <v>0</v>
      </c>
      <c r="K876" s="36">
        <f t="shared" si="29"/>
        <v>0</v>
      </c>
    </row>
    <row r="877" spans="2:11" ht="29.25">
      <c r="B877" s="80">
        <v>18</v>
      </c>
      <c r="C877" s="4" t="s">
        <v>497</v>
      </c>
      <c r="D877" s="80" t="s">
        <v>0</v>
      </c>
      <c r="E877" s="80">
        <v>1750</v>
      </c>
      <c r="F877" s="80">
        <v>1837.5</v>
      </c>
      <c r="G877" s="80">
        <v>1</v>
      </c>
      <c r="H877" s="80">
        <v>1837.5</v>
      </c>
      <c r="I877" s="80"/>
      <c r="J877">
        <f t="shared" si="28"/>
        <v>0.8</v>
      </c>
      <c r="K877" s="36">
        <f t="shared" si="29"/>
        <v>1.5689614970931392E-2</v>
      </c>
    </row>
    <row r="878" spans="2:11" ht="15">
      <c r="B878" s="81"/>
      <c r="C878" s="4" t="s">
        <v>504</v>
      </c>
      <c r="D878" s="81"/>
      <c r="E878" s="81"/>
      <c r="F878" s="81"/>
      <c r="G878" s="81"/>
      <c r="H878" s="81"/>
      <c r="I878" s="81"/>
      <c r="J878">
        <f t="shared" si="28"/>
        <v>0</v>
      </c>
      <c r="K878" s="36">
        <f t="shared" si="29"/>
        <v>0</v>
      </c>
    </row>
    <row r="879" spans="2:11" ht="43.5">
      <c r="B879" s="81"/>
      <c r="C879" s="4" t="s">
        <v>505</v>
      </c>
      <c r="D879" s="81"/>
      <c r="E879" s="81"/>
      <c r="F879" s="81"/>
      <c r="G879" s="81"/>
      <c r="H879" s="81"/>
      <c r="I879" s="81"/>
      <c r="J879">
        <f t="shared" si="28"/>
        <v>0</v>
      </c>
      <c r="K879" s="36">
        <f t="shared" si="29"/>
        <v>0</v>
      </c>
    </row>
    <row r="880" spans="2:11" ht="15">
      <c r="B880" s="81"/>
      <c r="C880" s="4" t="s">
        <v>133</v>
      </c>
      <c r="D880" s="81"/>
      <c r="E880" s="81"/>
      <c r="F880" s="81"/>
      <c r="G880" s="81"/>
      <c r="H880" s="81"/>
      <c r="I880" s="81"/>
      <c r="J880">
        <f t="shared" si="28"/>
        <v>0</v>
      </c>
      <c r="K880" s="36">
        <f t="shared" si="29"/>
        <v>0</v>
      </c>
    </row>
    <row r="881" spans="2:11" ht="15.75" thickBot="1">
      <c r="B881" s="82"/>
      <c r="C881" s="5" t="s">
        <v>34</v>
      </c>
      <c r="D881" s="82"/>
      <c r="E881" s="82"/>
      <c r="F881" s="82"/>
      <c r="G881" s="82"/>
      <c r="H881" s="82"/>
      <c r="I881" s="82"/>
      <c r="J881">
        <f t="shared" si="28"/>
        <v>0</v>
      </c>
      <c r="K881" s="36">
        <f t="shared" si="29"/>
        <v>0</v>
      </c>
    </row>
    <row r="882" spans="2:11" ht="29.25">
      <c r="B882" s="95">
        <v>19</v>
      </c>
      <c r="C882" s="38" t="s">
        <v>497</v>
      </c>
      <c r="D882" s="95" t="s">
        <v>0</v>
      </c>
      <c r="E882" s="95">
        <v>6500</v>
      </c>
      <c r="F882" s="95">
        <v>6825</v>
      </c>
      <c r="G882" s="95">
        <v>1</v>
      </c>
      <c r="H882" s="95">
        <v>6825</v>
      </c>
      <c r="I882" s="95"/>
      <c r="J882">
        <f t="shared" si="28"/>
        <v>0.8</v>
      </c>
      <c r="K882" s="36">
        <f t="shared" si="29"/>
        <v>5.8275712749173737E-2</v>
      </c>
    </row>
    <row r="883" spans="2:11" ht="15">
      <c r="B883" s="96"/>
      <c r="C883" s="38" t="s">
        <v>506</v>
      </c>
      <c r="D883" s="96"/>
      <c r="E883" s="96"/>
      <c r="F883" s="96"/>
      <c r="G883" s="96"/>
      <c r="H883" s="96"/>
      <c r="I883" s="96"/>
      <c r="J883">
        <f t="shared" si="28"/>
        <v>0</v>
      </c>
      <c r="K883" s="36">
        <f t="shared" si="29"/>
        <v>0</v>
      </c>
    </row>
    <row r="884" spans="2:11" ht="129">
      <c r="B884" s="96"/>
      <c r="C884" s="38" t="s">
        <v>507</v>
      </c>
      <c r="D884" s="96"/>
      <c r="E884" s="96"/>
      <c r="F884" s="96"/>
      <c r="G884" s="96"/>
      <c r="H884" s="96"/>
      <c r="I884" s="96"/>
      <c r="J884">
        <f t="shared" si="28"/>
        <v>0</v>
      </c>
      <c r="K884" s="36">
        <f t="shared" si="29"/>
        <v>0</v>
      </c>
    </row>
    <row r="885" spans="2:11" ht="15">
      <c r="B885" s="96"/>
      <c r="C885" s="38" t="s">
        <v>468</v>
      </c>
      <c r="D885" s="96"/>
      <c r="E885" s="96"/>
      <c r="F885" s="96"/>
      <c r="G885" s="96"/>
      <c r="H885" s="96"/>
      <c r="I885" s="96"/>
      <c r="J885">
        <f t="shared" si="28"/>
        <v>0</v>
      </c>
      <c r="K885" s="36">
        <f t="shared" si="29"/>
        <v>0</v>
      </c>
    </row>
    <row r="886" spans="2:11" ht="15.75" thickBot="1">
      <c r="B886" s="97"/>
      <c r="C886" s="39" t="s">
        <v>34</v>
      </c>
      <c r="D886" s="97"/>
      <c r="E886" s="97"/>
      <c r="F886" s="97"/>
      <c r="G886" s="97"/>
      <c r="H886" s="97"/>
      <c r="I886" s="97"/>
      <c r="J886">
        <f t="shared" si="28"/>
        <v>0</v>
      </c>
      <c r="K886" s="36">
        <f t="shared" si="29"/>
        <v>0</v>
      </c>
    </row>
    <row r="887" spans="2:11" ht="29.25">
      <c r="B887" s="80">
        <v>20</v>
      </c>
      <c r="C887" s="4" t="s">
        <v>497</v>
      </c>
      <c r="D887" s="80" t="s">
        <v>0</v>
      </c>
      <c r="E887" s="80">
        <v>550</v>
      </c>
      <c r="F887" s="80">
        <v>577.5</v>
      </c>
      <c r="G887" s="80">
        <v>100</v>
      </c>
      <c r="H887" s="80">
        <v>57750</v>
      </c>
      <c r="J887">
        <f t="shared" si="28"/>
        <v>80</v>
      </c>
      <c r="K887" s="36">
        <f t="shared" si="29"/>
        <v>0.49310218480070089</v>
      </c>
    </row>
    <row r="888" spans="2:11" ht="15">
      <c r="B888" s="81"/>
      <c r="C888" s="4" t="s">
        <v>508</v>
      </c>
      <c r="D888" s="81"/>
      <c r="E888" s="81"/>
      <c r="F888" s="81"/>
      <c r="G888" s="81"/>
      <c r="H888" s="81"/>
      <c r="J888">
        <f t="shared" si="28"/>
        <v>0</v>
      </c>
      <c r="K888" s="36">
        <f t="shared" si="29"/>
        <v>0</v>
      </c>
    </row>
    <row r="889" spans="2:11" ht="72">
      <c r="B889" s="81"/>
      <c r="C889" s="4" t="s">
        <v>509</v>
      </c>
      <c r="D889" s="81"/>
      <c r="E889" s="81"/>
      <c r="F889" s="81"/>
      <c r="G889" s="81"/>
      <c r="H889" s="81"/>
      <c r="J889">
        <f t="shared" si="28"/>
        <v>0</v>
      </c>
      <c r="K889" s="36">
        <f t="shared" si="29"/>
        <v>0</v>
      </c>
    </row>
    <row r="890" spans="2:11" ht="15">
      <c r="B890" s="81"/>
      <c r="C890" s="4" t="s">
        <v>24</v>
      </c>
      <c r="D890" s="81"/>
      <c r="E890" s="81"/>
      <c r="F890" s="81"/>
      <c r="G890" s="81"/>
      <c r="H890" s="81"/>
      <c r="J890">
        <f t="shared" si="28"/>
        <v>0</v>
      </c>
      <c r="K890" s="36">
        <f t="shared" si="29"/>
        <v>0</v>
      </c>
    </row>
    <row r="891" spans="2:11" ht="15.75" thickBot="1">
      <c r="B891" s="82"/>
      <c r="C891" s="5" t="s">
        <v>34</v>
      </c>
      <c r="D891" s="82"/>
      <c r="E891" s="82"/>
      <c r="F891" s="82"/>
      <c r="G891" s="82"/>
      <c r="H891" s="82"/>
      <c r="J891">
        <f t="shared" si="28"/>
        <v>0</v>
      </c>
      <c r="K891" s="36">
        <f t="shared" si="29"/>
        <v>0</v>
      </c>
    </row>
    <row r="892" spans="2:11" ht="15">
      <c r="J892">
        <f t="shared" si="28"/>
        <v>0</v>
      </c>
      <c r="K892" s="36">
        <f t="shared" si="29"/>
        <v>0</v>
      </c>
    </row>
    <row r="893" spans="2:11" ht="29.25">
      <c r="B893" s="81">
        <v>21</v>
      </c>
      <c r="C893" s="4" t="s">
        <v>497</v>
      </c>
      <c r="D893" s="81" t="s">
        <v>0</v>
      </c>
      <c r="E893" s="81">
        <v>135</v>
      </c>
      <c r="F893" s="81">
        <v>141.75</v>
      </c>
      <c r="G893" s="81">
        <v>100</v>
      </c>
      <c r="H893" s="81">
        <v>14175</v>
      </c>
      <c r="I893" s="81"/>
      <c r="J893">
        <f t="shared" si="28"/>
        <v>80</v>
      </c>
      <c r="K893" s="36">
        <f t="shared" si="29"/>
        <v>0.1210341726328993</v>
      </c>
    </row>
    <row r="894" spans="2:11" ht="15">
      <c r="B894" s="81"/>
      <c r="C894" s="4" t="s">
        <v>510</v>
      </c>
      <c r="D894" s="81"/>
      <c r="E894" s="81"/>
      <c r="F894" s="81"/>
      <c r="G894" s="81"/>
      <c r="H894" s="81"/>
      <c r="I894" s="81"/>
      <c r="J894">
        <f t="shared" si="28"/>
        <v>0</v>
      </c>
      <c r="K894" s="36">
        <f t="shared" si="29"/>
        <v>0</v>
      </c>
    </row>
    <row r="895" spans="2:11" ht="57.75">
      <c r="B895" s="81"/>
      <c r="C895" s="4" t="s">
        <v>511</v>
      </c>
      <c r="D895" s="81"/>
      <c r="E895" s="81"/>
      <c r="F895" s="81"/>
      <c r="G895" s="81"/>
      <c r="H895" s="81"/>
      <c r="I895" s="81"/>
      <c r="J895">
        <f t="shared" si="28"/>
        <v>0</v>
      </c>
      <c r="K895" s="36">
        <f t="shared" si="29"/>
        <v>0</v>
      </c>
    </row>
    <row r="896" spans="2:11" ht="15">
      <c r="B896" s="81"/>
      <c r="C896" s="4" t="s">
        <v>24</v>
      </c>
      <c r="D896" s="81"/>
      <c r="E896" s="81"/>
      <c r="F896" s="81"/>
      <c r="G896" s="81"/>
      <c r="H896" s="81"/>
      <c r="I896" s="81"/>
      <c r="J896">
        <f t="shared" si="28"/>
        <v>0</v>
      </c>
      <c r="K896" s="36">
        <f t="shared" si="29"/>
        <v>0</v>
      </c>
    </row>
    <row r="897" spans="2:11" ht="15.75" thickBot="1">
      <c r="B897" s="82"/>
      <c r="C897" s="5" t="s">
        <v>34</v>
      </c>
      <c r="D897" s="82"/>
      <c r="E897" s="82"/>
      <c r="F897" s="82"/>
      <c r="G897" s="82"/>
      <c r="H897" s="82"/>
      <c r="I897" s="82"/>
      <c r="J897">
        <f t="shared" si="28"/>
        <v>0</v>
      </c>
      <c r="K897" s="36">
        <f t="shared" si="29"/>
        <v>0</v>
      </c>
    </row>
    <row r="898" spans="2:11" ht="15">
      <c r="B898" s="95">
        <v>22</v>
      </c>
      <c r="C898" s="38" t="s">
        <v>32</v>
      </c>
      <c r="D898" s="95" t="s">
        <v>0</v>
      </c>
      <c r="E898" s="95">
        <v>484</v>
      </c>
      <c r="F898" s="95">
        <v>508.2</v>
      </c>
      <c r="G898" s="95">
        <v>18</v>
      </c>
      <c r="H898" s="95">
        <v>9147.6</v>
      </c>
      <c r="I898" s="95"/>
      <c r="J898">
        <f t="shared" si="28"/>
        <v>14.4</v>
      </c>
      <c r="K898" s="36">
        <f t="shared" si="29"/>
        <v>7.810738607243102E-2</v>
      </c>
    </row>
    <row r="899" spans="2:11" ht="15">
      <c r="B899" s="96"/>
      <c r="C899" s="38" t="s">
        <v>151</v>
      </c>
      <c r="D899" s="96"/>
      <c r="E899" s="96"/>
      <c r="F899" s="96"/>
      <c r="G899" s="96"/>
      <c r="H899" s="96"/>
      <c r="I899" s="96"/>
      <c r="J899">
        <f t="shared" si="28"/>
        <v>0</v>
      </c>
      <c r="K899" s="36">
        <f t="shared" si="29"/>
        <v>0</v>
      </c>
    </row>
    <row r="900" spans="2:11" ht="271.5">
      <c r="B900" s="96"/>
      <c r="C900" s="38" t="s">
        <v>152</v>
      </c>
      <c r="D900" s="96"/>
      <c r="E900" s="96"/>
      <c r="F900" s="96"/>
      <c r="G900" s="96"/>
      <c r="H900" s="96"/>
      <c r="I900" s="96"/>
      <c r="J900">
        <f t="shared" ref="J900:J947" si="30">G900*80%</f>
        <v>0</v>
      </c>
      <c r="K900" s="36">
        <f t="shared" ref="K900:K947" si="31">((H900/H$952))*100</f>
        <v>0</v>
      </c>
    </row>
    <row r="901" spans="2:11" ht="15">
      <c r="B901" s="96"/>
      <c r="C901" s="38" t="s">
        <v>24</v>
      </c>
      <c r="D901" s="96"/>
      <c r="E901" s="96"/>
      <c r="F901" s="96"/>
      <c r="G901" s="96"/>
      <c r="H901" s="96"/>
      <c r="I901" s="96"/>
      <c r="J901">
        <f t="shared" si="30"/>
        <v>0</v>
      </c>
      <c r="K901" s="36">
        <f t="shared" si="31"/>
        <v>0</v>
      </c>
    </row>
    <row r="902" spans="2:11" ht="15.75" thickBot="1">
      <c r="B902" s="97"/>
      <c r="C902" s="39" t="s">
        <v>34</v>
      </c>
      <c r="D902" s="97"/>
      <c r="E902" s="97"/>
      <c r="F902" s="97"/>
      <c r="G902" s="97"/>
      <c r="H902" s="97"/>
      <c r="I902" s="97"/>
      <c r="J902">
        <f t="shared" si="30"/>
        <v>0</v>
      </c>
      <c r="K902" s="36">
        <f t="shared" si="31"/>
        <v>0</v>
      </c>
    </row>
    <row r="903" spans="2:11" ht="29.25">
      <c r="B903" s="80">
        <v>23</v>
      </c>
      <c r="C903" s="4" t="s">
        <v>497</v>
      </c>
      <c r="D903" s="80" t="s">
        <v>0</v>
      </c>
      <c r="E903" s="80">
        <v>550</v>
      </c>
      <c r="F903" s="80">
        <v>577.5</v>
      </c>
      <c r="G903" s="80">
        <v>1</v>
      </c>
      <c r="H903" s="80">
        <v>577.5</v>
      </c>
      <c r="I903" s="80"/>
      <c r="J903">
        <f t="shared" si="30"/>
        <v>0.8</v>
      </c>
      <c r="K903" s="36">
        <f t="shared" si="31"/>
        <v>4.9310218480070091E-3</v>
      </c>
    </row>
    <row r="904" spans="2:11" ht="15">
      <c r="B904" s="81"/>
      <c r="C904" s="4" t="s">
        <v>512</v>
      </c>
      <c r="D904" s="81"/>
      <c r="E904" s="81"/>
      <c r="F904" s="81"/>
      <c r="G904" s="81"/>
      <c r="H904" s="81"/>
      <c r="I904" s="81"/>
      <c r="J904">
        <f t="shared" si="30"/>
        <v>0</v>
      </c>
      <c r="K904" s="36">
        <f t="shared" si="31"/>
        <v>0</v>
      </c>
    </row>
    <row r="905" spans="2:11" ht="72">
      <c r="B905" s="81"/>
      <c r="C905" s="4" t="s">
        <v>513</v>
      </c>
      <c r="D905" s="81"/>
      <c r="E905" s="81"/>
      <c r="F905" s="81"/>
      <c r="G905" s="81"/>
      <c r="H905" s="81"/>
      <c r="I905" s="81"/>
      <c r="J905">
        <f t="shared" si="30"/>
        <v>0</v>
      </c>
      <c r="K905" s="36">
        <f t="shared" si="31"/>
        <v>0</v>
      </c>
    </row>
    <row r="906" spans="2:11" ht="15">
      <c r="B906" s="81"/>
      <c r="C906" s="4" t="s">
        <v>514</v>
      </c>
      <c r="D906" s="81"/>
      <c r="E906" s="81"/>
      <c r="F906" s="81"/>
      <c r="G906" s="81"/>
      <c r="H906" s="81"/>
      <c r="I906" s="81"/>
      <c r="J906">
        <f t="shared" si="30"/>
        <v>0</v>
      </c>
      <c r="K906" s="36">
        <f t="shared" si="31"/>
        <v>0</v>
      </c>
    </row>
    <row r="907" spans="2:11" ht="15.75" thickBot="1">
      <c r="B907" s="82"/>
      <c r="C907" s="5" t="s">
        <v>34</v>
      </c>
      <c r="D907" s="82"/>
      <c r="E907" s="82"/>
      <c r="F907" s="82"/>
      <c r="G907" s="82"/>
      <c r="H907" s="82"/>
      <c r="I907" s="82"/>
      <c r="J907">
        <f t="shared" si="30"/>
        <v>0</v>
      </c>
      <c r="K907" s="36">
        <f t="shared" si="31"/>
        <v>0</v>
      </c>
    </row>
    <row r="908" spans="2:11" ht="29.25">
      <c r="B908" s="95">
        <v>24</v>
      </c>
      <c r="C908" s="38" t="s">
        <v>497</v>
      </c>
      <c r="D908" s="95" t="s">
        <v>0</v>
      </c>
      <c r="E908" s="95">
        <v>185</v>
      </c>
      <c r="F908" s="95">
        <v>194.25</v>
      </c>
      <c r="G908" s="95">
        <v>50</v>
      </c>
      <c r="H908" s="95">
        <v>9712.5</v>
      </c>
      <c r="I908" s="95"/>
      <c r="J908">
        <f t="shared" si="30"/>
        <v>40</v>
      </c>
      <c r="K908" s="36">
        <f t="shared" si="31"/>
        <v>8.2930821989208772E-2</v>
      </c>
    </row>
    <row r="909" spans="2:11" ht="15">
      <c r="B909" s="96"/>
      <c r="C909" s="38" t="s">
        <v>515</v>
      </c>
      <c r="D909" s="96"/>
      <c r="E909" s="96"/>
      <c r="F909" s="96"/>
      <c r="G909" s="96"/>
      <c r="H909" s="96"/>
      <c r="I909" s="96"/>
      <c r="J909">
        <f t="shared" si="30"/>
        <v>0</v>
      </c>
      <c r="K909" s="36">
        <f t="shared" si="31"/>
        <v>0</v>
      </c>
    </row>
    <row r="910" spans="2:11" ht="57.75">
      <c r="B910" s="96"/>
      <c r="C910" s="38" t="s">
        <v>516</v>
      </c>
      <c r="D910" s="96"/>
      <c r="E910" s="96"/>
      <c r="F910" s="96"/>
      <c r="G910" s="96"/>
      <c r="H910" s="96"/>
      <c r="I910" s="96"/>
      <c r="J910">
        <f t="shared" si="30"/>
        <v>0</v>
      </c>
      <c r="K910" s="36">
        <f t="shared" si="31"/>
        <v>0</v>
      </c>
    </row>
    <row r="911" spans="2:11" ht="15">
      <c r="B911" s="96"/>
      <c r="C911" s="38" t="s">
        <v>24</v>
      </c>
      <c r="D911" s="96"/>
      <c r="E911" s="96"/>
      <c r="F911" s="96"/>
      <c r="G911" s="96"/>
      <c r="H911" s="96"/>
      <c r="I911" s="96"/>
      <c r="J911">
        <f t="shared" si="30"/>
        <v>0</v>
      </c>
      <c r="K911" s="36">
        <f t="shared" si="31"/>
        <v>0</v>
      </c>
    </row>
    <row r="912" spans="2:11" ht="15.75" thickBot="1">
      <c r="B912" s="97"/>
      <c r="C912" s="39" t="s">
        <v>34</v>
      </c>
      <c r="D912" s="97"/>
      <c r="E912" s="97"/>
      <c r="F912" s="97"/>
      <c r="G912" s="97"/>
      <c r="H912" s="97"/>
      <c r="I912" s="97"/>
      <c r="J912">
        <f t="shared" si="30"/>
        <v>0</v>
      </c>
      <c r="K912" s="36">
        <f t="shared" si="31"/>
        <v>0</v>
      </c>
    </row>
    <row r="913" spans="2:11" ht="29.25">
      <c r="B913" s="80">
        <v>25</v>
      </c>
      <c r="C913" s="4" t="s">
        <v>497</v>
      </c>
      <c r="D913" s="80" t="s">
        <v>0</v>
      </c>
      <c r="E913" s="80">
        <v>160</v>
      </c>
      <c r="F913" s="80">
        <v>168</v>
      </c>
      <c r="G913" s="80">
        <v>25</v>
      </c>
      <c r="H913" s="80">
        <v>4200</v>
      </c>
      <c r="J913">
        <f t="shared" si="30"/>
        <v>20</v>
      </c>
      <c r="K913" s="36">
        <f t="shared" si="31"/>
        <v>3.5861977076414607E-2</v>
      </c>
    </row>
    <row r="914" spans="2:11" ht="15">
      <c r="B914" s="81"/>
      <c r="C914" s="4" t="s">
        <v>517</v>
      </c>
      <c r="D914" s="81"/>
      <c r="E914" s="81"/>
      <c r="F914" s="81"/>
      <c r="G914" s="81"/>
      <c r="H914" s="81"/>
      <c r="J914">
        <f t="shared" si="30"/>
        <v>0</v>
      </c>
      <c r="K914" s="36">
        <f t="shared" si="31"/>
        <v>0</v>
      </c>
    </row>
    <row r="915" spans="2:11" ht="86.25">
      <c r="B915" s="81"/>
      <c r="C915" s="4" t="s">
        <v>518</v>
      </c>
      <c r="D915" s="81"/>
      <c r="E915" s="81"/>
      <c r="F915" s="81"/>
      <c r="G915" s="81"/>
      <c r="H915" s="81"/>
      <c r="J915">
        <f t="shared" si="30"/>
        <v>0</v>
      </c>
      <c r="K915" s="36">
        <f t="shared" si="31"/>
        <v>0</v>
      </c>
    </row>
    <row r="916" spans="2:11" ht="15">
      <c r="B916" s="81"/>
      <c r="C916" s="4" t="s">
        <v>24</v>
      </c>
      <c r="D916" s="81"/>
      <c r="E916" s="81"/>
      <c r="F916" s="81"/>
      <c r="G916" s="81"/>
      <c r="H916" s="81"/>
      <c r="J916">
        <f t="shared" si="30"/>
        <v>0</v>
      </c>
      <c r="K916" s="36">
        <f t="shared" si="31"/>
        <v>0</v>
      </c>
    </row>
    <row r="917" spans="2:11" ht="15.75" thickBot="1">
      <c r="B917" s="82"/>
      <c r="C917" s="5" t="s">
        <v>34</v>
      </c>
      <c r="D917" s="82"/>
      <c r="E917" s="82"/>
      <c r="F917" s="82"/>
      <c r="G917" s="82"/>
      <c r="H917" s="82"/>
      <c r="J917">
        <f t="shared" si="30"/>
        <v>0</v>
      </c>
      <c r="K917" s="36">
        <f t="shared" si="31"/>
        <v>0</v>
      </c>
    </row>
    <row r="918" spans="2:11" ht="29.25">
      <c r="B918" s="80">
        <v>26</v>
      </c>
      <c r="C918" s="4" t="s">
        <v>497</v>
      </c>
      <c r="D918" s="80" t="s">
        <v>0</v>
      </c>
      <c r="E918" s="80">
        <v>135</v>
      </c>
      <c r="F918" s="80">
        <v>141.75</v>
      </c>
      <c r="G918" s="80">
        <v>15</v>
      </c>
      <c r="H918" s="80">
        <v>2126.25</v>
      </c>
      <c r="I918" s="81"/>
      <c r="J918">
        <f t="shared" si="30"/>
        <v>12</v>
      </c>
      <c r="K918" s="36">
        <f t="shared" si="31"/>
        <v>1.8155125894934895E-2</v>
      </c>
    </row>
    <row r="919" spans="2:11" ht="15">
      <c r="B919" s="81"/>
      <c r="C919" s="4" t="s">
        <v>519</v>
      </c>
      <c r="D919" s="81"/>
      <c r="E919" s="81"/>
      <c r="F919" s="81"/>
      <c r="G919" s="81"/>
      <c r="H919" s="81"/>
      <c r="I919" s="81"/>
      <c r="J919">
        <f t="shared" si="30"/>
        <v>0</v>
      </c>
      <c r="K919" s="36">
        <f t="shared" si="31"/>
        <v>0</v>
      </c>
    </row>
    <row r="920" spans="2:11" ht="57.75">
      <c r="B920" s="81"/>
      <c r="C920" s="4" t="s">
        <v>520</v>
      </c>
      <c r="D920" s="81"/>
      <c r="E920" s="81"/>
      <c r="F920" s="81"/>
      <c r="G920" s="81"/>
      <c r="H920" s="81"/>
      <c r="I920" s="81"/>
      <c r="J920">
        <f t="shared" si="30"/>
        <v>0</v>
      </c>
      <c r="K920" s="36">
        <f t="shared" si="31"/>
        <v>0</v>
      </c>
    </row>
    <row r="921" spans="2:11" ht="15">
      <c r="B921" s="81"/>
      <c r="C921" s="4" t="s">
        <v>24</v>
      </c>
      <c r="D921" s="81"/>
      <c r="E921" s="81"/>
      <c r="F921" s="81"/>
      <c r="G921" s="81"/>
      <c r="H921" s="81"/>
      <c r="I921" s="81"/>
      <c r="J921">
        <f t="shared" si="30"/>
        <v>0</v>
      </c>
      <c r="K921" s="36">
        <f t="shared" si="31"/>
        <v>0</v>
      </c>
    </row>
    <row r="922" spans="2:11" ht="15.75" thickBot="1">
      <c r="B922" s="82"/>
      <c r="C922" s="5" t="s">
        <v>34</v>
      </c>
      <c r="D922" s="82"/>
      <c r="E922" s="82"/>
      <c r="F922" s="82"/>
      <c r="G922" s="82"/>
      <c r="H922" s="82"/>
      <c r="I922" s="82"/>
      <c r="J922">
        <f t="shared" si="30"/>
        <v>0</v>
      </c>
      <c r="K922" s="36">
        <f t="shared" si="31"/>
        <v>0</v>
      </c>
    </row>
    <row r="923" spans="2:11" ht="29.25">
      <c r="B923" s="95">
        <v>27</v>
      </c>
      <c r="C923" s="38" t="s">
        <v>497</v>
      </c>
      <c r="D923" s="95" t="s">
        <v>0</v>
      </c>
      <c r="E923" s="95">
        <v>85</v>
      </c>
      <c r="F923" s="95">
        <v>89.25</v>
      </c>
      <c r="G923" s="95">
        <v>10</v>
      </c>
      <c r="H923" s="95">
        <v>892.5</v>
      </c>
      <c r="I923" s="95"/>
      <c r="J923">
        <f t="shared" si="30"/>
        <v>8</v>
      </c>
      <c r="K923" s="36">
        <f t="shared" si="31"/>
        <v>7.6206701287381039E-3</v>
      </c>
    </row>
    <row r="924" spans="2:11" ht="15">
      <c r="B924" s="96"/>
      <c r="C924" s="38" t="s">
        <v>521</v>
      </c>
      <c r="D924" s="96"/>
      <c r="E924" s="96"/>
      <c r="F924" s="96"/>
      <c r="G924" s="96"/>
      <c r="H924" s="96"/>
      <c r="I924" s="96"/>
      <c r="J924">
        <f t="shared" si="30"/>
        <v>0</v>
      </c>
      <c r="K924" s="36">
        <f t="shared" si="31"/>
        <v>0</v>
      </c>
    </row>
    <row r="925" spans="2:11" ht="57.75">
      <c r="B925" s="96"/>
      <c r="C925" s="38" t="s">
        <v>522</v>
      </c>
      <c r="D925" s="96"/>
      <c r="E925" s="96"/>
      <c r="F925" s="96"/>
      <c r="G925" s="96"/>
      <c r="H925" s="96"/>
      <c r="I925" s="96"/>
      <c r="J925">
        <f t="shared" si="30"/>
        <v>0</v>
      </c>
      <c r="K925" s="36">
        <f t="shared" si="31"/>
        <v>0</v>
      </c>
    </row>
    <row r="926" spans="2:11" ht="15">
      <c r="B926" s="96"/>
      <c r="C926" s="38" t="s">
        <v>24</v>
      </c>
      <c r="D926" s="96"/>
      <c r="E926" s="96"/>
      <c r="F926" s="96"/>
      <c r="G926" s="96"/>
      <c r="H926" s="96"/>
      <c r="I926" s="96"/>
      <c r="J926">
        <f t="shared" si="30"/>
        <v>0</v>
      </c>
      <c r="K926" s="36">
        <f t="shared" si="31"/>
        <v>0</v>
      </c>
    </row>
    <row r="927" spans="2:11" ht="15.75" thickBot="1">
      <c r="B927" s="97"/>
      <c r="C927" s="39" t="s">
        <v>34</v>
      </c>
      <c r="D927" s="97"/>
      <c r="E927" s="97"/>
      <c r="F927" s="97"/>
      <c r="G927" s="97"/>
      <c r="H927" s="97"/>
      <c r="I927" s="97"/>
      <c r="J927">
        <f t="shared" si="30"/>
        <v>0</v>
      </c>
      <c r="K927" s="36">
        <f t="shared" si="31"/>
        <v>0</v>
      </c>
    </row>
    <row r="928" spans="2:11" ht="29.25">
      <c r="B928" s="80">
        <v>28</v>
      </c>
      <c r="C928" s="4" t="s">
        <v>497</v>
      </c>
      <c r="D928" s="80" t="s">
        <v>0</v>
      </c>
      <c r="E928" s="80">
        <v>375</v>
      </c>
      <c r="F928" s="80">
        <v>393.75</v>
      </c>
      <c r="G928" s="80">
        <v>1</v>
      </c>
      <c r="H928" s="80">
        <v>393.75</v>
      </c>
      <c r="I928" s="80"/>
      <c r="J928">
        <f t="shared" si="30"/>
        <v>0.8</v>
      </c>
      <c r="K928" s="36">
        <f t="shared" si="31"/>
        <v>3.3620603509138692E-3</v>
      </c>
    </row>
    <row r="929" spans="2:11" ht="15">
      <c r="B929" s="81"/>
      <c r="C929" s="4" t="s">
        <v>523</v>
      </c>
      <c r="D929" s="81"/>
      <c r="E929" s="81"/>
      <c r="F929" s="81"/>
      <c r="G929" s="81"/>
      <c r="H929" s="81"/>
      <c r="I929" s="81"/>
      <c r="J929">
        <f t="shared" si="30"/>
        <v>0</v>
      </c>
      <c r="K929" s="36">
        <f t="shared" si="31"/>
        <v>0</v>
      </c>
    </row>
    <row r="930" spans="2:11" ht="86.25">
      <c r="B930" s="81"/>
      <c r="C930" s="4" t="s">
        <v>524</v>
      </c>
      <c r="D930" s="81"/>
      <c r="E930" s="81"/>
      <c r="F930" s="81"/>
      <c r="G930" s="81"/>
      <c r="H930" s="81"/>
      <c r="I930" s="81"/>
      <c r="J930">
        <f t="shared" si="30"/>
        <v>0</v>
      </c>
      <c r="K930" s="36">
        <f t="shared" si="31"/>
        <v>0</v>
      </c>
    </row>
    <row r="931" spans="2:11" ht="15">
      <c r="B931" s="81"/>
      <c r="C931" s="4" t="s">
        <v>133</v>
      </c>
      <c r="D931" s="81"/>
      <c r="E931" s="81"/>
      <c r="F931" s="81"/>
      <c r="G931" s="81"/>
      <c r="H931" s="81"/>
      <c r="I931" s="81"/>
      <c r="J931">
        <f t="shared" si="30"/>
        <v>0</v>
      </c>
      <c r="K931" s="36">
        <f t="shared" si="31"/>
        <v>0</v>
      </c>
    </row>
    <row r="932" spans="2:11" ht="15.75" thickBot="1">
      <c r="B932" s="82"/>
      <c r="C932" s="5" t="s">
        <v>34</v>
      </c>
      <c r="D932" s="82"/>
      <c r="E932" s="82"/>
      <c r="F932" s="82"/>
      <c r="G932" s="82"/>
      <c r="H932" s="82"/>
      <c r="I932" s="82"/>
      <c r="J932">
        <f t="shared" si="30"/>
        <v>0</v>
      </c>
      <c r="K932" s="36">
        <f t="shared" si="31"/>
        <v>0</v>
      </c>
    </row>
    <row r="933" spans="2:11" ht="29.25">
      <c r="B933" s="95">
        <v>29</v>
      </c>
      <c r="C933" s="38" t="s">
        <v>497</v>
      </c>
      <c r="D933" s="95" t="s">
        <v>0</v>
      </c>
      <c r="E933" s="95">
        <v>3750</v>
      </c>
      <c r="F933" s="95">
        <v>3937.5</v>
      </c>
      <c r="G933" s="95">
        <v>2</v>
      </c>
      <c r="H933" s="95">
        <v>7875</v>
      </c>
      <c r="I933" s="95"/>
      <c r="J933">
        <f t="shared" si="30"/>
        <v>1.6</v>
      </c>
      <c r="K933" s="36">
        <f t="shared" si="31"/>
        <v>6.7241207018277391E-2</v>
      </c>
    </row>
    <row r="934" spans="2:11" ht="15">
      <c r="B934" s="96"/>
      <c r="C934" s="38" t="s">
        <v>525</v>
      </c>
      <c r="D934" s="96"/>
      <c r="E934" s="96"/>
      <c r="F934" s="96"/>
      <c r="G934" s="96"/>
      <c r="H934" s="96"/>
      <c r="I934" s="96"/>
      <c r="J934">
        <f t="shared" si="30"/>
        <v>0</v>
      </c>
      <c r="K934" s="36">
        <f t="shared" si="31"/>
        <v>0</v>
      </c>
    </row>
    <row r="935" spans="2:11" ht="129">
      <c r="B935" s="96"/>
      <c r="C935" s="38" t="s">
        <v>526</v>
      </c>
      <c r="D935" s="96"/>
      <c r="E935" s="96"/>
      <c r="F935" s="96"/>
      <c r="G935" s="96"/>
      <c r="H935" s="96"/>
      <c r="I935" s="96"/>
      <c r="J935">
        <f t="shared" si="30"/>
        <v>0</v>
      </c>
      <c r="K935" s="36">
        <f t="shared" si="31"/>
        <v>0</v>
      </c>
    </row>
    <row r="936" spans="2:11" ht="15">
      <c r="B936" s="96"/>
      <c r="C936" s="38" t="s">
        <v>468</v>
      </c>
      <c r="D936" s="96"/>
      <c r="E936" s="96"/>
      <c r="F936" s="96"/>
      <c r="G936" s="96"/>
      <c r="H936" s="96"/>
      <c r="I936" s="96"/>
      <c r="J936">
        <f t="shared" si="30"/>
        <v>0</v>
      </c>
      <c r="K936" s="36">
        <f t="shared" si="31"/>
        <v>0</v>
      </c>
    </row>
    <row r="937" spans="2:11" ht="15.75" thickBot="1">
      <c r="B937" s="97"/>
      <c r="C937" s="39" t="s">
        <v>34</v>
      </c>
      <c r="D937" s="97"/>
      <c r="E937" s="97"/>
      <c r="F937" s="97"/>
      <c r="G937" s="97"/>
      <c r="H937" s="97"/>
      <c r="I937" s="97"/>
      <c r="J937">
        <f t="shared" si="30"/>
        <v>0</v>
      </c>
      <c r="K937" s="36">
        <f t="shared" si="31"/>
        <v>0</v>
      </c>
    </row>
    <row r="938" spans="2:11" ht="29.25">
      <c r="B938" s="80">
        <v>30</v>
      </c>
      <c r="C938" s="4" t="s">
        <v>497</v>
      </c>
      <c r="D938" s="80" t="s">
        <v>0</v>
      </c>
      <c r="E938" s="80">
        <v>15900</v>
      </c>
      <c r="F938" s="80">
        <v>16695</v>
      </c>
      <c r="G938" s="80">
        <v>1</v>
      </c>
      <c r="H938" s="80">
        <v>16695</v>
      </c>
      <c r="J938">
        <f t="shared" si="30"/>
        <v>0.8</v>
      </c>
      <c r="K938" s="36">
        <f t="shared" si="31"/>
        <v>0.14255135887874809</v>
      </c>
    </row>
    <row r="939" spans="2:11" ht="15">
      <c r="B939" s="81"/>
      <c r="C939" s="4" t="s">
        <v>527</v>
      </c>
      <c r="D939" s="81"/>
      <c r="E939" s="81"/>
      <c r="F939" s="81"/>
      <c r="G939" s="81"/>
      <c r="H939" s="81"/>
      <c r="J939">
        <f t="shared" si="30"/>
        <v>0</v>
      </c>
      <c r="K939" s="36">
        <f t="shared" si="31"/>
        <v>0</v>
      </c>
    </row>
    <row r="940" spans="2:11" ht="171.75">
      <c r="B940" s="81"/>
      <c r="C940" s="4" t="s">
        <v>528</v>
      </c>
      <c r="D940" s="81"/>
      <c r="E940" s="81"/>
      <c r="F940" s="81"/>
      <c r="G940" s="81"/>
      <c r="H940" s="81"/>
      <c r="J940">
        <f t="shared" si="30"/>
        <v>0</v>
      </c>
      <c r="K940" s="36">
        <f t="shared" si="31"/>
        <v>0</v>
      </c>
    </row>
    <row r="941" spans="2:11" ht="15">
      <c r="B941" s="81"/>
      <c r="C941" s="4" t="s">
        <v>133</v>
      </c>
      <c r="D941" s="81"/>
      <c r="E941" s="81"/>
      <c r="F941" s="81"/>
      <c r="G941" s="81"/>
      <c r="H941" s="81"/>
      <c r="J941">
        <f t="shared" si="30"/>
        <v>0</v>
      </c>
      <c r="K941" s="36">
        <f t="shared" si="31"/>
        <v>0</v>
      </c>
    </row>
    <row r="942" spans="2:11" ht="15.75" thickBot="1">
      <c r="B942" s="82"/>
      <c r="C942" s="5" t="s">
        <v>34</v>
      </c>
      <c r="D942" s="82"/>
      <c r="E942" s="82"/>
      <c r="F942" s="82"/>
      <c r="G942" s="82"/>
      <c r="H942" s="82"/>
      <c r="J942">
        <f t="shared" si="30"/>
        <v>0</v>
      </c>
      <c r="K942" s="36">
        <f t="shared" si="31"/>
        <v>0</v>
      </c>
    </row>
    <row r="943" spans="2:11" ht="29.25">
      <c r="B943" s="80">
        <v>31</v>
      </c>
      <c r="C943" s="4" t="s">
        <v>497</v>
      </c>
      <c r="D943" s="80" t="s">
        <v>0</v>
      </c>
      <c r="E943" s="80">
        <v>1350</v>
      </c>
      <c r="F943" s="80">
        <v>1417.5</v>
      </c>
      <c r="G943" s="80">
        <v>1</v>
      </c>
      <c r="H943" s="80">
        <v>1417.5</v>
      </c>
      <c r="J943">
        <f t="shared" si="30"/>
        <v>0.8</v>
      </c>
      <c r="K943" s="36">
        <f t="shared" si="31"/>
        <v>1.210341726328993E-2</v>
      </c>
    </row>
    <row r="944" spans="2:11" ht="15">
      <c r="B944" s="81"/>
      <c r="C944" s="4" t="s">
        <v>529</v>
      </c>
      <c r="D944" s="81"/>
      <c r="E944" s="81"/>
      <c r="F944" s="81"/>
      <c r="G944" s="81"/>
      <c r="H944" s="81"/>
      <c r="J944">
        <f t="shared" si="30"/>
        <v>0</v>
      </c>
      <c r="K944" s="36">
        <f t="shared" si="31"/>
        <v>0</v>
      </c>
    </row>
    <row r="945" spans="2:11" ht="86.25">
      <c r="B945" s="81"/>
      <c r="C945" s="4" t="s">
        <v>530</v>
      </c>
      <c r="D945" s="81"/>
      <c r="E945" s="81"/>
      <c r="F945" s="81"/>
      <c r="G945" s="81"/>
      <c r="H945" s="81"/>
      <c r="J945">
        <f t="shared" si="30"/>
        <v>0</v>
      </c>
      <c r="K945" s="36">
        <f t="shared" si="31"/>
        <v>0</v>
      </c>
    </row>
    <row r="946" spans="2:11" ht="15">
      <c r="B946" s="81"/>
      <c r="C946" s="4" t="s">
        <v>468</v>
      </c>
      <c r="D946" s="81"/>
      <c r="E946" s="81"/>
      <c r="F946" s="81"/>
      <c r="G946" s="81"/>
      <c r="H946" s="81"/>
      <c r="J946">
        <f t="shared" si="30"/>
        <v>0</v>
      </c>
      <c r="K946" s="36">
        <f t="shared" si="31"/>
        <v>0</v>
      </c>
    </row>
    <row r="947" spans="2:11" ht="15.75" thickBot="1">
      <c r="B947" s="82"/>
      <c r="C947" s="5" t="s">
        <v>34</v>
      </c>
      <c r="D947" s="82"/>
      <c r="E947" s="82"/>
      <c r="F947" s="82"/>
      <c r="G947" s="82"/>
      <c r="H947" s="82"/>
      <c r="J947">
        <f t="shared" si="30"/>
        <v>0</v>
      </c>
      <c r="K947" s="36">
        <f t="shared" si="31"/>
        <v>0</v>
      </c>
    </row>
    <row r="952" spans="2:11">
      <c r="H952">
        <f>SUM(H3:H951)</f>
        <v>11711568.469999997</v>
      </c>
    </row>
  </sheetData>
  <mergeCells count="1631">
    <mergeCell ref="B943:B947"/>
    <mergeCell ref="D943:D947"/>
    <mergeCell ref="E943:E947"/>
    <mergeCell ref="F943:F947"/>
    <mergeCell ref="G943:G947"/>
    <mergeCell ref="H943:H947"/>
    <mergeCell ref="B938:B942"/>
    <mergeCell ref="D938:D942"/>
    <mergeCell ref="E938:E942"/>
    <mergeCell ref="F938:F942"/>
    <mergeCell ref="G938:G942"/>
    <mergeCell ref="H938:H942"/>
    <mergeCell ref="I928:I932"/>
    <mergeCell ref="B933:B937"/>
    <mergeCell ref="D933:D937"/>
    <mergeCell ref="E933:E937"/>
    <mergeCell ref="F933:F937"/>
    <mergeCell ref="G933:G937"/>
    <mergeCell ref="H933:H937"/>
    <mergeCell ref="I933:I937"/>
    <mergeCell ref="B928:B932"/>
    <mergeCell ref="D928:D932"/>
    <mergeCell ref="E928:E932"/>
    <mergeCell ref="F928:F932"/>
    <mergeCell ref="G928:G932"/>
    <mergeCell ref="H928:H932"/>
    <mergeCell ref="I918:I922"/>
    <mergeCell ref="B923:B927"/>
    <mergeCell ref="D923:D927"/>
    <mergeCell ref="E923:E927"/>
    <mergeCell ref="F923:F927"/>
    <mergeCell ref="G923:G927"/>
    <mergeCell ref="H923:H927"/>
    <mergeCell ref="I923:I927"/>
    <mergeCell ref="B918:B922"/>
    <mergeCell ref="D918:D922"/>
    <mergeCell ref="E918:E922"/>
    <mergeCell ref="F918:F922"/>
    <mergeCell ref="G918:G922"/>
    <mergeCell ref="H918:H922"/>
    <mergeCell ref="B913:B917"/>
    <mergeCell ref="D913:D917"/>
    <mergeCell ref="E913:E917"/>
    <mergeCell ref="F913:F917"/>
    <mergeCell ref="G913:G917"/>
    <mergeCell ref="H913:H917"/>
    <mergeCell ref="I903:I907"/>
    <mergeCell ref="B908:B912"/>
    <mergeCell ref="D908:D912"/>
    <mergeCell ref="E908:E912"/>
    <mergeCell ref="F908:F912"/>
    <mergeCell ref="G908:G912"/>
    <mergeCell ref="H908:H912"/>
    <mergeCell ref="I908:I912"/>
    <mergeCell ref="B903:B907"/>
    <mergeCell ref="D903:D907"/>
    <mergeCell ref="E903:E907"/>
    <mergeCell ref="F903:F907"/>
    <mergeCell ref="G903:G907"/>
    <mergeCell ref="H903:H907"/>
    <mergeCell ref="I893:I897"/>
    <mergeCell ref="B898:B902"/>
    <mergeCell ref="D898:D902"/>
    <mergeCell ref="E898:E902"/>
    <mergeCell ref="F898:F902"/>
    <mergeCell ref="G898:G902"/>
    <mergeCell ref="H898:H902"/>
    <mergeCell ref="I898:I902"/>
    <mergeCell ref="B893:B897"/>
    <mergeCell ref="D893:D897"/>
    <mergeCell ref="E893:E897"/>
    <mergeCell ref="F893:F897"/>
    <mergeCell ref="G893:G897"/>
    <mergeCell ref="H893:H897"/>
    <mergeCell ref="B887:B891"/>
    <mergeCell ref="D887:D891"/>
    <mergeCell ref="E887:E891"/>
    <mergeCell ref="F887:F891"/>
    <mergeCell ref="G887:G891"/>
    <mergeCell ref="H887:H891"/>
    <mergeCell ref="I877:I881"/>
    <mergeCell ref="B882:B886"/>
    <mergeCell ref="D882:D886"/>
    <mergeCell ref="E882:E886"/>
    <mergeCell ref="F882:F886"/>
    <mergeCell ref="G882:G886"/>
    <mergeCell ref="H882:H886"/>
    <mergeCell ref="I882:I886"/>
    <mergeCell ref="B877:B881"/>
    <mergeCell ref="D877:D881"/>
    <mergeCell ref="E877:E881"/>
    <mergeCell ref="F877:F881"/>
    <mergeCell ref="G877:G881"/>
    <mergeCell ref="H877:H881"/>
    <mergeCell ref="I867:I871"/>
    <mergeCell ref="B872:B876"/>
    <mergeCell ref="D872:D876"/>
    <mergeCell ref="E872:E876"/>
    <mergeCell ref="F872:F876"/>
    <mergeCell ref="G872:G876"/>
    <mergeCell ref="H872:H876"/>
    <mergeCell ref="I872:I876"/>
    <mergeCell ref="B867:B871"/>
    <mergeCell ref="D867:D871"/>
    <mergeCell ref="E867:E871"/>
    <mergeCell ref="F867:F871"/>
    <mergeCell ref="G867:G871"/>
    <mergeCell ref="H867:H871"/>
    <mergeCell ref="B862:B866"/>
    <mergeCell ref="D862:D866"/>
    <mergeCell ref="E862:E866"/>
    <mergeCell ref="F862:F866"/>
    <mergeCell ref="G862:G866"/>
    <mergeCell ref="H862:H866"/>
    <mergeCell ref="I852:I856"/>
    <mergeCell ref="B857:B861"/>
    <mergeCell ref="D857:D861"/>
    <mergeCell ref="E857:E861"/>
    <mergeCell ref="F857:F861"/>
    <mergeCell ref="G857:G861"/>
    <mergeCell ref="H857:H861"/>
    <mergeCell ref="I857:I861"/>
    <mergeCell ref="B852:B856"/>
    <mergeCell ref="D852:D856"/>
    <mergeCell ref="E852:E856"/>
    <mergeCell ref="F852:F856"/>
    <mergeCell ref="G852:G856"/>
    <mergeCell ref="H852:H856"/>
    <mergeCell ref="I842:I846"/>
    <mergeCell ref="B847:B851"/>
    <mergeCell ref="D847:D851"/>
    <mergeCell ref="E847:E851"/>
    <mergeCell ref="F847:F851"/>
    <mergeCell ref="G847:G851"/>
    <mergeCell ref="H847:H851"/>
    <mergeCell ref="I847:I851"/>
    <mergeCell ref="B842:B846"/>
    <mergeCell ref="D842:D846"/>
    <mergeCell ref="E842:E846"/>
    <mergeCell ref="F842:F846"/>
    <mergeCell ref="G842:G846"/>
    <mergeCell ref="H842:H846"/>
    <mergeCell ref="B837:B841"/>
    <mergeCell ref="D837:D841"/>
    <mergeCell ref="E837:E841"/>
    <mergeCell ref="F837:F841"/>
    <mergeCell ref="G837:G841"/>
    <mergeCell ref="H837:H841"/>
    <mergeCell ref="I827:I831"/>
    <mergeCell ref="B832:B836"/>
    <mergeCell ref="D832:D836"/>
    <mergeCell ref="E832:E836"/>
    <mergeCell ref="F832:F836"/>
    <mergeCell ref="G832:G836"/>
    <mergeCell ref="H832:H836"/>
    <mergeCell ref="I832:I836"/>
    <mergeCell ref="B827:B831"/>
    <mergeCell ref="D827:D831"/>
    <mergeCell ref="E827:E831"/>
    <mergeCell ref="F827:F831"/>
    <mergeCell ref="G827:G831"/>
    <mergeCell ref="H827:H831"/>
    <mergeCell ref="I817:I821"/>
    <mergeCell ref="B822:B826"/>
    <mergeCell ref="D822:D826"/>
    <mergeCell ref="E822:E826"/>
    <mergeCell ref="F822:F826"/>
    <mergeCell ref="G822:G826"/>
    <mergeCell ref="H822:H826"/>
    <mergeCell ref="I822:I826"/>
    <mergeCell ref="B817:B821"/>
    <mergeCell ref="D817:D821"/>
    <mergeCell ref="E817:E821"/>
    <mergeCell ref="F817:F821"/>
    <mergeCell ref="G817:G821"/>
    <mergeCell ref="H817:H821"/>
    <mergeCell ref="B812:B816"/>
    <mergeCell ref="D812:D816"/>
    <mergeCell ref="E812:E816"/>
    <mergeCell ref="F812:F816"/>
    <mergeCell ref="G812:G816"/>
    <mergeCell ref="H812:H816"/>
    <mergeCell ref="I802:I806"/>
    <mergeCell ref="B807:B811"/>
    <mergeCell ref="D807:D811"/>
    <mergeCell ref="E807:E811"/>
    <mergeCell ref="F807:F811"/>
    <mergeCell ref="G807:G811"/>
    <mergeCell ref="H807:H811"/>
    <mergeCell ref="I807:I811"/>
    <mergeCell ref="B802:B806"/>
    <mergeCell ref="D802:D806"/>
    <mergeCell ref="E802:E806"/>
    <mergeCell ref="F802:F806"/>
    <mergeCell ref="G802:G806"/>
    <mergeCell ref="H802:H806"/>
    <mergeCell ref="I792:I796"/>
    <mergeCell ref="B797:B801"/>
    <mergeCell ref="D797:D801"/>
    <mergeCell ref="E797:E801"/>
    <mergeCell ref="F797:F801"/>
    <mergeCell ref="G797:G801"/>
    <mergeCell ref="H797:H801"/>
    <mergeCell ref="I797:I801"/>
    <mergeCell ref="B792:B796"/>
    <mergeCell ref="D792:D796"/>
    <mergeCell ref="E792:E796"/>
    <mergeCell ref="F792:F796"/>
    <mergeCell ref="G792:G796"/>
    <mergeCell ref="H792:H796"/>
    <mergeCell ref="B788:B790"/>
    <mergeCell ref="D788:D790"/>
    <mergeCell ref="E788:E790"/>
    <mergeCell ref="F788:F790"/>
    <mergeCell ref="G788:G790"/>
    <mergeCell ref="H788:H790"/>
    <mergeCell ref="I782:I784"/>
    <mergeCell ref="B785:B787"/>
    <mergeCell ref="D785:D787"/>
    <mergeCell ref="E785:E787"/>
    <mergeCell ref="F785:F787"/>
    <mergeCell ref="G785:G787"/>
    <mergeCell ref="H785:H787"/>
    <mergeCell ref="I785:I787"/>
    <mergeCell ref="B782:B784"/>
    <mergeCell ref="D782:D784"/>
    <mergeCell ref="E782:E784"/>
    <mergeCell ref="F782:F784"/>
    <mergeCell ref="G782:G784"/>
    <mergeCell ref="H782:H784"/>
    <mergeCell ref="I776:I778"/>
    <mergeCell ref="B779:B781"/>
    <mergeCell ref="D779:D781"/>
    <mergeCell ref="E779:E781"/>
    <mergeCell ref="F779:F781"/>
    <mergeCell ref="G779:G781"/>
    <mergeCell ref="H779:H781"/>
    <mergeCell ref="I779:I781"/>
    <mergeCell ref="B776:B778"/>
    <mergeCell ref="D776:D778"/>
    <mergeCell ref="E776:E778"/>
    <mergeCell ref="F776:F778"/>
    <mergeCell ref="G776:G778"/>
    <mergeCell ref="H776:H778"/>
    <mergeCell ref="B773:B775"/>
    <mergeCell ref="D773:D775"/>
    <mergeCell ref="E773:E775"/>
    <mergeCell ref="F773:F775"/>
    <mergeCell ref="G773:G775"/>
    <mergeCell ref="H773:H775"/>
    <mergeCell ref="I767:I769"/>
    <mergeCell ref="B770:B772"/>
    <mergeCell ref="D770:D772"/>
    <mergeCell ref="E770:E772"/>
    <mergeCell ref="F770:F772"/>
    <mergeCell ref="G770:G772"/>
    <mergeCell ref="H770:H772"/>
    <mergeCell ref="I770:I772"/>
    <mergeCell ref="B767:B769"/>
    <mergeCell ref="D767:D769"/>
    <mergeCell ref="E767:E769"/>
    <mergeCell ref="F767:F769"/>
    <mergeCell ref="G767:G769"/>
    <mergeCell ref="H767:H769"/>
    <mergeCell ref="I761:I763"/>
    <mergeCell ref="B764:B766"/>
    <mergeCell ref="D764:D766"/>
    <mergeCell ref="E764:E766"/>
    <mergeCell ref="F764:F766"/>
    <mergeCell ref="G764:G766"/>
    <mergeCell ref="H764:H766"/>
    <mergeCell ref="I764:I766"/>
    <mergeCell ref="B761:B763"/>
    <mergeCell ref="D761:D763"/>
    <mergeCell ref="E761:E763"/>
    <mergeCell ref="F761:F763"/>
    <mergeCell ref="G761:G763"/>
    <mergeCell ref="H761:H763"/>
    <mergeCell ref="B758:B760"/>
    <mergeCell ref="D758:D760"/>
    <mergeCell ref="E758:E760"/>
    <mergeCell ref="F758:F760"/>
    <mergeCell ref="G758:G760"/>
    <mergeCell ref="H758:H760"/>
    <mergeCell ref="I752:I754"/>
    <mergeCell ref="B755:B757"/>
    <mergeCell ref="D755:D757"/>
    <mergeCell ref="E755:E757"/>
    <mergeCell ref="F755:F757"/>
    <mergeCell ref="G755:G757"/>
    <mergeCell ref="H755:H757"/>
    <mergeCell ref="I755:I757"/>
    <mergeCell ref="B752:B754"/>
    <mergeCell ref="D752:D754"/>
    <mergeCell ref="E752:E754"/>
    <mergeCell ref="F752:F754"/>
    <mergeCell ref="G752:G754"/>
    <mergeCell ref="H752:H754"/>
    <mergeCell ref="I746:I748"/>
    <mergeCell ref="B749:B751"/>
    <mergeCell ref="D749:D751"/>
    <mergeCell ref="E749:E751"/>
    <mergeCell ref="F749:F751"/>
    <mergeCell ref="G749:G751"/>
    <mergeCell ref="H749:H751"/>
    <mergeCell ref="I749:I751"/>
    <mergeCell ref="B746:B748"/>
    <mergeCell ref="D746:D748"/>
    <mergeCell ref="E746:E748"/>
    <mergeCell ref="F746:F748"/>
    <mergeCell ref="G746:G748"/>
    <mergeCell ref="H746:H748"/>
    <mergeCell ref="B743:B745"/>
    <mergeCell ref="D743:D745"/>
    <mergeCell ref="E743:E745"/>
    <mergeCell ref="F743:F745"/>
    <mergeCell ref="G743:G745"/>
    <mergeCell ref="H743:H745"/>
    <mergeCell ref="I737:I739"/>
    <mergeCell ref="B740:B742"/>
    <mergeCell ref="D740:D742"/>
    <mergeCell ref="E740:E742"/>
    <mergeCell ref="F740:F742"/>
    <mergeCell ref="G740:G742"/>
    <mergeCell ref="H740:H742"/>
    <mergeCell ref="I740:I742"/>
    <mergeCell ref="B737:B739"/>
    <mergeCell ref="D737:D739"/>
    <mergeCell ref="E737:E739"/>
    <mergeCell ref="F737:F739"/>
    <mergeCell ref="G737:G739"/>
    <mergeCell ref="H737:H739"/>
    <mergeCell ref="I731:I733"/>
    <mergeCell ref="B734:B736"/>
    <mergeCell ref="D734:D736"/>
    <mergeCell ref="E734:E736"/>
    <mergeCell ref="F734:F736"/>
    <mergeCell ref="G734:G736"/>
    <mergeCell ref="H734:H736"/>
    <mergeCell ref="I734:I736"/>
    <mergeCell ref="B731:B733"/>
    <mergeCell ref="D731:D733"/>
    <mergeCell ref="E731:E733"/>
    <mergeCell ref="F731:F733"/>
    <mergeCell ref="G731:G733"/>
    <mergeCell ref="H731:H733"/>
    <mergeCell ref="B728:B730"/>
    <mergeCell ref="D728:D730"/>
    <mergeCell ref="E728:E730"/>
    <mergeCell ref="F728:F730"/>
    <mergeCell ref="G728:G730"/>
    <mergeCell ref="H728:H730"/>
    <mergeCell ref="I722:I724"/>
    <mergeCell ref="B725:B727"/>
    <mergeCell ref="D725:D727"/>
    <mergeCell ref="E725:E727"/>
    <mergeCell ref="F725:F727"/>
    <mergeCell ref="G725:G727"/>
    <mergeCell ref="H725:H727"/>
    <mergeCell ref="I725:I727"/>
    <mergeCell ref="B722:B724"/>
    <mergeCell ref="D722:D724"/>
    <mergeCell ref="E722:E724"/>
    <mergeCell ref="F722:F724"/>
    <mergeCell ref="G722:G724"/>
    <mergeCell ref="H722:H724"/>
    <mergeCell ref="I716:I718"/>
    <mergeCell ref="B719:B721"/>
    <mergeCell ref="D719:D721"/>
    <mergeCell ref="E719:E721"/>
    <mergeCell ref="F719:F721"/>
    <mergeCell ref="G719:G721"/>
    <mergeCell ref="H719:H721"/>
    <mergeCell ref="I719:I721"/>
    <mergeCell ref="B716:B718"/>
    <mergeCell ref="D716:D718"/>
    <mergeCell ref="E716:E718"/>
    <mergeCell ref="F716:F718"/>
    <mergeCell ref="G716:G718"/>
    <mergeCell ref="H716:H718"/>
    <mergeCell ref="B713:B715"/>
    <mergeCell ref="D713:D715"/>
    <mergeCell ref="E713:E715"/>
    <mergeCell ref="F713:F715"/>
    <mergeCell ref="G713:G715"/>
    <mergeCell ref="H713:H715"/>
    <mergeCell ref="I707:I709"/>
    <mergeCell ref="B710:B712"/>
    <mergeCell ref="D710:D712"/>
    <mergeCell ref="E710:E712"/>
    <mergeCell ref="F710:F712"/>
    <mergeCell ref="G710:G712"/>
    <mergeCell ref="H710:H712"/>
    <mergeCell ref="I710:I712"/>
    <mergeCell ref="B707:B709"/>
    <mergeCell ref="D707:D709"/>
    <mergeCell ref="E707:E709"/>
    <mergeCell ref="F707:F709"/>
    <mergeCell ref="G707:G709"/>
    <mergeCell ref="H707:H709"/>
    <mergeCell ref="I701:I703"/>
    <mergeCell ref="B704:B706"/>
    <mergeCell ref="D704:D706"/>
    <mergeCell ref="E704:E706"/>
    <mergeCell ref="F704:F706"/>
    <mergeCell ref="G704:G706"/>
    <mergeCell ref="H704:H706"/>
    <mergeCell ref="I704:I706"/>
    <mergeCell ref="B701:B703"/>
    <mergeCell ref="D701:D703"/>
    <mergeCell ref="E701:E703"/>
    <mergeCell ref="F701:F703"/>
    <mergeCell ref="G701:G703"/>
    <mergeCell ref="H701:H703"/>
    <mergeCell ref="B698:B700"/>
    <mergeCell ref="D698:D700"/>
    <mergeCell ref="E698:E700"/>
    <mergeCell ref="F698:F700"/>
    <mergeCell ref="G698:G700"/>
    <mergeCell ref="H698:H700"/>
    <mergeCell ref="I692:I694"/>
    <mergeCell ref="B695:B697"/>
    <mergeCell ref="D695:D697"/>
    <mergeCell ref="E695:E697"/>
    <mergeCell ref="F695:F697"/>
    <mergeCell ref="G695:G697"/>
    <mergeCell ref="H695:H697"/>
    <mergeCell ref="I695:I697"/>
    <mergeCell ref="B692:B694"/>
    <mergeCell ref="D692:D694"/>
    <mergeCell ref="E692:E694"/>
    <mergeCell ref="F692:F694"/>
    <mergeCell ref="G692:G694"/>
    <mergeCell ref="H692:H694"/>
    <mergeCell ref="I686:I688"/>
    <mergeCell ref="B689:B691"/>
    <mergeCell ref="D689:D691"/>
    <mergeCell ref="E689:E691"/>
    <mergeCell ref="F689:F691"/>
    <mergeCell ref="G689:G691"/>
    <mergeCell ref="H689:H691"/>
    <mergeCell ref="I689:I691"/>
    <mergeCell ref="B686:B688"/>
    <mergeCell ref="D686:D688"/>
    <mergeCell ref="E686:E688"/>
    <mergeCell ref="F686:F688"/>
    <mergeCell ref="G686:G688"/>
    <mergeCell ref="H686:H688"/>
    <mergeCell ref="B683:B685"/>
    <mergeCell ref="D683:D685"/>
    <mergeCell ref="E683:E685"/>
    <mergeCell ref="F683:F685"/>
    <mergeCell ref="G683:G685"/>
    <mergeCell ref="H683:H685"/>
    <mergeCell ref="I677:I679"/>
    <mergeCell ref="B680:B682"/>
    <mergeCell ref="D680:D682"/>
    <mergeCell ref="E680:E682"/>
    <mergeCell ref="F680:F682"/>
    <mergeCell ref="G680:G682"/>
    <mergeCell ref="H680:H682"/>
    <mergeCell ref="I680:I682"/>
    <mergeCell ref="B677:B679"/>
    <mergeCell ref="D677:D679"/>
    <mergeCell ref="E677:E679"/>
    <mergeCell ref="F677:F679"/>
    <mergeCell ref="G677:G679"/>
    <mergeCell ref="H677:H679"/>
    <mergeCell ref="I671:I673"/>
    <mergeCell ref="B674:B676"/>
    <mergeCell ref="D674:D676"/>
    <mergeCell ref="E674:E676"/>
    <mergeCell ref="F674:F676"/>
    <mergeCell ref="G674:G676"/>
    <mergeCell ref="H674:H676"/>
    <mergeCell ref="I674:I676"/>
    <mergeCell ref="B671:B673"/>
    <mergeCell ref="D671:D673"/>
    <mergeCell ref="E671:E673"/>
    <mergeCell ref="F671:F673"/>
    <mergeCell ref="G671:G673"/>
    <mergeCell ref="H671:H673"/>
    <mergeCell ref="B668:B670"/>
    <mergeCell ref="D668:D670"/>
    <mergeCell ref="E668:E670"/>
    <mergeCell ref="F668:F670"/>
    <mergeCell ref="G668:G670"/>
    <mergeCell ref="H668:H670"/>
    <mergeCell ref="I662:I664"/>
    <mergeCell ref="B665:B667"/>
    <mergeCell ref="D665:D667"/>
    <mergeCell ref="E665:E667"/>
    <mergeCell ref="F665:F667"/>
    <mergeCell ref="G665:G667"/>
    <mergeCell ref="H665:H667"/>
    <mergeCell ref="I665:I667"/>
    <mergeCell ref="B662:B664"/>
    <mergeCell ref="D662:D664"/>
    <mergeCell ref="E662:E664"/>
    <mergeCell ref="F662:F664"/>
    <mergeCell ref="G662:G664"/>
    <mergeCell ref="H662:H664"/>
    <mergeCell ref="I656:I658"/>
    <mergeCell ref="B659:B661"/>
    <mergeCell ref="D659:D661"/>
    <mergeCell ref="E659:E661"/>
    <mergeCell ref="F659:F661"/>
    <mergeCell ref="G659:G661"/>
    <mergeCell ref="H659:H661"/>
    <mergeCell ref="I659:I661"/>
    <mergeCell ref="B656:B658"/>
    <mergeCell ref="D656:D658"/>
    <mergeCell ref="E656:E658"/>
    <mergeCell ref="F656:F658"/>
    <mergeCell ref="G656:G658"/>
    <mergeCell ref="H656:H658"/>
    <mergeCell ref="B653:B655"/>
    <mergeCell ref="D653:D655"/>
    <mergeCell ref="E653:E655"/>
    <mergeCell ref="F653:F655"/>
    <mergeCell ref="G653:G655"/>
    <mergeCell ref="H653:H655"/>
    <mergeCell ref="I647:I649"/>
    <mergeCell ref="B650:B652"/>
    <mergeCell ref="D650:D652"/>
    <mergeCell ref="E650:E652"/>
    <mergeCell ref="F650:F652"/>
    <mergeCell ref="G650:G652"/>
    <mergeCell ref="H650:H652"/>
    <mergeCell ref="I650:I652"/>
    <mergeCell ref="B647:B649"/>
    <mergeCell ref="D647:D649"/>
    <mergeCell ref="E647:E649"/>
    <mergeCell ref="F647:F649"/>
    <mergeCell ref="G647:G649"/>
    <mergeCell ref="H647:H649"/>
    <mergeCell ref="I641:I643"/>
    <mergeCell ref="B644:B646"/>
    <mergeCell ref="D644:D646"/>
    <mergeCell ref="E644:E646"/>
    <mergeCell ref="F644:F646"/>
    <mergeCell ref="G644:G646"/>
    <mergeCell ref="H644:H646"/>
    <mergeCell ref="I644:I646"/>
    <mergeCell ref="B641:B643"/>
    <mergeCell ref="D641:D643"/>
    <mergeCell ref="E641:E643"/>
    <mergeCell ref="F641:F643"/>
    <mergeCell ref="G641:G643"/>
    <mergeCell ref="H641:H643"/>
    <mergeCell ref="B638:B640"/>
    <mergeCell ref="D638:D640"/>
    <mergeCell ref="E638:E640"/>
    <mergeCell ref="F638:F640"/>
    <mergeCell ref="G638:G640"/>
    <mergeCell ref="H638:H640"/>
    <mergeCell ref="I632:I634"/>
    <mergeCell ref="B635:B637"/>
    <mergeCell ref="D635:D637"/>
    <mergeCell ref="E635:E637"/>
    <mergeCell ref="F635:F637"/>
    <mergeCell ref="G635:G637"/>
    <mergeCell ref="H635:H637"/>
    <mergeCell ref="I635:I637"/>
    <mergeCell ref="B632:B634"/>
    <mergeCell ref="D632:D634"/>
    <mergeCell ref="E632:E634"/>
    <mergeCell ref="F632:F634"/>
    <mergeCell ref="G632:G634"/>
    <mergeCell ref="H632:H634"/>
    <mergeCell ref="I626:I628"/>
    <mergeCell ref="B629:B631"/>
    <mergeCell ref="D629:D631"/>
    <mergeCell ref="E629:E631"/>
    <mergeCell ref="F629:F631"/>
    <mergeCell ref="G629:G631"/>
    <mergeCell ref="H629:H631"/>
    <mergeCell ref="I629:I631"/>
    <mergeCell ref="B626:B628"/>
    <mergeCell ref="D626:D628"/>
    <mergeCell ref="E626:E628"/>
    <mergeCell ref="F626:F628"/>
    <mergeCell ref="G626:G628"/>
    <mergeCell ref="H626:H628"/>
    <mergeCell ref="B623:B625"/>
    <mergeCell ref="D623:D625"/>
    <mergeCell ref="E623:E625"/>
    <mergeCell ref="F623:F625"/>
    <mergeCell ref="G623:G625"/>
    <mergeCell ref="H623:H625"/>
    <mergeCell ref="I617:I619"/>
    <mergeCell ref="B620:B622"/>
    <mergeCell ref="D620:D622"/>
    <mergeCell ref="E620:E622"/>
    <mergeCell ref="F620:F622"/>
    <mergeCell ref="G620:G622"/>
    <mergeCell ref="H620:H622"/>
    <mergeCell ref="I620:I622"/>
    <mergeCell ref="B617:B619"/>
    <mergeCell ref="D617:D619"/>
    <mergeCell ref="E617:E619"/>
    <mergeCell ref="F617:F619"/>
    <mergeCell ref="G617:G619"/>
    <mergeCell ref="H617:H619"/>
    <mergeCell ref="I611:I613"/>
    <mergeCell ref="B614:B616"/>
    <mergeCell ref="D614:D616"/>
    <mergeCell ref="E614:E616"/>
    <mergeCell ref="F614:F616"/>
    <mergeCell ref="G614:G616"/>
    <mergeCell ref="H614:H616"/>
    <mergeCell ref="I614:I616"/>
    <mergeCell ref="B611:B613"/>
    <mergeCell ref="D611:D613"/>
    <mergeCell ref="E611:E613"/>
    <mergeCell ref="F611:F613"/>
    <mergeCell ref="G611:G613"/>
    <mergeCell ref="H611:H613"/>
    <mergeCell ref="B608:B610"/>
    <mergeCell ref="D608:D610"/>
    <mergeCell ref="E608:E610"/>
    <mergeCell ref="F608:F610"/>
    <mergeCell ref="G608:G610"/>
    <mergeCell ref="H608:H610"/>
    <mergeCell ref="I602:I604"/>
    <mergeCell ref="B605:B607"/>
    <mergeCell ref="D605:D607"/>
    <mergeCell ref="E605:E607"/>
    <mergeCell ref="F605:F607"/>
    <mergeCell ref="G605:G607"/>
    <mergeCell ref="H605:H607"/>
    <mergeCell ref="I605:I607"/>
    <mergeCell ref="B602:B604"/>
    <mergeCell ref="D602:D604"/>
    <mergeCell ref="E602:E604"/>
    <mergeCell ref="F602:F604"/>
    <mergeCell ref="G602:G604"/>
    <mergeCell ref="H602:H604"/>
    <mergeCell ref="I596:I598"/>
    <mergeCell ref="B599:B601"/>
    <mergeCell ref="D599:D601"/>
    <mergeCell ref="E599:E601"/>
    <mergeCell ref="F599:F601"/>
    <mergeCell ref="G599:G601"/>
    <mergeCell ref="H599:H601"/>
    <mergeCell ref="I599:I601"/>
    <mergeCell ref="B596:B598"/>
    <mergeCell ref="D596:D598"/>
    <mergeCell ref="E596:E598"/>
    <mergeCell ref="F596:F598"/>
    <mergeCell ref="G596:G598"/>
    <mergeCell ref="H596:H598"/>
    <mergeCell ref="B593:B595"/>
    <mergeCell ref="D593:D595"/>
    <mergeCell ref="E593:E595"/>
    <mergeCell ref="F593:F595"/>
    <mergeCell ref="G593:G595"/>
    <mergeCell ref="H593:H595"/>
    <mergeCell ref="I587:I589"/>
    <mergeCell ref="B590:B592"/>
    <mergeCell ref="D590:D592"/>
    <mergeCell ref="E590:E592"/>
    <mergeCell ref="F590:F592"/>
    <mergeCell ref="G590:G592"/>
    <mergeCell ref="H590:H592"/>
    <mergeCell ref="I590:I592"/>
    <mergeCell ref="B587:B589"/>
    <mergeCell ref="D587:D589"/>
    <mergeCell ref="E587:E589"/>
    <mergeCell ref="F587:F589"/>
    <mergeCell ref="G587:G589"/>
    <mergeCell ref="H587:H589"/>
    <mergeCell ref="I581:I583"/>
    <mergeCell ref="B584:B586"/>
    <mergeCell ref="D584:D586"/>
    <mergeCell ref="E584:E586"/>
    <mergeCell ref="F584:F586"/>
    <mergeCell ref="G584:G586"/>
    <mergeCell ref="H584:H586"/>
    <mergeCell ref="I584:I586"/>
    <mergeCell ref="B581:B583"/>
    <mergeCell ref="D581:D583"/>
    <mergeCell ref="E581:E583"/>
    <mergeCell ref="F581:F583"/>
    <mergeCell ref="G581:G583"/>
    <mergeCell ref="H581:H583"/>
    <mergeCell ref="B578:B580"/>
    <mergeCell ref="D578:D580"/>
    <mergeCell ref="E578:E580"/>
    <mergeCell ref="F578:F580"/>
    <mergeCell ref="G578:G580"/>
    <mergeCell ref="H578:H580"/>
    <mergeCell ref="I572:I574"/>
    <mergeCell ref="B575:B577"/>
    <mergeCell ref="D575:D577"/>
    <mergeCell ref="E575:E577"/>
    <mergeCell ref="F575:F577"/>
    <mergeCell ref="G575:G577"/>
    <mergeCell ref="H575:H577"/>
    <mergeCell ref="I575:I577"/>
    <mergeCell ref="B572:B574"/>
    <mergeCell ref="D572:D574"/>
    <mergeCell ref="E572:E574"/>
    <mergeCell ref="F572:F574"/>
    <mergeCell ref="G572:G574"/>
    <mergeCell ref="H572:H574"/>
    <mergeCell ref="I566:I568"/>
    <mergeCell ref="B569:B571"/>
    <mergeCell ref="D569:D571"/>
    <mergeCell ref="E569:E571"/>
    <mergeCell ref="F569:F571"/>
    <mergeCell ref="G569:G571"/>
    <mergeCell ref="H569:H571"/>
    <mergeCell ref="I569:I571"/>
    <mergeCell ref="B566:B568"/>
    <mergeCell ref="D566:D568"/>
    <mergeCell ref="E566:E568"/>
    <mergeCell ref="F566:F568"/>
    <mergeCell ref="G566:G568"/>
    <mergeCell ref="H566:H568"/>
    <mergeCell ref="B563:B565"/>
    <mergeCell ref="D563:D565"/>
    <mergeCell ref="E563:E565"/>
    <mergeCell ref="F563:F565"/>
    <mergeCell ref="G563:G565"/>
    <mergeCell ref="H563:H565"/>
    <mergeCell ref="I557:I559"/>
    <mergeCell ref="B560:B562"/>
    <mergeCell ref="D560:D562"/>
    <mergeCell ref="E560:E562"/>
    <mergeCell ref="F560:F562"/>
    <mergeCell ref="G560:G562"/>
    <mergeCell ref="H560:H562"/>
    <mergeCell ref="I560:I562"/>
    <mergeCell ref="B557:B559"/>
    <mergeCell ref="D557:D559"/>
    <mergeCell ref="E557:E559"/>
    <mergeCell ref="F557:F559"/>
    <mergeCell ref="G557:G559"/>
    <mergeCell ref="H557:H559"/>
    <mergeCell ref="I551:I553"/>
    <mergeCell ref="B554:B556"/>
    <mergeCell ref="D554:D556"/>
    <mergeCell ref="E554:E556"/>
    <mergeCell ref="F554:F556"/>
    <mergeCell ref="G554:G556"/>
    <mergeCell ref="H554:H556"/>
    <mergeCell ref="I554:I556"/>
    <mergeCell ref="B551:B553"/>
    <mergeCell ref="D551:D553"/>
    <mergeCell ref="E551:E553"/>
    <mergeCell ref="F551:F553"/>
    <mergeCell ref="G551:G553"/>
    <mergeCell ref="H551:H553"/>
    <mergeCell ref="B548:B550"/>
    <mergeCell ref="D548:D550"/>
    <mergeCell ref="E548:E550"/>
    <mergeCell ref="F548:F550"/>
    <mergeCell ref="G548:G550"/>
    <mergeCell ref="H548:H550"/>
    <mergeCell ref="I542:I544"/>
    <mergeCell ref="B545:B547"/>
    <mergeCell ref="D545:D547"/>
    <mergeCell ref="E545:E547"/>
    <mergeCell ref="F545:F547"/>
    <mergeCell ref="G545:G547"/>
    <mergeCell ref="H545:H547"/>
    <mergeCell ref="I545:I547"/>
    <mergeCell ref="B542:B544"/>
    <mergeCell ref="D542:D544"/>
    <mergeCell ref="E542:E544"/>
    <mergeCell ref="F542:F544"/>
    <mergeCell ref="G542:G544"/>
    <mergeCell ref="H542:H544"/>
    <mergeCell ref="I536:I538"/>
    <mergeCell ref="B539:B541"/>
    <mergeCell ref="D539:D541"/>
    <mergeCell ref="E539:E541"/>
    <mergeCell ref="F539:F541"/>
    <mergeCell ref="G539:G541"/>
    <mergeCell ref="H539:H541"/>
    <mergeCell ref="I539:I541"/>
    <mergeCell ref="B536:B538"/>
    <mergeCell ref="D536:D538"/>
    <mergeCell ref="E536:E538"/>
    <mergeCell ref="F536:F538"/>
    <mergeCell ref="G536:G538"/>
    <mergeCell ref="H536:H538"/>
    <mergeCell ref="B533:B535"/>
    <mergeCell ref="D533:D535"/>
    <mergeCell ref="E533:E535"/>
    <mergeCell ref="F533:F535"/>
    <mergeCell ref="G533:G535"/>
    <mergeCell ref="H533:H535"/>
    <mergeCell ref="I527:I529"/>
    <mergeCell ref="B530:B532"/>
    <mergeCell ref="D530:D532"/>
    <mergeCell ref="E530:E532"/>
    <mergeCell ref="F530:F532"/>
    <mergeCell ref="G530:G532"/>
    <mergeCell ref="H530:H532"/>
    <mergeCell ref="I530:I532"/>
    <mergeCell ref="B527:B529"/>
    <mergeCell ref="D527:D529"/>
    <mergeCell ref="E527:E529"/>
    <mergeCell ref="F527:F529"/>
    <mergeCell ref="G527:G529"/>
    <mergeCell ref="H527:H529"/>
    <mergeCell ref="I521:I523"/>
    <mergeCell ref="B524:B526"/>
    <mergeCell ref="D524:D526"/>
    <mergeCell ref="E524:E526"/>
    <mergeCell ref="F524:F526"/>
    <mergeCell ref="G524:G526"/>
    <mergeCell ref="H524:H526"/>
    <mergeCell ref="I524:I526"/>
    <mergeCell ref="B521:B523"/>
    <mergeCell ref="D521:D523"/>
    <mergeCell ref="E521:E523"/>
    <mergeCell ref="F521:F523"/>
    <mergeCell ref="G521:G523"/>
    <mergeCell ref="H521:H523"/>
    <mergeCell ref="B518:B520"/>
    <mergeCell ref="D518:D520"/>
    <mergeCell ref="E518:E520"/>
    <mergeCell ref="F518:F520"/>
    <mergeCell ref="G518:G520"/>
    <mergeCell ref="H518:H520"/>
    <mergeCell ref="I512:I514"/>
    <mergeCell ref="B515:B517"/>
    <mergeCell ref="D515:D517"/>
    <mergeCell ref="E515:E517"/>
    <mergeCell ref="F515:F517"/>
    <mergeCell ref="G515:G517"/>
    <mergeCell ref="H515:H517"/>
    <mergeCell ref="I515:I517"/>
    <mergeCell ref="B512:B514"/>
    <mergeCell ref="D512:D514"/>
    <mergeCell ref="E512:E514"/>
    <mergeCell ref="F512:F514"/>
    <mergeCell ref="G512:G514"/>
    <mergeCell ref="H512:H514"/>
    <mergeCell ref="I506:I508"/>
    <mergeCell ref="B509:B511"/>
    <mergeCell ref="D509:D511"/>
    <mergeCell ref="E509:E511"/>
    <mergeCell ref="F509:F511"/>
    <mergeCell ref="G509:G511"/>
    <mergeCell ref="H509:H511"/>
    <mergeCell ref="I509:I511"/>
    <mergeCell ref="B506:B508"/>
    <mergeCell ref="D506:D508"/>
    <mergeCell ref="E506:E508"/>
    <mergeCell ref="F506:F508"/>
    <mergeCell ref="G506:G508"/>
    <mergeCell ref="H506:H508"/>
    <mergeCell ref="B503:B505"/>
    <mergeCell ref="D503:D505"/>
    <mergeCell ref="E503:E505"/>
    <mergeCell ref="F503:F505"/>
    <mergeCell ref="G503:G505"/>
    <mergeCell ref="H503:H505"/>
    <mergeCell ref="I497:I499"/>
    <mergeCell ref="B500:B502"/>
    <mergeCell ref="D500:D502"/>
    <mergeCell ref="E500:E502"/>
    <mergeCell ref="F500:F502"/>
    <mergeCell ref="G500:G502"/>
    <mergeCell ref="H500:H502"/>
    <mergeCell ref="I500:I502"/>
    <mergeCell ref="B497:B499"/>
    <mergeCell ref="D497:D499"/>
    <mergeCell ref="E497:E499"/>
    <mergeCell ref="F497:F499"/>
    <mergeCell ref="G497:G499"/>
    <mergeCell ref="H497:H499"/>
    <mergeCell ref="I491:I493"/>
    <mergeCell ref="B494:B496"/>
    <mergeCell ref="D494:D496"/>
    <mergeCell ref="E494:E496"/>
    <mergeCell ref="F494:F496"/>
    <mergeCell ref="G494:G496"/>
    <mergeCell ref="H494:H496"/>
    <mergeCell ref="I494:I496"/>
    <mergeCell ref="B491:B493"/>
    <mergeCell ref="D491:D493"/>
    <mergeCell ref="E491:E493"/>
    <mergeCell ref="F491:F493"/>
    <mergeCell ref="G491:G493"/>
    <mergeCell ref="H491:H493"/>
    <mergeCell ref="B488:B490"/>
    <mergeCell ref="D488:D490"/>
    <mergeCell ref="E488:E490"/>
    <mergeCell ref="F488:F490"/>
    <mergeCell ref="G488:G490"/>
    <mergeCell ref="H488:H490"/>
    <mergeCell ref="I482:I484"/>
    <mergeCell ref="B485:B487"/>
    <mergeCell ref="D485:D487"/>
    <mergeCell ref="E485:E487"/>
    <mergeCell ref="F485:F487"/>
    <mergeCell ref="G485:G487"/>
    <mergeCell ref="H485:H487"/>
    <mergeCell ref="I485:I487"/>
    <mergeCell ref="B482:B484"/>
    <mergeCell ref="D482:D484"/>
    <mergeCell ref="E482:E484"/>
    <mergeCell ref="F482:F484"/>
    <mergeCell ref="G482:G484"/>
    <mergeCell ref="H482:H484"/>
    <mergeCell ref="I476:I478"/>
    <mergeCell ref="B479:B481"/>
    <mergeCell ref="D479:D481"/>
    <mergeCell ref="E479:E481"/>
    <mergeCell ref="F479:F481"/>
    <mergeCell ref="G479:G481"/>
    <mergeCell ref="H479:H481"/>
    <mergeCell ref="I479:I481"/>
    <mergeCell ref="B476:B478"/>
    <mergeCell ref="D476:D478"/>
    <mergeCell ref="E476:E478"/>
    <mergeCell ref="F476:F478"/>
    <mergeCell ref="G476:G478"/>
    <mergeCell ref="H476:H478"/>
    <mergeCell ref="B473:B475"/>
    <mergeCell ref="D473:D475"/>
    <mergeCell ref="E473:E475"/>
    <mergeCell ref="F473:F475"/>
    <mergeCell ref="G473:G475"/>
    <mergeCell ref="H473:H475"/>
    <mergeCell ref="I467:I469"/>
    <mergeCell ref="B470:B472"/>
    <mergeCell ref="D470:D472"/>
    <mergeCell ref="E470:E472"/>
    <mergeCell ref="F470:F472"/>
    <mergeCell ref="G470:G472"/>
    <mergeCell ref="H470:H472"/>
    <mergeCell ref="I470:I472"/>
    <mergeCell ref="B467:B469"/>
    <mergeCell ref="D467:D469"/>
    <mergeCell ref="E467:E469"/>
    <mergeCell ref="F467:F469"/>
    <mergeCell ref="G467:G469"/>
    <mergeCell ref="H467:H469"/>
    <mergeCell ref="I461:I463"/>
    <mergeCell ref="B464:B466"/>
    <mergeCell ref="D464:D466"/>
    <mergeCell ref="E464:E466"/>
    <mergeCell ref="F464:F466"/>
    <mergeCell ref="G464:G466"/>
    <mergeCell ref="H464:H466"/>
    <mergeCell ref="I464:I466"/>
    <mergeCell ref="B461:B463"/>
    <mergeCell ref="D461:D463"/>
    <mergeCell ref="E461:E463"/>
    <mergeCell ref="F461:F463"/>
    <mergeCell ref="G461:G463"/>
    <mergeCell ref="H461:H463"/>
    <mergeCell ref="B458:B460"/>
    <mergeCell ref="D458:D460"/>
    <mergeCell ref="E458:E460"/>
    <mergeCell ref="F458:F460"/>
    <mergeCell ref="G458:G460"/>
    <mergeCell ref="H458:H460"/>
    <mergeCell ref="I452:I454"/>
    <mergeCell ref="B455:B457"/>
    <mergeCell ref="D455:D457"/>
    <mergeCell ref="E455:E457"/>
    <mergeCell ref="F455:F457"/>
    <mergeCell ref="G455:G457"/>
    <mergeCell ref="H455:H457"/>
    <mergeCell ref="I455:I457"/>
    <mergeCell ref="B452:B454"/>
    <mergeCell ref="D452:D454"/>
    <mergeCell ref="E452:E454"/>
    <mergeCell ref="F452:F454"/>
    <mergeCell ref="G452:G454"/>
    <mergeCell ref="H452:H454"/>
    <mergeCell ref="I446:I448"/>
    <mergeCell ref="B449:B451"/>
    <mergeCell ref="D449:D451"/>
    <mergeCell ref="E449:E451"/>
    <mergeCell ref="F449:F451"/>
    <mergeCell ref="G449:G451"/>
    <mergeCell ref="H449:H451"/>
    <mergeCell ref="I449:I451"/>
    <mergeCell ref="B446:B448"/>
    <mergeCell ref="D446:D448"/>
    <mergeCell ref="E446:E448"/>
    <mergeCell ref="F446:F448"/>
    <mergeCell ref="G446:G448"/>
    <mergeCell ref="H446:H448"/>
    <mergeCell ref="B443:B445"/>
    <mergeCell ref="D443:D445"/>
    <mergeCell ref="E443:E445"/>
    <mergeCell ref="F443:F445"/>
    <mergeCell ref="G443:G445"/>
    <mergeCell ref="H443:H445"/>
    <mergeCell ref="I437:I439"/>
    <mergeCell ref="B440:B442"/>
    <mergeCell ref="D440:D442"/>
    <mergeCell ref="E440:E442"/>
    <mergeCell ref="F440:F442"/>
    <mergeCell ref="G440:G442"/>
    <mergeCell ref="H440:H442"/>
    <mergeCell ref="I440:I442"/>
    <mergeCell ref="B437:B439"/>
    <mergeCell ref="D437:D439"/>
    <mergeCell ref="E437:E439"/>
    <mergeCell ref="F437:F439"/>
    <mergeCell ref="G437:G439"/>
    <mergeCell ref="H437:H439"/>
    <mergeCell ref="I431:I433"/>
    <mergeCell ref="B434:B436"/>
    <mergeCell ref="D434:D436"/>
    <mergeCell ref="E434:E436"/>
    <mergeCell ref="F434:F436"/>
    <mergeCell ref="G434:G436"/>
    <mergeCell ref="H434:H436"/>
    <mergeCell ref="I434:I436"/>
    <mergeCell ref="B431:B433"/>
    <mergeCell ref="D431:D433"/>
    <mergeCell ref="E431:E433"/>
    <mergeCell ref="F431:F433"/>
    <mergeCell ref="G431:G433"/>
    <mergeCell ref="H431:H433"/>
    <mergeCell ref="B428:B430"/>
    <mergeCell ref="D428:D430"/>
    <mergeCell ref="E428:E430"/>
    <mergeCell ref="F428:F430"/>
    <mergeCell ref="G428:G430"/>
    <mergeCell ref="H428:H430"/>
    <mergeCell ref="I422:I424"/>
    <mergeCell ref="B425:B427"/>
    <mergeCell ref="D425:D427"/>
    <mergeCell ref="E425:E427"/>
    <mergeCell ref="F425:F427"/>
    <mergeCell ref="G425:G427"/>
    <mergeCell ref="H425:H427"/>
    <mergeCell ref="I425:I427"/>
    <mergeCell ref="B422:B424"/>
    <mergeCell ref="D422:D424"/>
    <mergeCell ref="E422:E424"/>
    <mergeCell ref="F422:F424"/>
    <mergeCell ref="G422:G424"/>
    <mergeCell ref="H422:H424"/>
    <mergeCell ref="I416:I418"/>
    <mergeCell ref="B419:B421"/>
    <mergeCell ref="D419:D421"/>
    <mergeCell ref="E419:E421"/>
    <mergeCell ref="F419:F421"/>
    <mergeCell ref="G419:G421"/>
    <mergeCell ref="H419:H421"/>
    <mergeCell ref="I419:I421"/>
    <mergeCell ref="B416:B418"/>
    <mergeCell ref="D416:D418"/>
    <mergeCell ref="E416:E418"/>
    <mergeCell ref="F416:F418"/>
    <mergeCell ref="G416:G418"/>
    <mergeCell ref="H416:H418"/>
    <mergeCell ref="B413:B415"/>
    <mergeCell ref="D413:D415"/>
    <mergeCell ref="E413:E415"/>
    <mergeCell ref="F413:F415"/>
    <mergeCell ref="G413:G415"/>
    <mergeCell ref="H413:H415"/>
    <mergeCell ref="I407:I409"/>
    <mergeCell ref="B410:B412"/>
    <mergeCell ref="D410:D412"/>
    <mergeCell ref="E410:E412"/>
    <mergeCell ref="F410:F412"/>
    <mergeCell ref="G410:G412"/>
    <mergeCell ref="H410:H412"/>
    <mergeCell ref="I410:I412"/>
    <mergeCell ref="B407:B409"/>
    <mergeCell ref="D407:D409"/>
    <mergeCell ref="E407:E409"/>
    <mergeCell ref="F407:F409"/>
    <mergeCell ref="G407:G409"/>
    <mergeCell ref="H407:H409"/>
    <mergeCell ref="I401:I403"/>
    <mergeCell ref="B404:B406"/>
    <mergeCell ref="D404:D406"/>
    <mergeCell ref="E404:E406"/>
    <mergeCell ref="F404:F406"/>
    <mergeCell ref="G404:G406"/>
    <mergeCell ref="H404:H406"/>
    <mergeCell ref="I404:I406"/>
    <mergeCell ref="B401:B403"/>
    <mergeCell ref="D401:D403"/>
    <mergeCell ref="E401:E403"/>
    <mergeCell ref="F401:F403"/>
    <mergeCell ref="G401:G403"/>
    <mergeCell ref="H401:H403"/>
    <mergeCell ref="I388:I392"/>
    <mergeCell ref="B393:B397"/>
    <mergeCell ref="D393:D397"/>
    <mergeCell ref="E393:E397"/>
    <mergeCell ref="F393:F397"/>
    <mergeCell ref="G393:G397"/>
    <mergeCell ref="H393:H397"/>
    <mergeCell ref="B388:B392"/>
    <mergeCell ref="D388:D392"/>
    <mergeCell ref="E388:E392"/>
    <mergeCell ref="F388:F392"/>
    <mergeCell ref="G388:G392"/>
    <mergeCell ref="H388:H392"/>
    <mergeCell ref="I378:I382"/>
    <mergeCell ref="B383:B387"/>
    <mergeCell ref="D383:D387"/>
    <mergeCell ref="E383:E387"/>
    <mergeCell ref="F383:F387"/>
    <mergeCell ref="G383:G387"/>
    <mergeCell ref="H383:H387"/>
    <mergeCell ref="I383:I387"/>
    <mergeCell ref="B378:B382"/>
    <mergeCell ref="D378:D382"/>
    <mergeCell ref="E378:E382"/>
    <mergeCell ref="F378:F382"/>
    <mergeCell ref="G378:G382"/>
    <mergeCell ref="H378:H382"/>
    <mergeCell ref="B373:B377"/>
    <mergeCell ref="D373:D377"/>
    <mergeCell ref="E373:E377"/>
    <mergeCell ref="F373:F377"/>
    <mergeCell ref="G373:G377"/>
    <mergeCell ref="H373:H377"/>
    <mergeCell ref="I363:I367"/>
    <mergeCell ref="B368:B372"/>
    <mergeCell ref="D368:D372"/>
    <mergeCell ref="E368:E372"/>
    <mergeCell ref="F368:F372"/>
    <mergeCell ref="G368:G372"/>
    <mergeCell ref="H368:H372"/>
    <mergeCell ref="I368:I372"/>
    <mergeCell ref="B363:B367"/>
    <mergeCell ref="D363:D367"/>
    <mergeCell ref="E363:E367"/>
    <mergeCell ref="F363:F367"/>
    <mergeCell ref="G363:G367"/>
    <mergeCell ref="H363:H367"/>
    <mergeCell ref="I353:I357"/>
    <mergeCell ref="B358:B362"/>
    <mergeCell ref="D358:D362"/>
    <mergeCell ref="E358:E362"/>
    <mergeCell ref="F358:F362"/>
    <mergeCell ref="G358:G362"/>
    <mergeCell ref="H358:H362"/>
    <mergeCell ref="I358:I362"/>
    <mergeCell ref="B353:B357"/>
    <mergeCell ref="D353:D357"/>
    <mergeCell ref="E353:E357"/>
    <mergeCell ref="F353:F357"/>
    <mergeCell ref="G353:G357"/>
    <mergeCell ref="H353:H357"/>
    <mergeCell ref="B348:B352"/>
    <mergeCell ref="D348:D352"/>
    <mergeCell ref="E348:E352"/>
    <mergeCell ref="F348:F352"/>
    <mergeCell ref="G348:G352"/>
    <mergeCell ref="H348:H352"/>
    <mergeCell ref="I338:I342"/>
    <mergeCell ref="B343:B347"/>
    <mergeCell ref="D343:D347"/>
    <mergeCell ref="E343:E347"/>
    <mergeCell ref="F343:F347"/>
    <mergeCell ref="G343:G347"/>
    <mergeCell ref="H343:H347"/>
    <mergeCell ref="I343:I347"/>
    <mergeCell ref="B338:B342"/>
    <mergeCell ref="D338:D342"/>
    <mergeCell ref="E338:E342"/>
    <mergeCell ref="F338:F342"/>
    <mergeCell ref="G338:G342"/>
    <mergeCell ref="H338:H342"/>
    <mergeCell ref="I328:I332"/>
    <mergeCell ref="B333:B337"/>
    <mergeCell ref="D333:D337"/>
    <mergeCell ref="E333:E337"/>
    <mergeCell ref="F333:F337"/>
    <mergeCell ref="G333:G337"/>
    <mergeCell ref="H333:H337"/>
    <mergeCell ref="I333:I337"/>
    <mergeCell ref="B328:B332"/>
    <mergeCell ref="D328:D332"/>
    <mergeCell ref="E328:E332"/>
    <mergeCell ref="F328:F332"/>
    <mergeCell ref="G328:G332"/>
    <mergeCell ref="H328:H332"/>
    <mergeCell ref="B323:B327"/>
    <mergeCell ref="D323:D327"/>
    <mergeCell ref="E323:E327"/>
    <mergeCell ref="F323:F327"/>
    <mergeCell ref="G323:G327"/>
    <mergeCell ref="H323:H327"/>
    <mergeCell ref="I313:I317"/>
    <mergeCell ref="B318:B322"/>
    <mergeCell ref="D318:D322"/>
    <mergeCell ref="E318:E322"/>
    <mergeCell ref="F318:F322"/>
    <mergeCell ref="G318:G322"/>
    <mergeCell ref="H318:H322"/>
    <mergeCell ref="I318:I322"/>
    <mergeCell ref="B313:B317"/>
    <mergeCell ref="D313:D317"/>
    <mergeCell ref="E313:E317"/>
    <mergeCell ref="F313:F317"/>
    <mergeCell ref="G313:G317"/>
    <mergeCell ref="H313:H317"/>
    <mergeCell ref="I303:I307"/>
    <mergeCell ref="B308:B312"/>
    <mergeCell ref="D308:D312"/>
    <mergeCell ref="E308:E312"/>
    <mergeCell ref="F308:F312"/>
    <mergeCell ref="G308:G312"/>
    <mergeCell ref="H308:H312"/>
    <mergeCell ref="I308:I312"/>
    <mergeCell ref="B303:B307"/>
    <mergeCell ref="D303:D307"/>
    <mergeCell ref="E303:E307"/>
    <mergeCell ref="F303:F307"/>
    <mergeCell ref="G303:G307"/>
    <mergeCell ref="H303:H307"/>
    <mergeCell ref="B298:B302"/>
    <mergeCell ref="D298:D302"/>
    <mergeCell ref="E298:E302"/>
    <mergeCell ref="F298:F302"/>
    <mergeCell ref="G298:G302"/>
    <mergeCell ref="H298:H302"/>
    <mergeCell ref="I288:I292"/>
    <mergeCell ref="B293:B297"/>
    <mergeCell ref="D293:D297"/>
    <mergeCell ref="E293:E297"/>
    <mergeCell ref="F293:F297"/>
    <mergeCell ref="G293:G297"/>
    <mergeCell ref="H293:H297"/>
    <mergeCell ref="I293:I297"/>
    <mergeCell ref="B288:B292"/>
    <mergeCell ref="D288:D292"/>
    <mergeCell ref="E288:E292"/>
    <mergeCell ref="F288:F292"/>
    <mergeCell ref="G288:G292"/>
    <mergeCell ref="H288:H292"/>
    <mergeCell ref="I278:I282"/>
    <mergeCell ref="B283:B287"/>
    <mergeCell ref="D283:D287"/>
    <mergeCell ref="E283:E287"/>
    <mergeCell ref="F283:F287"/>
    <mergeCell ref="G283:G287"/>
    <mergeCell ref="H283:H287"/>
    <mergeCell ref="I283:I287"/>
    <mergeCell ref="B278:B282"/>
    <mergeCell ref="D278:D282"/>
    <mergeCell ref="E278:E282"/>
    <mergeCell ref="F278:F282"/>
    <mergeCell ref="G278:G282"/>
    <mergeCell ref="H278:H282"/>
    <mergeCell ref="B273:B277"/>
    <mergeCell ref="D273:D277"/>
    <mergeCell ref="E273:E277"/>
    <mergeCell ref="F273:F277"/>
    <mergeCell ref="G273:G277"/>
    <mergeCell ref="H273:H277"/>
    <mergeCell ref="I263:I267"/>
    <mergeCell ref="B268:B272"/>
    <mergeCell ref="D268:D272"/>
    <mergeCell ref="E268:E272"/>
    <mergeCell ref="F268:F272"/>
    <mergeCell ref="G268:G272"/>
    <mergeCell ref="H268:H272"/>
    <mergeCell ref="I268:I272"/>
    <mergeCell ref="B263:B267"/>
    <mergeCell ref="D263:D267"/>
    <mergeCell ref="E263:E267"/>
    <mergeCell ref="F263:F267"/>
    <mergeCell ref="G263:G267"/>
    <mergeCell ref="H263:H267"/>
    <mergeCell ref="I253:I257"/>
    <mergeCell ref="B258:B262"/>
    <mergeCell ref="D258:D262"/>
    <mergeCell ref="E258:E262"/>
    <mergeCell ref="F258:F262"/>
    <mergeCell ref="G258:G262"/>
    <mergeCell ref="H258:H262"/>
    <mergeCell ref="I258:I262"/>
    <mergeCell ref="B253:B257"/>
    <mergeCell ref="D253:D257"/>
    <mergeCell ref="E253:E257"/>
    <mergeCell ref="F253:F257"/>
    <mergeCell ref="G253:G257"/>
    <mergeCell ref="H253:H257"/>
    <mergeCell ref="B248:B252"/>
    <mergeCell ref="D248:D252"/>
    <mergeCell ref="E248:E252"/>
    <mergeCell ref="F248:F252"/>
    <mergeCell ref="G248:G252"/>
    <mergeCell ref="H248:H252"/>
    <mergeCell ref="I238:I242"/>
    <mergeCell ref="B243:B247"/>
    <mergeCell ref="D243:D247"/>
    <mergeCell ref="E243:E247"/>
    <mergeCell ref="F243:F247"/>
    <mergeCell ref="G243:G247"/>
    <mergeCell ref="H243:H247"/>
    <mergeCell ref="I243:I247"/>
    <mergeCell ref="B238:B242"/>
    <mergeCell ref="D238:D242"/>
    <mergeCell ref="E238:E242"/>
    <mergeCell ref="F238:F242"/>
    <mergeCell ref="G238:G242"/>
    <mergeCell ref="H238:H242"/>
    <mergeCell ref="I228:I232"/>
    <mergeCell ref="B233:B237"/>
    <mergeCell ref="D233:D237"/>
    <mergeCell ref="E233:E237"/>
    <mergeCell ref="F233:F237"/>
    <mergeCell ref="G233:G237"/>
    <mergeCell ref="H233:H237"/>
    <mergeCell ref="I233:I237"/>
    <mergeCell ref="B228:B232"/>
    <mergeCell ref="D228:D232"/>
    <mergeCell ref="E228:E232"/>
    <mergeCell ref="F228:F232"/>
    <mergeCell ref="G228:G232"/>
    <mergeCell ref="H228:H232"/>
    <mergeCell ref="B223:B227"/>
    <mergeCell ref="D223:D227"/>
    <mergeCell ref="E223:E227"/>
    <mergeCell ref="F223:F227"/>
    <mergeCell ref="G223:G227"/>
    <mergeCell ref="H223:H227"/>
    <mergeCell ref="I213:I217"/>
    <mergeCell ref="B218:B222"/>
    <mergeCell ref="D218:D222"/>
    <mergeCell ref="E218:E222"/>
    <mergeCell ref="F218:F222"/>
    <mergeCell ref="G218:G222"/>
    <mergeCell ref="H218:H222"/>
    <mergeCell ref="I218:I222"/>
    <mergeCell ref="B213:B217"/>
    <mergeCell ref="D213:D217"/>
    <mergeCell ref="E213:E217"/>
    <mergeCell ref="F213:F217"/>
    <mergeCell ref="G213:G217"/>
    <mergeCell ref="H213:H217"/>
    <mergeCell ref="I203:I207"/>
    <mergeCell ref="B208:B212"/>
    <mergeCell ref="D208:D212"/>
    <mergeCell ref="E208:E212"/>
    <mergeCell ref="F208:F212"/>
    <mergeCell ref="G208:G212"/>
    <mergeCell ref="H208:H212"/>
    <mergeCell ref="I208:I212"/>
    <mergeCell ref="B203:B207"/>
    <mergeCell ref="D203:D207"/>
    <mergeCell ref="E203:E207"/>
    <mergeCell ref="F203:F207"/>
    <mergeCell ref="G203:G207"/>
    <mergeCell ref="H203:H207"/>
    <mergeCell ref="B198:B202"/>
    <mergeCell ref="D198:D202"/>
    <mergeCell ref="E198:E202"/>
    <mergeCell ref="F198:F202"/>
    <mergeCell ref="G198:G202"/>
    <mergeCell ref="H198:H202"/>
    <mergeCell ref="I188:I192"/>
    <mergeCell ref="B193:B197"/>
    <mergeCell ref="D193:D197"/>
    <mergeCell ref="E193:E197"/>
    <mergeCell ref="F193:F197"/>
    <mergeCell ref="G193:G197"/>
    <mergeCell ref="H193:H197"/>
    <mergeCell ref="I193:I197"/>
    <mergeCell ref="B188:B192"/>
    <mergeCell ref="D188:D192"/>
    <mergeCell ref="E188:E192"/>
    <mergeCell ref="F188:F192"/>
    <mergeCell ref="G188:G192"/>
    <mergeCell ref="H188:H192"/>
    <mergeCell ref="I178:I182"/>
    <mergeCell ref="B183:B187"/>
    <mergeCell ref="D183:D187"/>
    <mergeCell ref="E183:E187"/>
    <mergeCell ref="F183:F187"/>
    <mergeCell ref="G183:G187"/>
    <mergeCell ref="H183:H187"/>
    <mergeCell ref="I183:I187"/>
    <mergeCell ref="B178:B182"/>
    <mergeCell ref="D178:D182"/>
    <mergeCell ref="E178:E182"/>
    <mergeCell ref="F178:F182"/>
    <mergeCell ref="G178:G182"/>
    <mergeCell ref="H178:H182"/>
    <mergeCell ref="B173:B177"/>
    <mergeCell ref="D173:D177"/>
    <mergeCell ref="E173:E177"/>
    <mergeCell ref="F173:F177"/>
    <mergeCell ref="G173:G177"/>
    <mergeCell ref="H173:H177"/>
    <mergeCell ref="I163:I167"/>
    <mergeCell ref="B168:B172"/>
    <mergeCell ref="D168:D172"/>
    <mergeCell ref="E168:E172"/>
    <mergeCell ref="F168:F172"/>
    <mergeCell ref="G168:G172"/>
    <mergeCell ref="H168:H172"/>
    <mergeCell ref="I168:I172"/>
    <mergeCell ref="B163:B167"/>
    <mergeCell ref="D163:D167"/>
    <mergeCell ref="E163:E167"/>
    <mergeCell ref="F163:F167"/>
    <mergeCell ref="G163:G167"/>
    <mergeCell ref="H163:H167"/>
    <mergeCell ref="I153:I157"/>
    <mergeCell ref="B158:B162"/>
    <mergeCell ref="D158:D162"/>
    <mergeCell ref="E158:E162"/>
    <mergeCell ref="F158:F162"/>
    <mergeCell ref="G158:G162"/>
    <mergeCell ref="H158:H162"/>
    <mergeCell ref="I158:I162"/>
    <mergeCell ref="B153:B157"/>
    <mergeCell ref="D153:D157"/>
    <mergeCell ref="E153:E157"/>
    <mergeCell ref="F153:F157"/>
    <mergeCell ref="G153:G157"/>
    <mergeCell ref="H153:H157"/>
    <mergeCell ref="B148:B152"/>
    <mergeCell ref="D148:D152"/>
    <mergeCell ref="E148:E152"/>
    <mergeCell ref="F148:F152"/>
    <mergeCell ref="G148:G152"/>
    <mergeCell ref="H148:H152"/>
    <mergeCell ref="I138:I142"/>
    <mergeCell ref="B143:B147"/>
    <mergeCell ref="D143:D147"/>
    <mergeCell ref="E143:E147"/>
    <mergeCell ref="F143:F147"/>
    <mergeCell ref="G143:G147"/>
    <mergeCell ref="H143:H147"/>
    <mergeCell ref="I143:I147"/>
    <mergeCell ref="B138:B142"/>
    <mergeCell ref="D138:D142"/>
    <mergeCell ref="E138:E142"/>
    <mergeCell ref="F138:F142"/>
    <mergeCell ref="G138:G142"/>
    <mergeCell ref="H138:H142"/>
    <mergeCell ref="I128:I132"/>
    <mergeCell ref="B133:B137"/>
    <mergeCell ref="D133:D137"/>
    <mergeCell ref="E133:E137"/>
    <mergeCell ref="F133:F137"/>
    <mergeCell ref="G133:G137"/>
    <mergeCell ref="H133:H137"/>
    <mergeCell ref="I133:I137"/>
    <mergeCell ref="B128:B132"/>
    <mergeCell ref="D128:D132"/>
    <mergeCell ref="E128:E132"/>
    <mergeCell ref="F128:F132"/>
    <mergeCell ref="G128:G132"/>
    <mergeCell ref="H128:H132"/>
    <mergeCell ref="B123:B127"/>
    <mergeCell ref="D123:D127"/>
    <mergeCell ref="E123:E127"/>
    <mergeCell ref="F123:F127"/>
    <mergeCell ref="G123:G127"/>
    <mergeCell ref="H123:H127"/>
    <mergeCell ref="I113:I117"/>
    <mergeCell ref="B118:B122"/>
    <mergeCell ref="D118:D122"/>
    <mergeCell ref="E118:E122"/>
    <mergeCell ref="F118:F122"/>
    <mergeCell ref="G118:G122"/>
    <mergeCell ref="H118:H122"/>
    <mergeCell ref="I118:I122"/>
    <mergeCell ref="B113:B117"/>
    <mergeCell ref="D113:D117"/>
    <mergeCell ref="E113:E117"/>
    <mergeCell ref="F113:F117"/>
    <mergeCell ref="G113:G117"/>
    <mergeCell ref="H113:H117"/>
    <mergeCell ref="I103:I107"/>
    <mergeCell ref="B108:B112"/>
    <mergeCell ref="D108:D112"/>
    <mergeCell ref="E108:E112"/>
    <mergeCell ref="F108:F112"/>
    <mergeCell ref="G108:G112"/>
    <mergeCell ref="H108:H112"/>
    <mergeCell ref="I108:I112"/>
    <mergeCell ref="B103:B107"/>
    <mergeCell ref="D103:D107"/>
    <mergeCell ref="E103:E107"/>
    <mergeCell ref="F103:F107"/>
    <mergeCell ref="G103:G107"/>
    <mergeCell ref="H103:H107"/>
    <mergeCell ref="B98:B102"/>
    <mergeCell ref="D98:D102"/>
    <mergeCell ref="E98:E102"/>
    <mergeCell ref="F98:F102"/>
    <mergeCell ref="G98:G102"/>
    <mergeCell ref="H98:H102"/>
    <mergeCell ref="I88:I92"/>
    <mergeCell ref="B93:B97"/>
    <mergeCell ref="D93:D97"/>
    <mergeCell ref="E93:E97"/>
    <mergeCell ref="F93:F97"/>
    <mergeCell ref="G93:G97"/>
    <mergeCell ref="H93:H97"/>
    <mergeCell ref="I93:I97"/>
    <mergeCell ref="B88:B92"/>
    <mergeCell ref="D88:D92"/>
    <mergeCell ref="E88:E92"/>
    <mergeCell ref="F88:F92"/>
    <mergeCell ref="G88:G92"/>
    <mergeCell ref="H88:H92"/>
    <mergeCell ref="I78:I82"/>
    <mergeCell ref="B83:B87"/>
    <mergeCell ref="D83:D87"/>
    <mergeCell ref="E83:E87"/>
    <mergeCell ref="F83:F87"/>
    <mergeCell ref="G83:G87"/>
    <mergeCell ref="H83:H87"/>
    <mergeCell ref="I83:I87"/>
    <mergeCell ref="B78:B82"/>
    <mergeCell ref="D78:D82"/>
    <mergeCell ref="E78:E82"/>
    <mergeCell ref="F78:F82"/>
    <mergeCell ref="G78:G82"/>
    <mergeCell ref="H78:H82"/>
    <mergeCell ref="B73:B77"/>
    <mergeCell ref="D73:D77"/>
    <mergeCell ref="E73:E77"/>
    <mergeCell ref="F73:F77"/>
    <mergeCell ref="G73:G77"/>
    <mergeCell ref="H73:H77"/>
    <mergeCell ref="I63:I67"/>
    <mergeCell ref="B68:B72"/>
    <mergeCell ref="D68:D72"/>
    <mergeCell ref="E68:E72"/>
    <mergeCell ref="F68:F72"/>
    <mergeCell ref="G68:G72"/>
    <mergeCell ref="H68:H72"/>
    <mergeCell ref="I68:I72"/>
    <mergeCell ref="B63:B67"/>
    <mergeCell ref="D63:D67"/>
    <mergeCell ref="E63:E67"/>
    <mergeCell ref="F63:F67"/>
    <mergeCell ref="G63:G67"/>
    <mergeCell ref="H63:H67"/>
    <mergeCell ref="I53:I57"/>
    <mergeCell ref="B58:B62"/>
    <mergeCell ref="D58:D62"/>
    <mergeCell ref="E58:E62"/>
    <mergeCell ref="F58:F62"/>
    <mergeCell ref="G58:G62"/>
    <mergeCell ref="H58:H62"/>
    <mergeCell ref="I58:I62"/>
    <mergeCell ref="B53:B57"/>
    <mergeCell ref="D53:D57"/>
    <mergeCell ref="E53:E57"/>
    <mergeCell ref="F53:F57"/>
    <mergeCell ref="G53:G57"/>
    <mergeCell ref="H53:H57"/>
    <mergeCell ref="B48:B52"/>
    <mergeCell ref="D48:D52"/>
    <mergeCell ref="E48:E52"/>
    <mergeCell ref="F48:F52"/>
    <mergeCell ref="G48:G52"/>
    <mergeCell ref="H48:H52"/>
    <mergeCell ref="G13:G17"/>
    <mergeCell ref="H13:H17"/>
    <mergeCell ref="I38:I42"/>
    <mergeCell ref="B43:B47"/>
    <mergeCell ref="D43:D47"/>
    <mergeCell ref="E43:E47"/>
    <mergeCell ref="F43:F47"/>
    <mergeCell ref="G43:G47"/>
    <mergeCell ref="H43:H47"/>
    <mergeCell ref="I43:I47"/>
    <mergeCell ref="B38:B42"/>
    <mergeCell ref="D38:D42"/>
    <mergeCell ref="E38:E42"/>
    <mergeCell ref="F38:F42"/>
    <mergeCell ref="G38:G42"/>
    <mergeCell ref="H38:H42"/>
    <mergeCell ref="I28:I32"/>
    <mergeCell ref="B33:B37"/>
    <mergeCell ref="D33:D37"/>
    <mergeCell ref="E33:E37"/>
    <mergeCell ref="F33:F37"/>
    <mergeCell ref="G33:G37"/>
    <mergeCell ref="H33:H37"/>
    <mergeCell ref="I33:I37"/>
    <mergeCell ref="B28:B32"/>
    <mergeCell ref="D28:D32"/>
    <mergeCell ref="E28:E32"/>
    <mergeCell ref="F28:F32"/>
    <mergeCell ref="G28:G32"/>
    <mergeCell ref="H28:H32"/>
    <mergeCell ref="I3:I7"/>
    <mergeCell ref="B8:B12"/>
    <mergeCell ref="D8:D12"/>
    <mergeCell ref="E8:E12"/>
    <mergeCell ref="F8:F12"/>
    <mergeCell ref="G8:G12"/>
    <mergeCell ref="H8:H12"/>
    <mergeCell ref="I8:I12"/>
    <mergeCell ref="B3:B7"/>
    <mergeCell ref="D3:D7"/>
    <mergeCell ref="E3:E7"/>
    <mergeCell ref="F3:F7"/>
    <mergeCell ref="G3:G7"/>
    <mergeCell ref="H3:H7"/>
    <mergeCell ref="B23:B27"/>
    <mergeCell ref="D23:D27"/>
    <mergeCell ref="E23:E27"/>
    <mergeCell ref="F23:F27"/>
    <mergeCell ref="G23:G27"/>
    <mergeCell ref="H23:H27"/>
    <mergeCell ref="I13:I17"/>
    <mergeCell ref="B18:B22"/>
    <mergeCell ref="D18:D22"/>
    <mergeCell ref="E18:E22"/>
    <mergeCell ref="F18:F22"/>
    <mergeCell ref="G18:G22"/>
    <mergeCell ref="H18:H22"/>
    <mergeCell ref="I18:I22"/>
    <mergeCell ref="B13:B17"/>
    <mergeCell ref="D13:D17"/>
    <mergeCell ref="E13:E17"/>
    <mergeCell ref="F13:F17"/>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H13:N25"/>
  <sheetViews>
    <sheetView workbookViewId="0">
      <selection activeCell="H31" sqref="H31"/>
    </sheetView>
  </sheetViews>
  <sheetFormatPr defaultRowHeight="12.75"/>
  <cols>
    <col min="8" max="8" width="11.7109375" customWidth="1"/>
  </cols>
  <sheetData>
    <row r="13" spans="8:8">
      <c r="H13">
        <f>15232454.07*5%</f>
        <v>761622.70350000006</v>
      </c>
    </row>
    <row r="16" spans="8:8">
      <c r="H16">
        <v>761700</v>
      </c>
    </row>
    <row r="19" spans="8:14">
      <c r="H19">
        <f>H16-H13</f>
        <v>77.296499999938533</v>
      </c>
      <c r="N19">
        <f>10228718.84*5%</f>
        <v>511435.94200000004</v>
      </c>
    </row>
    <row r="21" spans="8:14">
      <c r="N21">
        <v>511500</v>
      </c>
    </row>
    <row r="25" spans="8:14">
      <c r="J25">
        <f>15232454.07*5%</f>
        <v>761622.70350000006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34799</vt:lpstr>
      <vt:lpstr>Sheet2</vt:lpstr>
      <vt:lpstr>Sheet3</vt:lpstr>
      <vt:lpstr>'34799'!Print_Area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EEPWD</dc:creator>
  <cp:lastModifiedBy>EEPWD</cp:lastModifiedBy>
  <cp:lastPrinted>2025-01-16T05:38:33Z</cp:lastPrinted>
  <dcterms:created xsi:type="dcterms:W3CDTF">2024-02-01T12:58:09Z</dcterms:created>
  <dcterms:modified xsi:type="dcterms:W3CDTF">2026-03-31T11:29:26Z</dcterms:modified>
</cp:coreProperties>
</file>