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9700" sheetId="1" r:id="rId1"/>
  </sheets>
  <definedNames>
    <definedName name="_xlnm.Print_Area" localSheetId="0">'29700'!$A$1:$H$35</definedName>
    <definedName name="_xlnm.Print_Titles" localSheetId="0">'29700'!$8:$8</definedName>
  </definedNames>
  <calcPr calcId="144525"/>
</workbook>
</file>

<file path=xl/calcChain.xml><?xml version="1.0" encoding="utf-8"?>
<calcChain xmlns="http://schemas.openxmlformats.org/spreadsheetml/2006/main">
  <c r="H26" i="1" l="1"/>
  <c r="H25" i="1"/>
  <c r="D24" i="1"/>
  <c r="H24" i="1" s="1"/>
  <c r="H23" i="1"/>
  <c r="H22" i="1"/>
  <c r="H21" i="1"/>
  <c r="H20" i="1"/>
  <c r="H19" i="1"/>
  <c r="H18" i="1"/>
  <c r="H17" i="1"/>
  <c r="D16" i="1"/>
  <c r="H16" i="1" s="1"/>
  <c r="D15" i="1"/>
  <c r="H15" i="1" s="1"/>
  <c r="A15" i="1"/>
  <c r="A16" i="1" s="1"/>
  <c r="H14" i="1"/>
  <c r="D14" i="1"/>
  <c r="A14" i="1"/>
  <c r="H13" i="1"/>
  <c r="A13" i="1"/>
  <c r="H12" i="1"/>
  <c r="H11" i="1"/>
  <c r="H10" i="1"/>
  <c r="H28" i="1" s="1"/>
  <c r="J28" i="1" s="1"/>
  <c r="H9" i="1"/>
</calcChain>
</file>

<file path=xl/sharedStrings.xml><?xml version="1.0" encoding="utf-8"?>
<sst xmlns="http://schemas.openxmlformats.org/spreadsheetml/2006/main" count="70" uniqueCount="58">
  <si>
    <t>Shimoga Division, Shimoga</t>
  </si>
  <si>
    <t xml:space="preserve"> MODEL -2  -  ANR FOR  ALL ZONES /SANDAL PLANTATION </t>
  </si>
  <si>
    <t>DATASHEET NO. 13-Raising of plantation under  Assisted Natural Regeneration (ANR) for the year 2025-26</t>
  </si>
  <si>
    <t xml:space="preserve">Extent : </t>
  </si>
  <si>
    <t>Ha</t>
  </si>
  <si>
    <t>No. of Plants - 400 (pits) +40 ( intrenches) =440 -  PBs 8" x 12" -440+44 =484</t>
  </si>
  <si>
    <t>1 ha.</t>
  </si>
  <si>
    <t>Sl.
NO.</t>
  </si>
  <si>
    <t>CSSR Item NO.</t>
  </si>
  <si>
    <t>Particulars</t>
  </si>
  <si>
    <t>Qnty.</t>
  </si>
  <si>
    <t>Rate</t>
  </si>
  <si>
    <t>Per</t>
  </si>
  <si>
    <t xml:space="preserve">  Amount</t>
  </si>
  <si>
    <t>29(d)</t>
  </si>
  <si>
    <t>Refilling of pits, cutting of edge of the pit on the lower side and refilling 75% or 100% of the pit as the case may be with the excavated soil, duly breaking the clods &amp; arranging the remaining soil on the lower slope.  0.60M3 = 0.216 cum x 0.75 x 400 = 64.80 cum</t>
  </si>
  <si>
    <t>Cum.</t>
  </si>
  <si>
    <t>39(a)</t>
  </si>
  <si>
    <t>Re-opening of pits, of size 0.30mX0.30 mx0.30 m for replacement of casualities upto 10%  casuality Replacement -40 pits in trenches</t>
  </si>
  <si>
    <t>94(b)</t>
  </si>
  <si>
    <t>Sowing of Caesalpinia bonduc  / PJ seeds/ Glyricidia /cassia siamea/ Acacia nilotica or other thorny species on the mounds of cattle proof trench.</t>
  </si>
  <si>
    <t>Rmtr</t>
  </si>
  <si>
    <t>Loading and unloading of Polythene / HDPE Bagged Seedlings: Loading of polythene / HDPE bagged seedlings into vehicle at the nursery site and unloading at the site nearest to the planting site -
(d) Seedlings raised in 8" x 12" size bags.</t>
  </si>
  <si>
    <t>Seedl.</t>
  </si>
  <si>
    <t>Transportation: Transportation of polythene / HDPE bagged seedlings in vehicle from nursery site to planting site.
(d) Seedlings raised in 8”x12” size bags.
(iii) Distance from 21 to 30 km.</t>
  </si>
  <si>
    <t>Conveyance: Conveyance of polythene / HDPE bagged seedlings as head loads from the dumping site to planting location near each trench / pits (distance up to 3 Km.)
 (d) 8”x12” size bagged seedlings.</t>
  </si>
  <si>
    <t>Watering polythene / HDPE bagged seedlings at planting site by dipping in water (including carrying of water) only in dry conditions of weather.
(c) 8”x12” size bagged seedlings 
(This should be restricted to in dry conditions only) - Flexi</t>
  </si>
  <si>
    <t xml:space="preserve">Planting of polythene / HDPE bags seedlings after tearing with blade and removing the polythene / HDPE bags in trenches / pits including scooping the soil to required depth and pressing the soil gently around the seedlings after planting.  
(d) 8”x12” size bagged seedlings and makes of Saucer Bharav </t>
  </si>
  <si>
    <t>RQ</t>
  </si>
  <si>
    <t>Purchase of NPK/DAP (50 gms per plant)</t>
  </si>
  <si>
    <t>kg</t>
  </si>
  <si>
    <t>38 (e)</t>
  </si>
  <si>
    <t>Application of chemical fertilizer around the plants about 15cm. Away in a furrow duly covering with soil (excluding the cost of fertilizer) in two equal split doses.</t>
  </si>
  <si>
    <t>Plants</t>
  </si>
  <si>
    <t>29 (e) (i)</t>
  </si>
  <si>
    <r>
      <t>First weeding around the plants (pits) to a radius of 60 cm.</t>
    </r>
    <r>
      <rPr>
        <b/>
        <sz val="12"/>
        <rFont val="Calibri"/>
        <family val="2"/>
      </rPr>
      <t xml:space="preserve"> (August -Sept)</t>
    </r>
  </si>
  <si>
    <t>29 (i) (iii)</t>
  </si>
  <si>
    <r>
      <t xml:space="preserve">Scraping of grass and other weed growth around the plants to a radius of 60 cm (Scraping item is allowed only in grass infested areas.) </t>
    </r>
    <r>
      <rPr>
        <b/>
        <sz val="12"/>
        <rFont val="Calibri"/>
        <family val="2"/>
      </rPr>
      <t>[Nov-Dec]</t>
    </r>
  </si>
  <si>
    <t>29 (m)</t>
  </si>
  <si>
    <r>
      <t xml:space="preserve">Hoeing &amp; soil working with pickaxe around the plant to a depth of 15cm. &amp; to radius of 60 cm. so as to loosen the soil around the plants </t>
    </r>
    <r>
      <rPr>
        <b/>
        <sz val="12"/>
        <rFont val="Calibri"/>
        <family val="2"/>
      </rPr>
      <t>[Nov-Dec]</t>
    </r>
  </si>
  <si>
    <t>wage</t>
  </si>
  <si>
    <t>Protection of plantation as per the standard norms (for 25 ha. as a unit during the year and pro-rata for different extent for the actual period) 274 days</t>
  </si>
  <si>
    <t>ha.</t>
  </si>
  <si>
    <t>Fire Protection work in plantations: New Fire Lines: Cutting of all existing weed growth to a width of 3 m. heaping, burning and re-burning in younger plantations.</t>
  </si>
  <si>
    <t>km/ha.</t>
  </si>
  <si>
    <t>LS / RQ</t>
  </si>
  <si>
    <t>Providing &amp; fixing  quality plantation board (48"x27"x18" including painting, writing, trasportation &amp; fixing)</t>
  </si>
  <si>
    <t>no</t>
  </si>
  <si>
    <t>Sub Estimate</t>
  </si>
  <si>
    <t>Maintenance of seedlings 8”x12” till planting during 2025 rains</t>
  </si>
  <si>
    <t>Raising of seedlings 8"X12" for casualty replacement during 2025-26</t>
  </si>
  <si>
    <t xml:space="preserve">Procurement of plant protection and growth promotion materials / compounds, their application, Nursery Development/Pumpset fuel/maintainence / electricty  bill of pumpset/Watch and ward/Documentation/ Paper Advertisment/ Vanamahotsava Awarness Programme/ Raising of 4x6 Seedlings/ Boards and other unforseen items and charges.  </t>
  </si>
  <si>
    <t>Total</t>
  </si>
  <si>
    <t>Note:</t>
  </si>
  <si>
    <t>Item of Works can be modified by the DCF based on the field requirement with the concurrence of CCFs with in same cost norm.</t>
  </si>
  <si>
    <t>Sd/-</t>
  </si>
  <si>
    <t>Assistant Conservator of Forests,</t>
  </si>
  <si>
    <t>Ayanur Sub Division, Shimoga</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</si>
</sst>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3" formatCode="_(* #,##0.00_);_(* \(#,##0.00\);_(* &quot;-&quot;??_);_(@_)"/>
    <numFmt numFmtId="164" formatCode="0.00_)"/>
    <numFmt numFmtId="165" formatCode="_(* #,##0_);_(* \(#,##0\);_(* &quot;-&quot;??_);_(@_)"/>
    <numFmt numFmtId="166" formatCode="#,##0\ [$€-1];[Red]\-#,##0\ [$€-1]"/>
    <numFmt numFmtId="167" formatCode="0.000"/>
    <numFmt numFmtId="168" formatCode="_-* #,##0.00_-;\-* #,##0.00_-;_-* &quot;-&quot;??_-;_-@_-"/>
    <numFmt numFmtId="169" formatCode="_(* #,##0.00000_);_(* \(#,##0.00000\);_(*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0"/>
      <name val="Courier"/>
      <family val="3"/>
    </font>
    <font>
      <b/>
      <sz val="14"/>
      <name val="Calibri"/>
      <family val="2"/>
    </font>
    <font>
      <sz val="12"/>
      <name val="Arial"/>
      <family val="2"/>
    </font>
    <font>
      <sz val="12"/>
      <name val="Calibri"/>
      <family val="2"/>
    </font>
    <font>
      <b/>
      <sz val="12"/>
      <name val="Calibri"/>
      <family val="2"/>
    </font>
    <font>
      <sz val="10"/>
      <name val="Arial"/>
      <family val="2"/>
    </font>
    <font>
      <b/>
      <i/>
      <sz val="12"/>
      <name val="Calibri"/>
      <family val="2"/>
    </font>
    <font>
      <sz val="11"/>
      <name val="Calibri"/>
      <family val="2"/>
      <scheme val="minor"/>
    </font>
    <font>
      <b/>
      <sz val="14"/>
      <color theme="1"/>
      <name val="Calibri"/>
      <family val="2"/>
      <scheme val="minor"/>
    </font>
    <font>
      <b/>
      <sz val="14"/>
      <color indexed="8"/>
      <name val="Calibri"/>
      <family val="2"/>
      <scheme val="minor"/>
    </font>
  </fonts>
  <fills count="2">
    <fill>
      <patternFill patternType="none"/>
    </fill>
    <fill>
      <patternFill patternType="gray125"/>
    </fill>
  </fills>
  <borders count="3">
    <border>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s>
  <cellStyleXfs count="34">
    <xf numFmtId="0" fontId="0" fillId="0" borderId="0"/>
    <xf numFmtId="0" fontId="3" fillId="0" borderId="0"/>
    <xf numFmtId="0" fontId="5" fillId="0" borderId="0"/>
    <xf numFmtId="0" fontId="8" fillId="0" borderId="0"/>
    <xf numFmtId="43"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9" fontId="8" fillId="0" borderId="0" applyFont="0" applyFill="0" applyBorder="0" applyAlignment="0" applyProtection="0"/>
    <xf numFmtId="43" fontId="8" fillId="0" borderId="0" applyFont="0" applyFill="0" applyBorder="0" applyAlignment="0" applyProtection="0"/>
    <xf numFmtId="0"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8" fontId="5" fillId="0" borderId="0" applyFont="0" applyFill="0" applyBorder="0" applyAlignment="0" applyProtection="0"/>
    <xf numFmtId="168" fontId="8" fillId="0" borderId="0" applyFont="0" applyFill="0" applyBorder="0" applyAlignment="0" applyProtection="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1" fillId="0" borderId="0"/>
    <xf numFmtId="0" fontId="8" fillId="0" borderId="0"/>
    <xf numFmtId="0" fontId="1" fillId="0" borderId="0"/>
    <xf numFmtId="9" fontId="8" fillId="0" borderId="0" applyFont="0" applyFill="0" applyBorder="0" applyAlignment="0" applyProtection="0"/>
  </cellStyleXfs>
  <cellXfs count="54">
    <xf numFmtId="0" fontId="0" fillId="0" borderId="0" xfId="0"/>
    <xf numFmtId="0" fontId="0" fillId="0" borderId="0" xfId="0" applyFill="1"/>
    <xf numFmtId="0" fontId="6" fillId="0" borderId="0" xfId="2" applyFont="1" applyFill="1" applyAlignment="1">
      <alignment horizontal="center" vertical="center"/>
    </xf>
    <xf numFmtId="0" fontId="7" fillId="0" borderId="0" xfId="2" applyFont="1" applyFill="1" applyAlignment="1">
      <alignment horizontal="center" vertical="center"/>
    </xf>
    <xf numFmtId="0" fontId="7" fillId="0" borderId="0" xfId="2" applyFont="1" applyFill="1" applyAlignment="1">
      <alignment horizontal="right" vertical="center"/>
    </xf>
    <xf numFmtId="0" fontId="7" fillId="0" borderId="0" xfId="3" applyFont="1" applyFill="1" applyAlignment="1">
      <alignment horizontal="left" vertical="center"/>
    </xf>
    <xf numFmtId="0" fontId="7" fillId="0" borderId="0" xfId="3" applyFont="1" applyFill="1" applyAlignment="1">
      <alignment horizontal="right" vertical="center"/>
    </xf>
    <xf numFmtId="0" fontId="7" fillId="0" borderId="0" xfId="3" applyFont="1" applyFill="1" applyAlignment="1">
      <alignment vertical="center"/>
    </xf>
    <xf numFmtId="0" fontId="7" fillId="0" borderId="0" xfId="1" applyFont="1" applyFill="1" applyBorder="1" applyAlignment="1">
      <alignment horizontal="left" vertical="center"/>
    </xf>
    <xf numFmtId="0" fontId="6" fillId="0" borderId="0" xfId="2" applyFont="1" applyFill="1" applyBorder="1" applyAlignment="1">
      <alignment vertical="center"/>
    </xf>
    <xf numFmtId="0" fontId="6" fillId="0" borderId="0" xfId="2" applyFont="1" applyFill="1" applyBorder="1" applyAlignment="1">
      <alignment vertical="center" wrapText="1"/>
    </xf>
    <xf numFmtId="0" fontId="6" fillId="0" borderId="0" xfId="1" applyFont="1" applyFill="1" applyBorder="1" applyAlignment="1">
      <alignment horizontal="left" vertical="center"/>
    </xf>
    <xf numFmtId="43" fontId="7" fillId="0" borderId="0" xfId="4" applyNumberFormat="1" applyFont="1" applyFill="1" applyAlignment="1">
      <alignment horizontal="left" vertical="center"/>
    </xf>
    <xf numFmtId="0" fontId="7" fillId="0" borderId="1" xfId="1" applyFont="1" applyFill="1" applyBorder="1" applyAlignment="1" applyProtection="1">
      <alignment horizontal="center" vertical="center" wrapText="1"/>
    </xf>
    <xf numFmtId="0" fontId="7" fillId="0" borderId="1" xfId="1" applyFont="1" applyFill="1" applyBorder="1" applyAlignment="1" applyProtection="1">
      <alignment horizontal="center" vertical="center"/>
    </xf>
    <xf numFmtId="164" fontId="7" fillId="0" borderId="1" xfId="1" applyNumberFormat="1" applyFont="1" applyFill="1" applyBorder="1" applyAlignment="1" applyProtection="1">
      <alignment horizontal="center" vertical="center"/>
    </xf>
    <xf numFmtId="0" fontId="6" fillId="0" borderId="1" xfId="2" applyFont="1" applyFill="1" applyBorder="1" applyAlignment="1">
      <alignment horizontal="center" vertical="center"/>
    </xf>
    <xf numFmtId="0" fontId="6" fillId="0" borderId="1" xfId="2" applyFont="1" applyFill="1" applyBorder="1" applyAlignment="1">
      <alignment horizontal="justify" vertical="top"/>
    </xf>
    <xf numFmtId="43" fontId="6" fillId="0" borderId="1" xfId="4" applyNumberFormat="1" applyFont="1" applyFill="1" applyBorder="1" applyAlignment="1">
      <alignment horizontal="right" vertical="center"/>
    </xf>
    <xf numFmtId="0" fontId="6" fillId="0" borderId="1" xfId="2" applyFont="1" applyFill="1" applyBorder="1" applyAlignment="1">
      <alignment horizontal="left" vertical="center"/>
    </xf>
    <xf numFmtId="0" fontId="6" fillId="0" borderId="1" xfId="4" applyNumberFormat="1" applyFont="1" applyFill="1" applyBorder="1" applyAlignment="1">
      <alignment horizontal="center" vertical="center"/>
    </xf>
    <xf numFmtId="43" fontId="6" fillId="0" borderId="1" xfId="4" applyNumberFormat="1" applyFont="1" applyFill="1" applyBorder="1" applyAlignment="1">
      <alignment vertical="center"/>
    </xf>
    <xf numFmtId="0" fontId="6" fillId="0" borderId="1" xfId="2" applyFont="1" applyFill="1" applyBorder="1" applyAlignment="1">
      <alignment horizontal="right" vertical="center"/>
    </xf>
    <xf numFmtId="0" fontId="6" fillId="0" borderId="1" xfId="2" applyFont="1" applyFill="1" applyBorder="1" applyAlignment="1">
      <alignment horizontal="justify" vertical="top" wrapText="1"/>
    </xf>
    <xf numFmtId="165" fontId="6" fillId="0" borderId="1" xfId="4" applyNumberFormat="1" applyFont="1" applyFill="1" applyBorder="1" applyAlignment="1">
      <alignment horizontal="right" vertical="center"/>
    </xf>
    <xf numFmtId="0" fontId="9" fillId="0" borderId="1" xfId="2" applyFont="1" applyFill="1" applyBorder="1" applyAlignment="1">
      <alignment horizontal="justify" vertical="top" wrapText="1"/>
    </xf>
    <xf numFmtId="166" fontId="6" fillId="0" borderId="1" xfId="2" applyNumberFormat="1" applyFont="1" applyFill="1" applyBorder="1" applyAlignment="1">
      <alignment horizontal="center" vertical="center"/>
    </xf>
    <xf numFmtId="0" fontId="6" fillId="0" borderId="1" xfId="2" applyFont="1" applyFill="1" applyBorder="1" applyAlignment="1">
      <alignment horizontal="justify" vertical="center"/>
    </xf>
    <xf numFmtId="0" fontId="6" fillId="0" borderId="1" xfId="2" applyFont="1" applyFill="1" applyBorder="1" applyAlignment="1">
      <alignment horizontal="center" vertical="top"/>
    </xf>
    <xf numFmtId="0" fontId="6" fillId="0" borderId="1" xfId="1" applyFont="1" applyFill="1" applyBorder="1" applyAlignment="1" applyProtection="1">
      <alignment horizontal="center" vertical="center"/>
    </xf>
    <xf numFmtId="0" fontId="6" fillId="0" borderId="1" xfId="1" applyFont="1" applyFill="1" applyBorder="1" applyAlignment="1">
      <alignment horizontal="left" vertical="center"/>
    </xf>
    <xf numFmtId="0" fontId="6" fillId="0" borderId="1" xfId="1" applyFont="1" applyFill="1" applyBorder="1" applyAlignment="1" applyProtection="1">
      <alignment horizontal="left" vertical="center" wrapText="1"/>
    </xf>
    <xf numFmtId="165" fontId="6" fillId="0" borderId="1" xfId="4" applyNumberFormat="1" applyFont="1" applyFill="1" applyBorder="1" applyAlignment="1">
      <alignment horizontal="left" vertical="center"/>
    </xf>
    <xf numFmtId="0" fontId="7" fillId="0" borderId="1" xfId="2" applyFont="1" applyFill="1" applyBorder="1" applyAlignment="1">
      <alignment horizontal="center" vertical="center"/>
    </xf>
    <xf numFmtId="0" fontId="7" fillId="0" borderId="1" xfId="2" applyFont="1" applyFill="1" applyBorder="1" applyAlignment="1">
      <alignment horizontal="right" vertical="center"/>
    </xf>
    <xf numFmtId="0" fontId="7" fillId="0" borderId="1" xfId="2" applyFont="1" applyFill="1" applyBorder="1" applyAlignment="1">
      <alignment horizontal="left" vertical="center"/>
    </xf>
    <xf numFmtId="43" fontId="7" fillId="0" borderId="1" xfId="4" applyNumberFormat="1" applyFont="1" applyFill="1" applyBorder="1" applyAlignment="1">
      <alignment horizontal="right" vertical="center"/>
    </xf>
    <xf numFmtId="165" fontId="7" fillId="0" borderId="1" xfId="4" applyNumberFormat="1" applyFont="1" applyFill="1" applyBorder="1" applyAlignment="1">
      <alignment horizontal="left" vertical="center"/>
    </xf>
    <xf numFmtId="43" fontId="7" fillId="0" borderId="1" xfId="4" applyNumberFormat="1" applyFont="1" applyFill="1" applyBorder="1" applyAlignment="1">
      <alignment horizontal="center" vertical="center"/>
    </xf>
    <xf numFmtId="167" fontId="0" fillId="0" borderId="0" xfId="0" applyNumberFormat="1" applyFill="1"/>
    <xf numFmtId="43" fontId="0" fillId="0" borderId="0" xfId="0" applyNumberFormat="1" applyFill="1"/>
    <xf numFmtId="0" fontId="10" fillId="0" borderId="0" xfId="0" applyFont="1" applyFill="1"/>
    <xf numFmtId="0" fontId="6" fillId="0" borderId="2" xfId="2" applyFont="1" applyFill="1" applyBorder="1" applyAlignment="1">
      <alignment horizontal="center" vertical="center"/>
    </xf>
    <xf numFmtId="0" fontId="6" fillId="0" borderId="0" xfId="2" applyFont="1" applyFill="1" applyBorder="1" applyAlignment="1">
      <alignment horizontal="center" vertical="center"/>
    </xf>
    <xf numFmtId="0" fontId="6" fillId="0" borderId="2" xfId="3" applyFont="1" applyFill="1" applyBorder="1" applyAlignment="1">
      <alignment horizontal="left" vertical="top" wrapText="1"/>
    </xf>
    <xf numFmtId="0" fontId="6" fillId="0" borderId="0" xfId="3" applyFont="1" applyFill="1" applyBorder="1" applyAlignment="1">
      <alignment horizontal="left" vertical="top" wrapText="1"/>
    </xf>
    <xf numFmtId="0" fontId="2" fillId="0" borderId="0" xfId="0" applyFont="1" applyFill="1" applyAlignment="1">
      <alignment horizont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wrapText="1"/>
    </xf>
    <xf numFmtId="0" fontId="7" fillId="0" borderId="0" xfId="3" applyFont="1" applyFill="1" applyBorder="1" applyAlignment="1">
      <alignment horizontal="right" vertical="center"/>
    </xf>
    <xf numFmtId="0" fontId="7" fillId="0" borderId="1" xfId="1" applyFont="1" applyFill="1" applyBorder="1" applyAlignment="1" applyProtection="1">
      <alignment horizontal="center" vertical="center"/>
    </xf>
    <xf numFmtId="0" fontId="6" fillId="0" borderId="1" xfId="2" applyFont="1" applyFill="1" applyBorder="1" applyAlignment="1">
      <alignment horizontal="center" vertical="center" wrapText="1"/>
    </xf>
    <xf numFmtId="0" fontId="11" fillId="0" borderId="0" xfId="0" applyFont="1" applyFill="1" applyAlignment="1">
      <alignment horizontal="center"/>
    </xf>
    <xf numFmtId="0" fontId="12" fillId="0" borderId="0" xfId="0" applyFont="1" applyFill="1" applyAlignment="1">
      <alignment horizontal="center" vertical="center" wrapText="1"/>
    </xf>
  </cellXfs>
  <cellStyles count="34">
    <cellStyle name="Comma [0] 2" xfId="5"/>
    <cellStyle name="Comma [0] 2 3" xfId="6"/>
    <cellStyle name="Comma 10" xfId="7"/>
    <cellStyle name="Comma 2" xfId="8"/>
    <cellStyle name="Comma 2 2" xfId="9"/>
    <cellStyle name="Comma 2 5" xfId="10"/>
    <cellStyle name="Comma 2 5 2" xfId="4"/>
    <cellStyle name="Comma 2 5 2 11" xfId="11"/>
    <cellStyle name="Comma 2 5 2 2 2 2" xfId="12"/>
    <cellStyle name="Comma 2 5 5" xfId="13"/>
    <cellStyle name="Comma 2 5 6" xfId="14"/>
    <cellStyle name="Comma 2 5 7 2" xfId="15"/>
    <cellStyle name="Comma 4" xfId="16"/>
    <cellStyle name="Comma 4 3" xfId="17"/>
    <cellStyle name="Comma 5 2" xfId="18"/>
    <cellStyle name="Comma 7" xfId="19"/>
    <cellStyle name="Comma 7 2" xfId="20"/>
    <cellStyle name="Comma 8" xfId="21"/>
    <cellStyle name="Currency 2 4" xfId="22"/>
    <cellStyle name="Normal" xfId="0" builtinId="0"/>
    <cellStyle name="Normal 2" xfId="23"/>
    <cellStyle name="Normal 2 2" xfId="24"/>
    <cellStyle name="Normal 3 2" xfId="3"/>
    <cellStyle name="Normal 3 2 2 2" xfId="25"/>
    <cellStyle name="Normal 4" xfId="26"/>
    <cellStyle name="Normal 5" xfId="27"/>
    <cellStyle name="Normal 6" xfId="28"/>
    <cellStyle name="Normal 6 2" xfId="29"/>
    <cellStyle name="Normal 7" xfId="30"/>
    <cellStyle name="Normal 8" xfId="31"/>
    <cellStyle name="Normal 9" xfId="32"/>
    <cellStyle name="Normal_Datasheets-KSFMBC2 2" xfId="1"/>
    <cellStyle name="Normal_GSK-Revised Data Sheet" xfId="2"/>
    <cellStyle name="Percent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2375647</xdr:colOff>
      <xdr:row>0</xdr:row>
      <xdr:rowOff>56029</xdr:rowOff>
    </xdr:from>
    <xdr:to>
      <xdr:col>3</xdr:col>
      <xdr:colOff>123825</xdr:colOff>
      <xdr:row>1</xdr:row>
      <xdr:rowOff>179294</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94847" y="56029"/>
          <a:ext cx="300878" cy="31376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34"/>
  <sheetViews>
    <sheetView tabSelected="1" view="pageBreakPreview" topLeftCell="A25" zoomScaleNormal="100" zoomScaleSheetLayoutView="100" workbookViewId="0">
      <selection activeCell="A32" sqref="A32:XFD34"/>
    </sheetView>
  </sheetViews>
  <sheetFormatPr defaultRowHeight="15" x14ac:dyDescent="0.25"/>
  <cols>
    <col min="3" max="3" width="38.28515625" customWidth="1"/>
    <col min="6" max="6" width="12" customWidth="1"/>
    <col min="8" max="8" width="14.28515625" customWidth="1"/>
    <col min="10" max="10" width="11.28515625" bestFit="1" customWidth="1"/>
  </cols>
  <sheetData>
    <row r="3" spans="1:8" s="1" customFormat="1" ht="18.75" x14ac:dyDescent="0.25">
      <c r="A3" s="47" t="s">
        <v>0</v>
      </c>
      <c r="B3" s="47"/>
      <c r="C3" s="47"/>
      <c r="D3" s="47"/>
      <c r="E3" s="47"/>
      <c r="F3" s="47"/>
      <c r="G3" s="47"/>
      <c r="H3" s="47"/>
    </row>
    <row r="4" spans="1:8" s="1" customFormat="1" ht="18.75" x14ac:dyDescent="0.25">
      <c r="A4" s="47" t="s">
        <v>1</v>
      </c>
      <c r="B4" s="47"/>
      <c r="C4" s="47"/>
      <c r="D4" s="47"/>
      <c r="E4" s="47"/>
      <c r="F4" s="47"/>
      <c r="G4" s="47"/>
      <c r="H4" s="47"/>
    </row>
    <row r="5" spans="1:8" s="1" customFormat="1" ht="18.75" x14ac:dyDescent="0.25">
      <c r="A5" s="48" t="s">
        <v>2</v>
      </c>
      <c r="B5" s="48"/>
      <c r="C5" s="48"/>
      <c r="D5" s="48"/>
      <c r="E5" s="48"/>
      <c r="F5" s="48"/>
      <c r="G5" s="48"/>
      <c r="H5" s="48"/>
    </row>
    <row r="6" spans="1:8" s="1" customFormat="1" ht="15.75" x14ac:dyDescent="0.25">
      <c r="A6" s="2"/>
      <c r="B6" s="3"/>
      <c r="C6" s="3"/>
      <c r="D6" s="4"/>
      <c r="E6" s="5" t="s">
        <v>3</v>
      </c>
      <c r="F6" s="6"/>
      <c r="G6" s="5">
        <v>1</v>
      </c>
      <c r="H6" s="7" t="s">
        <v>4</v>
      </c>
    </row>
    <row r="7" spans="1:8" s="1" customFormat="1" ht="15.75" x14ac:dyDescent="0.25">
      <c r="A7" s="8" t="s">
        <v>5</v>
      </c>
      <c r="B7" s="9"/>
      <c r="C7" s="10"/>
      <c r="D7" s="6" t="s">
        <v>3</v>
      </c>
      <c r="E7" s="11" t="s">
        <v>6</v>
      </c>
      <c r="F7" s="49"/>
      <c r="G7" s="49"/>
      <c r="H7" s="12">
        <v>1</v>
      </c>
    </row>
    <row r="8" spans="1:8" s="1" customFormat="1" ht="47.25" x14ac:dyDescent="0.25">
      <c r="A8" s="13" t="s">
        <v>7</v>
      </c>
      <c r="B8" s="13" t="s">
        <v>8</v>
      </c>
      <c r="C8" s="14" t="s">
        <v>9</v>
      </c>
      <c r="D8" s="50" t="s">
        <v>10</v>
      </c>
      <c r="E8" s="50"/>
      <c r="F8" s="13" t="s">
        <v>11</v>
      </c>
      <c r="G8" s="14" t="s">
        <v>12</v>
      </c>
      <c r="H8" s="15" t="s">
        <v>13</v>
      </c>
    </row>
    <row r="9" spans="1:8" s="1" customFormat="1" ht="110.25" x14ac:dyDescent="0.25">
      <c r="A9" s="16">
        <v>1</v>
      </c>
      <c r="B9" s="16" t="s">
        <v>14</v>
      </c>
      <c r="C9" s="17" t="s">
        <v>15</v>
      </c>
      <c r="D9" s="18">
        <v>64.8</v>
      </c>
      <c r="E9" s="19" t="s">
        <v>16</v>
      </c>
      <c r="F9" s="18">
        <v>32.89</v>
      </c>
      <c r="G9" s="20">
        <v>1</v>
      </c>
      <c r="H9" s="21">
        <f>+F9*D9</f>
        <v>2131.2719999999999</v>
      </c>
    </row>
    <row r="10" spans="1:8" s="1" customFormat="1" ht="63" x14ac:dyDescent="0.25">
      <c r="A10" s="16">
        <v>2</v>
      </c>
      <c r="B10" s="16" t="s">
        <v>17</v>
      </c>
      <c r="C10" s="17" t="s">
        <v>18</v>
      </c>
      <c r="D10" s="18">
        <v>1.08</v>
      </c>
      <c r="E10" s="19" t="s">
        <v>16</v>
      </c>
      <c r="F10" s="18">
        <v>88.13</v>
      </c>
      <c r="G10" s="20">
        <v>1</v>
      </c>
      <c r="H10" s="21">
        <f>+F10*D10/G10</f>
        <v>95.180400000000006</v>
      </c>
    </row>
    <row r="11" spans="1:8" s="1" customFormat="1" ht="63" x14ac:dyDescent="0.25">
      <c r="A11" s="16">
        <v>2</v>
      </c>
      <c r="B11" s="16" t="s">
        <v>19</v>
      </c>
      <c r="C11" s="17" t="s">
        <v>20</v>
      </c>
      <c r="D11" s="22">
        <v>72</v>
      </c>
      <c r="E11" s="19" t="s">
        <v>21</v>
      </c>
      <c r="F11" s="18">
        <v>1160.83</v>
      </c>
      <c r="G11" s="20">
        <v>1000</v>
      </c>
      <c r="H11" s="21">
        <f>D11*F11/1000</f>
        <v>83.579759999999993</v>
      </c>
    </row>
    <row r="12" spans="1:8" s="1" customFormat="1" ht="126" x14ac:dyDescent="0.25">
      <c r="A12" s="16">
        <v>3</v>
      </c>
      <c r="B12" s="16">
        <v>23</v>
      </c>
      <c r="C12" s="23" t="s">
        <v>22</v>
      </c>
      <c r="D12" s="24">
        <v>440</v>
      </c>
      <c r="E12" s="19" t="s">
        <v>23</v>
      </c>
      <c r="F12" s="18">
        <v>2933.86</v>
      </c>
      <c r="G12" s="20">
        <v>1000</v>
      </c>
      <c r="H12" s="21">
        <f t="shared" ref="H12:H21" si="0">+D12*F12/G12</f>
        <v>1290.8984</v>
      </c>
    </row>
    <row r="13" spans="1:8" s="1" customFormat="1" ht="110.25" x14ac:dyDescent="0.25">
      <c r="A13" s="16">
        <f t="shared" ref="A13:A16" si="1">+A12+1</f>
        <v>4</v>
      </c>
      <c r="B13" s="16">
        <v>24</v>
      </c>
      <c r="C13" s="23" t="s">
        <v>24</v>
      </c>
      <c r="D13" s="24">
        <v>440</v>
      </c>
      <c r="E13" s="19" t="s">
        <v>23</v>
      </c>
      <c r="F13" s="18">
        <v>4157.47</v>
      </c>
      <c r="G13" s="20">
        <v>1000</v>
      </c>
      <c r="H13" s="21">
        <f t="shared" si="0"/>
        <v>1829.2868000000001</v>
      </c>
    </row>
    <row r="14" spans="1:8" s="1" customFormat="1" ht="94.5" x14ac:dyDescent="0.25">
      <c r="A14" s="16">
        <f t="shared" si="1"/>
        <v>5</v>
      </c>
      <c r="B14" s="16">
        <v>25</v>
      </c>
      <c r="C14" s="23" t="s">
        <v>25</v>
      </c>
      <c r="D14" s="24">
        <f>+D13</f>
        <v>440</v>
      </c>
      <c r="E14" s="19" t="s">
        <v>23</v>
      </c>
      <c r="F14" s="18">
        <v>5867.72</v>
      </c>
      <c r="G14" s="20">
        <v>1000</v>
      </c>
      <c r="H14" s="21">
        <f t="shared" si="0"/>
        <v>2581.7968000000001</v>
      </c>
    </row>
    <row r="15" spans="1:8" s="1" customFormat="1" ht="110.25" x14ac:dyDescent="0.25">
      <c r="A15" s="16">
        <f t="shared" si="1"/>
        <v>6</v>
      </c>
      <c r="B15" s="16">
        <v>26</v>
      </c>
      <c r="C15" s="25" t="s">
        <v>26</v>
      </c>
      <c r="D15" s="24">
        <f>+D14</f>
        <v>440</v>
      </c>
      <c r="E15" s="19" t="s">
        <v>23</v>
      </c>
      <c r="F15" s="18">
        <v>1246.9100000000001</v>
      </c>
      <c r="G15" s="20">
        <v>1000</v>
      </c>
      <c r="H15" s="21">
        <f t="shared" si="0"/>
        <v>548.6404</v>
      </c>
    </row>
    <row r="16" spans="1:8" s="1" customFormat="1" ht="141.75" x14ac:dyDescent="0.25">
      <c r="A16" s="16">
        <f t="shared" si="1"/>
        <v>7</v>
      </c>
      <c r="B16" s="16">
        <v>27</v>
      </c>
      <c r="C16" s="23" t="s">
        <v>27</v>
      </c>
      <c r="D16" s="24">
        <f>+D15</f>
        <v>440</v>
      </c>
      <c r="E16" s="19" t="s">
        <v>23</v>
      </c>
      <c r="F16" s="18">
        <v>5502.78</v>
      </c>
      <c r="G16" s="20">
        <v>1000</v>
      </c>
      <c r="H16" s="21">
        <f t="shared" si="0"/>
        <v>2421.2231999999999</v>
      </c>
    </row>
    <row r="17" spans="1:10" s="1" customFormat="1" ht="31.5" x14ac:dyDescent="0.25">
      <c r="A17" s="16"/>
      <c r="B17" s="16" t="s">
        <v>28</v>
      </c>
      <c r="C17" s="23" t="s">
        <v>29</v>
      </c>
      <c r="D17" s="24">
        <v>22</v>
      </c>
      <c r="E17" s="19" t="s">
        <v>30</v>
      </c>
      <c r="F17" s="18">
        <v>35</v>
      </c>
      <c r="G17" s="20"/>
      <c r="H17" s="21">
        <f>D17*F17</f>
        <v>770</v>
      </c>
    </row>
    <row r="18" spans="1:10" s="1" customFormat="1" ht="79.5" customHeight="1" x14ac:dyDescent="0.25">
      <c r="A18" s="16"/>
      <c r="B18" s="26" t="s">
        <v>31</v>
      </c>
      <c r="C18" s="23" t="s">
        <v>32</v>
      </c>
      <c r="D18" s="24">
        <v>400</v>
      </c>
      <c r="E18" s="19" t="s">
        <v>33</v>
      </c>
      <c r="F18" s="18">
        <v>586.52</v>
      </c>
      <c r="G18" s="20">
        <v>1000</v>
      </c>
      <c r="H18" s="21">
        <f>D18*F18/1000*2</f>
        <v>469.21600000000001</v>
      </c>
    </row>
    <row r="19" spans="1:10" s="1" customFormat="1" ht="31.5" x14ac:dyDescent="0.25">
      <c r="A19" s="16">
        <v>8</v>
      </c>
      <c r="B19" s="16" t="s">
        <v>34</v>
      </c>
      <c r="C19" s="27" t="s">
        <v>35</v>
      </c>
      <c r="D19" s="24">
        <v>400</v>
      </c>
      <c r="E19" s="19" t="s">
        <v>33</v>
      </c>
      <c r="F19" s="18">
        <v>1833.43</v>
      </c>
      <c r="G19" s="20">
        <v>1000</v>
      </c>
      <c r="H19" s="21">
        <f t="shared" si="0"/>
        <v>733.37199999999996</v>
      </c>
    </row>
    <row r="20" spans="1:10" s="1" customFormat="1" ht="63" x14ac:dyDescent="0.25">
      <c r="A20" s="16">
        <v>9</v>
      </c>
      <c r="B20" s="28" t="s">
        <v>36</v>
      </c>
      <c r="C20" s="23" t="s">
        <v>37</v>
      </c>
      <c r="D20" s="24">
        <v>400</v>
      </c>
      <c r="E20" s="19" t="s">
        <v>33</v>
      </c>
      <c r="F20" s="18">
        <v>4547.58</v>
      </c>
      <c r="G20" s="20">
        <v>1000</v>
      </c>
      <c r="H20" s="21">
        <f t="shared" si="0"/>
        <v>1819.0319999999999</v>
      </c>
    </row>
    <row r="21" spans="1:10" s="1" customFormat="1" ht="63" x14ac:dyDescent="0.25">
      <c r="A21" s="16">
        <v>10</v>
      </c>
      <c r="B21" s="16" t="s">
        <v>38</v>
      </c>
      <c r="C21" s="17" t="s">
        <v>39</v>
      </c>
      <c r="D21" s="24">
        <v>400</v>
      </c>
      <c r="E21" s="19" t="s">
        <v>33</v>
      </c>
      <c r="F21" s="18">
        <v>7334.34</v>
      </c>
      <c r="G21" s="20">
        <v>1000</v>
      </c>
      <c r="H21" s="21">
        <f t="shared" si="0"/>
        <v>2933.7359999999999</v>
      </c>
    </row>
    <row r="22" spans="1:10" s="1" customFormat="1" ht="78.75" x14ac:dyDescent="0.25">
      <c r="A22" s="16">
        <v>11</v>
      </c>
      <c r="B22" s="29" t="s">
        <v>40</v>
      </c>
      <c r="C22" s="17" t="s">
        <v>41</v>
      </c>
      <c r="D22" s="24">
        <v>1</v>
      </c>
      <c r="E22" s="30" t="s">
        <v>42</v>
      </c>
      <c r="F22" s="18">
        <v>620.66</v>
      </c>
      <c r="G22" s="20">
        <v>1</v>
      </c>
      <c r="H22" s="21">
        <f>274*F22/25</f>
        <v>6802.4336000000003</v>
      </c>
    </row>
    <row r="23" spans="1:10" s="1" customFormat="1" ht="78.75" x14ac:dyDescent="0.25">
      <c r="A23" s="16">
        <v>12</v>
      </c>
      <c r="B23" s="16">
        <v>82</v>
      </c>
      <c r="C23" s="17" t="s">
        <v>43</v>
      </c>
      <c r="D23" s="22">
        <v>0.33</v>
      </c>
      <c r="E23" s="19" t="s">
        <v>44</v>
      </c>
      <c r="F23" s="18">
        <v>3080.34</v>
      </c>
      <c r="G23" s="20">
        <v>1</v>
      </c>
      <c r="H23" s="21">
        <f>+D23*F23/G23</f>
        <v>1016.5122000000001</v>
      </c>
    </row>
    <row r="24" spans="1:10" s="1" customFormat="1" ht="47.25" x14ac:dyDescent="0.25">
      <c r="A24" s="16">
        <v>13</v>
      </c>
      <c r="B24" s="16" t="s">
        <v>45</v>
      </c>
      <c r="C24" s="31" t="s">
        <v>46</v>
      </c>
      <c r="D24" s="22">
        <f>1*G6</f>
        <v>1</v>
      </c>
      <c r="E24" s="19" t="s">
        <v>47</v>
      </c>
      <c r="F24" s="18">
        <v>158</v>
      </c>
      <c r="G24" s="20">
        <v>1</v>
      </c>
      <c r="H24" s="21">
        <f>+D24*F24/G24</f>
        <v>158</v>
      </c>
    </row>
    <row r="25" spans="1:10" s="1" customFormat="1" ht="31.5" x14ac:dyDescent="0.25">
      <c r="A25" s="16">
        <v>14</v>
      </c>
      <c r="B25" s="51" t="s">
        <v>48</v>
      </c>
      <c r="C25" s="17" t="s">
        <v>49</v>
      </c>
      <c r="D25" s="24">
        <v>440</v>
      </c>
      <c r="E25" s="19" t="s">
        <v>23</v>
      </c>
      <c r="F25" s="18">
        <v>6.3</v>
      </c>
      <c r="G25" s="20">
        <v>1</v>
      </c>
      <c r="H25" s="21">
        <f>+D25*F25/G25</f>
        <v>2772</v>
      </c>
    </row>
    <row r="26" spans="1:10" s="1" customFormat="1" ht="31.5" x14ac:dyDescent="0.25">
      <c r="A26" s="16">
        <v>15</v>
      </c>
      <c r="B26" s="51"/>
      <c r="C26" s="17" t="s">
        <v>50</v>
      </c>
      <c r="D26" s="22">
        <v>40</v>
      </c>
      <c r="E26" s="19" t="s">
        <v>23</v>
      </c>
      <c r="F26" s="18">
        <v>26.2</v>
      </c>
      <c r="G26" s="20">
        <v>1</v>
      </c>
      <c r="H26" s="21">
        <f>+D26*F26/G26</f>
        <v>1048</v>
      </c>
    </row>
    <row r="27" spans="1:10" s="1" customFormat="1" ht="159.75" customHeight="1" x14ac:dyDescent="0.25">
      <c r="A27" s="16">
        <v>16</v>
      </c>
      <c r="B27" s="16" t="s">
        <v>45</v>
      </c>
      <c r="C27" s="17" t="s">
        <v>51</v>
      </c>
      <c r="D27" s="22"/>
      <c r="E27" s="19"/>
      <c r="F27" s="18"/>
      <c r="G27" s="32"/>
      <c r="H27" s="21">
        <v>195.82</v>
      </c>
    </row>
    <row r="28" spans="1:10" s="1" customFormat="1" ht="15.75" x14ac:dyDescent="0.25">
      <c r="A28" s="16"/>
      <c r="B28" s="33"/>
      <c r="C28" s="34" t="s">
        <v>52</v>
      </c>
      <c r="D28" s="34"/>
      <c r="E28" s="35"/>
      <c r="F28" s="36"/>
      <c r="G28" s="37"/>
      <c r="H28" s="38">
        <f>SUM(H9:H27)</f>
        <v>29699.99956</v>
      </c>
      <c r="I28" s="39"/>
      <c r="J28" s="40">
        <f>29700-H28</f>
        <v>4.3999999979860149E-4</v>
      </c>
    </row>
    <row r="29" spans="1:10" s="41" customFormat="1" ht="23.25" customHeight="1" x14ac:dyDescent="0.25">
      <c r="A29" s="42" t="s">
        <v>53</v>
      </c>
      <c r="B29" s="44" t="s">
        <v>54</v>
      </c>
      <c r="C29" s="44"/>
      <c r="D29" s="44"/>
      <c r="E29" s="44"/>
      <c r="F29" s="10"/>
      <c r="G29" s="10"/>
      <c r="H29" s="10"/>
    </row>
    <row r="30" spans="1:10" s="41" customFormat="1" ht="15" customHeight="1" x14ac:dyDescent="0.25">
      <c r="A30" s="43"/>
      <c r="B30" s="45"/>
      <c r="C30" s="45"/>
      <c r="D30" s="45"/>
      <c r="E30" s="45"/>
    </row>
    <row r="31" spans="1:10" s="41" customFormat="1" x14ac:dyDescent="0.25">
      <c r="E31" s="46"/>
      <c r="F31" s="46"/>
      <c r="G31" s="46"/>
      <c r="H31" s="46"/>
    </row>
    <row r="32" spans="1:10" ht="18.75" x14ac:dyDescent="0.3">
      <c r="E32" s="52" t="s">
        <v>55</v>
      </c>
      <c r="F32" s="52"/>
      <c r="G32" s="52"/>
      <c r="H32" s="52"/>
    </row>
    <row r="33" spans="5:8" ht="18.75" x14ac:dyDescent="0.3">
      <c r="E33" s="52" t="s">
        <v>56</v>
      </c>
      <c r="F33" s="52"/>
      <c r="G33" s="52"/>
      <c r="H33" s="52"/>
    </row>
    <row r="34" spans="5:8" ht="18.75" customHeight="1" x14ac:dyDescent="0.25">
      <c r="E34" s="53" t="s">
        <v>57</v>
      </c>
      <c r="F34" s="53"/>
      <c r="G34" s="53"/>
      <c r="H34" s="53"/>
    </row>
  </sheetData>
  <mergeCells count="12">
    <mergeCell ref="B25:B26"/>
    <mergeCell ref="E34:H34"/>
    <mergeCell ref="A3:H3"/>
    <mergeCell ref="A4:H4"/>
    <mergeCell ref="A5:H5"/>
    <mergeCell ref="F7:G7"/>
    <mergeCell ref="D8:E8"/>
    <mergeCell ref="A29:A30"/>
    <mergeCell ref="B29:E30"/>
    <mergeCell ref="E31:H31"/>
    <mergeCell ref="E32:H32"/>
    <mergeCell ref="E33:H33"/>
  </mergeCells>
  <pageMargins left="0.7" right="0.7" top="0.75" bottom="0.75" header="0.3" footer="0.3"/>
  <pageSetup paperSize="9" scale="79" orientation="portrait" r:id="rId1"/>
  <rowBreaks count="1" manualBreakCount="1">
    <brk id="26"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29700</vt:lpstr>
      <vt:lpstr>'29700'!Print_Area</vt:lpstr>
      <vt:lpstr>'29700'!Print_Titles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2026-05-12T09:43:53Z</dcterms:created>
  <dcterms:modified xsi:type="dcterms:W3CDTF">2026-05-12T10:01:11Z</dcterms:modified>
</cp:coreProperties>
</file>