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20055" windowHeight="7185"/>
  </bookViews>
  <sheets>
    <sheet name="Maragaon to Jabarra Balan.work"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s>
  <definedNames>
    <definedName name="__________G66000" localSheetId="0">#REF!</definedName>
    <definedName name="__________G66000">#REF!</definedName>
    <definedName name="__________pd2" hidden="1">{"Daily Survey Report",#N/A,FALSE,"Daily"}</definedName>
    <definedName name="_________G66000" localSheetId="0">#REF!</definedName>
    <definedName name="_________G66000">#REF!</definedName>
    <definedName name="_________pd2" hidden="1">{"Daily Survey Report",#N/A,FALSE,"Daily"}</definedName>
    <definedName name="________aoc1">'[1]01'!$H$43</definedName>
    <definedName name="________aoc11" localSheetId="0">#REF!</definedName>
    <definedName name="________aoc11">#REF!</definedName>
    <definedName name="________aoc2">'[1]02'!$H$24</definedName>
    <definedName name="________aoc3">'[1]03'!$H$21</definedName>
    <definedName name="________aoc4">'[1]04'!$H$33</definedName>
    <definedName name="________aoc7" localSheetId="0">#REF!</definedName>
    <definedName name="________aoc7">#REF!</definedName>
    <definedName name="________aoc8" localSheetId="0">#REF!</definedName>
    <definedName name="________aoc8">#REF!</definedName>
    <definedName name="________aoc9" localSheetId="0">#REF!</definedName>
    <definedName name="________aoc9">#REF!</definedName>
    <definedName name="________G66000" localSheetId="0">#REF!</definedName>
    <definedName name="________G66000">#REF!</definedName>
    <definedName name="________pd2" hidden="1">{"Daily Survey Report",#N/A,FALSE,"Daily"}</definedName>
    <definedName name="_______aoc1">'[1]01'!$H$43</definedName>
    <definedName name="_______aoc10">#N/A</definedName>
    <definedName name="_______aoc11" localSheetId="0">#REF!</definedName>
    <definedName name="_______aoc11">#REF!</definedName>
    <definedName name="_______aoc2">'[1]02'!$H$24</definedName>
    <definedName name="_______aoc3">'[1]03'!$H$21</definedName>
    <definedName name="_______aoc4">'[1]04'!$H$33</definedName>
    <definedName name="_______aoc7" localSheetId="0">#REF!</definedName>
    <definedName name="_______aoc7">#REF!</definedName>
    <definedName name="_______aoc8" localSheetId="0">#REF!</definedName>
    <definedName name="_______aoc8">#REF!</definedName>
    <definedName name="_______aoc9" localSheetId="0">#REF!</definedName>
    <definedName name="_______aoc9">#REF!</definedName>
    <definedName name="_______FCK1" localSheetId="0">'[2]chapter2&amp;3'!#REF!</definedName>
    <definedName name="_______FCK1">'[2]chapter2&amp;3'!#REF!</definedName>
    <definedName name="_______fck2" localSheetId="0">'[2]chapter2&amp;3'!#REF!</definedName>
    <definedName name="_______fck2">'[2]chapter2&amp;3'!#REF!</definedName>
    <definedName name="_______G66000" localSheetId="0">#REF!</definedName>
    <definedName name="_______G66000">#REF!</definedName>
    <definedName name="_______hgt1" localSheetId="0">#REF!</definedName>
    <definedName name="_______hgt1">#REF!</definedName>
    <definedName name="_______hgt2" localSheetId="0">#REF!</definedName>
    <definedName name="_______hgt2">#REF!</definedName>
    <definedName name="_______obm1" localSheetId="0">[3]maing1!#REF!</definedName>
    <definedName name="_______obm1">[3]maing1!#REF!</definedName>
    <definedName name="_______obm2" localSheetId="0">[3]maing1!#REF!</definedName>
    <definedName name="_______obm2">[3]maing1!#REF!</definedName>
    <definedName name="_______obm3" localSheetId="0">[3]maing1!#REF!</definedName>
    <definedName name="_______obm3">[3]maing1!#REF!</definedName>
    <definedName name="_______obm4" localSheetId="0">[3]maing1!#REF!</definedName>
    <definedName name="_______obm4">[3]maing1!#REF!</definedName>
    <definedName name="_______osf1" localSheetId="0">[3]maing1!#REF!</definedName>
    <definedName name="_______osf1">[3]maing1!#REF!</definedName>
    <definedName name="_______osf2" localSheetId="0">[3]maing1!#REF!</definedName>
    <definedName name="_______osf2">[3]maing1!#REF!</definedName>
    <definedName name="_______osf3" localSheetId="0">[3]maing1!#REF!</definedName>
    <definedName name="_______osf3">[3]maing1!#REF!</definedName>
    <definedName name="_______osf4" localSheetId="0">[3]maing1!#REF!</definedName>
    <definedName name="_______osf4">[3]maing1!#REF!</definedName>
    <definedName name="_______pd2" hidden="1">{"Daily Survey Report",#N/A,FALSE,"Daily"}</definedName>
    <definedName name="_______sbm1" localSheetId="0">[3]maing1!#REF!</definedName>
    <definedName name="_______sbm1">[3]maing1!#REF!</definedName>
    <definedName name="_______sbm2" localSheetId="0">[3]maing1!#REF!</definedName>
    <definedName name="_______sbm2">[3]maing1!#REF!</definedName>
    <definedName name="_______sbm3" localSheetId="0">[3]maing1!#REF!</definedName>
    <definedName name="_______sbm3">[3]maing1!#REF!</definedName>
    <definedName name="_______sbm4" localSheetId="0">[3]maing1!#REF!</definedName>
    <definedName name="_______sbm4">[3]maing1!#REF!</definedName>
    <definedName name="_______ssf1" localSheetId="0">[3]maing1!#REF!</definedName>
    <definedName name="_______ssf1">[3]maing1!#REF!</definedName>
    <definedName name="_______ssf2" localSheetId="0">[3]maing1!#REF!</definedName>
    <definedName name="_______ssf2">[3]maing1!#REF!</definedName>
    <definedName name="_______ssf3" localSheetId="0">[3]maing1!#REF!</definedName>
    <definedName name="_______ssf3">[3]maing1!#REF!</definedName>
    <definedName name="_______ssf4" localSheetId="0">[3]maing1!#REF!</definedName>
    <definedName name="_______ssf4">[3]maing1!#REF!</definedName>
    <definedName name="_______wcg1" localSheetId="0">[3]basdat!#REF!</definedName>
    <definedName name="_______wcg1">[3]basdat!#REF!</definedName>
    <definedName name="______aoc1">'[1]01'!$H$43</definedName>
    <definedName name="______aoc10">#N/A</definedName>
    <definedName name="______aoc11" localSheetId="0">#REF!</definedName>
    <definedName name="______aoc11">#REF!</definedName>
    <definedName name="______aoc2">'[1]02'!$H$24</definedName>
    <definedName name="______aoc3">'[1]03'!$H$21</definedName>
    <definedName name="______aoc4">'[1]04'!$H$33</definedName>
    <definedName name="______aoc7" localSheetId="0">#REF!</definedName>
    <definedName name="______aoc7">#REF!</definedName>
    <definedName name="______aoc8" localSheetId="0">#REF!</definedName>
    <definedName name="______aoc8">#REF!</definedName>
    <definedName name="______aoc9" localSheetId="0">#REF!</definedName>
    <definedName name="______aoc9">#REF!</definedName>
    <definedName name="______Ast2" localSheetId="0">#REF!</definedName>
    <definedName name="______Ast2">#REF!</definedName>
    <definedName name="______G66000" localSheetId="0">#REF!</definedName>
    <definedName name="______G66000">#REF!</definedName>
    <definedName name="______pd2" hidden="1">{"Daily Survey Report",#N/A,FALSE,"Daily"}</definedName>
    <definedName name="______SL4" localSheetId="0">[4]Data!#REF!</definedName>
    <definedName name="______SL4">[4]Data!#REF!</definedName>
    <definedName name="______SL5" localSheetId="0">[4]Data!#REF!</definedName>
    <definedName name="______SL5">[4]Data!#REF!</definedName>
    <definedName name="______SL6" localSheetId="0">[4]Data!#REF!</definedName>
    <definedName name="______SL6">[4]Data!#REF!</definedName>
    <definedName name="_____aoc10">#N/A</definedName>
    <definedName name="_____G66000" localSheetId="0">#REF!</definedName>
    <definedName name="_____G66000">#REF!</definedName>
    <definedName name="_____pd2" hidden="1">{"Daily Survey Report",#N/A,FALSE,"Daily"}</definedName>
    <definedName name="____aoc1">'[1]01'!$H$43</definedName>
    <definedName name="____aoc10">#N/A</definedName>
    <definedName name="____aoc11" localSheetId="0">#REF!</definedName>
    <definedName name="____aoc11">#REF!</definedName>
    <definedName name="____aoc2">'[1]02'!$H$24</definedName>
    <definedName name="____aoc3">'[1]03'!$H$21</definedName>
    <definedName name="____aoc4">'[1]04'!$H$33</definedName>
    <definedName name="____aoc7" localSheetId="0">#REF!</definedName>
    <definedName name="____aoc7">#REF!</definedName>
    <definedName name="____aoc8" localSheetId="0">#REF!</definedName>
    <definedName name="____aoc8">#REF!</definedName>
    <definedName name="____aoc9" localSheetId="0">#REF!</definedName>
    <definedName name="____aoc9">#REF!</definedName>
    <definedName name="____FCK1" localSheetId="0">'[2]chapter2&amp;3'!#REF!</definedName>
    <definedName name="____FCK1">'[2]chapter2&amp;3'!#REF!</definedName>
    <definedName name="____fck2" localSheetId="0">'[2]chapter2&amp;3'!#REF!</definedName>
    <definedName name="____fck2">'[2]chapter2&amp;3'!#REF!</definedName>
    <definedName name="____G66000" localSheetId="0">#REF!</definedName>
    <definedName name="____G66000">#REF!</definedName>
    <definedName name="____hgt1" localSheetId="0">#REF!</definedName>
    <definedName name="____hgt1">#REF!</definedName>
    <definedName name="____hgt2" localSheetId="0">#REF!</definedName>
    <definedName name="____hgt2">#REF!</definedName>
    <definedName name="____N66366" localSheetId="0">#REF!</definedName>
    <definedName name="____N66366">#REF!</definedName>
    <definedName name="____obm1" localSheetId="0">[3]maing1!#REF!</definedName>
    <definedName name="____obm1">[3]maing1!#REF!</definedName>
    <definedName name="____obm2" localSheetId="0">[3]maing1!#REF!</definedName>
    <definedName name="____obm2">[3]maing1!#REF!</definedName>
    <definedName name="____obm3" localSheetId="0">[3]maing1!#REF!</definedName>
    <definedName name="____obm3">[3]maing1!#REF!</definedName>
    <definedName name="____obm4" localSheetId="0">[3]maing1!#REF!</definedName>
    <definedName name="____obm4">[3]maing1!#REF!</definedName>
    <definedName name="____osf1" localSheetId="0">[3]maing1!#REF!</definedName>
    <definedName name="____osf1">[3]maing1!#REF!</definedName>
    <definedName name="____osf2" localSheetId="0">[3]maing1!#REF!</definedName>
    <definedName name="____osf2">[3]maing1!#REF!</definedName>
    <definedName name="____osf3" localSheetId="0">[3]maing1!#REF!</definedName>
    <definedName name="____osf3">[3]maing1!#REF!</definedName>
    <definedName name="____osf4" localSheetId="0">[3]maing1!#REF!</definedName>
    <definedName name="____osf4">[3]maing1!#REF!</definedName>
    <definedName name="____pd2" hidden="1">{"Daily Survey Report",#N/A,FALSE,"Daily"}</definedName>
    <definedName name="____sbm1" localSheetId="0">[3]maing1!#REF!</definedName>
    <definedName name="____sbm1">[3]maing1!#REF!</definedName>
    <definedName name="____sbm2" localSheetId="0">[3]maing1!#REF!</definedName>
    <definedName name="____sbm2">[3]maing1!#REF!</definedName>
    <definedName name="____sbm3" localSheetId="0">[3]maing1!#REF!</definedName>
    <definedName name="____sbm3">[3]maing1!#REF!</definedName>
    <definedName name="____sbm4" localSheetId="0">[3]maing1!#REF!</definedName>
    <definedName name="____sbm4">[3]maing1!#REF!</definedName>
    <definedName name="____ssf1" localSheetId="0">[3]maing1!#REF!</definedName>
    <definedName name="____ssf1">[3]maing1!#REF!</definedName>
    <definedName name="____ssf2" localSheetId="0">[3]maing1!#REF!</definedName>
    <definedName name="____ssf2">[3]maing1!#REF!</definedName>
    <definedName name="____ssf3" localSheetId="0">[3]maing1!#REF!</definedName>
    <definedName name="____ssf3">[3]maing1!#REF!</definedName>
    <definedName name="____ssf4" localSheetId="0">[3]maing1!#REF!</definedName>
    <definedName name="____ssf4">[3]maing1!#REF!</definedName>
    <definedName name="____st2" localSheetId="0">#REF!</definedName>
    <definedName name="____st2">#REF!</definedName>
    <definedName name="____st3" localSheetId="0">#REF!</definedName>
    <definedName name="____st3">#REF!</definedName>
    <definedName name="____st4" localSheetId="0">#REF!</definedName>
    <definedName name="____st4">#REF!</definedName>
    <definedName name="____st5" localSheetId="0">#REF!</definedName>
    <definedName name="____st5">#REF!</definedName>
    <definedName name="____wcg1" localSheetId="0">[3]basdat!#REF!</definedName>
    <definedName name="____wcg1">[3]basdat!#REF!</definedName>
    <definedName name="___aoc1">'[1]01'!$H$43</definedName>
    <definedName name="___aoc10">#N/A</definedName>
    <definedName name="___aoc11" localSheetId="0">#REF!</definedName>
    <definedName name="___aoc11">#REF!</definedName>
    <definedName name="___aoc2">'[1]02'!$H$24</definedName>
    <definedName name="___aoc3">'[1]03'!$H$21</definedName>
    <definedName name="___aoc4">'[1]04'!$H$33</definedName>
    <definedName name="___aoc7" localSheetId="0">#REF!</definedName>
    <definedName name="___aoc7">#REF!</definedName>
    <definedName name="___aoc8" localSheetId="0">#REF!</definedName>
    <definedName name="___aoc8">#REF!</definedName>
    <definedName name="___aoc9" localSheetId="0">#REF!</definedName>
    <definedName name="___aoc9">#REF!</definedName>
    <definedName name="___Ast2" localSheetId="0">#REF!</definedName>
    <definedName name="___Ast2">#REF!</definedName>
    <definedName name="___FRl12">[5]Sheet1!$G$5</definedName>
    <definedName name="___G66000" localSheetId="0">#REF!</definedName>
    <definedName name="___G66000">#REF!</definedName>
    <definedName name="___gam1">'[6]Load Calculation'!$E$204</definedName>
    <definedName name="___Ind1" localSheetId="0">#REF!</definedName>
    <definedName name="___Ind1">#REF!</definedName>
    <definedName name="___Ind3" localSheetId="0">#REF!</definedName>
    <definedName name="___Ind3">#REF!</definedName>
    <definedName name="___Ind4" localSheetId="0">#REF!</definedName>
    <definedName name="___Ind4">#REF!</definedName>
    <definedName name="___Iri1" localSheetId="0">#REF!</definedName>
    <definedName name="___Iri1">#REF!</definedName>
    <definedName name="___Iri2" localSheetId="0">#REF!</definedName>
    <definedName name="___Iri2">#REF!</definedName>
    <definedName name="___Iro1" localSheetId="0">#REF!</definedName>
    <definedName name="___Iro1">#REF!</definedName>
    <definedName name="___Iro2" localSheetId="0">#REF!</definedName>
    <definedName name="___Iro2">#REF!</definedName>
    <definedName name="___l1" localSheetId="0">#REF!</definedName>
    <definedName name="___l1">#REF!</definedName>
    <definedName name="___l11" localSheetId="0">#REF!</definedName>
    <definedName name="___l11">#REF!</definedName>
    <definedName name="___lng1" localSheetId="0">#REF!</definedName>
    <definedName name="___lng1">#REF!</definedName>
    <definedName name="___meu1" localSheetId="0">#REF!</definedName>
    <definedName name="___meu1">#REF!</definedName>
    <definedName name="___meu2" localSheetId="0">#REF!</definedName>
    <definedName name="___meu2">#REF!</definedName>
    <definedName name="___mht1" localSheetId="0">#REF!</definedName>
    <definedName name="___mht1">#REF!</definedName>
    <definedName name="___mw1" localSheetId="0">#REF!</definedName>
    <definedName name="___mw1">#REF!</definedName>
    <definedName name="___N66366" localSheetId="0">#REF!</definedName>
    <definedName name="___N66366">#REF!</definedName>
    <definedName name="___naa11" localSheetId="0">#REF!</definedName>
    <definedName name="___naa11">#REF!</definedName>
    <definedName name="___nac11" localSheetId="0">#REF!</definedName>
    <definedName name="___nac11">#REF!</definedName>
    <definedName name="___Od1" localSheetId="0">#REF!</definedName>
    <definedName name="___Od1">#REF!</definedName>
    <definedName name="___Od3" localSheetId="0">#REF!</definedName>
    <definedName name="___Od3">#REF!</definedName>
    <definedName name="___Od4" localSheetId="0">#REF!</definedName>
    <definedName name="___Od4">#REF!</definedName>
    <definedName name="___pd2" hidden="1">{"Daily Survey Report",#N/A,FALSE,"Daily"}</definedName>
    <definedName name="___phi1" localSheetId="0">#REF!</definedName>
    <definedName name="___phi1">#REF!</definedName>
    <definedName name="___phi2" localSheetId="0">#REF!</definedName>
    <definedName name="___phi2">#REF!</definedName>
    <definedName name="___rcd4" localSheetId="0">[7]rcd!#REF!</definedName>
    <definedName name="___rcd4">[7]rcd!#REF!</definedName>
    <definedName name="___ROY10" localSheetId="0">[7]ROY!#REF!</definedName>
    <definedName name="___ROY10">[7]ROY!#REF!</definedName>
    <definedName name="___ROY11" localSheetId="0">[7]ROY!#REF!</definedName>
    <definedName name="___ROY11">[7]ROY!#REF!</definedName>
    <definedName name="___ROY12" localSheetId="0">[7]ROY!#REF!</definedName>
    <definedName name="___ROY12">[7]ROY!#REF!</definedName>
    <definedName name="___ROY3" localSheetId="0">[7]ROY!#REF!</definedName>
    <definedName name="___ROY3">[7]ROY!#REF!</definedName>
    <definedName name="___ROY4" localSheetId="0">[7]ROY!#REF!</definedName>
    <definedName name="___ROY4">[7]ROY!#REF!</definedName>
    <definedName name="___ROY5" localSheetId="0">[7]ROY!#REF!</definedName>
    <definedName name="___ROY5">[7]ROY!#REF!</definedName>
    <definedName name="___ROY6" localSheetId="0">[7]ROY!#REF!</definedName>
    <definedName name="___ROY6">[7]ROY!#REF!</definedName>
    <definedName name="___ROY8" localSheetId="0">[7]ROY!#REF!</definedName>
    <definedName name="___ROY8">[7]ROY!#REF!</definedName>
    <definedName name="___ROY9" localSheetId="0">[7]ROY!#REF!</definedName>
    <definedName name="___ROY9">[7]ROY!#REF!</definedName>
    <definedName name="___s1" localSheetId="0">#REF!</definedName>
    <definedName name="___s1">#REF!</definedName>
    <definedName name="___shr28" localSheetId="0">#REF!</definedName>
    <definedName name="___shr28">#REF!</definedName>
    <definedName name="___shr56" localSheetId="0">#REF!</definedName>
    <definedName name="___shr56">#REF!</definedName>
    <definedName name="___shr7" localSheetId="0">#REF!</definedName>
    <definedName name="___shr7">#REF!</definedName>
    <definedName name="___sht1" localSheetId="0">#REF!</definedName>
    <definedName name="___sht1">#REF!</definedName>
    <definedName name="___SL4" localSheetId="0">[4]Data!#REF!</definedName>
    <definedName name="___SL4">[4]Data!#REF!</definedName>
    <definedName name="___SL5" localSheetId="0">[4]Data!#REF!</definedName>
    <definedName name="___SL5">[4]Data!#REF!</definedName>
    <definedName name="___SL6" localSheetId="0">[4]Data!#REF!</definedName>
    <definedName name="___SL6">[4]Data!#REF!</definedName>
    <definedName name="___st1" localSheetId="0">#REF!</definedName>
    <definedName name="___st1">#REF!</definedName>
    <definedName name="___st2" localSheetId="0">#REF!</definedName>
    <definedName name="___st2">#REF!</definedName>
    <definedName name="___st3" localSheetId="0">#REF!</definedName>
    <definedName name="___st3">#REF!</definedName>
    <definedName name="___st4" localSheetId="0">#REF!</definedName>
    <definedName name="___st4">#REF!</definedName>
    <definedName name="___st5" localSheetId="0">#REF!</definedName>
    <definedName name="___st5">#REF!</definedName>
    <definedName name="___sw1" localSheetId="0">#REF!</definedName>
    <definedName name="___sw1">#REF!</definedName>
    <definedName name="___tra1" localSheetId="0">#REF!</definedName>
    <definedName name="___tra1">#REF!</definedName>
    <definedName name="___tra2" localSheetId="0">#REF!</definedName>
    <definedName name="___tra2">#REF!</definedName>
    <definedName name="___ts1" localSheetId="0">#REF!</definedName>
    <definedName name="___ts1">#REF!</definedName>
    <definedName name="__aoc1">'[8]01'!$H$43</definedName>
    <definedName name="__aoc10">#N/A</definedName>
    <definedName name="__aoc11" localSheetId="0">#REF!</definedName>
    <definedName name="__aoc11">#REF!</definedName>
    <definedName name="__aoc2">'[8]02'!$H$24</definedName>
    <definedName name="__aoc3">'[8]03'!$H$21</definedName>
    <definedName name="__aoc4">'[8]04'!$H$33</definedName>
    <definedName name="__aoc7" localSheetId="0">#REF!</definedName>
    <definedName name="__aoc7">#REF!</definedName>
    <definedName name="__aoc8" localSheetId="0">#REF!</definedName>
    <definedName name="__aoc8">#REF!</definedName>
    <definedName name="__aoc9" localSheetId="0">#REF!</definedName>
    <definedName name="__aoc9">#REF!</definedName>
    <definedName name="__Ast1" localSheetId="0">#REF!</definedName>
    <definedName name="__Ast1">#REF!</definedName>
    <definedName name="__ecc2">[4]Data!$F$44</definedName>
    <definedName name="__FRl12">[5]Sheet1!$G$5</definedName>
    <definedName name="__G66000" localSheetId="0">#REF!</definedName>
    <definedName name="__G66000">#REF!</definedName>
    <definedName name="__gam1">'[9]Load Calculation'!$E$204</definedName>
    <definedName name="__gam2">'[10]Load Calculation'!$E$205</definedName>
    <definedName name="__Ind1" localSheetId="0">#REF!</definedName>
    <definedName name="__Ind1">#REF!</definedName>
    <definedName name="__Ind3" localSheetId="0">#REF!</definedName>
    <definedName name="__Ind3">#REF!</definedName>
    <definedName name="__Ind4" localSheetId="0">#REF!</definedName>
    <definedName name="__Ind4">#REF!</definedName>
    <definedName name="__Iri1" localSheetId="0">#REF!</definedName>
    <definedName name="__Iri1">#REF!</definedName>
    <definedName name="__Iri2" localSheetId="0">#REF!</definedName>
    <definedName name="__Iri2">#REF!</definedName>
    <definedName name="__Iro1" localSheetId="0">#REF!</definedName>
    <definedName name="__Iro1">#REF!</definedName>
    <definedName name="__Iro2" localSheetId="0">#REF!</definedName>
    <definedName name="__Iro2">#REF!</definedName>
    <definedName name="__iz2" localSheetId="0">#REF!</definedName>
    <definedName name="__iz2">#REF!</definedName>
    <definedName name="__l1" localSheetId="0">#REF!</definedName>
    <definedName name="__l1">#REF!</definedName>
    <definedName name="__l11" localSheetId="0">#REF!</definedName>
    <definedName name="__l11">#REF!</definedName>
    <definedName name="__lng1" localSheetId="0">#REF!</definedName>
    <definedName name="__lng1">#REF!</definedName>
    <definedName name="__meu1" localSheetId="0">#REF!</definedName>
    <definedName name="__meu1">#REF!</definedName>
    <definedName name="__meu2" localSheetId="0">#REF!</definedName>
    <definedName name="__meu2">#REF!</definedName>
    <definedName name="__mht1" localSheetId="0">#REF!</definedName>
    <definedName name="__mht1">#REF!</definedName>
    <definedName name="__mr1" localSheetId="0">#REF!</definedName>
    <definedName name="__mr1">#REF!</definedName>
    <definedName name="__mr12" localSheetId="0">#REF!</definedName>
    <definedName name="__mr12">#REF!</definedName>
    <definedName name="__mr13" localSheetId="0">#REF!</definedName>
    <definedName name="__mr13">#REF!</definedName>
    <definedName name="__mr14" localSheetId="0">#REF!</definedName>
    <definedName name="__mr14">#REF!</definedName>
    <definedName name="__mw1" localSheetId="0">#REF!</definedName>
    <definedName name="__mw1">#REF!</definedName>
    <definedName name="__mx1" localSheetId="0">#REF!</definedName>
    <definedName name="__mx1">#REF!</definedName>
    <definedName name="__mx31" localSheetId="0">#REF!</definedName>
    <definedName name="__mx31">#REF!</definedName>
    <definedName name="__mx32" localSheetId="0">#REF!</definedName>
    <definedName name="__mx32">#REF!</definedName>
    <definedName name="__mxr1" localSheetId="0">#REF!</definedName>
    <definedName name="__mxr1">#REF!</definedName>
    <definedName name="__myr1" localSheetId="0">#REF!</definedName>
    <definedName name="__myr1">#REF!</definedName>
    <definedName name="__N66366" localSheetId="0">#REF!</definedName>
    <definedName name="__N66366">#REF!</definedName>
    <definedName name="__naa11" localSheetId="0">#REF!</definedName>
    <definedName name="__naa11">#REF!</definedName>
    <definedName name="__nac11" localSheetId="0">#REF!</definedName>
    <definedName name="__nac11">#REF!</definedName>
    <definedName name="__nc10" localSheetId="0">#REF!</definedName>
    <definedName name="__nc10">#REF!</definedName>
    <definedName name="__nc15" localSheetId="0">#REF!</definedName>
    <definedName name="__nc15">#REF!</definedName>
    <definedName name="__nc20" localSheetId="0">#REF!</definedName>
    <definedName name="__nc20">#REF!</definedName>
    <definedName name="__nc25" localSheetId="0">#REF!</definedName>
    <definedName name="__nc25">#REF!</definedName>
    <definedName name="__nc30" localSheetId="0">#REF!</definedName>
    <definedName name="__nc30">#REF!</definedName>
    <definedName name="__nc35" localSheetId="0">#REF!</definedName>
    <definedName name="__nc35">#REF!</definedName>
    <definedName name="__nc40" localSheetId="0">#REF!</definedName>
    <definedName name="__nc40">#REF!</definedName>
    <definedName name="__nc45" localSheetId="0">#REF!</definedName>
    <definedName name="__nc45">#REF!</definedName>
    <definedName name="__nc5" localSheetId="0">#REF!</definedName>
    <definedName name="__nc5">#REF!</definedName>
    <definedName name="__nc50" localSheetId="0">#REF!</definedName>
    <definedName name="__nc50">#REF!</definedName>
    <definedName name="__nq10" localSheetId="0">#REF!</definedName>
    <definedName name="__nq10">#REF!</definedName>
    <definedName name="__nq15" localSheetId="0">#REF!</definedName>
    <definedName name="__nq15">#REF!</definedName>
    <definedName name="__nq20" localSheetId="0">#REF!</definedName>
    <definedName name="__nq20">#REF!</definedName>
    <definedName name="__nq25" localSheetId="0">#REF!</definedName>
    <definedName name="__nq25">#REF!</definedName>
    <definedName name="__nq30" localSheetId="0">#REF!</definedName>
    <definedName name="__nq30">#REF!</definedName>
    <definedName name="__nq35" localSheetId="0">#REF!</definedName>
    <definedName name="__nq35">#REF!</definedName>
    <definedName name="__nq40" localSheetId="0">#REF!</definedName>
    <definedName name="__nq40">#REF!</definedName>
    <definedName name="__nq45" localSheetId="0">#REF!</definedName>
    <definedName name="__nq45">#REF!</definedName>
    <definedName name="__nq5" localSheetId="0">#REF!</definedName>
    <definedName name="__nq5">#REF!</definedName>
    <definedName name="__nq50" localSheetId="0">#REF!</definedName>
    <definedName name="__nq50">#REF!</definedName>
    <definedName name="__ny10" localSheetId="0">#REF!</definedName>
    <definedName name="__ny10">#REF!</definedName>
    <definedName name="__ny15" localSheetId="0">#REF!</definedName>
    <definedName name="__ny15">#REF!</definedName>
    <definedName name="__ny20" localSheetId="0">#REF!</definedName>
    <definedName name="__ny20">#REF!</definedName>
    <definedName name="__ny25" localSheetId="0">#REF!</definedName>
    <definedName name="__ny25">#REF!</definedName>
    <definedName name="__ny30" localSheetId="0">#REF!</definedName>
    <definedName name="__ny30">#REF!</definedName>
    <definedName name="__ny35" localSheetId="0">#REF!</definedName>
    <definedName name="__ny35">#REF!</definedName>
    <definedName name="__ny40" localSheetId="0">#REF!</definedName>
    <definedName name="__ny40">#REF!</definedName>
    <definedName name="__ny45" localSheetId="0">#REF!</definedName>
    <definedName name="__ny45">#REF!</definedName>
    <definedName name="__ny5" localSheetId="0">#REF!</definedName>
    <definedName name="__ny5">#REF!</definedName>
    <definedName name="__ny50" localSheetId="0">#REF!</definedName>
    <definedName name="__ny50">#REF!</definedName>
    <definedName name="__Od1" localSheetId="0">#REF!</definedName>
    <definedName name="__Od1">#REF!</definedName>
    <definedName name="__Od3" localSheetId="0">#REF!</definedName>
    <definedName name="__Od3">#REF!</definedName>
    <definedName name="__Od4" localSheetId="0">#REF!</definedName>
    <definedName name="__Od4">#REF!</definedName>
    <definedName name="__pd2" hidden="1">{"Daily Survey Report",#N/A,FALSE,"Daily"}</definedName>
    <definedName name="__phi1" localSheetId="0">#REF!</definedName>
    <definedName name="__phi1">#REF!</definedName>
    <definedName name="__phi2" localSheetId="0">#REF!</definedName>
    <definedName name="__phi2">#REF!</definedName>
    <definedName name="__rcd4" localSheetId="0">[7]rcd!#REF!</definedName>
    <definedName name="__rcd4">[7]rcd!#REF!</definedName>
    <definedName name="__ROY10" localSheetId="0">[7]ROY!#REF!</definedName>
    <definedName name="__ROY10">[7]ROY!#REF!</definedName>
    <definedName name="__ROY11" localSheetId="0">[7]ROY!#REF!</definedName>
    <definedName name="__ROY11">[7]ROY!#REF!</definedName>
    <definedName name="__ROY12" localSheetId="0">[7]ROY!#REF!</definedName>
    <definedName name="__ROY12">[7]ROY!#REF!</definedName>
    <definedName name="__ROY3" localSheetId="0">[7]ROY!#REF!</definedName>
    <definedName name="__ROY3">[7]ROY!#REF!</definedName>
    <definedName name="__ROY4" localSheetId="0">[7]ROY!#REF!</definedName>
    <definedName name="__ROY4">[7]ROY!#REF!</definedName>
    <definedName name="__ROY5" localSheetId="0">[7]ROY!#REF!</definedName>
    <definedName name="__ROY5">[7]ROY!#REF!</definedName>
    <definedName name="__ROY6" localSheetId="0">[7]ROY!#REF!</definedName>
    <definedName name="__ROY6">[7]ROY!#REF!</definedName>
    <definedName name="__ROY8" localSheetId="0">[7]ROY!#REF!</definedName>
    <definedName name="__ROY8">[7]ROY!#REF!</definedName>
    <definedName name="__ROY9" localSheetId="0">[7]ROY!#REF!</definedName>
    <definedName name="__ROY9">[7]ROY!#REF!</definedName>
    <definedName name="__s1" localSheetId="0">#REF!</definedName>
    <definedName name="__s1">#REF!</definedName>
    <definedName name="__SBB1" localSheetId="0">[7]ROY!#REF!</definedName>
    <definedName name="__SBB1">[7]ROY!#REF!</definedName>
    <definedName name="__scs1" localSheetId="0">#REF!</definedName>
    <definedName name="__scs1">#REF!</definedName>
    <definedName name="__scs2" localSheetId="0">#REF!</definedName>
    <definedName name="__scs2">#REF!</definedName>
    <definedName name="__shr28" localSheetId="0">#REF!</definedName>
    <definedName name="__shr28">#REF!</definedName>
    <definedName name="__shr56" localSheetId="0">#REF!</definedName>
    <definedName name="__shr56">#REF!</definedName>
    <definedName name="__shr7" localSheetId="0">#REF!</definedName>
    <definedName name="__shr7">#REF!</definedName>
    <definedName name="__sht1" localSheetId="0">#REF!</definedName>
    <definedName name="__sht1">#REF!</definedName>
    <definedName name="__ssp1" localSheetId="0">#REF!</definedName>
    <definedName name="__ssp1">#REF!</definedName>
    <definedName name="__st1" localSheetId="0">#REF!</definedName>
    <definedName name="__st1">#REF!</definedName>
    <definedName name="__ST2" localSheetId="0">#REF!</definedName>
    <definedName name="__ST2">#REF!</definedName>
    <definedName name="__st3" localSheetId="0">#REF!</definedName>
    <definedName name="__st3">#REF!</definedName>
    <definedName name="__st4" localSheetId="0">#REF!</definedName>
    <definedName name="__st4">#REF!</definedName>
    <definedName name="__st5" localSheetId="0">#REF!</definedName>
    <definedName name="__st5">#REF!</definedName>
    <definedName name="__st6" localSheetId="0">#REF!</definedName>
    <definedName name="__st6">#REF!</definedName>
    <definedName name="__sts1" localSheetId="0">#REF!</definedName>
    <definedName name="__sts1">#REF!</definedName>
    <definedName name="__sts2" localSheetId="0">#REF!</definedName>
    <definedName name="__sts2">#REF!</definedName>
    <definedName name="__sw1" localSheetId="0">#REF!</definedName>
    <definedName name="__sw1">#REF!</definedName>
    <definedName name="__tra1" localSheetId="0">#REF!</definedName>
    <definedName name="__tra1">#REF!</definedName>
    <definedName name="__tra2" localSheetId="0">#REF!</definedName>
    <definedName name="__tra2">#REF!</definedName>
    <definedName name="__ts1" localSheetId="0">#REF!</definedName>
    <definedName name="__ts1">#REF!</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0c9" localSheetId="0">#REF!</definedName>
    <definedName name="_a0c9">#REF!</definedName>
    <definedName name="_aoc1">'[1]01'!$H$43</definedName>
    <definedName name="_aoc10">#N/A</definedName>
    <definedName name="_aoc11" localSheetId="0">#REF!</definedName>
    <definedName name="_aoc11">#REF!</definedName>
    <definedName name="_aoc2">'[1]02'!$H$24</definedName>
    <definedName name="_aoc3">'[1]03'!$H$21</definedName>
    <definedName name="_aoc4">'[1]04'!$H$33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Ast1" localSheetId="0">#REF!</definedName>
    <definedName name="_Ast1">#REF!</definedName>
    <definedName name="_Ast4" localSheetId="0">#REF!</definedName>
    <definedName name="_Ast4">#REF!</definedName>
    <definedName name="_ecc2">[4]Data!$F$44</definedName>
    <definedName name="_FCK1" localSheetId="0">'[2]chapter2&amp;3'!#REF!</definedName>
    <definedName name="_FCK1">'[2]chapter2&amp;3'!#REF!</definedName>
    <definedName name="_fck2" localSheetId="0">'[2]chapter2&amp;3'!#REF!</definedName>
    <definedName name="_fck2">'[2]chapter2&amp;3'!#REF!</definedName>
    <definedName name="_Fill" localSheetId="0" hidden="1">#REF!</definedName>
    <definedName name="_Fill" hidden="1">#REF!</definedName>
    <definedName name="_FRl12">[5]Sheet1!$G$5</definedName>
    <definedName name="_G66000" localSheetId="0">#REF!</definedName>
    <definedName name="_G66000">#REF!</definedName>
    <definedName name="_gam1">'[11]Load Calculation'!$E$204</definedName>
    <definedName name="_gam2">'[10]Load Calculation'!$E$205</definedName>
    <definedName name="_hgt1" localSheetId="0">#REF!</definedName>
    <definedName name="_hgt1">#REF!</definedName>
    <definedName name="_hgt2" localSheetId="0">#REF!</definedName>
    <definedName name="_hgt2">#REF!</definedName>
    <definedName name="_Ind1" localSheetId="0">#REF!</definedName>
    <definedName name="_Ind1">#REF!</definedName>
    <definedName name="_Ind3" localSheetId="0">#REF!</definedName>
    <definedName name="_Ind3">#REF!</definedName>
    <definedName name="_Ind4" localSheetId="0">#REF!</definedName>
    <definedName name="_Ind4">#REF!</definedName>
    <definedName name="_Iri1" localSheetId="0">#REF!</definedName>
    <definedName name="_Iri1">#REF!</definedName>
    <definedName name="_Iri2" localSheetId="0">#REF!</definedName>
    <definedName name="_Iri2">#REF!</definedName>
    <definedName name="_Iro1" localSheetId="0">#REF!</definedName>
    <definedName name="_Iro1">#REF!</definedName>
    <definedName name="_Iro2" localSheetId="0">#REF!</definedName>
    <definedName name="_Iro2">#REF!</definedName>
    <definedName name="_iz2" localSheetId="0">#REF!</definedName>
    <definedName name="_iz2">#REF!</definedName>
    <definedName name="_l1" localSheetId="0">#REF!</definedName>
    <definedName name="_l1">#REF!</definedName>
    <definedName name="_l11" localSheetId="0">#REF!</definedName>
    <definedName name="_l11">#REF!</definedName>
    <definedName name="_lng1" localSheetId="0">#REF!</definedName>
    <definedName name="_lng1">#REF!</definedName>
    <definedName name="_meu1" localSheetId="0">#REF!</definedName>
    <definedName name="_meu1">#REF!</definedName>
    <definedName name="_meu2" localSheetId="0">#REF!</definedName>
    <definedName name="_meu2">#REF!</definedName>
    <definedName name="_mht1" localSheetId="0">#REF!</definedName>
    <definedName name="_mht1">#REF!</definedName>
    <definedName name="_mr1" localSheetId="0">#REF!</definedName>
    <definedName name="_mr1">#REF!</definedName>
    <definedName name="_mr12" localSheetId="0">#REF!</definedName>
    <definedName name="_mr12">#REF!</definedName>
    <definedName name="_mr13" localSheetId="0">#REF!</definedName>
    <definedName name="_mr13">#REF!</definedName>
    <definedName name="_mr14" localSheetId="0">#REF!</definedName>
    <definedName name="_mr14">#REF!</definedName>
    <definedName name="_mw1" localSheetId="0">#REF!</definedName>
    <definedName name="_mw1">#REF!</definedName>
    <definedName name="_mx1" localSheetId="0">#REF!</definedName>
    <definedName name="_mx1">#REF!</definedName>
    <definedName name="_mx31" localSheetId="0">#REF!</definedName>
    <definedName name="_mx31">#REF!</definedName>
    <definedName name="_mx32" localSheetId="0">#REF!</definedName>
    <definedName name="_mx32">#REF!</definedName>
    <definedName name="_mxr1" localSheetId="0">#REF!</definedName>
    <definedName name="_mxr1">#REF!</definedName>
    <definedName name="_myr1" localSheetId="0">#REF!</definedName>
    <definedName name="_myr1">#REF!</definedName>
    <definedName name="_N66366" localSheetId="0">#REF!</definedName>
    <definedName name="_N66366">#REF!</definedName>
    <definedName name="_naa11" localSheetId="0">#REF!</definedName>
    <definedName name="_naa11">#REF!</definedName>
    <definedName name="_nac11" localSheetId="0">#REF!</definedName>
    <definedName name="_nac11">#REF!</definedName>
    <definedName name="_nc10" localSheetId="0">#REF!</definedName>
    <definedName name="_nc10">#REF!</definedName>
    <definedName name="_nc15" localSheetId="0">#REF!</definedName>
    <definedName name="_nc15">#REF!</definedName>
    <definedName name="_nc20" localSheetId="0">#REF!</definedName>
    <definedName name="_nc20">#REF!</definedName>
    <definedName name="_nc25" localSheetId="0">#REF!</definedName>
    <definedName name="_nc25">#REF!</definedName>
    <definedName name="_nc30" localSheetId="0">#REF!</definedName>
    <definedName name="_nc30">#REF!</definedName>
    <definedName name="_nc35" localSheetId="0">#REF!</definedName>
    <definedName name="_nc35">#REF!</definedName>
    <definedName name="_nc40" localSheetId="0">#REF!</definedName>
    <definedName name="_nc40">#REF!</definedName>
    <definedName name="_nc45" localSheetId="0">#REF!</definedName>
    <definedName name="_nc45">#REF!</definedName>
    <definedName name="_nc5" localSheetId="0">#REF!</definedName>
    <definedName name="_nc5">#REF!</definedName>
    <definedName name="_nc50" localSheetId="0">#REF!</definedName>
    <definedName name="_nc50">#REF!</definedName>
    <definedName name="_nq10" localSheetId="0">#REF!</definedName>
    <definedName name="_nq10">#REF!</definedName>
    <definedName name="_nq15" localSheetId="0">#REF!</definedName>
    <definedName name="_nq15">#REF!</definedName>
    <definedName name="_nq20" localSheetId="0">#REF!</definedName>
    <definedName name="_nq20">#REF!</definedName>
    <definedName name="_nq25" localSheetId="0">#REF!</definedName>
    <definedName name="_nq25">#REF!</definedName>
    <definedName name="_nq30" localSheetId="0">#REF!</definedName>
    <definedName name="_nq30">#REF!</definedName>
    <definedName name="_nq35" localSheetId="0">#REF!</definedName>
    <definedName name="_nq35">#REF!</definedName>
    <definedName name="_nq40" localSheetId="0">#REF!</definedName>
    <definedName name="_nq40">#REF!</definedName>
    <definedName name="_nq45" localSheetId="0">#REF!</definedName>
    <definedName name="_nq45">#REF!</definedName>
    <definedName name="_nq5" localSheetId="0">#REF!</definedName>
    <definedName name="_nq5">#REF!</definedName>
    <definedName name="_nq50" localSheetId="0">#REF!</definedName>
    <definedName name="_nq50">#REF!</definedName>
    <definedName name="_ny10" localSheetId="0">#REF!</definedName>
    <definedName name="_ny10">#REF!</definedName>
    <definedName name="_ny15" localSheetId="0">#REF!</definedName>
    <definedName name="_ny15">#REF!</definedName>
    <definedName name="_ny20" localSheetId="0">#REF!</definedName>
    <definedName name="_ny20">#REF!</definedName>
    <definedName name="_ny25" localSheetId="0">#REF!</definedName>
    <definedName name="_ny25">#REF!</definedName>
    <definedName name="_ny30" localSheetId="0">#REF!</definedName>
    <definedName name="_ny30">#REF!</definedName>
    <definedName name="_ny35" localSheetId="0">#REF!</definedName>
    <definedName name="_ny35">#REF!</definedName>
    <definedName name="_ny40" localSheetId="0">#REF!</definedName>
    <definedName name="_ny40">#REF!</definedName>
    <definedName name="_ny45" localSheetId="0">#REF!</definedName>
    <definedName name="_ny45">#REF!</definedName>
    <definedName name="_ny5" localSheetId="0">#REF!</definedName>
    <definedName name="_ny5">#REF!</definedName>
    <definedName name="_ny50" localSheetId="0">#REF!</definedName>
    <definedName name="_ny50">#REF!</definedName>
    <definedName name="_obm1" localSheetId="0">[3]maing1!#REF!</definedName>
    <definedName name="_obm1">[3]maing1!#REF!</definedName>
    <definedName name="_obm2" localSheetId="0">[3]maing1!#REF!</definedName>
    <definedName name="_obm2">[3]maing1!#REF!</definedName>
    <definedName name="_obm3" localSheetId="0">[3]maing1!#REF!</definedName>
    <definedName name="_obm3">[3]maing1!#REF!</definedName>
    <definedName name="_obm4" localSheetId="0">[3]maing1!#REF!</definedName>
    <definedName name="_obm4">[3]maing1!#REF!</definedName>
    <definedName name="_Od1" localSheetId="0">#REF!</definedName>
    <definedName name="_Od1">#REF!</definedName>
    <definedName name="_Od3" localSheetId="0">#REF!</definedName>
    <definedName name="_Od3">#REF!</definedName>
    <definedName name="_Od4" localSheetId="0">#REF!</definedName>
    <definedName name="_Od4">#REF!</definedName>
    <definedName name="_osf1" localSheetId="0">[3]maing1!#REF!</definedName>
    <definedName name="_osf1">[3]maing1!#REF!</definedName>
    <definedName name="_osf2" localSheetId="0">[3]maing1!#REF!</definedName>
    <definedName name="_osf2">[3]maing1!#REF!</definedName>
    <definedName name="_osf3" localSheetId="0">[3]maing1!#REF!</definedName>
    <definedName name="_osf3">[3]maing1!#REF!</definedName>
    <definedName name="_osf4" localSheetId="0">[3]maing1!#REF!</definedName>
    <definedName name="_osf4">[3]maing1!#REF!</definedName>
    <definedName name="_pd2" hidden="1">{"Daily Survey Report",#N/A,FALSE,"Daily"}</definedName>
    <definedName name="_pd3" hidden="1">{"Daily Survey Report",#N/A,FALSE,"Daily"}</definedName>
    <definedName name="_phi1" localSheetId="0">#REF!</definedName>
    <definedName name="_phi1">#REF!</definedName>
    <definedName name="_phi2" localSheetId="0">#REF!</definedName>
    <definedName name="_phi2">#REF!</definedName>
    <definedName name="_PLH1">'[12]H-Type'!$K$1</definedName>
    <definedName name="_Regression_Out" hidden="1">'[13]2-wlr'!$H$27:$H$27</definedName>
    <definedName name="_Regression_X" hidden="1">'[13]2-wlr'!$E$17:$E$23</definedName>
    <definedName name="_Regression_Y" hidden="1">'[13]2-wlr'!$E$2:$E$8</definedName>
    <definedName name="_s1" localSheetId="0">#REF!</definedName>
    <definedName name="_s1">#REF!</definedName>
    <definedName name="_sbm1" localSheetId="0">[3]maing1!#REF!</definedName>
    <definedName name="_sbm1">[3]maing1!#REF!</definedName>
    <definedName name="_sbm2" localSheetId="0">[3]maing1!#REF!</definedName>
    <definedName name="_sbm2">[3]maing1!#REF!</definedName>
    <definedName name="_sbm3" localSheetId="0">[3]maing1!#REF!</definedName>
    <definedName name="_sbm3">[3]maing1!#REF!</definedName>
    <definedName name="_sbm4" localSheetId="0">[3]maing1!#REF!</definedName>
    <definedName name="_sbm4">[3]maing1!#REF!</definedName>
    <definedName name="_Sc1" localSheetId="0">#REF!</definedName>
    <definedName name="_Sc1">#REF!</definedName>
    <definedName name="_Sc2" localSheetId="0">#REF!</definedName>
    <definedName name="_Sc2">#REF!</definedName>
    <definedName name="_scs1" localSheetId="0">#REF!</definedName>
    <definedName name="_scs1">#REF!</definedName>
    <definedName name="_scs2" localSheetId="0">#REF!</definedName>
    <definedName name="_scs2">#REF!</definedName>
    <definedName name="_Se1" localSheetId="0">#REF!</definedName>
    <definedName name="_Se1">#REF!</definedName>
    <definedName name="_Se2" localSheetId="0">#REF!</definedName>
    <definedName name="_Se2">#REF!</definedName>
    <definedName name="_shr28" localSheetId="0">#REF!</definedName>
    <definedName name="_shr28">#REF!</definedName>
    <definedName name="_shr56" localSheetId="0">#REF!</definedName>
    <definedName name="_shr56">#REF!</definedName>
    <definedName name="_shr7" localSheetId="0">#REF!</definedName>
    <definedName name="_shr7">#REF!</definedName>
    <definedName name="_sht1" localSheetId="0">#REF!</definedName>
    <definedName name="_sht1">#REF!</definedName>
    <definedName name="_Si1" localSheetId="0">#REF!</definedName>
    <definedName name="_Si1">#REF!</definedName>
    <definedName name="_Si2" localSheetId="0">#REF!</definedName>
    <definedName name="_Si2">#REF!</definedName>
    <definedName name="_ssf1" localSheetId="0">[3]maing1!#REF!</definedName>
    <definedName name="_ssf1">[3]maing1!#REF!</definedName>
    <definedName name="_ssf2" localSheetId="0">[3]maing1!#REF!</definedName>
    <definedName name="_ssf2">[3]maing1!#REF!</definedName>
    <definedName name="_ssf3" localSheetId="0">[3]maing1!#REF!</definedName>
    <definedName name="_ssf3">[3]maing1!#REF!</definedName>
    <definedName name="_ssf4" localSheetId="0">[3]maing1!#REF!</definedName>
    <definedName name="_ssf4">[3]maing1!#REF!</definedName>
    <definedName name="_ssp1" localSheetId="0">#REF!</definedName>
    <definedName name="_ssp1">#REF!</definedName>
    <definedName name="_ST1" localSheetId="0">#REF!</definedName>
    <definedName name="_ST1">#REF!</definedName>
    <definedName name="_ST2" localSheetId="0">#REF!</definedName>
    <definedName name="_ST2">#REF!</definedName>
    <definedName name="_st3" localSheetId="0">#REF!</definedName>
    <definedName name="_st3">#REF!</definedName>
    <definedName name="_st4" localSheetId="0">#REF!</definedName>
    <definedName name="_st4">#REF!</definedName>
    <definedName name="_st5" localSheetId="0">#REF!</definedName>
    <definedName name="_st5">#REF!</definedName>
    <definedName name="_st6" localSheetId="0">#REF!</definedName>
    <definedName name="_st6">#REF!</definedName>
    <definedName name="_sts1" localSheetId="0">#REF!</definedName>
    <definedName name="_sts1">#REF!</definedName>
    <definedName name="_sts2" localSheetId="0">#REF!</definedName>
    <definedName name="_sts2">#REF!</definedName>
    <definedName name="_sw1" localSheetId="0">#REF!</definedName>
    <definedName name="_sw1">#REF!</definedName>
    <definedName name="_Toc101852991_19" localSheetId="0">'[14]8'!#REF!</definedName>
    <definedName name="_Toc101852991_19">'[14]8'!#REF!</definedName>
    <definedName name="_tra1" localSheetId="0">#REF!</definedName>
    <definedName name="_tra1">#REF!</definedName>
    <definedName name="_tra2" localSheetId="0">#REF!</definedName>
    <definedName name="_tra2">#REF!</definedName>
    <definedName name="_ts1" localSheetId="0">#REF!</definedName>
    <definedName name="_ts1">#REF!</definedName>
    <definedName name="_wcg1" localSheetId="0">[3]basdat!#REF!</definedName>
    <definedName name="_wcg1">[3]basdat!#REF!</definedName>
    <definedName name="a" hidden="1">{"Daily Survey Report",#N/A,FALSE,"Daily"}</definedName>
    <definedName name="A_1" localSheetId="0">#REF!</definedName>
    <definedName name="A_1">#REF!</definedName>
    <definedName name="A_2" localSheetId="0">#REF!</definedName>
    <definedName name="A_2">#REF!</definedName>
    <definedName name="A000" localSheetId="0">'[15]sorna-lanjera'!#REF!</definedName>
    <definedName name="A000">'[15]sorna-lanjera'!#REF!</definedName>
    <definedName name="AA" localSheetId="0">'[16]Back_Cal_for OMC'!#REF!</definedName>
    <definedName name="AA">'[16]Back_Cal_for OMC'!#REF!</definedName>
    <definedName name="aaa">#N/A</definedName>
    <definedName name="aaaa" hidden="1">{"Daily Survey Report",#N/A,FALSE,"Daily"}</definedName>
    <definedName name="aaaaa" hidden="1">{"Daily Survey Report",#N/A,FALSE,"Daily"}</definedName>
    <definedName name="AB">'[16]Back_Cal_for OMC'!$A$15:$B$40</definedName>
    <definedName name="abb" localSheetId="0">'[17]ATTERBERG LIMIT'!#REF!</definedName>
    <definedName name="abb">'[17]ATTERBERG LIMIT'!#REF!</definedName>
    <definedName name="abbsme" localSheetId="0">#REF!</definedName>
    <definedName name="abbsme">#REF!</definedName>
    <definedName name="abbsmen" localSheetId="0">#REF!</definedName>
    <definedName name="abbsmen">#REF!</definedName>
    <definedName name="abbsn" localSheetId="0">#REF!</definedName>
    <definedName name="abbsn">#REF!</definedName>
    <definedName name="abbtm" localSheetId="0">#REF!</definedName>
    <definedName name="abbtm">#REF!</definedName>
    <definedName name="ABC">'[16]Back_Cal_for OMC'!$D$15:$E$18</definedName>
    <definedName name="ABCD">'[16]Back_Cal_for OMC'!$A$42:$B$45</definedName>
    <definedName name="abecc" localSheetId="0">#REF!</definedName>
    <definedName name="abecc">#REF!</definedName>
    <definedName name="abeccn" localSheetId="0">#REF!</definedName>
    <definedName name="abeccn">#REF!</definedName>
    <definedName name="abh" localSheetId="0">#REF!</definedName>
    <definedName name="abh">#REF!</definedName>
    <definedName name="abht" localSheetId="0">#REF!</definedName>
    <definedName name="abht">#REF!</definedName>
    <definedName name="Abi" localSheetId="0">#REF!</definedName>
    <definedName name="Abi">#REF!</definedName>
    <definedName name="abprhmn">'[18]ftng-A str'!$C$181</definedName>
    <definedName name="abprhmx">'[18]ftng-A str'!$C$180</definedName>
    <definedName name="abrar" localSheetId="0">#REF!</definedName>
    <definedName name="abrar">#REF!</definedName>
    <definedName name="absfts" localSheetId="0">#REF!</definedName>
    <definedName name="absfts">#REF!</definedName>
    <definedName name="abswt" localSheetId="0">#REF!</definedName>
    <definedName name="abswt">#REF!</definedName>
    <definedName name="abthk" localSheetId="0">#REF!</definedName>
    <definedName name="abthk">#REF!</definedName>
    <definedName name="abtp" localSheetId="0">#REF!</definedName>
    <definedName name="abtp">#REF!</definedName>
    <definedName name="abwt" localSheetId="0">#REF!</definedName>
    <definedName name="abwt">#REF!</definedName>
    <definedName name="acable" localSheetId="0">#REF!</definedName>
    <definedName name="acable">#REF!</definedName>
    <definedName name="acar" localSheetId="0">#REF!</definedName>
    <definedName name="acar">#REF!</definedName>
    <definedName name="acb" localSheetId="0">#REF!</definedName>
    <definedName name="acb">#REF!</definedName>
    <definedName name="acBridge" localSheetId="0">#REF!</definedName>
    <definedName name="acBridge">#REF!</definedName>
    <definedName name="Acc" localSheetId="0">[19]Vcap1500!#REF!</definedName>
    <definedName name="Acc">[19]Vcap1500!#REF!</definedName>
    <definedName name="acthk" localSheetId="0">#REF!</definedName>
    <definedName name="acthk">#REF!</definedName>
    <definedName name="acwd" localSheetId="0">#REF!</definedName>
    <definedName name="acwd">#REF!</definedName>
    <definedName name="Ad" localSheetId="0">#REF!</definedName>
    <definedName name="Ad">#REF!</definedName>
    <definedName name="aeffpl" localSheetId="0">#REF!</definedName>
    <definedName name="aeffpl">#REF!</definedName>
    <definedName name="aeffplab" localSheetId="0">#REF!</definedName>
    <definedName name="aeffplab">#REF!</definedName>
    <definedName name="afdna" localSheetId="0">#REF!</definedName>
    <definedName name="afdna">#REF!</definedName>
    <definedName name="afdnp" localSheetId="0">#REF!</definedName>
    <definedName name="afdnp">#REF!</definedName>
    <definedName name="Ag" localSheetId="0">'[20]CHANGE RECORD PAGE'!#REF!</definedName>
    <definedName name="Ag">'[20]CHANGE RECORD PAGE'!#REF!</definedName>
    <definedName name="Aggregate_375mmMaximum_224_56mm">[21]Material!$D$4</definedName>
    <definedName name="akhilesh" localSheetId="0">#REF!</definedName>
    <definedName name="akhilesh">#REF!</definedName>
    <definedName name="al" localSheetId="0">#REF!</definedName>
    <definedName name="al">#REF!</definedName>
    <definedName name="all" localSheetId="0">#REF!</definedName>
    <definedName name="all">#REF!</definedName>
    <definedName name="alldc" localSheetId="0">[22]main!#REF!</definedName>
    <definedName name="alldc">[22]main!#REF!</definedName>
    <definedName name="alldca" localSheetId="0">#REF!</definedName>
    <definedName name="alldca">#REF!</definedName>
    <definedName name="alldg" localSheetId="0">#REF!</definedName>
    <definedName name="alldg">#REF!</definedName>
    <definedName name="alldga" localSheetId="0">#REF!</definedName>
    <definedName name="alldga">#REF!</definedName>
    <definedName name="Alpha" localSheetId="0">#REF!</definedName>
    <definedName name="Alpha">#REF!</definedName>
    <definedName name="an" localSheetId="0">#REF!</definedName>
    <definedName name="an">#REF!</definedName>
    <definedName name="ANALYSIS_OF_BENKELMAN_BEAM_DEFLECTION_DATA" localSheetId="0">#REF!</definedName>
    <definedName name="ANALYSIS_OF_BENKELMAN_BEAM_DEFLECTION_DATA">#REF!</definedName>
    <definedName name="ang" localSheetId="0">#REF!</definedName>
    <definedName name="ang">#REF!</definedName>
    <definedName name="ang_" localSheetId="0">#REF!</definedName>
    <definedName name="ang_">#REF!</definedName>
    <definedName name="ANIL" localSheetId="0">#REF!</definedName>
    <definedName name="ANIL">#REF!</definedName>
    <definedName name="anscount" hidden="1">3</definedName>
    <definedName name="anu" localSheetId="0">#REF!</definedName>
    <definedName name="anu">#REF!</definedName>
    <definedName name="app">[23]LoadCapa!$L$55</definedName>
    <definedName name="appp">[24]LoadCapa!$L$55</definedName>
    <definedName name="arc" localSheetId="0">#REF!</definedName>
    <definedName name="arc">#REF!</definedName>
    <definedName name="arcab" localSheetId="0">#REF!</definedName>
    <definedName name="arcab">#REF!</definedName>
    <definedName name="arcmab" localSheetId="0">#REF!</definedName>
    <definedName name="arcmab">#REF!</definedName>
    <definedName name="arcmiab" localSheetId="0">#REF!</definedName>
    <definedName name="arcmiab">#REF!</definedName>
    <definedName name="area">'[25]Pier Load Cal'!$G$516</definedName>
    <definedName name="ars" localSheetId="0">#REF!</definedName>
    <definedName name="ars">#REF!</definedName>
    <definedName name="arsab" localSheetId="0">#REF!</definedName>
    <definedName name="arsab">#REF!</definedName>
    <definedName name="arsmab" localSheetId="0">#REF!</definedName>
    <definedName name="arsmab">#REF!</definedName>
    <definedName name="arsmiab" localSheetId="0">#REF!</definedName>
    <definedName name="arsmiab">#REF!</definedName>
    <definedName name="as" localSheetId="0">'[16]Back_Cal_for OMC'!#REF!</definedName>
    <definedName name="as">'[16]Back_Cal_for OMC'!#REF!</definedName>
    <definedName name="AS_" localSheetId="0">#REF!</definedName>
    <definedName name="AS_">#REF!</definedName>
    <definedName name="Asc" localSheetId="0">#REF!</definedName>
    <definedName name="Asc">#REF!</definedName>
    <definedName name="asf" localSheetId="0">#REF!</definedName>
    <definedName name="asf">#REF!</definedName>
    <definedName name="Ashu\" localSheetId="0">#REF!</definedName>
    <definedName name="Ashu\">#REF!</definedName>
    <definedName name="asim" localSheetId="0">[26]ultmom!#REF!</definedName>
    <definedName name="asim">[26]ultmom!#REF!</definedName>
    <definedName name="aspan" localSheetId="0">#REF!</definedName>
    <definedName name="aspan">#REF!</definedName>
    <definedName name="Ass" localSheetId="0">[19]Vcap1500!#REF!</definedName>
    <definedName name="Ass">[19]Vcap1500!#REF!</definedName>
    <definedName name="ASSS" localSheetId="0">#REF!</definedName>
    <definedName name="ASSS">#REF!</definedName>
    <definedName name="Ast" localSheetId="0">#REF!</definedName>
    <definedName name="Ast">#REF!</definedName>
    <definedName name="Ast_" localSheetId="0">#REF!</definedName>
    <definedName name="Ast_">#REF!</definedName>
    <definedName name="Ast_prv" localSheetId="0">[27]slab!#REF!</definedName>
    <definedName name="Ast_prv">[27]slab!#REF!</definedName>
    <definedName name="at" localSheetId="0">#REF!</definedName>
    <definedName name="at">#REF!</definedName>
    <definedName name="atapc" localSheetId="0">#REF!</definedName>
    <definedName name="atapc">#REF!</definedName>
    <definedName name="atapcc" localSheetId="0">[22]main!#REF!</definedName>
    <definedName name="atapcc">[22]main!#REF!</definedName>
    <definedName name="atppc" localSheetId="0">#REF!</definedName>
    <definedName name="atppc">#REF!</definedName>
    <definedName name="atppcp" localSheetId="0">#REF!</definedName>
    <definedName name="atppcp">#REF!</definedName>
    <definedName name="atppcpa" localSheetId="0">#REF!</definedName>
    <definedName name="atppcpa">#REF!</definedName>
    <definedName name="Atra" localSheetId="0">[19]Vcap1500!#REF!</definedName>
    <definedName name="Atra">[19]Vcap1500!#REF!</definedName>
    <definedName name="awid" localSheetId="0">#REF!</definedName>
    <definedName name="awid">#REF!</definedName>
    <definedName name="AXI" localSheetId="0">#REF!</definedName>
    <definedName name="AXI">#REF!</definedName>
    <definedName name="AXI_" localSheetId="0">#REF!</definedName>
    <definedName name="AXI_">#REF!</definedName>
    <definedName name="AXIAL" localSheetId="0">#REF!</definedName>
    <definedName name="AXIAL">#REF!</definedName>
    <definedName name="AXIAL1" localSheetId="0">#REF!</definedName>
    <definedName name="AXIAL1">#REF!</definedName>
    <definedName name="axlab" localSheetId="0">#REF!</definedName>
    <definedName name="axlab">#REF!</definedName>
    <definedName name="Axle_Load_Analysis" localSheetId="0">#REF!</definedName>
    <definedName name="Axle_Load_Analysis">#REF!</definedName>
    <definedName name="B" hidden="1">{"Daily Survey Report",#N/A,FALSE,"Daily"}</definedName>
    <definedName name="B_" localSheetId="0">#REF!</definedName>
    <definedName name="B_">#REF!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b" localSheetId="0">'[28]Flanged Beams'!#REF!</definedName>
    <definedName name="bb">'[28]Flanged Beams'!#REF!</definedName>
    <definedName name="bbb" localSheetId="0">#REF!</definedName>
    <definedName name="bbb">#REF!</definedName>
    <definedName name="Bcw">[29]dlsolid!$H$17</definedName>
    <definedName name="beaf">'[30]pier load cal'!$H$93</definedName>
    <definedName name="Beg_Bal" localSheetId="0">#REF!</definedName>
    <definedName name="Beg_Bal">#REF!</definedName>
    <definedName name="beta1" localSheetId="0">#REF!</definedName>
    <definedName name="beta1">#REF!</definedName>
    <definedName name="beta11" localSheetId="0">#REF!</definedName>
    <definedName name="beta11">#REF!</definedName>
    <definedName name="beta12" localSheetId="0">#REF!</definedName>
    <definedName name="beta12">#REF!</definedName>
    <definedName name="beta2" localSheetId="0">#REF!</definedName>
    <definedName name="beta2">#REF!</definedName>
    <definedName name="bf" localSheetId="0">#REF!</definedName>
    <definedName name="bf">#REF!</definedName>
    <definedName name="bfa" localSheetId="0">#REF!</definedName>
    <definedName name="bfa">#REF!</definedName>
    <definedName name="bfdnp" localSheetId="0">[19]Vcap1500!#REF!</definedName>
    <definedName name="bfdnp">[19]Vcap1500!#REF!</definedName>
    <definedName name="bg" hidden="1">{"Daily Survey Report",#N/A,FALSE,"Daily"}</definedName>
    <definedName name="Bhh" localSheetId="0">'[31]288-1'!#REF!</definedName>
    <definedName name="Bhh">'[31]288-1'!#REF!</definedName>
    <definedName name="Bhw" localSheetId="0">'[31]288-1'!#REF!</definedName>
    <definedName name="Bhw">'[31]288-1'!#REF!</definedName>
    <definedName name="bl" localSheetId="0">#REF!</definedName>
    <definedName name="bl">#REF!</definedName>
    <definedName name="bmbtm" localSheetId="0">#REF!</definedName>
    <definedName name="bmbtm">#REF!</definedName>
    <definedName name="bmbtma" localSheetId="0">#REF!</definedName>
    <definedName name="bmbtma">#REF!</definedName>
    <definedName name="BMSFR" localSheetId="0">#REF!</definedName>
    <definedName name="BMSFR">#REF!</definedName>
    <definedName name="bndwdth" localSheetId="0">#REF!</definedName>
    <definedName name="bndwdth">#REF!</definedName>
    <definedName name="BOB" localSheetId="0">#REF!</definedName>
    <definedName name="BOB">#REF!</definedName>
    <definedName name="Bp" localSheetId="0">#REF!</definedName>
    <definedName name="Bp">#REF!</definedName>
    <definedName name="brak" localSheetId="0">#REF!</definedName>
    <definedName name="brak">#REF!</definedName>
    <definedName name="brght" localSheetId="0">#REF!</definedName>
    <definedName name="brght">#REF!</definedName>
    <definedName name="brglvl" localSheetId="0">#REF!</definedName>
    <definedName name="brglvl">#REF!</definedName>
    <definedName name="BRI" localSheetId="0">#REF!</definedName>
    <definedName name="BRI">#REF!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rkld" localSheetId="0">#REF!</definedName>
    <definedName name="brkld">#REF!</definedName>
    <definedName name="brklde" localSheetId="0">#REF!</definedName>
    <definedName name="brklde">#REF!</definedName>
    <definedName name="Bsalam" localSheetId="0">#REF!</definedName>
    <definedName name="Bsalam">#REF!</definedName>
    <definedName name="BT" localSheetId="0">#REF!</definedName>
    <definedName name="BT">#REF!</definedName>
    <definedName name="buoy" localSheetId="0">#REF!</definedName>
    <definedName name="buoy">#REF!</definedName>
    <definedName name="Burdi">[32]Unconnected!$B$9:$B$65</definedName>
    <definedName name="bwcg" localSheetId="0">[33]basdat!#REF!</definedName>
    <definedName name="bwcg">[33]basdat!#REF!</definedName>
    <definedName name="bwmc" localSheetId="0">[33]basdat!#REF!</definedName>
    <definedName name="bwmc">[33]basdat!#REF!</definedName>
    <definedName name="bwms" localSheetId="0">[33]basdat!#REF!</definedName>
    <definedName name="bwms">[33]basdat!#REF!</definedName>
    <definedName name="C.C.Road">'[34]Gen Info'!$B$34:$B$57</definedName>
    <definedName name="C_" localSheetId="0">#REF!</definedName>
    <definedName name="C_">#REF!</definedName>
    <definedName name="C__" localSheetId="0">#REF!</definedName>
    <definedName name="C__">#REF!</definedName>
    <definedName name="camb" localSheetId="0">#REF!</definedName>
    <definedName name="camb">#REF!</definedName>
    <definedName name="camber" localSheetId="0">'[35]INPUT-DATA'!#REF!</definedName>
    <definedName name="camber">'[35]INPUT-DATA'!#REF!</definedName>
    <definedName name="camber_sides" localSheetId="0">'[35]INPUT-DATA'!#REF!</definedName>
    <definedName name="camber_sides">'[35]INPUT-DATA'!#REF!</definedName>
    <definedName name="cap" localSheetId="0">#REF!</definedName>
    <definedName name="cap">#REF!</definedName>
    <definedName name="CASE_1" localSheetId="0">#REF!</definedName>
    <definedName name="CASE_1">#REF!</definedName>
    <definedName name="CASE_10" localSheetId="0">#REF!</definedName>
    <definedName name="CASE_10">#REF!</definedName>
    <definedName name="CASE_2" localSheetId="0">#REF!</definedName>
    <definedName name="CASE_2">#REF!</definedName>
    <definedName name="CASE_3" localSheetId="0">#REF!</definedName>
    <definedName name="CASE_3">#REF!</definedName>
    <definedName name="CASE_4" localSheetId="0">#REF!</definedName>
    <definedName name="CASE_4">#REF!</definedName>
    <definedName name="CASE_5" localSheetId="0">#REF!</definedName>
    <definedName name="CASE_5">#REF!</definedName>
    <definedName name="CASE_6" localSheetId="0">#REF!</definedName>
    <definedName name="CASE_6">#REF!</definedName>
    <definedName name="CASE_7" localSheetId="0">#REF!</definedName>
    <definedName name="CASE_7">#REF!</definedName>
    <definedName name="CASE_8" localSheetId="0">#REF!</definedName>
    <definedName name="CASE_8">#REF!</definedName>
    <definedName name="CASE_9" localSheetId="0">#REF!</definedName>
    <definedName name="CASE_9">#REF!</definedName>
    <definedName name="Cbot" localSheetId="0">'[31]288-1'!#REF!</definedName>
    <definedName name="Cbot">'[31]288-1'!#REF!</definedName>
    <definedName name="cbwd" localSheetId="0">#REF!</definedName>
    <definedName name="cbwd">#REF!</definedName>
    <definedName name="cc" localSheetId="0">#REF!</definedName>
    <definedName name="cc">#REF!</definedName>
    <definedName name="ccbeam" localSheetId="0">#REF!</definedName>
    <definedName name="ccbeam">#REF!</definedName>
    <definedName name="ccc" localSheetId="0">#REF!</definedName>
    <definedName name="ccc">#REF!</definedName>
    <definedName name="CCCC">[36]Inventory!$AF$11</definedName>
    <definedName name="ccpicw" localSheetId="0">#REF!</definedName>
    <definedName name="ccpicw">#REF!</definedName>
    <definedName name="ccprlgt" localSheetId="0">[37]Intro!#REF!</definedName>
    <definedName name="ccprlgt">[37]Intro!#REF!</definedName>
    <definedName name="ccspan" localSheetId="0">#REF!</definedName>
    <definedName name="ccspan">#REF!</definedName>
    <definedName name="ccspanb" localSheetId="0">#REF!</definedName>
    <definedName name="ccspanb">#REF!</definedName>
    <definedName name="ccspl" localSheetId="0">#REF!</definedName>
    <definedName name="ccspl">#REF!</definedName>
    <definedName name="ccsplt" localSheetId="0">#REF!</definedName>
    <definedName name="ccsplt">#REF!</definedName>
    <definedName name="Ccu" localSheetId="0">#REF!</definedName>
    <definedName name="Ccu">#REF!</definedName>
    <definedName name="CD_2" hidden="1">{"Daily Survey Report",#N/A,FALSE,"Daily"}</definedName>
    <definedName name="CF" localSheetId="0">#REF!</definedName>
    <definedName name="CF">#REF!</definedName>
    <definedName name="CFa" localSheetId="0">#REF!</definedName>
    <definedName name="CFa">#REF!</definedName>
    <definedName name="CFr" localSheetId="0">#REF!</definedName>
    <definedName name="CFr">#REF!</definedName>
    <definedName name="cg" localSheetId="0">#REF!</definedName>
    <definedName name="cg">#REF!</definedName>
    <definedName name="cgab" localSheetId="0">#REF!</definedName>
    <definedName name="cgab">#REF!</definedName>
    <definedName name="cgabn" localSheetId="0">#REF!</definedName>
    <definedName name="cgabn">#REF!</definedName>
    <definedName name="cgconc" localSheetId="0">#REF!</definedName>
    <definedName name="cgconc">#REF!</definedName>
    <definedName name="cgconca" localSheetId="0">#REF!</definedName>
    <definedName name="cgconca">#REF!</definedName>
    <definedName name="cgrade" localSheetId="0">#REF!</definedName>
    <definedName name="cgrade">#REF!</definedName>
    <definedName name="cgsidl" localSheetId="0">[37]loadcal!#REF!</definedName>
    <definedName name="cgsidl">[37]loadcal!#REF!</definedName>
    <definedName name="cgstl" localSheetId="0">#REF!</definedName>
    <definedName name="cgstl">#REF!</definedName>
    <definedName name="cgstlab" localSheetId="0">#REF!</definedName>
    <definedName name="cgstlab">#REF!</definedName>
    <definedName name="ch" localSheetId="0">#REF!</definedName>
    <definedName name="ch">#REF!</definedName>
    <definedName name="chch" localSheetId="0">#REF!</definedName>
    <definedName name="chch">#REF!</definedName>
    <definedName name="CHECK" localSheetId="0">#REF!</definedName>
    <definedName name="CHECK">#REF!</definedName>
    <definedName name="Check1_17" localSheetId="0">'[14]6'!#REF!</definedName>
    <definedName name="Check1_17">'[14]6'!#REF!</definedName>
    <definedName name="Check2_17" localSheetId="0">'[14]6'!#REF!</definedName>
    <definedName name="Check2_17">'[14]6'!#REF!</definedName>
    <definedName name="Check3_17" localSheetId="0">'[14]6'!#REF!</definedName>
    <definedName name="Check3_17">'[14]6'!#REF!</definedName>
    <definedName name="CJS" localSheetId="0">#REF!</definedName>
    <definedName name="CJS">#REF!</definedName>
    <definedName name="CJW" localSheetId="0">#REF!</definedName>
    <definedName name="CJW">#REF!</definedName>
    <definedName name="CL" localSheetId="0">#REF!</definedName>
    <definedName name="CL">#REF!</definedName>
    <definedName name="clear_cover">[38]Main!$H$25</definedName>
    <definedName name="clp" localSheetId="0">'[2]chapter2&amp;3'!#REF!</definedName>
    <definedName name="clp">'[2]chapter2&amp;3'!#REF!</definedName>
    <definedName name="co" localSheetId="0">#REF!</definedName>
    <definedName name="co">#REF!</definedName>
    <definedName name="CO_" localSheetId="0">#REF!</definedName>
    <definedName name="CO_">#REF!</definedName>
    <definedName name="cobar" localSheetId="0">[19]Vcap1500!#REF!</definedName>
    <definedName name="cobar">[19]Vcap1500!#REF!</definedName>
    <definedName name="coeff">[39]HEELSLAB1!$AJ$5:$AR$22</definedName>
    <definedName name="COF" localSheetId="0">#REF!</definedName>
    <definedName name="COF">#REF!</definedName>
    <definedName name="col" localSheetId="0">#REF!</definedName>
    <definedName name="col">#REF!</definedName>
    <definedName name="coleccab" localSheetId="0">#REF!</definedName>
    <definedName name="coleccab">#REF!</definedName>
    <definedName name="comdc" localSheetId="0">[22]main!#REF!</definedName>
    <definedName name="comdc">[22]main!#REF!</definedName>
    <definedName name="comdca" localSheetId="0">#REF!</definedName>
    <definedName name="comdca">#REF!</definedName>
    <definedName name="comdg" localSheetId="0">#REF!</definedName>
    <definedName name="comdg">#REF!</definedName>
    <definedName name="comdga" localSheetId="0">#REF!</definedName>
    <definedName name="comdga">#REF!</definedName>
    <definedName name="Compression" localSheetId="0">#REF!</definedName>
    <definedName name="Compression">#REF!</definedName>
    <definedName name="conc" localSheetId="0">#REF!</definedName>
    <definedName name="conc">#REF!</definedName>
    <definedName name="conc11" localSheetId="0">#REF!</definedName>
    <definedName name="conc11">#REF!</definedName>
    <definedName name="concab" localSheetId="0">#REF!</definedName>
    <definedName name="concab">#REF!</definedName>
    <definedName name="concabn" localSheetId="0">#REF!</definedName>
    <definedName name="concabn">#REF!</definedName>
    <definedName name="CONDITION_SURVEY_OF_CULVERTS" localSheetId="0">#REF!</definedName>
    <definedName name="CONDITION_SURVEY_OF_CULVERTS">#REF!</definedName>
    <definedName name="cov" localSheetId="0">#REF!</definedName>
    <definedName name="cov">#REF!</definedName>
    <definedName name="cover" localSheetId="0">'[20]CHANGE RECORD PAGE'!#REF!</definedName>
    <definedName name="cover">'[20]CHANGE RECORD PAGE'!#REF!</definedName>
    <definedName name="coverab" localSheetId="0">#REF!</definedName>
    <definedName name="coverab">#REF!</definedName>
    <definedName name="CP.BT" localSheetId="0">#REF!</definedName>
    <definedName name="CP.BT">#REF!</definedName>
    <definedName name="creep28" localSheetId="0">#REF!</definedName>
    <definedName name="creep28">#REF!</definedName>
    <definedName name="creep56" localSheetId="0">#REF!</definedName>
    <definedName name="creep56">#REF!</definedName>
    <definedName name="creep7" localSheetId="0">#REF!</definedName>
    <definedName name="creep7">#REF!</definedName>
    <definedName name="creepinf" localSheetId="0">#REF!</definedName>
    <definedName name="creepinf">#REF!</definedName>
    <definedName name="_xlnm.Criteria" localSheetId="0">#REF!</definedName>
    <definedName name="_xlnm.Criteria">#REF!</definedName>
    <definedName name="csid" localSheetId="0">'[31]288-1'!#REF!</definedName>
    <definedName name="csid">'[31]288-1'!#REF!</definedName>
    <definedName name="cspan" localSheetId="0">'[40]box-12'!#REF!</definedName>
    <definedName name="cspan">'[40]box-12'!#REF!</definedName>
    <definedName name="ct" localSheetId="0">#REF!</definedName>
    <definedName name="ct">#REF!</definedName>
    <definedName name="Cum_Int" localSheetId="0">#REF!</definedName>
    <definedName name="Cum_Int">#REF!</definedName>
    <definedName name="cupl3Oct07" hidden="1">{"Daily Survey Report",#N/A,FALSE,"Daily"}</definedName>
    <definedName name="cwwd" localSheetId="0">#REF!</definedName>
    <definedName name="cwwd">#REF!</definedName>
    <definedName name="Cx" localSheetId="0">#REF!</definedName>
    <definedName name="Cx">#REF!</definedName>
    <definedName name="Cy" localSheetId="0">#REF!</definedName>
    <definedName name="Cy">#REF!</definedName>
    <definedName name="d" hidden="1">{"Daily Survey Report",#N/A,FALSE,"Daily"}</definedName>
    <definedName name="d.1" localSheetId="0">[19]Vcap1500!#REF!</definedName>
    <definedName name="d.1">[19]Vcap1500!#REF!</definedName>
    <definedName name="d.2" localSheetId="0">[19]Vcap1500!#REF!</definedName>
    <definedName name="d.2">[19]Vcap1500!#REF!</definedName>
    <definedName name="d.3" localSheetId="0">[19]Vcap1500!#REF!</definedName>
    <definedName name="d.3">[19]Vcap1500!#REF!</definedName>
    <definedName name="D_" localSheetId="0">#REF!</definedName>
    <definedName name="D_">#REF!</definedName>
    <definedName name="d_1" localSheetId="0">#REF!</definedName>
    <definedName name="d_1">#REF!</definedName>
    <definedName name="d_2" localSheetId="0">#REF!</definedName>
    <definedName name="d_2">#REF!</definedName>
    <definedName name="D1_" localSheetId="0">#REF!</definedName>
    <definedName name="D1_">#REF!</definedName>
    <definedName name="Daily_Survey" localSheetId="0">#REF!</definedName>
    <definedName name="Daily_Survey">#REF!</definedName>
    <definedName name="Damkheda" localSheetId="0">#REF!</definedName>
    <definedName name="Damkheda">#REF!</definedName>
    <definedName name="Data" localSheetId="0">#REF!</definedName>
    <definedName name="Data">#REF!</definedName>
    <definedName name="dc" localSheetId="0">#REF!</definedName>
    <definedName name="dc">#REF!</definedName>
    <definedName name="Dcan1" localSheetId="0">'[31]288-1'!#REF!</definedName>
    <definedName name="Dcan1">'[31]288-1'!#REF!</definedName>
    <definedName name="Dcan2" localSheetId="0">'[31]288-1'!#REF!</definedName>
    <definedName name="Dcan2">'[31]288-1'!#REF!</definedName>
    <definedName name="Dcan3" localSheetId="0">'[31]288-1'!#REF!</definedName>
    <definedName name="Dcan3">'[31]288-1'!#REF!</definedName>
    <definedName name="Dcan4" localSheetId="0">'[31]288-1'!#REF!</definedName>
    <definedName name="Dcan4">'[31]288-1'!#REF!</definedName>
    <definedName name="dcdeff" localSheetId="0">#REF!</definedName>
    <definedName name="dcdeff">#REF!</definedName>
    <definedName name="Dcg" localSheetId="0">[33]basdat!#REF!</definedName>
    <definedName name="Dcg">[33]basdat!#REF!</definedName>
    <definedName name="dcgeff" localSheetId="0">#REF!</definedName>
    <definedName name="dcgeff">#REF!</definedName>
    <definedName name="dcgeffab" localSheetId="0">#REF!</definedName>
    <definedName name="dcgeffab">#REF!</definedName>
    <definedName name="dd" localSheetId="0">#REF!</definedName>
    <definedName name="dd">#REF!</definedName>
    <definedName name="ddd">#N/A</definedName>
    <definedName name="ddfdfdf" localSheetId="0">#REF!</definedName>
    <definedName name="ddfdfdf">#REF!</definedName>
    <definedName name="DE" localSheetId="0">#REF!</definedName>
    <definedName name="DE">#REF!</definedName>
    <definedName name="DE_" localSheetId="0">#REF!</definedName>
    <definedName name="DE_">#REF!</definedName>
    <definedName name="Deck_slab_thk.">[38]Main!$H$14</definedName>
    <definedName name="Deck_thk">[41]Main!$H$25</definedName>
    <definedName name="deff" localSheetId="0">#REF!</definedName>
    <definedName name="deff">#REF!</definedName>
    <definedName name="deff_" localSheetId="0">#REF!</definedName>
    <definedName name="deff_">#REF!</definedName>
    <definedName name="del" localSheetId="0">#REF!</definedName>
    <definedName name="del">#REF!</definedName>
    <definedName name="dens" localSheetId="0">#REF!</definedName>
    <definedName name="dens">#REF!</definedName>
    <definedName name="Densc" localSheetId="0">'[40]box-12'!#REF!</definedName>
    <definedName name="Densc">'[40]box-12'!#REF!</definedName>
    <definedName name="DEP" localSheetId="0">#REF!</definedName>
    <definedName name="DEP">#REF!</definedName>
    <definedName name="Depth" localSheetId="0">#REF!</definedName>
    <definedName name="Depth">#REF!</definedName>
    <definedName name="df">[42]Unconnected!$B$9:$B$65</definedName>
    <definedName name="DFDFDFDEF">[43]Material!$D$109</definedName>
    <definedName name="dfdna" localSheetId="0">[22]main!#REF!</definedName>
    <definedName name="dfdna">[22]main!#REF!</definedName>
    <definedName name="dfdnc" localSheetId="0">[22]main!#REF!</definedName>
    <definedName name="dfdnc">[22]main!#REF!</definedName>
    <definedName name="dfdnp" localSheetId="0">#REF!</definedName>
    <definedName name="dfdnp">#REF!</definedName>
    <definedName name="dffsdfs" localSheetId="0">'[20]CHANGE RECORD PAGE'!#REF!</definedName>
    <definedName name="dffsdfs">'[20]CHANGE RECORD PAGE'!#REF!</definedName>
    <definedName name="dfh" localSheetId="0">#REF!</definedName>
    <definedName name="dfh">#REF!</definedName>
    <definedName name="dfj" localSheetId="0">#REF!</definedName>
    <definedName name="dfj">#REF!</definedName>
    <definedName name="dfr" localSheetId="0">#REF!</definedName>
    <definedName name="dfr">#REF!</definedName>
    <definedName name="dgg" localSheetId="0">#REF!</definedName>
    <definedName name="dgg">#REF!</definedName>
    <definedName name="dgj" localSheetId="0">#REF!</definedName>
    <definedName name="dgj">#REF!</definedName>
    <definedName name="dhd" localSheetId="0">#REF!</definedName>
    <definedName name="dhd">#REF!</definedName>
    <definedName name="dhdh" localSheetId="0">#REF!</definedName>
    <definedName name="dhdh">#REF!</definedName>
    <definedName name="dia">[44]Intro!$L$151</definedName>
    <definedName name="diaab" localSheetId="0">#REF!</definedName>
    <definedName name="diaab">#REF!</definedName>
    <definedName name="Diai" localSheetId="0">[19]Vcap1500!#REF!</definedName>
    <definedName name="Diai">[19]Vcap1500!#REF!</definedName>
    <definedName name="difst" localSheetId="0">#REF!</definedName>
    <definedName name="difst">#REF!</definedName>
    <definedName name="dj" localSheetId="0">#REF!</definedName>
    <definedName name="dj">#REF!</definedName>
    <definedName name="djh" localSheetId="0">#REF!</definedName>
    <definedName name="djh">#REF!</definedName>
    <definedName name="dl" localSheetId="0">#REF!</definedName>
    <definedName name="dl">#REF!</definedName>
    <definedName name="dlcg" localSheetId="0">#REF!</definedName>
    <definedName name="dlcg">#REF!</definedName>
    <definedName name="dlldg" localSheetId="0">[22]main!#REF!</definedName>
    <definedName name="dlldg">[22]main!#REF!</definedName>
    <definedName name="dlldgaa" localSheetId="0">[22]main!#REF!</definedName>
    <definedName name="dlldgaa">[22]main!#REF!</definedName>
    <definedName name="dllscq" localSheetId="0">[22]main!#REF!</definedName>
    <definedName name="dllscq">[22]main!#REF!</definedName>
    <definedName name="dlrp">'[30]pier load cal'!$H$47</definedName>
    <definedName name="DLS" localSheetId="0">#REF!</definedName>
    <definedName name="DLS">#REF!</definedName>
    <definedName name="Dmg">'[45]basic-data'!$D$16</definedName>
    <definedName name="dnaj" localSheetId="0">[19]Vcap1500!#REF!</definedName>
    <definedName name="dnaj">[19]Vcap1500!#REF!</definedName>
    <definedName name="dnconc" localSheetId="0">#REF!</definedName>
    <definedName name="dnconc">#REF!</definedName>
    <definedName name="dnpconc" localSheetId="0">#REF!</definedName>
    <definedName name="dnpconc">#REF!</definedName>
    <definedName name="dnsoil" localSheetId="0">#REF!</definedName>
    <definedName name="dnsoil">#REF!</definedName>
    <definedName name="Dq" localSheetId="0">#REF!</definedName>
    <definedName name="Dq">#REF!</definedName>
    <definedName name="drtht" localSheetId="0">#REF!</definedName>
    <definedName name="drtht">#REF!</definedName>
    <definedName name="drtthk" localSheetId="0">#REF!</definedName>
    <definedName name="drtthk">#REF!</definedName>
    <definedName name="drtwid" localSheetId="0">#REF!</definedName>
    <definedName name="drtwid">#REF!</definedName>
    <definedName name="ds" localSheetId="0">'[28]Rectangular Beam'!#REF!</definedName>
    <definedName name="ds">'[28]Rectangular Beam'!#REF!</definedName>
    <definedName name="dsd" localSheetId="0">'[28]Rectangular Beam'!#REF!</definedName>
    <definedName name="dsd">'[28]Rectangular Beam'!#REF!</definedName>
    <definedName name="dsda" localSheetId="0">#REF!</definedName>
    <definedName name="dsda">#REF!</definedName>
    <definedName name="dsdb" localSheetId="0">#REF!</definedName>
    <definedName name="dsdb">#REF!</definedName>
    <definedName name="dsecc" localSheetId="0">#REF!</definedName>
    <definedName name="dsecc">#REF!</definedName>
    <definedName name="dseccab" localSheetId="0">#REF!</definedName>
    <definedName name="dseccab">#REF!</definedName>
    <definedName name="dsfl" localSheetId="0">'[2]chapter2&amp;3'!#REF!</definedName>
    <definedName name="dsfl">'[2]chapter2&amp;3'!#REF!</definedName>
    <definedName name="dsj" localSheetId="0">#REF!</definedName>
    <definedName name="dsj">#REF!</definedName>
    <definedName name="dsl" localSheetId="0">#REF!</definedName>
    <definedName name="dsl">#REF!</definedName>
    <definedName name="Dslab">[46]dlvoid!$H$25</definedName>
    <definedName name="dsm" localSheetId="0">#REF!</definedName>
    <definedName name="dsm">#REF!</definedName>
    <definedName name="dsth" localSheetId="0">#REF!</definedName>
    <definedName name="dsth">#REF!</definedName>
    <definedName name="dt" localSheetId="0">#REF!</definedName>
    <definedName name="dt">#REF!</definedName>
    <definedName name="dujtd" localSheetId="0">#REF!</definedName>
    <definedName name="dujtd">#REF!</definedName>
    <definedName name="Dvoid" localSheetId="0">'[31]288-1'!#REF!</definedName>
    <definedName name="Dvoid">'[31]288-1'!#REF!</definedName>
    <definedName name="DWL" localSheetId="0">#REF!</definedName>
    <definedName name="DWL">#REF!</definedName>
    <definedName name="Dx" localSheetId="0">#REF!</definedName>
    <definedName name="Dx">#REF!</definedName>
    <definedName name="Dy" localSheetId="0">#REF!</definedName>
    <definedName name="Dy">#REF!</definedName>
    <definedName name="E" localSheetId="0">#REF!</definedName>
    <definedName name="E">#REF!</definedName>
    <definedName name="EAREA" localSheetId="0">#REF!</definedName>
    <definedName name="EAREA">#REF!</definedName>
    <definedName name="EAREA_" localSheetId="0">#REF!</definedName>
    <definedName name="EAREA_">#REF!</definedName>
    <definedName name="Ec">[25]Introduction!$H$67</definedName>
    <definedName name="ecable" localSheetId="0">#REF!</definedName>
    <definedName name="ecable">#REF!</definedName>
    <definedName name="ECC" localSheetId="0">#REF!</definedName>
    <definedName name="ECC">#REF!</definedName>
    <definedName name="ECC_" localSheetId="0">#REF!</definedName>
    <definedName name="ECC_">#REF!</definedName>
    <definedName name="ecceff" localSheetId="0">#REF!</definedName>
    <definedName name="ecceff">#REF!</definedName>
    <definedName name="eccr" localSheetId="0">#REF!</definedName>
    <definedName name="eccr">#REF!</definedName>
    <definedName name="ECG" localSheetId="0">#REF!</definedName>
    <definedName name="ECG">#REF!</definedName>
    <definedName name="ECG_" localSheetId="0">#REF!</definedName>
    <definedName name="ECG_">#REF!</definedName>
    <definedName name="econc28" localSheetId="0">#REF!</definedName>
    <definedName name="econc28">#REF!</definedName>
    <definedName name="econc7" localSheetId="0">#REF!</definedName>
    <definedName name="econc7">#REF!</definedName>
    <definedName name="ED">[47]Input!$I$52</definedName>
    <definedName name="edld" localSheetId="0">#REF!</definedName>
    <definedName name="edld">#REF!</definedName>
    <definedName name="eee" localSheetId="0">#REF!</definedName>
    <definedName name="eee">#REF!</definedName>
    <definedName name="eeeee">'[48]5'!$G$34</definedName>
    <definedName name="EF" localSheetId="0">#REF!</definedName>
    <definedName name="EF">#REF!</definedName>
    <definedName name="eff._span">'[49]Abt Foundation '!$I$41</definedName>
    <definedName name="effpr" localSheetId="0">#REF!</definedName>
    <definedName name="effpr">#REF!</definedName>
    <definedName name="EGBF" localSheetId="0">#REF!</definedName>
    <definedName name="EGBF">#REF!</definedName>
    <definedName name="EGTS" localSheetId="0">#REF!</definedName>
    <definedName name="EGTS">#REF!</definedName>
    <definedName name="EGWF" localSheetId="0">#REF!</definedName>
    <definedName name="EGWF">#REF!</definedName>
    <definedName name="EIM" localSheetId="0">#REF!</definedName>
    <definedName name="EIM">#REF!</definedName>
    <definedName name="EIM_" localSheetId="0">#REF!</definedName>
    <definedName name="EIM_">#REF!</definedName>
    <definedName name="EJS" localSheetId="0">#REF!</definedName>
    <definedName name="EJS">#REF!</definedName>
    <definedName name="EJW" localSheetId="0">#REF!</definedName>
    <definedName name="EJW">#REF!</definedName>
    <definedName name="elasmod" localSheetId="0">#REF!</definedName>
    <definedName name="elasmod">#REF!</definedName>
    <definedName name="electricpoles">#N/A</definedName>
    <definedName name="element0">[50]annexa1!$F$10</definedName>
    <definedName name="elv1.p">'[30]pier load cal'!$H$24</definedName>
    <definedName name="elv2.p">'[30]pier load cal'!$H$25</definedName>
    <definedName name="elv3.p">'[30]pier load cal'!$H$26</definedName>
    <definedName name="elv4.p">'[30]pier load cal'!$H$28</definedName>
    <definedName name="elv5.p">'[30]pier load cal'!$H$29</definedName>
    <definedName name="EMOC" localSheetId="0">#REF!</definedName>
    <definedName name="EMOC">#REF!</definedName>
    <definedName name="End_Bal" localSheetId="0">#REF!</definedName>
    <definedName name="End_Bal">#REF!</definedName>
    <definedName name="environmentalcost">#N/A</definedName>
    <definedName name="eprld" localSheetId="0">#REF!</definedName>
    <definedName name="eprld">#REF!</definedName>
    <definedName name="eprld1" localSheetId="0">#REF!</definedName>
    <definedName name="eprld1">#REF!</definedName>
    <definedName name="eprld2" localSheetId="0">#REF!</definedName>
    <definedName name="eprld2">#REF!</definedName>
    <definedName name="eq">'[30]pier load cal'!$H$45</definedName>
    <definedName name="eqabbs" localSheetId="0">#REF!</definedName>
    <definedName name="eqabbs">#REF!</definedName>
    <definedName name="eqabsft" localSheetId="0">#REF!</definedName>
    <definedName name="eqabsft">#REF!</definedName>
    <definedName name="eqac" localSheetId="0">#REF!</definedName>
    <definedName name="eqac">#REF!</definedName>
    <definedName name="eqac11" localSheetId="0">#REF!</definedName>
    <definedName name="eqac11">#REF!</definedName>
    <definedName name="eqacab" localSheetId="0">#REF!</definedName>
    <definedName name="eqacab">#REF!</definedName>
    <definedName name="eqacabn" localSheetId="0">#REF!</definedName>
    <definedName name="eqacabn">#REF!</definedName>
    <definedName name="eqas1" localSheetId="0">#REF!</definedName>
    <definedName name="eqas1">#REF!</definedName>
    <definedName name="eqas2" localSheetId="0">#REF!</definedName>
    <definedName name="eqas2">#REF!</definedName>
    <definedName name="eqasab1" localSheetId="0">#REF!</definedName>
    <definedName name="eqasab1">#REF!</definedName>
    <definedName name="eqasab1n" localSheetId="0">#REF!</definedName>
    <definedName name="eqasab1n">#REF!</definedName>
    <definedName name="eqasab2" localSheetId="0">#REF!</definedName>
    <definedName name="eqasab2">#REF!</definedName>
    <definedName name="eqasab2n" localSheetId="0">#REF!</definedName>
    <definedName name="eqasab2n">#REF!</definedName>
    <definedName name="eqc" localSheetId="0">#REF!</definedName>
    <definedName name="eqc">#REF!</definedName>
    <definedName name="eqd">'[30]pier load cal'!$H$50</definedName>
    <definedName name="eqfp" localSheetId="0">#REF!</definedName>
    <definedName name="eqfp">#REF!</definedName>
    <definedName name="eqfpiertrns">"B36"</definedName>
    <definedName name="eqn">"eqn"</definedName>
    <definedName name="eqp">'[30]pier load cal'!$H$90</definedName>
    <definedName name="eqsupstr" localSheetId="0">#REF!</definedName>
    <definedName name="eqsupstr">#REF!</definedName>
    <definedName name="ERF" localSheetId="0">#REF!</definedName>
    <definedName name="ERF">#REF!</definedName>
    <definedName name="ERR" localSheetId="0">#REF!</definedName>
    <definedName name="ERR">#REF!</definedName>
    <definedName name="erthwtap" localSheetId="0">#REF!</definedName>
    <definedName name="erthwtap">#REF!</definedName>
    <definedName name="erthwtrvs" localSheetId="0">#REF!</definedName>
    <definedName name="erthwtrvs">#REF!</definedName>
    <definedName name="ES" localSheetId="0">#REF!</definedName>
    <definedName name="ES">#REF!</definedName>
    <definedName name="EXIT" localSheetId="0">#REF!</definedName>
    <definedName name="EXIT">#REF!</definedName>
    <definedName name="Extra_Pay" localSheetId="0">#REF!</definedName>
    <definedName name="Extra_Pay">#REF!</definedName>
    <definedName name="f" localSheetId="0">#REF!</definedName>
    <definedName name="f">#REF!</definedName>
    <definedName name="facsaf" localSheetId="0">#REF!</definedName>
    <definedName name="facsaf">#REF!</definedName>
    <definedName name="Famc" localSheetId="0">[19]Vcap1500!#REF!</definedName>
    <definedName name="Famc">[19]Vcap1500!#REF!</definedName>
    <definedName name="Fams" localSheetId="0">[19]Vcap1500!#REF!</definedName>
    <definedName name="Fams">[19]Vcap1500!#REF!</definedName>
    <definedName name="fbu" localSheetId="0">#REF!</definedName>
    <definedName name="fbu">#REF!</definedName>
    <definedName name="fc">[51]basdat!$D$33</definedName>
    <definedName name="fcab" localSheetId="0">#REF!</definedName>
    <definedName name="fcab">#REF!</definedName>
    <definedName name="fcabn" localSheetId="0">#REF!</definedName>
    <definedName name="fcabn">#REF!</definedName>
    <definedName name="fcb" localSheetId="0">#REF!</definedName>
    <definedName name="fcb">#REF!</definedName>
    <definedName name="fcd">[25]Introduction!$H$63</definedName>
    <definedName name="fcj" localSheetId="0">#REF!</definedName>
    <definedName name="fcj">#REF!</definedName>
    <definedName name="fck">[25]Introduction!$H$59</definedName>
    <definedName name="fcpl" localSheetId="0">#REF!</definedName>
    <definedName name="fcpl">#REF!</definedName>
    <definedName name="fcplab" localSheetId="0">#REF!</definedName>
    <definedName name="fcplab">#REF!</definedName>
    <definedName name="fcpr" localSheetId="0">#REF!</definedName>
    <definedName name="fcpr">#REF!</definedName>
    <definedName name="fcprab" localSheetId="0">#REF!</definedName>
    <definedName name="fcprab">#REF!</definedName>
    <definedName name="fct" localSheetId="0">[19]Vcap1500!#REF!</definedName>
    <definedName name="fct">[19]Vcap1500!#REF!</definedName>
    <definedName name="fctm">[25]Introduction!$H$68</definedName>
    <definedName name="fdgtkj" localSheetId="0">#REF!</definedName>
    <definedName name="fdgtkj">#REF!</definedName>
    <definedName name="FDSA" localSheetId="0">#REF!</definedName>
    <definedName name="FDSA">#REF!</definedName>
    <definedName name="fdsfsd" hidden="1">{"Daily Survey Report",#N/A,FALSE,"Daily"}</definedName>
    <definedName name="ff" hidden="1">{"Daily Survey Report",#N/A,FALSE,"Daily"}</definedName>
    <definedName name="FGFGFG">[43]Material!$D$110</definedName>
    <definedName name="fggg" localSheetId="0">#REF!</definedName>
    <definedName name="fggg">#REF!</definedName>
    <definedName name="fgj" localSheetId="0">#REF!</definedName>
    <definedName name="fgj">#REF!</definedName>
    <definedName name="fhkj" localSheetId="0">#REF!</definedName>
    <definedName name="fhkj">#REF!</definedName>
    <definedName name="firstmom" localSheetId="0">#REF!</definedName>
    <definedName name="firstmom">#REF!</definedName>
    <definedName name="firstmomn" localSheetId="0">#REF!</definedName>
    <definedName name="firstmomn">#REF!</definedName>
    <definedName name="fixc" localSheetId="0">#REF!</definedName>
    <definedName name="fixc">#REF!</definedName>
    <definedName name="fixca" localSheetId="0">#REF!</definedName>
    <definedName name="fixca">#REF!</definedName>
    <definedName name="fj" localSheetId="0">#REF!</definedName>
    <definedName name="fj">#REF!</definedName>
    <definedName name="fjf" localSheetId="0">#REF!</definedName>
    <definedName name="fjf">#REF!</definedName>
    <definedName name="FL">[52]Introduction!$N$12</definedName>
    <definedName name="form" localSheetId="0">#REF!</definedName>
    <definedName name="form">#REF!</definedName>
    <definedName name="formlvl">[46]SALIENT!$F$44</definedName>
    <definedName name="found_th" localSheetId="0">#REF!</definedName>
    <definedName name="found_th">#REF!</definedName>
    <definedName name="frcnco" localSheetId="0">#REF!</definedName>
    <definedName name="frcnco">#REF!</definedName>
    <definedName name="frl">[52]Introduction!$N$11</definedName>
    <definedName name="frl_2" localSheetId="0">#REF!</definedName>
    <definedName name="frl_2">#REF!</definedName>
    <definedName name="frlvclcw" localSheetId="0">#REF!</definedName>
    <definedName name="frlvclcw">#REF!</definedName>
    <definedName name="frlvclpr" localSheetId="0">#REF!</definedName>
    <definedName name="frlvclpr">#REF!</definedName>
    <definedName name="frlvl" localSheetId="0">#REF!</definedName>
    <definedName name="frlvl">#REF!</definedName>
    <definedName name="frs" localSheetId="0">#REF!</definedName>
    <definedName name="frs">#REF!</definedName>
    <definedName name="FRT" localSheetId="0">#REF!</definedName>
    <definedName name="FRT">#REF!</definedName>
    <definedName name="fs" localSheetId="0">#REF!</definedName>
    <definedName name="fs">#REF!</definedName>
    <definedName name="fsab" localSheetId="0">#REF!</definedName>
    <definedName name="fsab">#REF!</definedName>
    <definedName name="fsabn" localSheetId="0">#REF!</definedName>
    <definedName name="fsabn">#REF!</definedName>
    <definedName name="Fsc" localSheetId="0">#REF!</definedName>
    <definedName name="Fsc">#REF!</definedName>
    <definedName name="Fsct" localSheetId="0">[19]Vcap1500!#REF!</definedName>
    <definedName name="Fsct">[19]Vcap1500!#REF!</definedName>
    <definedName name="fspl" localSheetId="0">#REF!</definedName>
    <definedName name="fspl">#REF!</definedName>
    <definedName name="fsplab" localSheetId="0">#REF!</definedName>
    <definedName name="fsplab">#REF!</definedName>
    <definedName name="fspr" localSheetId="0">#REF!</definedName>
    <definedName name="fspr">#REF!</definedName>
    <definedName name="fsprab" localSheetId="0">#REF!</definedName>
    <definedName name="fsprab">#REF!</definedName>
    <definedName name="Fst" localSheetId="0">[19]Vcap1500!#REF!</definedName>
    <definedName name="Fst">[19]Vcap1500!#REF!</definedName>
    <definedName name="ft">[51]basdat!$D$34</definedName>
    <definedName name="Full_Print" localSheetId="0">#REF!</definedName>
    <definedName name="Full_Print">#REF!</definedName>
    <definedName name="fx1.1">'[30]pier load cal'!$H$104</definedName>
    <definedName name="fx1.3">'[30]pier load cal'!$H$169</definedName>
    <definedName name="fx2.1">'[30]pier load cal'!$H$111</definedName>
    <definedName name="fx2.2">'[30]pier load cal'!$H$138</definedName>
    <definedName name="fx2.3">'[30]pier load cal'!$H$177</definedName>
    <definedName name="fy" localSheetId="0">#REF!</definedName>
    <definedName name="fy">#REF!</definedName>
    <definedName name="fy.1">'[30]pier load cal'!$H$102</definedName>
    <definedName name="fy1.2">'[30]pier load cal'!$H$127</definedName>
    <definedName name="fy1.3">'[30]pier load cal'!$H$167</definedName>
    <definedName name="fy1.3.1">'[30]pier load cal'!$H$165</definedName>
    <definedName name="fy1.3.2">'[30]pier load cal'!$H$166</definedName>
    <definedName name="fy2.1">'[30]pier load cal'!$H$110</definedName>
    <definedName name="fy2.2">'[30]pier load cal'!$H$135</definedName>
    <definedName name="fy2.3">'[30]pier load cal'!$H$176</definedName>
    <definedName name="fy3.2">'[30]pier load cal'!$H$149</definedName>
    <definedName name="fy3.3">'[30]pier load cal'!$H$183</definedName>
    <definedName name="fyd">[25]Introduction!$H$74</definedName>
    <definedName name="fyfj" localSheetId="0">#REF!</definedName>
    <definedName name="fyfj">#REF!</definedName>
    <definedName name="fyk">[25]Introduction!$H$72</definedName>
    <definedName name="fym" localSheetId="0">#REF!</definedName>
    <definedName name="fym">#REF!</definedName>
    <definedName name="fys" localSheetId="0">#REF!</definedName>
    <definedName name="fys">#REF!</definedName>
    <definedName name="fz3.1">'[30]pier load cal'!$H$118</definedName>
    <definedName name="fz3.2">'[30]pier load cal'!$H$154</definedName>
    <definedName name="fz3.2.1">'[30]pier load cal'!$H$151</definedName>
    <definedName name="fz3.3">'[30]pier load cal'!$H$185</definedName>
    <definedName name="Gairatganj" localSheetId="0">#REF!</definedName>
    <definedName name="Gairatganj">#REF!</definedName>
    <definedName name="gama" localSheetId="0">#REF!</definedName>
    <definedName name="gama">#REF!</definedName>
    <definedName name="gamma" localSheetId="0">#REF!</definedName>
    <definedName name="gamma">#REF!</definedName>
    <definedName name="Garhakala" localSheetId="0">#REF!</definedName>
    <definedName name="Garhakala">#REF!</definedName>
    <definedName name="GD" localSheetId="0">#REF!</definedName>
    <definedName name="GD">#REF!</definedName>
    <definedName name="GDa" localSheetId="0">#REF!</definedName>
    <definedName name="GDa">#REF!</definedName>
    <definedName name="GDb" localSheetId="0">#REF!</definedName>
    <definedName name="GDb">#REF!</definedName>
    <definedName name="GG" localSheetId="0">#REF!</definedName>
    <definedName name="GG">#REF!</definedName>
    <definedName name="ghk" localSheetId="0">#REF!</definedName>
    <definedName name="ghk">#REF!</definedName>
    <definedName name="gjgvjgv" localSheetId="0">#REF!</definedName>
    <definedName name="gjgvjgv">#REF!</definedName>
    <definedName name="gl">[52]Introduction!$E$22</definedName>
    <definedName name="GOC" localSheetId="0">#REF!</definedName>
    <definedName name="GOC">#REF!</definedName>
    <definedName name="GRACE">[53]MAIN!$D$22</definedName>
    <definedName name="grand_summ" localSheetId="0">#REF!</definedName>
    <definedName name="grand_summ">#REF!</definedName>
    <definedName name="grlvl" localSheetId="0">#REF!</definedName>
    <definedName name="grlvl">#REF!</definedName>
    <definedName name="gunga" localSheetId="0">#REF!</definedName>
    <definedName name="gunga">#REF!</definedName>
    <definedName name="gungakalara" localSheetId="0">#REF!</definedName>
    <definedName name="gungakalara">#REF!</definedName>
    <definedName name="h" hidden="1">{"Daily Survey Report",#N/A,FALSE,"Daily"}</definedName>
    <definedName name="h.1" localSheetId="0">#REF!</definedName>
    <definedName name="h.1">#REF!</definedName>
    <definedName name="h.2" localSheetId="0">#REF!</definedName>
    <definedName name="h.2">#REF!</definedName>
    <definedName name="h.3" localSheetId="0">#REF!</definedName>
    <definedName name="h.3">#REF!</definedName>
    <definedName name="h.4" localSheetId="0">#REF!</definedName>
    <definedName name="h.4">#REF!</definedName>
    <definedName name="h.5" localSheetId="0">#REF!</definedName>
    <definedName name="h.5">#REF!</definedName>
    <definedName name="h.6" localSheetId="0">#REF!</definedName>
    <definedName name="h.6">#REF!</definedName>
    <definedName name="ha" localSheetId="0">#REF!</definedName>
    <definedName name="ha">#REF!</definedName>
    <definedName name="HAR" hidden="1">{"Daily Survey Report",#N/A,FALSE,"Daily"}</definedName>
    <definedName name="he" localSheetId="0">#REF!</definedName>
    <definedName name="he">#REF!</definedName>
    <definedName name="Header_Row" localSheetId="0">ROW(#REF!)</definedName>
    <definedName name="Header_Row">ROW(#REF!)</definedName>
    <definedName name="hf" localSheetId="0">#REF!</definedName>
    <definedName name="hf">#REF!</definedName>
    <definedName name="hfl">'[52]SECTION DETAIL'!$U$15</definedName>
    <definedName name="hfla" localSheetId="0">#REF!</definedName>
    <definedName name="hfla">#REF!</definedName>
    <definedName name="hg" hidden="1">{"Daily Survey Report",#N/A,FALSE,"Daily"}</definedName>
    <definedName name="hi" localSheetId="0">#REF!</definedName>
    <definedName name="hi">#REF!</definedName>
    <definedName name="hjl" localSheetId="0">#REF!</definedName>
    <definedName name="hjl">#REF!</definedName>
    <definedName name="hkerb" localSheetId="0">'[31]288-1'!#REF!</definedName>
    <definedName name="hkerb">'[31]288-1'!#REF!</definedName>
    <definedName name="hlh" localSheetId="0">#REF!</definedName>
    <definedName name="hlh">#REF!</definedName>
    <definedName name="hmsrl" localSheetId="0">#REF!</definedName>
    <definedName name="hmsrl">#REF!</definedName>
    <definedName name="hmsrm" localSheetId="0">#REF!</definedName>
    <definedName name="hmsrm">#REF!</definedName>
    <definedName name="Hp" localSheetId="0">#REF!</definedName>
    <definedName name="Hp">#REF!</definedName>
    <definedName name="hs" localSheetId="0">#REF!</definedName>
    <definedName name="hs">#REF!</definedName>
    <definedName name="htflf" localSheetId="0">#REF!</definedName>
    <definedName name="htflf">#REF!</definedName>
    <definedName name="htflr" localSheetId="0">#REF!</definedName>
    <definedName name="htflr">#REF!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lhl" localSheetId="0">#REF!</definedName>
    <definedName name="hulhl">#REF!</definedName>
    <definedName name="huo" localSheetId="0">#REF!</definedName>
    <definedName name="huo">#REF!</definedName>
    <definedName name="hyd">'[48]PH-V (20-07-06) (77)'!$D$16</definedName>
    <definedName name="I" localSheetId="0">#REF!</definedName>
    <definedName name="I">#REF!</definedName>
    <definedName name="i__PCC_M_15" localSheetId="0">[54]BQ!#REF!</definedName>
    <definedName name="i__PCC_M_15">[54]BQ!#REF!</definedName>
    <definedName name="i1_" localSheetId="0">#REF!</definedName>
    <definedName name="i1_">#REF!</definedName>
    <definedName name="iconcn" localSheetId="0">#REF!</definedName>
    <definedName name="iconcn">#REF!</definedName>
    <definedName name="ID" localSheetId="0">#REF!</definedName>
    <definedName name="ID">#REF!</definedName>
    <definedName name="ieff" localSheetId="0">#REF!</definedName>
    <definedName name="ieff">#REF!</definedName>
    <definedName name="ieffab" localSheetId="0">#REF!</definedName>
    <definedName name="ieffab">#REF!</definedName>
    <definedName name="ieffabn" localSheetId="0">#REF!</definedName>
    <definedName name="ieffabn">#REF!</definedName>
    <definedName name="ieffpl" localSheetId="0">#REF!</definedName>
    <definedName name="ieffpl">#REF!</definedName>
    <definedName name="ieffplab" localSheetId="0">#REF!</definedName>
    <definedName name="ieffplab">#REF!</definedName>
    <definedName name="iepr" localSheetId="0">#REF!</definedName>
    <definedName name="iepr">#REF!</definedName>
    <definedName name="Ifac1" localSheetId="0">#REF!</definedName>
    <definedName name="Ifac1">#REF!</definedName>
    <definedName name="Ifac2" localSheetId="0">#REF!</definedName>
    <definedName name="Ifac2">#REF!</definedName>
    <definedName name="ifcreep" localSheetId="0">#REF!</definedName>
    <definedName name="ifcreep">#REF!</definedName>
    <definedName name="ifeloss" localSheetId="0">#REF!</definedName>
    <definedName name="ifeloss">#REF!</definedName>
    <definedName name="ifrelax" localSheetId="0">#REF!</definedName>
    <definedName name="ifrelax">#REF!</definedName>
    <definedName name="ifshr" localSheetId="0">#REF!</definedName>
    <definedName name="ifshr">#REF!</definedName>
    <definedName name="imp" localSheetId="0">#REF!</definedName>
    <definedName name="imp">#REF!</definedName>
    <definedName name="impf" localSheetId="0">#REF!</definedName>
    <definedName name="impf">#REF!</definedName>
    <definedName name="IMPFAC4" localSheetId="0">[4]Data!#REF!</definedName>
    <definedName name="IMPFAC4">[4]Data!#REF!</definedName>
    <definedName name="IMPFAC5" localSheetId="0">[4]Data!#REF!</definedName>
    <definedName name="IMPFAC5">[4]Data!#REF!</definedName>
    <definedName name="IMPFAC6" localSheetId="0">[4]Data!#REF!</definedName>
    <definedName name="IMPFAC6">[4]Data!#REF!</definedName>
    <definedName name="imppc" localSheetId="0">#REF!</definedName>
    <definedName name="imppc">#REF!</definedName>
    <definedName name="imps" localSheetId="0">#REF!</definedName>
    <definedName name="imps">#REF!</definedName>
    <definedName name="inAst1" localSheetId="0">#REF!</definedName>
    <definedName name="inAst1">#REF!</definedName>
    <definedName name="inAst2" localSheetId="0">#REF!</definedName>
    <definedName name="inAst2">#REF!</definedName>
    <definedName name="inAst3" localSheetId="0">#REF!</definedName>
    <definedName name="inAst3">#REF!</definedName>
    <definedName name="inAst4" localSheetId="0">#REF!</definedName>
    <definedName name="inAst4">#REF!</definedName>
    <definedName name="incgl" localSheetId="0">#REF!</definedName>
    <definedName name="incgl">#REF!</definedName>
    <definedName name="inexudl" localSheetId="0">#REF!</definedName>
    <definedName name="inexudl">#REF!</definedName>
    <definedName name="inf" localSheetId="0">#REF!</definedName>
    <definedName name="inf">#REF!</definedName>
    <definedName name="infa" localSheetId="0">#REF!</definedName>
    <definedName name="infa">#REF!</definedName>
    <definedName name="inmaxm1" localSheetId="0">#REF!</definedName>
    <definedName name="inmaxm1">#REF!</definedName>
    <definedName name="inmaxm2" localSheetId="0">#REF!</definedName>
    <definedName name="inmaxm2">#REF!</definedName>
    <definedName name="inmaxm3" localSheetId="0">#REF!</definedName>
    <definedName name="inmaxm3">#REF!</definedName>
    <definedName name="inmaxm4" localSheetId="0">#REF!</definedName>
    <definedName name="inmaxm4">#REF!</definedName>
    <definedName name="INST">[53]MAIN!$D$23</definedName>
    <definedName name="Int" localSheetId="0">#REF!</definedName>
    <definedName name="Int">#REF!</definedName>
    <definedName name="Interest_Rate" localSheetId="0">#REF!</definedName>
    <definedName name="Interest_Rate">#REF!</definedName>
    <definedName name="inudl" localSheetId="0">[3]maing1!#REF!</definedName>
    <definedName name="inudl">[3]maing1!#REF!</definedName>
    <definedName name="INVENTORY_OF_CULVERTS" localSheetId="0">#REF!</definedName>
    <definedName name="INVENTORY_OF_CULVERTS">#REF!</definedName>
    <definedName name="ipt" localSheetId="0">#REF!</definedName>
    <definedName name="ipt">#REF!</definedName>
    <definedName name="ISME" localSheetId="0">#REF!</definedName>
    <definedName name="ISME">#REF!</definedName>
    <definedName name="itah" localSheetId="0">#REF!</definedName>
    <definedName name="itah">#REF!</definedName>
    <definedName name="itaha" localSheetId="0">#REF!</definedName>
    <definedName name="itaha">#REF!</definedName>
    <definedName name="Ixtra" localSheetId="0">[19]Vcap1500!#REF!</definedName>
    <definedName name="Ixtra">[19]Vcap1500!#REF!</definedName>
    <definedName name="iz" localSheetId="0">#REF!</definedName>
    <definedName name="iz">#REF!</definedName>
    <definedName name="ize" localSheetId="0">#REF!</definedName>
    <definedName name="ize">#REF!</definedName>
    <definedName name="j" localSheetId="0">#REF!</definedName>
    <definedName name="j">#REF!</definedName>
    <definedName name="j_" localSheetId="0">#REF!</definedName>
    <definedName name="j_">#REF!</definedName>
    <definedName name="jittu">[55]Labour!$D$19</definedName>
    <definedName name="JOINT" localSheetId="0">#REF!</definedName>
    <definedName name="JOINT">#REF!</definedName>
    <definedName name="JOINT1" localSheetId="0">#REF!</definedName>
    <definedName name="JOINT1">#REF!</definedName>
    <definedName name="JOINTSR" localSheetId="0">#REF!</definedName>
    <definedName name="JOINTSR">#REF!</definedName>
    <definedName name="k" localSheetId="0">#REF!</definedName>
    <definedName name="k">#REF!</definedName>
    <definedName name="k.1" localSheetId="0">#REF!</definedName>
    <definedName name="k.1">#REF!</definedName>
    <definedName name="k1_" localSheetId="0">#REF!</definedName>
    <definedName name="k1_">#REF!</definedName>
    <definedName name="k1_table" localSheetId="0">#REF!</definedName>
    <definedName name="k1_table">#REF!</definedName>
    <definedName name="k1x" localSheetId="0">'[20]CHANGE RECORD PAGE'!#REF!</definedName>
    <definedName name="k1x">'[20]CHANGE RECORD PAGE'!#REF!</definedName>
    <definedName name="k1y" localSheetId="0">'[20]CHANGE RECORD PAGE'!#REF!</definedName>
    <definedName name="k1y">'[20]CHANGE RECORD PAGE'!#REF!</definedName>
    <definedName name="k2x" localSheetId="0">'[20]CHANGE RECORD PAGE'!#REF!</definedName>
    <definedName name="k2x">'[20]CHANGE RECORD PAGE'!#REF!</definedName>
    <definedName name="k2y" localSheetId="0">'[20]CHANGE RECORD PAGE'!#REF!</definedName>
    <definedName name="k2y">'[20]CHANGE RECORD PAGE'!#REF!</definedName>
    <definedName name="ka" localSheetId="0">#REF!</definedName>
    <definedName name="ka">#REF!</definedName>
    <definedName name="ka.35" localSheetId="0">#REF!</definedName>
    <definedName name="ka.35">#REF!</definedName>
    <definedName name="kadh" localSheetId="0">#REF!</definedName>
    <definedName name="kadh">#REF!</definedName>
    <definedName name="kah">'[11]Load Calculation'!$E$203</definedName>
    <definedName name="Karchuli" localSheetId="0">#REF!</definedName>
    <definedName name="Karchuli">#REF!</definedName>
    <definedName name="kbo" localSheetId="0">#REF!</definedName>
    <definedName name="kbo">#REF!</definedName>
    <definedName name="KD">[47]Input!$I$53</definedName>
    <definedName name="kg" localSheetId="0">[56]Letter!#REF!</definedName>
    <definedName name="kg">[56]Letter!#REF!</definedName>
    <definedName name="khamkheda" localSheetId="0">#REF!</definedName>
    <definedName name="khamkheda">#REF!</definedName>
    <definedName name="Khargone" hidden="1">{"Daily Survey Report",#N/A,FALSE,"Daily"}</definedName>
    <definedName name="kk" localSheetId="0">#REF!</definedName>
    <definedName name="kk">#REF!</definedName>
    <definedName name="KKK" hidden="1">{"Daily Survey Report",#N/A,FALSE,"Daily"}</definedName>
    <definedName name="kko" localSheetId="0">#REF!</definedName>
    <definedName name="kko">#REF!</definedName>
    <definedName name="kolukhedi" localSheetId="0">#REF!</definedName>
    <definedName name="kolukhedi">#REF!</definedName>
    <definedName name="kp" localSheetId="0">#REF!</definedName>
    <definedName name="kp">#REF!</definedName>
    <definedName name="ksp" localSheetId="0">#REF!</definedName>
    <definedName name="ksp">#REF!</definedName>
    <definedName name="Kum" hidden="1">{"Daily Survey Report",#N/A,FALSE,"Daily"}</definedName>
    <definedName name="kUmhari" hidden="1">{"Daily Survey Report",#N/A,FALSE,"Daily"}</definedName>
    <definedName name="l" hidden="1">{"Daily Survey Report",#N/A,FALSE,"Daily"}</definedName>
    <definedName name="L.1" localSheetId="0">#REF!</definedName>
    <definedName name="L.1">#REF!</definedName>
    <definedName name="L.2" localSheetId="0">#REF!</definedName>
    <definedName name="L.2">#REF!</definedName>
    <definedName name="L.3" localSheetId="0">#REF!</definedName>
    <definedName name="L.3">#REF!</definedName>
    <definedName name="L.4" localSheetId="0">#REF!</definedName>
    <definedName name="L.4">#REF!</definedName>
    <definedName name="L.5" localSheetId="0">#REF!</definedName>
    <definedName name="L.5">#REF!</definedName>
    <definedName name="L_Bhisti">[55]Labour!$D$3</definedName>
    <definedName name="L_BitumenSprayer">[55]Labour!$D$4</definedName>
    <definedName name="L_Blacksmith">[55]Labour!$D$5</definedName>
    <definedName name="L_Blaster">[55]Labour!$D$6</definedName>
    <definedName name="L_Carpenter_1stClass">[55]Labour!$D$7</definedName>
    <definedName name="L_ChipsSpreader">[55]Labour!$D$8</definedName>
    <definedName name="L_Chiseller">[55]Labour!$D$9</definedName>
    <definedName name="L_Dresser_Skilled">[55]Labour!$D$10</definedName>
    <definedName name="L_Driller">[55]Labour!$D$11</definedName>
    <definedName name="L_Electrician_Lineman">[55]Labour!$D$12</definedName>
    <definedName name="L_Fitter">[55]Labour!$D$13</definedName>
    <definedName name="L_Mason_1stClass">[55]Labour!$D$14</definedName>
    <definedName name="L_Mason_2ndClass">[55]Labour!$D$15</definedName>
    <definedName name="L_Mate">[55]Labour!$D$16</definedName>
    <definedName name="L_Mazdoor">[55]Labour!$D$17</definedName>
    <definedName name="L_Mazdoor_Semi">[55]Labour!$D$18</definedName>
    <definedName name="L_Mazdoor_Skilled">[55]Labour!$D$19</definedName>
    <definedName name="L_Painter_1stClass">[55]Labour!$D$20</definedName>
    <definedName name="L_Plumber">[55]Labour!$D$21</definedName>
    <definedName name="L_Surveyor">[55]Labour!$D$22</definedName>
    <definedName name="L_WhiteWasher" localSheetId="0">#REF!</definedName>
    <definedName name="L_WhiteWasher">#REF!</definedName>
    <definedName name="La" localSheetId="0">#REF!</definedName>
    <definedName name="La">#REF!</definedName>
    <definedName name="landacqcost">#N/A</definedName>
    <definedName name="Last_Row">#N/A</definedName>
    <definedName name="latf" localSheetId="0">#REF!</definedName>
    <definedName name="latf">#REF!</definedName>
    <definedName name="Lb" localSheetId="0">#REF!</definedName>
    <definedName name="Lb">#REF!</definedName>
    <definedName name="Lcan" localSheetId="0">'[31]288-1'!#REF!</definedName>
    <definedName name="Lcan">'[31]288-1'!#REF!</definedName>
    <definedName name="LCWF" localSheetId="0">#REF!</definedName>
    <definedName name="LCWF">#REF!</definedName>
    <definedName name="ld" localSheetId="0">#REF!</definedName>
    <definedName name="ld">#REF!</definedName>
    <definedName name="lde" localSheetId="0">#REF!</definedName>
    <definedName name="lde">#REF!</definedName>
    <definedName name="least" localSheetId="0">#REF!</definedName>
    <definedName name="least">#REF!</definedName>
    <definedName name="leef2">[29]dlsolid!$H$16</definedName>
    <definedName name="len">'[52]Abut cap'!$S$8</definedName>
    <definedName name="lenbeam" localSheetId="0">#REF!</definedName>
    <definedName name="lenbeam">#REF!</definedName>
    <definedName name="leng" localSheetId="0">[7]RD!#REF!</definedName>
    <definedName name="leng">[7]RD!#REF!</definedName>
    <definedName name="LENGTH" localSheetId="0">#REF!</definedName>
    <definedName name="LENGTH">#REF!</definedName>
    <definedName name="length_pier" localSheetId="0">#REF!</definedName>
    <definedName name="length_pier">#REF!</definedName>
    <definedName name="lex" localSheetId="0">'[20]CHANGE RECORD PAGE'!#REF!</definedName>
    <definedName name="lex">'[20]CHANGE RECORD PAGE'!#REF!</definedName>
    <definedName name="ley" localSheetId="0">'[20]CHANGE RECORD PAGE'!#REF!</definedName>
    <definedName name="ley">'[20]CHANGE RECORD PAGE'!#REF!</definedName>
    <definedName name="lfdnp" localSheetId="0">#REF!</definedName>
    <definedName name="lfdnp">#REF!</definedName>
    <definedName name="lfree" localSheetId="0">#REF!</definedName>
    <definedName name="lfree">#REF!</definedName>
    <definedName name="limcount" hidden="1">2</definedName>
    <definedName name="ll" localSheetId="0">mxplct</definedName>
    <definedName name="ll">mxplct</definedName>
    <definedName name="ll_reaction" localSheetId="0">#REF!</definedName>
    <definedName name="ll_reaction">#REF!</definedName>
    <definedName name="LLB" localSheetId="0">#REF!</definedName>
    <definedName name="LLB">#REF!</definedName>
    <definedName name="llra" localSheetId="0">#REF!</definedName>
    <definedName name="llra">#REF!</definedName>
    <definedName name="llra.2" localSheetId="0">#REF!</definedName>
    <definedName name="llra.2">#REF!</definedName>
    <definedName name="llrea.a" localSheetId="0">#REF!</definedName>
    <definedName name="llrea.a">#REF!</definedName>
    <definedName name="llrea.p" localSheetId="0">#REF!</definedName>
    <definedName name="llrea.p">#REF!</definedName>
    <definedName name="llrp">'[30]pier load cal'!$H$48</definedName>
    <definedName name="llsr" localSheetId="0">#REF!</definedName>
    <definedName name="llsr">#REF!</definedName>
    <definedName name="llsurch" localSheetId="0">#REF!</definedName>
    <definedName name="llsurch">#REF!</definedName>
    <definedName name="Lm" localSheetId="0">#REF!</definedName>
    <definedName name="Lm">#REF!</definedName>
    <definedName name="lmfa" localSheetId="0">#REF!</definedName>
    <definedName name="lmfa">#REF!</definedName>
    <definedName name="lmfr" localSheetId="0">#REF!</definedName>
    <definedName name="lmfr">#REF!</definedName>
    <definedName name="lnga1" localSheetId="0">#REF!</definedName>
    <definedName name="lnga1">#REF!</definedName>
    <definedName name="lngf" localSheetId="0">#REF!</definedName>
    <definedName name="lngf">#REF!</definedName>
    <definedName name="lngf1" localSheetId="0">[19]Vcap1500!#REF!</definedName>
    <definedName name="lngf1">[19]Vcap1500!#REF!</definedName>
    <definedName name="lngfa" localSheetId="0">#REF!</definedName>
    <definedName name="lngfa">#REF!</definedName>
    <definedName name="LOAD" localSheetId="0">#REF!</definedName>
    <definedName name="LOAD">#REF!</definedName>
    <definedName name="LOAD1" localSheetId="0">#REF!</definedName>
    <definedName name="LOAD1">#REF!</definedName>
    <definedName name="loadend" localSheetId="0">#REF!</definedName>
    <definedName name="loadend">#REF!</definedName>
    <definedName name="LOADSR" localSheetId="0">#REF!</definedName>
    <definedName name="LOADSR">#REF!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B" localSheetId="0">#REF!</definedName>
    <definedName name="LOB">#REF!</definedName>
    <definedName name="LSF">[57]Concrete_D.!$C$7</definedName>
    <definedName name="LSFB" localSheetId="0">#REF!</definedName>
    <definedName name="LSFB">#REF!</definedName>
    <definedName name="LSFB1" localSheetId="0">#REF!</definedName>
    <definedName name="LSFB1">#REF!</definedName>
    <definedName name="LSFB2" localSheetId="0">#REF!</definedName>
    <definedName name="LSFB2">#REF!</definedName>
    <definedName name="Lsp" localSheetId="0">'[31]288-1'!#REF!</definedName>
    <definedName name="Lsp">'[31]288-1'!#REF!</definedName>
    <definedName name="LTB">[58]Sheet1!$A$1:$B$99</definedName>
    <definedName name="lwl" localSheetId="0">#REF!</definedName>
    <definedName name="lwl">#REF!</definedName>
    <definedName name="lwla" localSheetId="0">#REF!</definedName>
    <definedName name="lwla">#REF!</definedName>
    <definedName name="Lwu" localSheetId="0">[33]basdat!#REF!</definedName>
    <definedName name="Lwu">[33]basdat!#REF!</definedName>
    <definedName name="Lwv" localSheetId="0">[33]basdat!#REF!</definedName>
    <definedName name="Lwv">[33]basdat!#REF!</definedName>
    <definedName name="Lx" localSheetId="0">#REF!</definedName>
    <definedName name="Lx">#REF!</definedName>
    <definedName name="Ly" localSheetId="0">#REF!</definedName>
    <definedName name="Ly">#REF!</definedName>
    <definedName name="m">[59]Material!$D$44</definedName>
    <definedName name="M.P.HALL">[60]ESTIMATE!$F$315</definedName>
    <definedName name="m_" localSheetId="0">#REF!</definedName>
    <definedName name="m_">#REF!</definedName>
    <definedName name="M_25_box_Culvert" localSheetId="0">#REF!</definedName>
    <definedName name="M_25_box_Culvert">#REF!</definedName>
    <definedName name="M_ACPipe_100">[55]Material!$D$3</definedName>
    <definedName name="M_Aggregate_10">[55]Material!$D$17</definedName>
    <definedName name="M_Aggregate_20">[55]Material!$D$18</definedName>
    <definedName name="M_Aggregate_224_236m_WMM">[55]Material!$D$26</definedName>
    <definedName name="M_Aggregate_375mmMaximum_224_56mm">[55]Material!$D$4</definedName>
    <definedName name="M_Aggregate_375mmMaximum_45_225mm">[55]Material!$D$5</definedName>
    <definedName name="M_Aggregate_375mmMaximum_Below_56mm">[55]Material!$D$6</definedName>
    <definedName name="M_Aggregate_40">[55]Material!$D$19</definedName>
    <definedName name="M_Aggregate_45_224m_WMM">[55]Material!$D$27</definedName>
    <definedName name="M_Aggregate_53mmMaximum_225_56mm">[55]Material!$D$7</definedName>
    <definedName name="M_Aggregate_53mmMaximum_63_45mm">[55]Material!$D$8</definedName>
    <definedName name="M_Aggregate_53mmMaximum_below_56mm">[55]Material!$D$9</definedName>
    <definedName name="M_Aggregate_Crushable_GradeI">[55]Material!$D$20</definedName>
    <definedName name="M_Aggregate_Crushable_GradeII">[55]Material!$D$21</definedName>
    <definedName name="M_Aggregate_Crushable_GradeIII">[55]Material!$D$22</definedName>
    <definedName name="M_Aggregate_GradeI_40mmNominal_10_5mm" localSheetId="0">#REF!</definedName>
    <definedName name="M_Aggregate_GradeI_40mmNominal_10_5mm">#REF!</definedName>
    <definedName name="M_Aggregate_GradeI_40mmNominal_25_10mm" localSheetId="0">#REF!</definedName>
    <definedName name="M_Aggregate_GradeI_40mmNominal_25_10mm">#REF!</definedName>
    <definedName name="M_Aggregate_GradeI_40mmNominal_3725_25mm" localSheetId="0">#REF!</definedName>
    <definedName name="M_Aggregate_GradeI_40mmNominal_3725_25mm">#REF!</definedName>
    <definedName name="M_Aggregate_GradeI_40mmNominal_5mm" localSheetId="0">#REF!</definedName>
    <definedName name="M_Aggregate_GradeI_40mmNominal_5mm">#REF!</definedName>
    <definedName name="M_Aggregate_GradeI_90_45mm">[55]Material!$D$23</definedName>
    <definedName name="M_Aggregate_GradeII_19mmNominal_10_5mm">[55]Material!$D$14</definedName>
    <definedName name="M_Aggregate_GradeII_19mmNominal_25_10mm">[55]Material!$D$15</definedName>
    <definedName name="M_Aggregate_GradeII_19mmNominal_5mm_below">[55]Material!$D$16</definedName>
    <definedName name="M_Aggregate_GradeII_63_45mm">[55]Material!$D$24</definedName>
    <definedName name="M_Aggregate_GradeIII_53_224mm">[55]Material!$D$25</definedName>
    <definedName name="M_AluminiumSheeting_15mm">[55]Material!$D$28</definedName>
    <definedName name="M_AluminiumStuds_100_100_Lense">[55]Material!$D$29</definedName>
    <definedName name="M_Bamboo_1stClass_85_100mm_25m_long">[55]Material!$D$31</definedName>
    <definedName name="M_Bamboo_1stClass_85_100mm_2m_long">[55]Material!$D$30</definedName>
    <definedName name="M_Bamboo_1stClass_85_100mm_3m_long">[55]Material!$D$32</definedName>
    <definedName name="M_Bamboo_1stClass_85_100mm_45_55m_long">[55]Material!$D$33</definedName>
    <definedName name="M_Bamboo_2ndClass_75mm_18_25m_long">[55]Material!$D$34</definedName>
    <definedName name="M_Bamboo_2ndClass_75mm_21_30m_long">[55]Material!$D$35</definedName>
    <definedName name="M_BarbedWire">[55]Material!$D$36</definedName>
    <definedName name="M_BindingMaterial">[55]Material!$D$37</definedName>
    <definedName name="M_BindingWire">[55]Material!$D$38</definedName>
    <definedName name="M_Bitumen_CRM">[55]Material!$D$39</definedName>
    <definedName name="M_Bitumen_NRM">[55]Material!$D$40</definedName>
    <definedName name="M_Bitumen_PM">[55]Material!$D$41</definedName>
    <definedName name="M_Bitumen_S65">[55]Material!$D$42</definedName>
    <definedName name="M_Bitumen_S90">[55]Material!$D$43</definedName>
    <definedName name="M_BitumenEmulsion_RS1">[55]Material!$D$44</definedName>
    <definedName name="M_BitumenEmulsion_SS1">[55]Material!$D$45</definedName>
    <definedName name="M_BitumenSealant">[55]Material!$D$46</definedName>
    <definedName name="M_Blasted_Rubble">[55]Material!$D$47</definedName>
    <definedName name="M_BlastingMaterial">[55]Material!$D$48</definedName>
    <definedName name="M_BondStone_400_150_150mm">[55]Material!$D$49</definedName>
    <definedName name="M_Brick_1stClass">[55]Material!$D$50</definedName>
    <definedName name="M_Cement">[55]Material!$D$51</definedName>
    <definedName name="M_CementPrimer">[55]Material!$D$52</definedName>
    <definedName name="M_ChlorpreneElastomer_OR_ClosedCellFoamSealingElement">[55]Material!$D$53</definedName>
    <definedName name="M_CompensationForEarthTakenFromPrivateLand">[55]Material!$D$54</definedName>
    <definedName name="M_CompressibleFibreBoard">[55]Material!$D$55</definedName>
    <definedName name="M_CopperPlate">[55]Material!$D$56</definedName>
    <definedName name="M_CorbellingStones_300_150_150mm">[55]Material!$D$57</definedName>
    <definedName name="M_CorrosionResistantStructuralSteelGrating">[55]Material!$D$58</definedName>
    <definedName name="M_CreditForExcavatedRock">[55]Material!$D$59</definedName>
    <definedName name="M_CrowBars_40mm">[55]Material!$D$60</definedName>
    <definedName name="M_CrushedSand_OR_Grit">[55]Material!$D$61</definedName>
    <definedName name="M_CrushedSlag">[55]Material!$D$62</definedName>
    <definedName name="M_CrushedStoneAggregate_265_75" localSheetId="0">#REF!</definedName>
    <definedName name="M_CrushedStoneAggregate_265_75">#REF!</definedName>
    <definedName name="M_CrushedStoneChipping_132">[55]Material!$D$64</definedName>
    <definedName name="M_CrushedStoneChipping_67mm_100Passing_112mm">[55]Material!$D$65</definedName>
    <definedName name="M_CrushedStoneChipping_67mm_100Passing_95mm">[55]Material!$D$66</definedName>
    <definedName name="M_CrushedStoneChipping_95">[55]Material!$D$67</definedName>
    <definedName name="M_CrushedStoneCoarseAggregatePassing_53mm">[55]Material!$D$68</definedName>
    <definedName name="M_CuringCompound">[55]Material!$D$69</definedName>
    <definedName name="M_DebondingStrips">[55]Material!$D$70</definedName>
    <definedName name="M_EdgeStone_450_350_100mm">[55]Material!$D$71</definedName>
    <definedName name="M_EdgeStone_450_350_200mm">[55]Material!$D$72</definedName>
    <definedName name="M_ElastomericBearingAssembly">[55]Material!$D$73</definedName>
    <definedName name="M_ElectricDetonator">[55]Material!$D$74</definedName>
    <definedName name="M_EpoxyPaint">[55]Material!$D$75</definedName>
    <definedName name="M_EpoxyPrimer" localSheetId="0">#REF!</definedName>
    <definedName name="M_EpoxyPrimer">#REF!</definedName>
    <definedName name="M_FarmyardManure">[55]Material!$D$77</definedName>
    <definedName name="M_FevicolAdhesive" localSheetId="0">#REF!</definedName>
    <definedName name="M_FevicolAdhesive">#REF!</definedName>
    <definedName name="M_FilterMedia">[55]Material!$D$79</definedName>
    <definedName name="M_FineAggregate_CrushedSand">[55]Material!$D$80</definedName>
    <definedName name="M_GalvanisedAngle">[55]Material!$D$81</definedName>
    <definedName name="M_GalvanisedAngleSection_100_100mm_12mm" localSheetId="0">#REF!</definedName>
    <definedName name="M_GalvanisedAngleSection_100_100mm_12mm">#REF!</definedName>
    <definedName name="M_Gelatine_80">[55]Material!$D$83</definedName>
    <definedName name="M_GIPipe_100mm">[55]Material!$D$84</definedName>
    <definedName name="M_GIPipe_50mm">[55]Material!$D$85</definedName>
    <definedName name="M_GIWires">[55]Material!$D$86</definedName>
    <definedName name="M_GradedStoneAggregate">[55]Material!$D$87</definedName>
    <definedName name="M_GranularMaterial">[55]Material!$D$88</definedName>
    <definedName name="M_HandBrokenMetal_40mm">[55]Material!$D$89</definedName>
    <definedName name="M_Indigo" localSheetId="0">#REF!</definedName>
    <definedName name="M_Indigo">#REF!</definedName>
    <definedName name="M_InterlockingBlocks_60mm">[55]Material!$D$91</definedName>
    <definedName name="M_InterlockingBlocks_80mm">[55]Material!$D$92</definedName>
    <definedName name="M_JointFillerBoard">[55]Material!$D$93</definedName>
    <definedName name="M_JuteNetting_OpenWeave_25mm">[55]Material!$D$94</definedName>
    <definedName name="M_JuteRope_12mm">[55]Material!$D$95</definedName>
    <definedName name="M_KeyAggregatesPassing_224mm">[55]Material!$D$96</definedName>
    <definedName name="M_Lime">[55]Material!$D$97</definedName>
    <definedName name="M_LimePutty" localSheetId="0">#REF!</definedName>
    <definedName name="M_LimePutty">#REF!</definedName>
    <definedName name="M_LocalWoodPiles_1stClass">[55]Material!$D$99</definedName>
    <definedName name="M_LocalWoodPiles_1stClass_100_75mm">[55]Material!$D$100</definedName>
    <definedName name="M_LooseStone">[55]Material!$D$101</definedName>
    <definedName name="M_MS_Sheet_15mm">[55]Material!$D$105</definedName>
    <definedName name="M_MS_Sheet_2mm">[55]Material!$D$106</definedName>
    <definedName name="M_MSClamps">[55]Material!$D$102</definedName>
    <definedName name="M_MSFlat_StructuralSteel">[55]Material!$D$103</definedName>
    <definedName name="M_MSSheetTube_47_47mm_12_SWG">[55]Material!$D$104</definedName>
    <definedName name="M_Nuts_Bolts_Rivets">[55]Material!$D$107</definedName>
    <definedName name="M_Paint_SyntheticEnamel">[55]Material!$D$108</definedName>
    <definedName name="M_Plasticizer">[55]Material!$D$109</definedName>
    <definedName name="M_PolytheneSheet_125">[55]Material!$D$110</definedName>
    <definedName name="M_PolytheneSheething">[55]Material!$D$111</definedName>
    <definedName name="M_QuarriedStone_150_200mm">[55]Material!$D$112</definedName>
    <definedName name="M_RCCPipeNP3_1000mm">[55]Material!$D$114</definedName>
    <definedName name="M_RCCPipeNP3_1200mm">[55]Material!$D$113</definedName>
    <definedName name="M_RCCPipeNP3_500mm">[55]Material!$D$117</definedName>
    <definedName name="M_RCCPipeNP3_600mm" localSheetId="0">#REF!</definedName>
    <definedName name="M_RCCPipeNP3_600mm">#REF!</definedName>
    <definedName name="M_RCCPipeNP3_750mm">[55]Material!$D$115</definedName>
    <definedName name="M_RCCPipeNP4_1000mm">[55]Material!$D$119</definedName>
    <definedName name="M_RCCPipeNP4_1200mm">[55]Material!$D$118</definedName>
    <definedName name="M_RCCPipeNP4_500mm">[55]Material!$D$122</definedName>
    <definedName name="M_RCCPipeNP4_750mm">[55]Material!$D$120</definedName>
    <definedName name="M_RedOxidePrimer">[55]Material!$D$123</definedName>
    <definedName name="M_RoadMarkingPaint">[55]Material!$D$124</definedName>
    <definedName name="M_Sand_Coarse">[55]Material!$D$125</definedName>
    <definedName name="M_Sand_Fine">[55]Material!$D$126</definedName>
    <definedName name="M_Seeds">[55]Material!$D$127</definedName>
    <definedName name="M_SteelPipe_500mm">[55]Material!$D$128</definedName>
    <definedName name="M_SteelReinforcement_HYSDBars">[55]Material!$D$129</definedName>
    <definedName name="M_SteelReinforcement_MSRoundBars">[55]Material!$D$130</definedName>
    <definedName name="M_SteelReinforcement_TMTBars">[55]Material!$D$131</definedName>
    <definedName name="M_StoneBoulder_150mm_below">[55]Material!$D$132</definedName>
    <definedName name="M_StoneChips_12mm">[55]Material!$D$133</definedName>
    <definedName name="M_StoneChips_132_56mm" localSheetId="0">#REF!</definedName>
    <definedName name="M_StoneChips_132_56mm">#REF!</definedName>
    <definedName name="M_StoneCrushedAggregate_112_009mm">[55]Material!$D$135</definedName>
    <definedName name="M_StoneForCoarseRubbleMasonry_1stSort">[55]Material!$D$136</definedName>
    <definedName name="M_StoneForCoarseRubbleMasonry_2ndSort">[55]Material!$D$137</definedName>
    <definedName name="M_StoneForRandomRubbleMasonry">[55]Material!$D$138</definedName>
    <definedName name="M_StoneForStoneSetPavement">[55]Material!$D$139</definedName>
    <definedName name="M_StoneScreening_TypeA_132mm_Grade1">[55]Material!$D$140</definedName>
    <definedName name="M_StoneScreening_TypeA_132mm_Grade2" localSheetId="0">#REF!</definedName>
    <definedName name="M_StoneScreening_TypeA_132mm_Grade2">#REF!</definedName>
    <definedName name="M_StoneScreening_TypeB_112mm_Grade2">[55]Material!$D$142</definedName>
    <definedName name="M_StoneScreening_TypeB_112mm_Grade3">[55]Material!$D$143</definedName>
    <definedName name="M_StoneSpalls">[55]Material!$D$144</definedName>
    <definedName name="M_TrafficCones">[55]Material!$D$145</definedName>
    <definedName name="M_Water">[55]Material!$D$146</definedName>
    <definedName name="M_WellGradedGranularBaseMaterial_GradeA_236mm">[55]Material!$D$147</definedName>
    <definedName name="M_WellGradedGranularBaseMaterial_GradeA_265_475mm">[55]Material!$D$148</definedName>
    <definedName name="M_WellGradedGranularBaseMaterial_GradeA_53_265mm">[55]Material!$D$149</definedName>
    <definedName name="M_WellGradedGranularBaseMaterial_GradeB_236mm_below">[55]Material!$D$150</definedName>
    <definedName name="M_WellGradedGranularBaseMaterial_GradeB_265_475mm">[55]Material!$D$151</definedName>
    <definedName name="M_WellGradedGranularBaseMaterial_GradeC_236mm_below">[55]Material!$D$152</definedName>
    <definedName name="M_WellGradedGranularBaseMaterial_GradeC_95_475mm">[55]Material!$D$153</definedName>
    <definedName name="M_WellGradedMateralForSubbase_GradeI_236mm_below">[55]Material!$D$154</definedName>
    <definedName name="M_WellGradedMateralForSubbase_GradeI_53_95mm">[55]Material!$D$155</definedName>
    <definedName name="M_WellGradedMateralForSubbase_GradeI_95_236mm">[55]Material!$D$156</definedName>
    <definedName name="M_WellGradedMateralForSubbase_GradeII_236mm_below">[55]Material!$D$157</definedName>
    <definedName name="M_WellGradedMateralForSubbase_GradeII_265_95mm">[55]Material!$D$158</definedName>
    <definedName name="M_WellGradedMateralForSubbase_GradeII_95_236mm">[55]Material!$D$159</definedName>
    <definedName name="M_WellGradedMateralForSubbase_GradeIII_236mm_below">[55]Material!$D$160</definedName>
    <definedName name="M_WellGradedMateralForSubbase_GradeIII_475_236mm">[55]Material!$D$161</definedName>
    <definedName name="M_WellGradedMateralForSubbase_GradeIII_95_475mm">[55]Material!$D$162</definedName>
    <definedName name="M_WoodenSleepers">[55]Material!$D$163</definedName>
    <definedName name="M1x" localSheetId="0">'[20]CHANGE RECORD PAGE'!#REF!</definedName>
    <definedName name="M1x">'[20]CHANGE RECORD PAGE'!#REF!</definedName>
    <definedName name="M1y" localSheetId="0">'[20]CHANGE RECORD PAGE'!#REF!</definedName>
    <definedName name="M1y">'[20]CHANGE RECORD PAGE'!#REF!</definedName>
    <definedName name="M2x" localSheetId="0">'[20]CHANGE RECORD PAGE'!#REF!</definedName>
    <definedName name="M2x">'[20]CHANGE RECORD PAGE'!#REF!</definedName>
    <definedName name="M2y" localSheetId="0">'[20]CHANGE RECORD PAGE'!#REF!</definedName>
    <definedName name="M2y">'[20]CHANGE RECORD PAGE'!#REF!</definedName>
    <definedName name="mabb" localSheetId="0">#REF!</definedName>
    <definedName name="mabb">#REF!</definedName>
    <definedName name="mabbsm" localSheetId="0">#REF!</definedName>
    <definedName name="mabbsm">#REF!</definedName>
    <definedName name="maddsm" localSheetId="0">#REF!</definedName>
    <definedName name="maddsm">#REF!</definedName>
    <definedName name="map" hidden="1">{"Daily Survey Report",#N/A,FALSE,"Daily"}</definedName>
    <definedName name="MAX_MIN" localSheetId="0">#REF!</definedName>
    <definedName name="MAX_MIN">#REF!</definedName>
    <definedName name="MAX_MINS1" localSheetId="0">#REF!</definedName>
    <definedName name="MAX_MINS1">#REF!</definedName>
    <definedName name="max_ps" localSheetId="0">'[30]pier load cal'!#REF!</definedName>
    <definedName name="max_ps">'[30]pier load cal'!#REF!</definedName>
    <definedName name="maxmom" localSheetId="0">#REF!</definedName>
    <definedName name="maxmom">#REF!</definedName>
    <definedName name="MaxT" localSheetId="0">#REF!</definedName>
    <definedName name="MaxT">#REF!</definedName>
    <definedName name="Mb" localSheetId="0">#REF!</definedName>
    <definedName name="Mb">#REF!</definedName>
    <definedName name="mbra" localSheetId="0">#REF!</definedName>
    <definedName name="mbra">#REF!</definedName>
    <definedName name="Mccgl" localSheetId="0">[19]Vcap1500!#REF!</definedName>
    <definedName name="Mccgl">[19]Vcap1500!#REF!</definedName>
    <definedName name="md" localSheetId="0">#REF!</definedName>
    <definedName name="md">#REF!</definedName>
    <definedName name="MD_" localSheetId="0">#REF!</definedName>
    <definedName name="MD_">#REF!</definedName>
    <definedName name="mdbd">'[61]IP-1SideFP'!$D$21</definedName>
    <definedName name="MDLR" localSheetId="0">#REF!</definedName>
    <definedName name="MDLR">#REF!</definedName>
    <definedName name="MDR" localSheetId="0">#REF!</definedName>
    <definedName name="MDR">#REF!</definedName>
    <definedName name="mec" localSheetId="0">#REF!</definedName>
    <definedName name="mec">#REF!</definedName>
    <definedName name="MEMBER" localSheetId="0">#REF!</definedName>
    <definedName name="MEMBER">#REF!</definedName>
    <definedName name="MEMBER1" localSheetId="0">#REF!</definedName>
    <definedName name="MEMBER1">#REF!</definedName>
    <definedName name="MEMBERS1" localSheetId="0">#REF!</definedName>
    <definedName name="MEMBERS1">#REF!</definedName>
    <definedName name="mepr1" localSheetId="0">#REF!</definedName>
    <definedName name="mepr1">#REF!</definedName>
    <definedName name="mepr2" localSheetId="0">#REF!</definedName>
    <definedName name="mepr2">#REF!</definedName>
    <definedName name="Mera" localSheetId="0">#REF!</definedName>
    <definedName name="Mera">#REF!</definedName>
    <definedName name="MF" localSheetId="0">[19]Vcap1500!#REF!</definedName>
    <definedName name="MF">[19]Vcap1500!#REF!</definedName>
    <definedName name="mhsplca" localSheetId="0">#REF!</definedName>
    <definedName name="mhsplca">#REF!</definedName>
    <definedName name="mht" localSheetId="0">#REF!</definedName>
    <definedName name="mht">#REF!</definedName>
    <definedName name="mhtt" localSheetId="0">#REF!</definedName>
    <definedName name="mhtt">#REF!</definedName>
    <definedName name="MID" localSheetId="0">#REF!</definedName>
    <definedName name="MID">#REF!</definedName>
    <definedName name="min_ps" localSheetId="0">'[30]pier load cal'!#REF!</definedName>
    <definedName name="min_ps">'[30]pier load cal'!#REF!</definedName>
    <definedName name="MinT" localSheetId="0">#REF!</definedName>
    <definedName name="MinT">#REF!</definedName>
    <definedName name="ML" localSheetId="0">#REF!</definedName>
    <definedName name="ML">#REF!</definedName>
    <definedName name="MLLR" localSheetId="0">#REF!</definedName>
    <definedName name="MLLR">#REF!</definedName>
    <definedName name="MLs" localSheetId="0">'[30]pier load cal'!#REF!</definedName>
    <definedName name="MLs">'[30]pier load cal'!#REF!</definedName>
    <definedName name="Mm" localSheetId="0">#REF!</definedName>
    <definedName name="Mm">#REF!</definedName>
    <definedName name="Mm_" localSheetId="0">#REF!</definedName>
    <definedName name="Mm_">#REF!</definedName>
    <definedName name="mmm" hidden="1">{"Daily Survey Report",#N/A,FALSE,"Daily"}</definedName>
    <definedName name="mod" localSheetId="0">#REF!</definedName>
    <definedName name="mod">#REF!</definedName>
    <definedName name="mod_ratio">[38]Main!$H$28</definedName>
    <definedName name="modr" localSheetId="0">#REF!</definedName>
    <definedName name="modr">#REF!</definedName>
    <definedName name="MOE" localSheetId="0">#REF!</definedName>
    <definedName name="MOE">#REF!</definedName>
    <definedName name="Mom" localSheetId="0">#REF!</definedName>
    <definedName name="Mom">#REF!</definedName>
    <definedName name="Mom_" localSheetId="0">#REF!</definedName>
    <definedName name="Mom_">#REF!</definedName>
    <definedName name="MOM_Y" localSheetId="0">#REF!</definedName>
    <definedName name="MOM_Y">#REF!</definedName>
    <definedName name="MOM_Z" localSheetId="0">#REF!</definedName>
    <definedName name="MOM_Z">#REF!</definedName>
    <definedName name="momentab" localSheetId="0">#REF!</definedName>
    <definedName name="momentab">#REF!</definedName>
    <definedName name="momi" localSheetId="0">#REF!</definedName>
    <definedName name="momi">#REF!</definedName>
    <definedName name="MOMY1" localSheetId="0">#REF!</definedName>
    <definedName name="MOMY1">#REF!</definedName>
    <definedName name="MOMZ1" localSheetId="0">#REF!</definedName>
    <definedName name="MOMZ1">#REF!</definedName>
    <definedName name="Morena" localSheetId="0">[62]Letter!#REF!</definedName>
    <definedName name="Morena">[62]Letter!#REF!</definedName>
    <definedName name="MOSR" localSheetId="0">#REF!</definedName>
    <definedName name="MOSR">#REF!</definedName>
    <definedName name="MPELE">[63]REVISED!$F$244</definedName>
    <definedName name="mr1l" localSheetId="0">#REF!</definedName>
    <definedName name="mr1l">#REF!</definedName>
    <definedName name="MRS" localSheetId="0">#REF!</definedName>
    <definedName name="MRS">#REF!</definedName>
    <definedName name="ms">[64]Input!$I$46</definedName>
    <definedName name="msc" hidden="1">{"Daily Survey Report",#N/A,FALSE,"Daily"}</definedName>
    <definedName name="Mscgl" localSheetId="0">[19]Vcap1500!#REF!</definedName>
    <definedName name="Mscgl">[19]Vcap1500!#REF!</definedName>
    <definedName name="MSDLBM" localSheetId="0">#REF!</definedName>
    <definedName name="MSDLBM">#REF!</definedName>
    <definedName name="Msdu" localSheetId="0">#REF!</definedName>
    <definedName name="Msdu">#REF!</definedName>
    <definedName name="msf">[65]Concrete_D.!$C$7</definedName>
    <definedName name="msl" localSheetId="0">#REF!</definedName>
    <definedName name="msl">#REF!</definedName>
    <definedName name="MSLLBM" localSheetId="0">#REF!</definedName>
    <definedName name="MSLLBM">#REF!</definedName>
    <definedName name="MSZ" localSheetId="0">#REF!</definedName>
    <definedName name="MSZ">#REF!</definedName>
    <definedName name="MT" localSheetId="0">#REF!</definedName>
    <definedName name="MT">#REF!</definedName>
    <definedName name="MTV" localSheetId="0">#REF!</definedName>
    <definedName name="MTV">#REF!</definedName>
    <definedName name="mu" localSheetId="0">#REF!</definedName>
    <definedName name="mu">#REF!</definedName>
    <definedName name="Mugaliyahat" localSheetId="0">#REF!</definedName>
    <definedName name="Mugaliyahat">#REF!</definedName>
    <definedName name="Mulimit" localSheetId="0">#REF!</definedName>
    <definedName name="Mulimit">#REF!</definedName>
    <definedName name="museis" localSheetId="0">#REF!</definedName>
    <definedName name="museis">#REF!</definedName>
    <definedName name="mw" localSheetId="0">#REF!</definedName>
    <definedName name="mw">#REF!</definedName>
    <definedName name="mwt" localSheetId="0">#REF!</definedName>
    <definedName name="mwt">#REF!</definedName>
    <definedName name="mx.3a" localSheetId="0">#REF!</definedName>
    <definedName name="mx.3a">#REF!</definedName>
    <definedName name="mx.3a2" localSheetId="0">#REF!</definedName>
    <definedName name="mx.3a2">#REF!</definedName>
    <definedName name="mx.4" localSheetId="0">#REF!</definedName>
    <definedName name="mx.4">#REF!</definedName>
    <definedName name="mx.4.2" localSheetId="0">#REF!</definedName>
    <definedName name="mx.4.2">#REF!</definedName>
    <definedName name="mx.41c" localSheetId="0">#REF!</definedName>
    <definedName name="mx.41c">#REF!</definedName>
    <definedName name="mx.41c.2" localSheetId="0">#REF!</definedName>
    <definedName name="mx.41c.2">#REF!</definedName>
    <definedName name="mx.42c" localSheetId="0">#REF!</definedName>
    <definedName name="mx.42c">#REF!</definedName>
    <definedName name="mx.42c.2" localSheetId="0">#REF!</definedName>
    <definedName name="mx.42c.2">#REF!</definedName>
    <definedName name="mx.4b" localSheetId="0">#REF!</definedName>
    <definedName name="mx.4b">#REF!</definedName>
    <definedName name="mx.4b.2" localSheetId="0">#REF!</definedName>
    <definedName name="mx.4b.2">#REF!</definedName>
    <definedName name="mx.4c" localSheetId="0">#REF!</definedName>
    <definedName name="mx.4c">#REF!</definedName>
    <definedName name="mx.4c.2" localSheetId="0">#REF!</definedName>
    <definedName name="mx.4c.2">#REF!</definedName>
    <definedName name="mx0" localSheetId="0">#REF!</definedName>
    <definedName name="mx0">#REF!</definedName>
    <definedName name="mx0.1" localSheetId="0">#REF!</definedName>
    <definedName name="mx0.1">#REF!</definedName>
    <definedName name="mx1.1">'[30]pier load cal'!$H$107</definedName>
    <definedName name="mx1.2">'[30]pier load cal'!$H$132</definedName>
    <definedName name="mx1.3">'[30]pier load cal'!$H$173</definedName>
    <definedName name="mx2.1">'[30]pier load cal'!$H$113</definedName>
    <definedName name="mx2.2">'[30]pier load cal'!$H$146</definedName>
    <definedName name="mx2.3">'[30]pier load cal'!$H$180</definedName>
    <definedName name="mx3.1">'[30]pier load cal'!$H$120</definedName>
    <definedName name="mx3.2">'[30]pier load cal'!$H$160</definedName>
    <definedName name="mx3.3">'[30]pier load cal'!$H$193</definedName>
    <definedName name="mx31.2" localSheetId="0">#REF!</definedName>
    <definedName name="mx31.2">#REF!</definedName>
    <definedName name="mx32.2" localSheetId="0">#REF!</definedName>
    <definedName name="mx32.2">#REF!</definedName>
    <definedName name="mxcant" localSheetId="0">#REF!</definedName>
    <definedName name="mxcant">#REF!</definedName>
    <definedName name="mxed" localSheetId="0">#REF!</definedName>
    <definedName name="mxed">#REF!</definedName>
    <definedName name="mxod" localSheetId="0">#REF!</definedName>
    <definedName name="mxod">#REF!</definedName>
    <definedName name="mxr" localSheetId="0">#REF!</definedName>
    <definedName name="mxr">#REF!</definedName>
    <definedName name="my0" localSheetId="0">#REF!</definedName>
    <definedName name="my0">#REF!</definedName>
    <definedName name="my0.1" localSheetId="0">#REF!</definedName>
    <definedName name="my0.1">#REF!</definedName>
    <definedName name="my0.2" localSheetId="0">#REF!</definedName>
    <definedName name="my0.2">#REF!</definedName>
    <definedName name="myec" localSheetId="0">#REF!</definedName>
    <definedName name="myec">#REF!</definedName>
    <definedName name="mygs" localSheetId="0">#REF!</definedName>
    <definedName name="mygs">#REF!</definedName>
    <definedName name="myod" localSheetId="0">#REF!</definedName>
    <definedName name="myod">#REF!</definedName>
    <definedName name="myr" localSheetId="0">#REF!</definedName>
    <definedName name="myr">#REF!</definedName>
    <definedName name="mz.31" localSheetId="0">#REF!</definedName>
    <definedName name="mz.31">#REF!</definedName>
    <definedName name="mz.31.2" localSheetId="0">#REF!</definedName>
    <definedName name="mz.31.2">#REF!</definedName>
    <definedName name="mz.31a" localSheetId="0">#REF!</definedName>
    <definedName name="mz.31a">#REF!</definedName>
    <definedName name="mz.31a2" localSheetId="0">#REF!</definedName>
    <definedName name="mz.31a2">#REF!</definedName>
    <definedName name="mz.32" localSheetId="0">#REF!</definedName>
    <definedName name="mz.32">#REF!</definedName>
    <definedName name="mz.32.2" localSheetId="0">#REF!</definedName>
    <definedName name="mz.32.2">#REF!</definedName>
    <definedName name="mz.32a" localSheetId="0">#REF!</definedName>
    <definedName name="mz.32a">#REF!</definedName>
    <definedName name="mz.32a2" localSheetId="0">#REF!</definedName>
    <definedName name="mz.32a2">#REF!</definedName>
    <definedName name="mz.33a" localSheetId="0">#REF!</definedName>
    <definedName name="mz.33a">#REF!</definedName>
    <definedName name="mz.33a2" localSheetId="0">#REF!</definedName>
    <definedName name="mz.33a2">#REF!</definedName>
    <definedName name="mz.34a" localSheetId="0">#REF!</definedName>
    <definedName name="mz.34a">#REF!</definedName>
    <definedName name="mz.34a2" localSheetId="0">#REF!</definedName>
    <definedName name="mz.34a2">#REF!</definedName>
    <definedName name="mz.35a" localSheetId="0">#REF!</definedName>
    <definedName name="mz.35a">#REF!</definedName>
    <definedName name="mz.35a2" localSheetId="0">#REF!</definedName>
    <definedName name="mz.35a2">#REF!</definedName>
    <definedName name="mz.3a" localSheetId="0">#REF!</definedName>
    <definedName name="mz.3a">#REF!</definedName>
    <definedName name="mz.3a2" localSheetId="0">#REF!</definedName>
    <definedName name="mz.3a2">#REF!</definedName>
    <definedName name="mz.4" localSheetId="0">#REF!</definedName>
    <definedName name="mz.4">#REF!</definedName>
    <definedName name="mz.4.2" localSheetId="0">#REF!</definedName>
    <definedName name="mz.4.2">#REF!</definedName>
    <definedName name="mz.41" localSheetId="0">#REF!</definedName>
    <definedName name="mz.41">#REF!</definedName>
    <definedName name="mz.41.2" localSheetId="0">#REF!</definedName>
    <definedName name="mz.41.2">#REF!</definedName>
    <definedName name="mz.41b" localSheetId="0">#REF!</definedName>
    <definedName name="mz.41b">#REF!</definedName>
    <definedName name="mz.41b.2" localSheetId="0">#REF!</definedName>
    <definedName name="mz.41b.2">#REF!</definedName>
    <definedName name="mz.42" localSheetId="0">#REF!</definedName>
    <definedName name="mz.42">#REF!</definedName>
    <definedName name="mz.42.2" localSheetId="0">#REF!</definedName>
    <definedName name="mz.42.2">#REF!</definedName>
    <definedName name="mz.42b" localSheetId="0">#REF!</definedName>
    <definedName name="mz.42b">#REF!</definedName>
    <definedName name="mz.42b.2" localSheetId="0">#REF!</definedName>
    <definedName name="mz.42b.2">#REF!</definedName>
    <definedName name="mz.43" localSheetId="0">#REF!</definedName>
    <definedName name="mz.43">#REF!</definedName>
    <definedName name="mz.43.2" localSheetId="0">#REF!</definedName>
    <definedName name="mz.43.2">#REF!</definedName>
    <definedName name="mz.43b.2" localSheetId="0">#REF!</definedName>
    <definedName name="mz.43b.2">#REF!</definedName>
    <definedName name="mz.4b" localSheetId="0">#REF!</definedName>
    <definedName name="mz.4b">#REF!</definedName>
    <definedName name="mz.4b.2" localSheetId="0">#REF!</definedName>
    <definedName name="mz.4b.2">#REF!</definedName>
    <definedName name="mz.4c" localSheetId="0">#REF!</definedName>
    <definedName name="mz.4c">#REF!</definedName>
    <definedName name="mz.4c.2" localSheetId="0">#REF!</definedName>
    <definedName name="mz.4c.2">#REF!</definedName>
    <definedName name="MZ_MY" localSheetId="0">#REF!</definedName>
    <definedName name="MZ_MY">#REF!</definedName>
    <definedName name="MZ_MYS1" localSheetId="0">#REF!</definedName>
    <definedName name="MZ_MYS1">#REF!</definedName>
    <definedName name="mz1.1">'[30]pier load cal'!$H$106</definedName>
    <definedName name="mz1.2">'[30]pier load cal'!$H$131</definedName>
    <definedName name="mz1.3">'[30]pier load cal'!$H$172</definedName>
    <definedName name="mz2.2">'[30]pier load cal'!$H$145</definedName>
    <definedName name="mz2.2.1">'[30]pier load cal'!$H$141</definedName>
    <definedName name="mz2.3">'[30]pier load cal'!$H$179</definedName>
    <definedName name="mz3.2">'[30]pier load cal'!$H$155</definedName>
    <definedName name="mz3.3">'[30]pier load cal'!$H$188</definedName>
    <definedName name="n" localSheetId="0">#REF!</definedName>
    <definedName name="n">#REF!</definedName>
    <definedName name="n_" localSheetId="0">#REF!</definedName>
    <definedName name="n_">#REF!</definedName>
    <definedName name="n_17" localSheetId="0">[19]Vcap1500!#REF!</definedName>
    <definedName name="n_17">[19]Vcap1500!#REF!</definedName>
    <definedName name="n_18" localSheetId="0">#REF!</definedName>
    <definedName name="n_18">#REF!</definedName>
    <definedName name="n_19" localSheetId="0">[19]Vcap1500!#REF!</definedName>
    <definedName name="n_19">[19]Vcap1500!#REF!</definedName>
    <definedName name="n_20" localSheetId="0">[19]Vcap1500!#REF!</definedName>
    <definedName name="n_20">[19]Vcap1500!#REF!</definedName>
    <definedName name="n_21" localSheetId="0">[19]Vcap1500!#REF!</definedName>
    <definedName name="n_21">[19]Vcap1500!#REF!</definedName>
    <definedName name="n_22" localSheetId="0">[19]Vcap1500!#REF!</definedName>
    <definedName name="n_22">[19]Vcap1500!#REF!</definedName>
    <definedName name="n_24" localSheetId="0">[19]Vcap1500!#REF!</definedName>
    <definedName name="n_24">[19]Vcap1500!#REF!</definedName>
    <definedName name="n_30" localSheetId="0">#REF!</definedName>
    <definedName name="n_30">#REF!</definedName>
    <definedName name="n_deff" localSheetId="0">#REF!</definedName>
    <definedName name="n_deff">#REF!</definedName>
    <definedName name="naa" localSheetId="0">#REF!</definedName>
    <definedName name="naa">#REF!</definedName>
    <definedName name="naab" localSheetId="0">#REF!</definedName>
    <definedName name="naab">#REF!</definedName>
    <definedName name="naabn" localSheetId="0">#REF!</definedName>
    <definedName name="naabn">#REF!</definedName>
    <definedName name="nac" localSheetId="0">#REF!</definedName>
    <definedName name="nac">#REF!</definedName>
    <definedName name="nacbn" localSheetId="0">#REF!</definedName>
    <definedName name="nacbn">#REF!</definedName>
    <definedName name="Nalkheda" localSheetId="0">#REF!</definedName>
    <definedName name="Nalkheda">#REF!</definedName>
    <definedName name="name" localSheetId="0">#REF!</definedName>
    <definedName name="name">#REF!</definedName>
    <definedName name="Name_of_Road____Iswar_To_Amjhir_Ashram" localSheetId="0">#REF!</definedName>
    <definedName name="Name_of_Road____Iswar_To_Amjhir_Ashram">#REF!</definedName>
    <definedName name="Nc" localSheetId="0">#REF!</definedName>
    <definedName name="Nc">#REF!</definedName>
    <definedName name="nc0" localSheetId="0">#REF!</definedName>
    <definedName name="nc0">#REF!</definedName>
    <definedName name="NcIS" localSheetId="0">#REF!</definedName>
    <definedName name="NcIS">#REF!</definedName>
    <definedName name="Ncor1" localSheetId="0">#REF!</definedName>
    <definedName name="Ncor1">#REF!</definedName>
    <definedName name="ndeff" localSheetId="0">#REF!</definedName>
    <definedName name="ndeff">#REF!</definedName>
    <definedName name="ndeff_" localSheetId="0">#REF!</definedName>
    <definedName name="ndeff_">#REF!</definedName>
    <definedName name="neuaab" localSheetId="0">#REF!</definedName>
    <definedName name="neuaab">#REF!</definedName>
    <definedName name="neuab" localSheetId="0">#REF!</definedName>
    <definedName name="neuab">#REF!</definedName>
    <definedName name="neucab" localSheetId="0">#REF!</definedName>
    <definedName name="neucab">#REF!</definedName>
    <definedName name="New" localSheetId="0">#REF!</definedName>
    <definedName name="New">#REF!</definedName>
    <definedName name="newt" hidden="1">{"Daily Survey Report",#N/A,FALSE,"Daily"}</definedName>
    <definedName name="Ngama" localSheetId="0">#REF!</definedName>
    <definedName name="Ngama">#REF!</definedName>
    <definedName name="ngamaa" localSheetId="0">#REF!</definedName>
    <definedName name="ngamaa">#REF!</definedName>
    <definedName name="nobeam" localSheetId="0">#REF!</definedName>
    <definedName name="nobeam">#REF!</definedName>
    <definedName name="nocable1" localSheetId="0">#REF!</definedName>
    <definedName name="nocable1">#REF!</definedName>
    <definedName name="nocable2" localSheetId="0">#REF!</definedName>
    <definedName name="nocable2">#REF!</definedName>
    <definedName name="NOCABLE3" localSheetId="0">#REF!</definedName>
    <definedName name="NOCABLE3">#REF!</definedName>
    <definedName name="Nocg" localSheetId="0">[33]basdat!#REF!</definedName>
    <definedName name="Nocg">[33]basdat!#REF!</definedName>
    <definedName name="noIEL" localSheetId="0">#REF!</definedName>
    <definedName name="noIEL">#REF!</definedName>
    <definedName name="noISP" localSheetId="0">#REF!</definedName>
    <definedName name="noISP">#REF!</definedName>
    <definedName name="Nomg">[33]basdat!$D$15</definedName>
    <definedName name="nopl" localSheetId="0">#REF!</definedName>
    <definedName name="nopl">#REF!</definedName>
    <definedName name="NOS">'[66]Abstract E-Type'!$H$3</definedName>
    <definedName name="notr" localSheetId="0">#REF!</definedName>
    <definedName name="notr">#REF!</definedName>
    <definedName name="Nq" localSheetId="0">#REF!</definedName>
    <definedName name="Nq">#REF!</definedName>
    <definedName name="nq_a" localSheetId="0">#REF!</definedName>
    <definedName name="nq_a">#REF!</definedName>
    <definedName name="nq0" localSheetId="0">#REF!</definedName>
    <definedName name="nq0">#REF!</definedName>
    <definedName name="NqIS" localSheetId="0">#REF!</definedName>
    <definedName name="NqIS">#REF!</definedName>
    <definedName name="NrIS" localSheetId="0">#REF!</definedName>
    <definedName name="NrIS">#REF!</definedName>
    <definedName name="nrt" localSheetId="0">#REF!</definedName>
    <definedName name="nrt">#REF!</definedName>
    <definedName name="NS" localSheetId="0">#REF!</definedName>
    <definedName name="NS">#REF!</definedName>
    <definedName name="Nsd" localSheetId="0">'[28]Rectangular Beam'!#REF!</definedName>
    <definedName name="Nsd">'[28]Rectangular Beam'!#REF!</definedName>
    <definedName name="Nsda" localSheetId="0">#REF!</definedName>
    <definedName name="Nsda">#REF!</definedName>
    <definedName name="Nsdb" localSheetId="0">#REF!</definedName>
    <definedName name="Nsdb">#REF!</definedName>
    <definedName name="Nsm" localSheetId="0">#REF!</definedName>
    <definedName name="Nsm">#REF!</definedName>
    <definedName name="Nt" localSheetId="0">#REF!</definedName>
    <definedName name="Nt">#REF!</definedName>
    <definedName name="NUA" localSheetId="0">#REF!</definedName>
    <definedName name="NUA">#REF!</definedName>
    <definedName name="num">'[30]pier load cal'!$B$2</definedName>
    <definedName name="Num_Pmt_Per_Year" localSheetId="0">#REF!</definedName>
    <definedName name="Num_Pmt_Per_Year">#REF!</definedName>
    <definedName name="Number_of_Payments" localSheetId="0">MATCH(0.01,'Maragaon to Jabarra Balan.work'!End_Bal,-1)+1</definedName>
    <definedName name="Number_of_Payments">MATCH(0.01,End_Bal,-1)+1</definedName>
    <definedName name="Nvoid" localSheetId="0">'[31]288-1'!#REF!</definedName>
    <definedName name="Nvoid">'[31]288-1'!#REF!</definedName>
    <definedName name="NW" localSheetId="0">[7]DATA!#REF!</definedName>
    <definedName name="NW">[7]DATA!#REF!</definedName>
    <definedName name="ny0" localSheetId="0">#REF!</definedName>
    <definedName name="ny0">#REF!</definedName>
    <definedName name="O_D_Matrix" localSheetId="0">#REF!</definedName>
    <definedName name="O_D_Matrix">#REF!</definedName>
    <definedName name="oAst1" localSheetId="0">#REF!</definedName>
    <definedName name="oAst1">#REF!</definedName>
    <definedName name="oAst2" localSheetId="0">#REF!</definedName>
    <definedName name="oAst2">#REF!</definedName>
    <definedName name="oAst3" localSheetId="0">#REF!</definedName>
    <definedName name="oAst3">#REF!</definedName>
    <definedName name="oAst4" localSheetId="0">#REF!</definedName>
    <definedName name="oAst4">#REF!</definedName>
    <definedName name="ocgl" localSheetId="0">[3]maing1!#REF!</definedName>
    <definedName name="ocgl">[3]maing1!#REF!</definedName>
    <definedName name="oexudl" localSheetId="0">[3]maing1!#REF!</definedName>
    <definedName name="oexudl">[3]maing1!#REF!</definedName>
    <definedName name="ofcablescost">#N/A</definedName>
    <definedName name="omaxm1" localSheetId="0">#REF!</definedName>
    <definedName name="omaxm1">#REF!</definedName>
    <definedName name="omaxm2" localSheetId="0">#REF!</definedName>
    <definedName name="omaxm2">#REF!</definedName>
    <definedName name="omaxm3" localSheetId="0">#REF!</definedName>
    <definedName name="omaxm3">#REF!</definedName>
    <definedName name="omaxm4" localSheetId="0">#REF!</definedName>
    <definedName name="omaxm4">#REF!</definedName>
    <definedName name="one" localSheetId="0">[62]Letter!#REF!</definedName>
    <definedName name="one">[62]Letter!#REF!</definedName>
    <definedName name="ordmxe" localSheetId="0">#REF!</definedName>
    <definedName name="ordmxe">#REF!</definedName>
    <definedName name="ordmxe1" localSheetId="0">#REF!</definedName>
    <definedName name="ordmxe1">#REF!</definedName>
    <definedName name="ordmxr" localSheetId="0">#REF!</definedName>
    <definedName name="ordmxr">#REF!</definedName>
    <definedName name="ordmxr1" localSheetId="0">#REF!</definedName>
    <definedName name="ordmxr1">#REF!</definedName>
    <definedName name="ordmxs" localSheetId="0">#REF!</definedName>
    <definedName name="ordmxs">#REF!</definedName>
    <definedName name="ordmxs1" localSheetId="0">#REF!</definedName>
    <definedName name="ordmxs1">#REF!</definedName>
    <definedName name="ordmy4" localSheetId="0">#REF!</definedName>
    <definedName name="ordmy4">#REF!</definedName>
    <definedName name="ordmyr" localSheetId="0">#REF!</definedName>
    <definedName name="ordmyr">#REF!</definedName>
    <definedName name="ordmys" localSheetId="0">#REF!</definedName>
    <definedName name="ordmys">#REF!</definedName>
    <definedName name="oudl" localSheetId="0">[3]maing1!#REF!</definedName>
    <definedName name="oudl">[3]maing1!#REF!</definedName>
    <definedName name="ovdep" localSheetId="0">[19]Vcap1500!#REF!</definedName>
    <definedName name="ovdep">[19]Vcap1500!#REF!</definedName>
    <definedName name="ovdpr" localSheetId="0">#REF!</definedName>
    <definedName name="ovdpr">#REF!</definedName>
    <definedName name="overall_width">'[49]Abt Foundation '!$I$40</definedName>
    <definedName name="ovp" localSheetId="0">#REF!</definedName>
    <definedName name="ovp">#REF!</definedName>
    <definedName name="ovpb" localSheetId="0">#REF!</definedName>
    <definedName name="ovpb">#REF!</definedName>
    <definedName name="ovpr" localSheetId="0">#REF!</definedName>
    <definedName name="ovpr">#REF!</definedName>
    <definedName name="ovpra" localSheetId="0">#REF!</definedName>
    <definedName name="ovpra">#REF!</definedName>
    <definedName name="p" hidden="1">{"Daily Survey Report",#N/A,FALSE,"Daily"}</definedName>
    <definedName name="P_maxs" localSheetId="0">'[30]pier load cal'!#REF!</definedName>
    <definedName name="P_maxs">'[30]pier load cal'!#REF!</definedName>
    <definedName name="Page" localSheetId="0">#REF!</definedName>
    <definedName name="Page">#REF!</definedName>
    <definedName name="page1" localSheetId="0">#REF!</definedName>
    <definedName name="page1">#REF!</definedName>
    <definedName name="Page2" localSheetId="0">#REF!</definedName>
    <definedName name="Page2">#REF!</definedName>
    <definedName name="Page3" localSheetId="0">#REF!</definedName>
    <definedName name="Page3">#REF!</definedName>
    <definedName name="Page4" localSheetId="0">#REF!</definedName>
    <definedName name="Page4">#REF!</definedName>
    <definedName name="Page5" localSheetId="0">#REF!</definedName>
    <definedName name="Page5">#REF!</definedName>
    <definedName name="Page6" localSheetId="0">#REF!</definedName>
    <definedName name="Page6">#REF!</definedName>
    <definedName name="Page7" localSheetId="0">#REF!</definedName>
    <definedName name="Page7">#REF!</definedName>
    <definedName name="parm" localSheetId="0">[22]main!#REF!</definedName>
    <definedName name="parm">[22]main!#REF!</definedName>
    <definedName name="pav" localSheetId="0">#REF!</definedName>
    <definedName name="pav">#REF!</definedName>
    <definedName name="Pavement_Condition_Survey" localSheetId="0">#REF!</definedName>
    <definedName name="Pavement_Condition_Survey">#REF!</definedName>
    <definedName name="Pay_Date" localSheetId="0">#REF!</definedName>
    <definedName name="Pay_Date">#REF!</definedName>
    <definedName name="Pay_Num" localSheetId="0">#REF!</definedName>
    <definedName name="Pay_Num">#REF!</definedName>
    <definedName name="Payment_Date" localSheetId="0">DATE(YEAR('Maragaon to Jabarra Balan.work'!Loan_Start),MONTH('Maragaon to Jabarra Balan.work'!Loan_Start)+Payment_Number,DAY('Maragaon to Jabarra Balan.work'!Loan_Start))</definedName>
    <definedName name="Payment_Date">DATE(YEAR(Loan_Start),MONTH(Loan_Start)+Payment_Number,DAY(Loan_Start))</definedName>
    <definedName name="PBH">'[67]H-Type'!$L$1</definedName>
    <definedName name="PBSC" localSheetId="0">#REF!</definedName>
    <definedName name="PBSC">#REF!</definedName>
    <definedName name="PBSDTB" localSheetId="0">#REF!</definedName>
    <definedName name="PBSDTB">#REF!</definedName>
    <definedName name="PBSPTB" localSheetId="0">#REF!</definedName>
    <definedName name="PBSPTB">#REF!</definedName>
    <definedName name="Pbx" localSheetId="0">'[20]CHANGE RECORD PAGE'!#REF!</definedName>
    <definedName name="Pbx">'[20]CHANGE RECORD PAGE'!#REF!</definedName>
    <definedName name="Pby" localSheetId="0">'[20]CHANGE RECORD PAGE'!#REF!</definedName>
    <definedName name="Pby">'[20]CHANGE RECORD PAGE'!#REF!</definedName>
    <definedName name="pcar" localSheetId="0">#REF!</definedName>
    <definedName name="pcar">#REF!</definedName>
    <definedName name="pcaw">'[30]pier load cal'!$H$53</definedName>
    <definedName name="pcb" localSheetId="0">'[30]pier load cal'!#REF!</definedName>
    <definedName name="pcb">'[30]pier load cal'!#REF!</definedName>
    <definedName name="pch" localSheetId="0">'[30]pier load cal'!#REF!</definedName>
    <definedName name="pch">'[30]pier load cal'!#REF!</definedName>
    <definedName name="pclen" localSheetId="0">#REF!</definedName>
    <definedName name="pclen">#REF!</definedName>
    <definedName name="pcofm" localSheetId="0">#REF!</definedName>
    <definedName name="pcofm">#REF!</definedName>
    <definedName name="pcofmab" localSheetId="0">#REF!</definedName>
    <definedName name="pcofmab">#REF!</definedName>
    <definedName name="pcofn" localSheetId="0">#REF!</definedName>
    <definedName name="pcofn">#REF!</definedName>
    <definedName name="pcofnab" localSheetId="0">#REF!</definedName>
    <definedName name="pcofnab">#REF!</definedName>
    <definedName name="pcthk" localSheetId="0">#REF!</definedName>
    <definedName name="pcthk">#REF!</definedName>
    <definedName name="pcwd" localSheetId="0">#REF!</definedName>
    <definedName name="pcwd">#REF!</definedName>
    <definedName name="Pd" localSheetId="0">#REF!</definedName>
    <definedName name="Pd">#REF!</definedName>
    <definedName name="pdi" localSheetId="0">#REF!</definedName>
    <definedName name="pdi">#REF!</definedName>
    <definedName name="pdm" localSheetId="0">#REF!</definedName>
    <definedName name="pdm">#REF!</definedName>
    <definedName name="pdmab" localSheetId="0">#REF!</definedName>
    <definedName name="pdmab">#REF!</definedName>
    <definedName name="permc" localSheetId="0">#REF!</definedName>
    <definedName name="permc">#REF!</definedName>
    <definedName name="perms" localSheetId="0">#REF!</definedName>
    <definedName name="perms">#REF!</definedName>
    <definedName name="PFSC" localSheetId="0">#REF!</definedName>
    <definedName name="PFSC">#REF!</definedName>
    <definedName name="PFSDB" localSheetId="0">#REF!</definedName>
    <definedName name="PFSDB">#REF!</definedName>
    <definedName name="pfsteel">[68]Input!$H$10</definedName>
    <definedName name="pgrd">[69]Data!$F$35</definedName>
    <definedName name="ph" localSheetId="0">#REF!</definedName>
    <definedName name="ph">#REF!</definedName>
    <definedName name="phi" localSheetId="0">#REF!</definedName>
    <definedName name="phi">#REF!</definedName>
    <definedName name="pidp" localSheetId="0">[19]Vcap1500!#REF!</definedName>
    <definedName name="pidp">[19]Vcap1500!#REF!</definedName>
    <definedName name="piep" localSheetId="0">#REF!</definedName>
    <definedName name="piep">#REF!</definedName>
    <definedName name="pier_height" localSheetId="0">#REF!</definedName>
    <definedName name="pier_height">#REF!</definedName>
    <definedName name="pier_th_top" localSheetId="0">#REF!</definedName>
    <definedName name="pier_th_top">#REF!</definedName>
    <definedName name="pier_width_bottom" localSheetId="0">#REF!</definedName>
    <definedName name="pier_width_bottom">#REF!</definedName>
    <definedName name="pier_width_top" localSheetId="0">#REF!</definedName>
    <definedName name="pier_width_top">#REF!</definedName>
    <definedName name="piercap_width" localSheetId="0">#REF!</definedName>
    <definedName name="piercap_width">#REF!</definedName>
    <definedName name="pierl">'[30]pier load cal'!$H$31</definedName>
    <definedName name="pila" localSheetId="0">#REF!</definedName>
    <definedName name="pila">#REF!</definedName>
    <definedName name="pilaxl" localSheetId="0">[19]Vcap1500!#REF!</definedName>
    <definedName name="pilaxl">[19]Vcap1500!#REF!</definedName>
    <definedName name="pild" localSheetId="0">#REF!</definedName>
    <definedName name="pild">#REF!</definedName>
    <definedName name="pilda" localSheetId="0">#REF!</definedName>
    <definedName name="pilda">#REF!</definedName>
    <definedName name="pilda.2" localSheetId="0">#REF!</definedName>
    <definedName name="pilda.2">#REF!</definedName>
    <definedName name="pildp">'[30]pier load cal'!$H$249</definedName>
    <definedName name="pileab" localSheetId="0">#REF!</definedName>
    <definedName name="pileab">#REF!</definedName>
    <definedName name="piledia">[69]Data!$F$66</definedName>
    <definedName name="pilem" localSheetId="0">#REF!</definedName>
    <definedName name="pilem">#REF!</definedName>
    <definedName name="pilema" localSheetId="0">#REF!</definedName>
    <definedName name="pilema">#REF!</definedName>
    <definedName name="pilema.2" localSheetId="0">#REF!</definedName>
    <definedName name="pilema.2">#REF!</definedName>
    <definedName name="pilfck" localSheetId="0">#REF!</definedName>
    <definedName name="pilfck">#REF!</definedName>
    <definedName name="pill" localSheetId="0">#REF!</definedName>
    <definedName name="pill">#REF!</definedName>
    <definedName name="pillab" localSheetId="0">#REF!</definedName>
    <definedName name="pillab">#REF!</definedName>
    <definedName name="piln" localSheetId="0">#REF!</definedName>
    <definedName name="piln">#REF!</definedName>
    <definedName name="pilnab" localSheetId="0">#REF!</definedName>
    <definedName name="pilnab">#REF!</definedName>
    <definedName name="pilnabmin" localSheetId="0">#REF!</definedName>
    <definedName name="pilnabmin">#REF!</definedName>
    <definedName name="pilst" localSheetId="0">#REF!</definedName>
    <definedName name="pilst">#REF!</definedName>
    <definedName name="pilstab" localSheetId="0">#REF!</definedName>
    <definedName name="pilstab">#REF!</definedName>
    <definedName name="pip" hidden="1">{"Daily Survey Report",#N/A,FALSE,"Daily"}</definedName>
    <definedName name="pis" localSheetId="0">#REF!</definedName>
    <definedName name="pis">#REF!</definedName>
    <definedName name="piv" hidden="1">{"Daily Survey Report",#N/A,FALSE,"Daily"}</definedName>
    <definedName name="pk" localSheetId="0">#REF!</definedName>
    <definedName name="pk">#REF!</definedName>
    <definedName name="pl">[70]Material!$D$20</definedName>
    <definedName name="plcaar" localSheetId="0">#REF!</definedName>
    <definedName name="plcaar">#REF!</definedName>
    <definedName name="plcablvl" localSheetId="0">#REF!</definedName>
    <definedName name="plcablvl">#REF!</definedName>
    <definedName name="plcasl" localSheetId="0">#REF!</definedName>
    <definedName name="plcasl">#REF!</definedName>
    <definedName name="plcast" localSheetId="0">#REF!</definedName>
    <definedName name="plcast">#REF!</definedName>
    <definedName name="plcaswt" localSheetId="0">#REF!</definedName>
    <definedName name="plcaswt">#REF!</definedName>
    <definedName name="plcath" localSheetId="0">#REF!</definedName>
    <definedName name="plcath">#REF!</definedName>
    <definedName name="plcathe" localSheetId="0">#REF!</definedName>
    <definedName name="plcathe">#REF!</definedName>
    <definedName name="plcathlb" localSheetId="0">#REF!</definedName>
    <definedName name="plcathlb">#REF!</definedName>
    <definedName name="plcathlt" localSheetId="0">#REF!</definedName>
    <definedName name="plcathlt">#REF!</definedName>
    <definedName name="plcathm" localSheetId="0">#REF!</definedName>
    <definedName name="plcathm">#REF!</definedName>
    <definedName name="plcatht" localSheetId="0">#REF!</definedName>
    <definedName name="plcatht">#REF!</definedName>
    <definedName name="plcathtb" localSheetId="0">#REF!</definedName>
    <definedName name="plcathtb">#REF!</definedName>
    <definedName name="plcathtt" localSheetId="0">#REF!</definedName>
    <definedName name="plcathtt">#REF!</definedName>
    <definedName name="plcatlvl" localSheetId="0">#REF!</definedName>
    <definedName name="plcatlvl">#REF!</definedName>
    <definedName name="plcawdl" localSheetId="0">[37]Intro!#REF!</definedName>
    <definedName name="plcawdl">[37]Intro!#REF!</definedName>
    <definedName name="plcawdt" localSheetId="0">[37]Intro!#REF!</definedName>
    <definedName name="plcawdt">[37]Intro!#REF!</definedName>
    <definedName name="plcawt" localSheetId="0">#REF!</definedName>
    <definedName name="plcawt">#REF!</definedName>
    <definedName name="plcb" localSheetId="0">#REF!</definedName>
    <definedName name="plcb">#REF!</definedName>
    <definedName name="plcba" localSheetId="0">#REF!</definedName>
    <definedName name="plcba">#REF!</definedName>
    <definedName name="plcba.2" localSheetId="0">#REF!</definedName>
    <definedName name="plcba.2">#REF!</definedName>
    <definedName name="plcbab" localSheetId="0">#REF!</definedName>
    <definedName name="plcbab">#REF!</definedName>
    <definedName name="plcf" localSheetId="0">#REF!</definedName>
    <definedName name="plcf">#REF!</definedName>
    <definedName name="plcfa" localSheetId="0">#REF!</definedName>
    <definedName name="plcfa">#REF!</definedName>
    <definedName name="plcl" localSheetId="0">#REF!</definedName>
    <definedName name="plcl">#REF!</definedName>
    <definedName name="plcla" localSheetId="0">#REF!</definedName>
    <definedName name="plcla">#REF!</definedName>
    <definedName name="plcla.2" localSheetId="0">#REF!</definedName>
    <definedName name="plcla.2">#REF!</definedName>
    <definedName name="plclab" localSheetId="0">#REF!</definedName>
    <definedName name="plclab">#REF!</definedName>
    <definedName name="plcp" localSheetId="0">#REF!</definedName>
    <definedName name="plcp">#REF!</definedName>
    <definedName name="plcr" localSheetId="0">#REF!</definedName>
    <definedName name="plcr">#REF!</definedName>
    <definedName name="plct" localSheetId="0">#REF!</definedName>
    <definedName name="plct">#REF!</definedName>
    <definedName name="plcta" localSheetId="0">#REF!</definedName>
    <definedName name="plcta">#REF!</definedName>
    <definedName name="plcth">'[30]pier load cal'!$H$41</definedName>
    <definedName name="plcw" localSheetId="0">#REF!</definedName>
    <definedName name="plcw">#REF!</definedName>
    <definedName name="plcwt" localSheetId="0">#REF!</definedName>
    <definedName name="plcwt">#REF!</definedName>
    <definedName name="plcwta" localSheetId="0">#REF!</definedName>
    <definedName name="plcwta">#REF!</definedName>
    <definedName name="pldp" localSheetId="0">#REF!</definedName>
    <definedName name="pldp">#REF!</definedName>
    <definedName name="pldpa" localSheetId="0">#REF!</definedName>
    <definedName name="pldpa">#REF!</definedName>
    <definedName name="plfl" localSheetId="0">#REF!</definedName>
    <definedName name="plfl">#REF!</definedName>
    <definedName name="plfla" localSheetId="0">#REF!</definedName>
    <definedName name="plfla">#REF!</definedName>
    <definedName name="PLH">'[67]H-Type'!$K$1</definedName>
    <definedName name="pll" localSheetId="0">#REF!</definedName>
    <definedName name="pll">#REF!</definedName>
    <definedName name="plla" localSheetId="0">#REF!</definedName>
    <definedName name="plla">#REF!</definedName>
    <definedName name="plla.2" localSheetId="0">#REF!</definedName>
    <definedName name="plla.2">#REF!</definedName>
    <definedName name="plln" localSheetId="0">#REF!</definedName>
    <definedName name="plln">#REF!</definedName>
    <definedName name="plnr">'[30]pier load cal'!$H$248</definedName>
    <definedName name="plr" localSheetId="0">#REF!</definedName>
    <definedName name="plr">#REF!</definedName>
    <definedName name="pls" localSheetId="0">#REF!</definedName>
    <definedName name="pls">#REF!</definedName>
    <definedName name="plsp" localSheetId="0">#REF!</definedName>
    <definedName name="plsp">#REF!</definedName>
    <definedName name="plspla">'[30]pier load cal'!$H$252</definedName>
    <definedName name="plsx" localSheetId="0">#REF!</definedName>
    <definedName name="plsx">#REF!</definedName>
    <definedName name="plsy" localSheetId="0">#REF!</definedName>
    <definedName name="plsy">#REF!</definedName>
    <definedName name="PLTDS" localSheetId="0">#REF!</definedName>
    <definedName name="PLTDS">#REF!</definedName>
    <definedName name="pm" localSheetId="0">#REF!</definedName>
    <definedName name="pm">#REF!</definedName>
    <definedName name="PM_AirCompressor_210cfm">'[55]Plant &amp;  Machinery'!$G$4</definedName>
    <definedName name="PM_BatchMixHMP_46_60THP">'[55]Plant &amp;  Machinery'!$G$5</definedName>
    <definedName name="PM_BatchTypeHMP_30_40">'[55]Plant &amp;  Machinery'!$G$6</definedName>
    <definedName name="PM_BitumenBoilerOilFired_1000">'[55]Plant &amp;  Machinery'!$G$9</definedName>
    <definedName name="PM_BitumenBoilerOilFired_200">'[55]Plant &amp;  Machinery'!$G$8</definedName>
    <definedName name="PM_BitumenEmulsionPressureDistributor">'[55]Plant &amp;  Machinery'!$G$10</definedName>
    <definedName name="PM_ConcreteMixer">'[55]Plant &amp;  Machinery'!$G$11</definedName>
    <definedName name="PM_Crane">'[55]Plant &amp;  Machinery'!$G$12</definedName>
    <definedName name="PM_Dozer_D50">'[55]Plant &amp;  Machinery'!$G$13</definedName>
    <definedName name="PM_Dozer_D50_1" localSheetId="0">#REF!</definedName>
    <definedName name="PM_Dozer_D50_1">#REF!</definedName>
    <definedName name="PM_ElectricGeneratorSet_125">'[55]Plant &amp;  Machinery'!$G$15</definedName>
    <definedName name="PM_EmulsionSprayer" localSheetId="0">#REF!</definedName>
    <definedName name="PM_EmulsionSprayer">#REF!</definedName>
    <definedName name="PM_FrontEndLoader_1cum">'[55]Plant &amp;  Machinery'!$G$17</definedName>
    <definedName name="PM_FrontEndLoader_1cum_Soil" localSheetId="0">#REF!</definedName>
    <definedName name="PM_FrontEndLoader_1cum_Soil">#REF!</definedName>
    <definedName name="PM_HydraulicBroom">'[55]Plant &amp;  Machinery'!$G$19</definedName>
    <definedName name="PM_HydraulicExcavator_09cum">'[55]Plant &amp;  Machinery'!$G$20</definedName>
    <definedName name="PM_HydraulicSelfPropelledChipSpreader">'[55]Plant &amp;  Machinery'!$G$21</definedName>
    <definedName name="PM_JackHammer" localSheetId="0">#REF!</definedName>
    <definedName name="PM_JackHammer">#REF!</definedName>
    <definedName name="PM_JointCuttingMachine">'[55]Plant &amp;  Machinery'!$G$23</definedName>
    <definedName name="PM_Mixall_6_10t">'[55]Plant &amp;  Machinery'!$G$24</definedName>
    <definedName name="PM_MotorGrader">'[55]Plant &amp;  Machinery'!$G$25</definedName>
    <definedName name="PM_MotorGrader_1" localSheetId="0">#REF!</definedName>
    <definedName name="PM_MotorGrader_1">#REF!</definedName>
    <definedName name="PM_NeedleVibrator">'[55]Plant &amp;  Machinery'!$G$27</definedName>
    <definedName name="PM_PaverFinisher">'[55]Plant &amp;  Machinery'!$G$28</definedName>
    <definedName name="PM_PlateCompactor" localSheetId="0">#REF!</definedName>
    <definedName name="PM_PlateCompactor">#REF!</definedName>
    <definedName name="PM_PlateVibrator">'[55]Plant &amp;  Machinery'!$G$30</definedName>
    <definedName name="PM_ScreedVibrator">'[55]Plant &amp;  Machinery'!$G$31</definedName>
    <definedName name="PM_SmoothWheeled_80_100kN_TandemRoller" localSheetId="0">#REF!</definedName>
    <definedName name="PM_SmoothWheeled_80_100kN_TandemRoller">#REF!</definedName>
    <definedName name="PM_StoneCrusher_200TPH">'[55]Plant &amp;  Machinery'!$G$33</definedName>
    <definedName name="PM_ThreeWheeled_80_100kN_StaticRoller">'[55]Plant &amp;  Machinery'!$G$34</definedName>
    <definedName name="PM_Tipper_55">'[55]Plant &amp;  Machinery'!$G$45</definedName>
    <definedName name="PM_Tractor_DiscHarrows">'[55]Plant &amp;  Machinery'!$G$46</definedName>
    <definedName name="PM_Tractor_Ripper">'[55]Plant &amp;  Machinery'!$G$47</definedName>
    <definedName name="PM_Tractor_Rotavator">'[55]Plant &amp;  Machinery'!$G$49</definedName>
    <definedName name="PM_Tractor_Trolley">'[55]Plant &amp;  Machinery'!$G$48</definedName>
    <definedName name="PM_Truck">'[55]Plant &amp;  Machinery'!$G$50</definedName>
    <definedName name="PM_VibratoryRoller_80_100kN">'[55]Plant &amp;  Machinery'!$G$51</definedName>
    <definedName name="PM_VibratoryRoller_80_100kN_1" localSheetId="0">#REF!</definedName>
    <definedName name="PM_VibratoryRoller_80_100kN_1">#REF!</definedName>
    <definedName name="PM_WaterTanker_6kl">'[55]Plant &amp;  Machinery'!$G$53</definedName>
    <definedName name="PM_WetMixPlant_or_PugMill">'[55]Plant &amp;  Machinery'!$G$54</definedName>
    <definedName name="pmec" localSheetId="0">#REF!</definedName>
    <definedName name="pmec">#REF!</definedName>
    <definedName name="pmgsy" localSheetId="0">#REF!</definedName>
    <definedName name="pmgsy">#REF!</definedName>
    <definedName name="pmomi" localSheetId="0">#REF!</definedName>
    <definedName name="pmomi">#REF!</definedName>
    <definedName name="pmomia" localSheetId="0">#REF!</definedName>
    <definedName name="pmomia">#REF!</definedName>
    <definedName name="pmomia.2" localSheetId="0">#REF!</definedName>
    <definedName name="pmomia.2">#REF!</definedName>
    <definedName name="Poisson">[71]bASICDATA!$E$49</definedName>
    <definedName name="ppn" localSheetId="0">#REF!</definedName>
    <definedName name="ppn">#REF!</definedName>
    <definedName name="ppna" localSheetId="0">#REF!</definedName>
    <definedName name="ppna">#REF!</definedName>
    <definedName name="ppna.2" localSheetId="0">#REF!</definedName>
    <definedName name="ppna.2">#REF!</definedName>
    <definedName name="ppp" localSheetId="0">#REF!</definedName>
    <definedName name="ppp">#REF!</definedName>
    <definedName name="pprt" localSheetId="0">#REF!</definedName>
    <definedName name="pprt">#REF!</definedName>
    <definedName name="pprtab" localSheetId="0">#REF!</definedName>
    <definedName name="pprtab">#REF!</definedName>
    <definedName name="PR" localSheetId="0">#REF!</definedName>
    <definedName name="PR">#REF!</definedName>
    <definedName name="praft" localSheetId="0">#REF!</definedName>
    <definedName name="praft">#REF!</definedName>
    <definedName name="prar" localSheetId="0">#REF!</definedName>
    <definedName name="prar">#REF!</definedName>
    <definedName name="pras" localSheetId="0">#REF!</definedName>
    <definedName name="pras">#REF!</definedName>
    <definedName name="Praveen">[70]Material!$D$127</definedName>
    <definedName name="prbsm" localSheetId="0">#REF!</definedName>
    <definedName name="prbsm">#REF!</definedName>
    <definedName name="prbsme" localSheetId="0">#REF!</definedName>
    <definedName name="prbsme">#REF!</definedName>
    <definedName name="prbsmns" localSheetId="0">[22]annex6a!#REF!</definedName>
    <definedName name="prbsmns">[22]annex6a!#REF!</definedName>
    <definedName name="prbsms" localSheetId="0">#REF!</definedName>
    <definedName name="prbsms">#REF!</definedName>
    <definedName name="prbsn" localSheetId="0">#REF!</definedName>
    <definedName name="prbsn">#REF!</definedName>
    <definedName name="prbsns" localSheetId="0">[22]annex6a!#REF!</definedName>
    <definedName name="prbsns">[22]annex6a!#REF!</definedName>
    <definedName name="prbtm" localSheetId="0">#REF!</definedName>
    <definedName name="prbtm">#REF!</definedName>
    <definedName name="prcablvl" localSheetId="0">#REF!</definedName>
    <definedName name="prcablvl">#REF!</definedName>
    <definedName name="prcacl" localSheetId="0">#REF!</definedName>
    <definedName name="prcacl">#REF!</definedName>
    <definedName name="prcasl" localSheetId="0">#REF!</definedName>
    <definedName name="prcasl">#REF!</definedName>
    <definedName name="prcathe" localSheetId="0">#REF!</definedName>
    <definedName name="prcathe">#REF!</definedName>
    <definedName name="prcathm" localSheetId="0">#REF!</definedName>
    <definedName name="prcathm">#REF!</definedName>
    <definedName name="prcatl" localSheetId="0">#REF!</definedName>
    <definedName name="prcatl">#REF!</definedName>
    <definedName name="prcatlvl" localSheetId="0">#REF!</definedName>
    <definedName name="prcatlvl">#REF!</definedName>
    <definedName name="prcawie" localSheetId="0">#REF!</definedName>
    <definedName name="prcawie">#REF!</definedName>
    <definedName name="prcawim" localSheetId="0">#REF!</definedName>
    <definedName name="prcawim">#REF!</definedName>
    <definedName name="prdia" localSheetId="0">#REF!</definedName>
    <definedName name="prdia">#REF!</definedName>
    <definedName name="precc" localSheetId="0">#REF!</definedName>
    <definedName name="precc">#REF!</definedName>
    <definedName name="preccns" localSheetId="0">[22]annex6a!#REF!</definedName>
    <definedName name="preccns">[22]annex6a!#REF!</definedName>
    <definedName name="preccs" localSheetId="0">#REF!</definedName>
    <definedName name="preccs">#REF!</definedName>
    <definedName name="pres" localSheetId="0">#REF!</definedName>
    <definedName name="pres">#REF!</definedName>
    <definedName name="prface" localSheetId="0">#REF!</definedName>
    <definedName name="prface">#REF!</definedName>
    <definedName name="prfrht" localSheetId="0">#REF!</definedName>
    <definedName name="prfrht">#REF!</definedName>
    <definedName name="prht" localSheetId="0">#REF!</definedName>
    <definedName name="prht">#REF!</definedName>
    <definedName name="Princ" localSheetId="0">#REF!</definedName>
    <definedName name="Princ">#REF!</definedName>
    <definedName name="_xlnm.Print_Area" localSheetId="0">'Maragaon to Jabarra Balan.work'!$A$1:$G$49</definedName>
    <definedName name="_xlnm.Print_Area">#REF!</definedName>
    <definedName name="PRINT_AREA_MI" localSheetId="0">#REF!</definedName>
    <definedName name="PRINT_AREA_MI">#REF!</definedName>
    <definedName name="Print_Area_Reset" localSheetId="0">OFFSET('Maragaon to Jabarra Balan.work'!Full_Print,0,0,[0]!Last_Row)</definedName>
    <definedName name="Print_Area_Reset">OFFSET(Full_Print,0,0,Last_Row)</definedName>
    <definedName name="Print_area1">[72]Longitudinal!$B$2:$L$71</definedName>
    <definedName name="Print_area2">[72]Longitudinal!$B$72:$L$146</definedName>
    <definedName name="Print_Area3">[72]Longitudinal!$B$304:$J$365</definedName>
    <definedName name="Print_Area4" localSheetId="0">#REF!</definedName>
    <definedName name="Print_Area4">#REF!</definedName>
    <definedName name="_xlnm.Print_Titles" localSheetId="0">'Maragaon to Jabarra Balan.work'!$5:$5</definedName>
    <definedName name="prlatl" localSheetId="0">#REF!</definedName>
    <definedName name="prlatl">#REF!</definedName>
    <definedName name="prlgthl" localSheetId="0">#REF!</definedName>
    <definedName name="prlgthl">#REF!</definedName>
    <definedName name="prlgtht" localSheetId="0">#REF!</definedName>
    <definedName name="prlgtht">#REF!</definedName>
    <definedName name="prmf1" localSheetId="0">#REF!</definedName>
    <definedName name="prmf1">#REF!</definedName>
    <definedName name="prmf2" localSheetId="0">#REF!</definedName>
    <definedName name="prmf2">#REF!</definedName>
    <definedName name="prmfc" localSheetId="0">#REF!</definedName>
    <definedName name="prmfc">#REF!</definedName>
    <definedName name="prmi1" localSheetId="0">#REF!</definedName>
    <definedName name="prmi1">#REF!</definedName>
    <definedName name="prmi2" localSheetId="0">#REF!</definedName>
    <definedName name="prmi2">#REF!</definedName>
    <definedName name="prmic" localSheetId="0">#REF!</definedName>
    <definedName name="prmic">#REF!</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protection" localSheetId="0">#REF!</definedName>
    <definedName name="protection">#REF!</definedName>
    <definedName name="prprcnt" localSheetId="0">#REF!</definedName>
    <definedName name="prprcnt">#REF!</definedName>
    <definedName name="prtab" localSheetId="0">#REF!</definedName>
    <definedName name="prtab">#REF!</definedName>
    <definedName name="prthk" localSheetId="0">#REF!</definedName>
    <definedName name="prthk">#REF!</definedName>
    <definedName name="prtp" localSheetId="0">#REF!</definedName>
    <definedName name="prtp">#REF!</definedName>
    <definedName name="prwt" localSheetId="0">#REF!</definedName>
    <definedName name="prwt">#REF!</definedName>
    <definedName name="prwtb" localSheetId="0">#REF!</definedName>
    <definedName name="prwtb">#REF!</definedName>
    <definedName name="prwts" localSheetId="0">#REF!</definedName>
    <definedName name="prwts">#REF!</definedName>
    <definedName name="ps" localSheetId="0">#REF!</definedName>
    <definedName name="ps">#REF!</definedName>
    <definedName name="psb">'[30]pier load cal'!$H$38</definedName>
    <definedName name="psbmth" localSheetId="0">#REF!</definedName>
    <definedName name="psbmth">#REF!</definedName>
    <definedName name="psh">'[30]pier load cal'!$H$37</definedName>
    <definedName name="pshw">'[30]pier load cal'!$H$54</definedName>
    <definedName name="psl">'[30]pier load cal'!$H$39</definedName>
    <definedName name="pspl" localSheetId="0">#REF!</definedName>
    <definedName name="pspl">#REF!</definedName>
    <definedName name="pspla" localSheetId="0">#REF!</definedName>
    <definedName name="pspla">#REF!</definedName>
    <definedName name="pspla.2" localSheetId="0">#REF!</definedName>
    <definedName name="pspla.2">#REF!</definedName>
    <definedName name="pspt" localSheetId="0">#REF!</definedName>
    <definedName name="pspt">#REF!</definedName>
    <definedName name="pspta" localSheetId="0">#REF!</definedName>
    <definedName name="pspta">#REF!</definedName>
    <definedName name="pspta.2" localSheetId="0">#REF!</definedName>
    <definedName name="pspta.2">#REF!</definedName>
    <definedName name="PSSDB" localSheetId="0">#REF!</definedName>
    <definedName name="PSSDB">#REF!</definedName>
    <definedName name="Pt" localSheetId="0">#REF!</definedName>
    <definedName name="Pt">#REF!</definedName>
    <definedName name="pta" localSheetId="0">#REF!</definedName>
    <definedName name="pta">#REF!</definedName>
    <definedName name="PTSDC" localSheetId="0">#REF!</definedName>
    <definedName name="PTSDC">#REF!</definedName>
    <definedName name="PTSS" localSheetId="0">#REF!</definedName>
    <definedName name="PTSS">#REF!</definedName>
    <definedName name="Pu" localSheetId="0">'[20]CHANGE RECORD PAGE'!#REF!</definedName>
    <definedName name="Pu">'[20]CHANGE RECORD PAGE'!#REF!</definedName>
    <definedName name="Puz" localSheetId="0">'[20]CHANGE RECORD PAGE'!#REF!</definedName>
    <definedName name="Puz">'[20]CHANGE RECORD PAGE'!#REF!</definedName>
    <definedName name="pwid" localSheetId="0">#REF!</definedName>
    <definedName name="pwid">#REF!</definedName>
    <definedName name="q" localSheetId="0">[73]Material!#REF!</definedName>
    <definedName name="q">[73]Material!#REF!</definedName>
    <definedName name="qar" localSheetId="0">'[74]Rectangular Beam'!#REF!</definedName>
    <definedName name="qar">'[74]Rectangular Beam'!#REF!</definedName>
    <definedName name="qc" localSheetId="0">#REF!</definedName>
    <definedName name="qc">#REF!</definedName>
    <definedName name="qnet" localSheetId="0">#REF!</definedName>
    <definedName name="qnet">#REF!</definedName>
    <definedName name="qnetl" localSheetId="0">#REF!</definedName>
    <definedName name="qnetl">#REF!</definedName>
    <definedName name="qnetlat" localSheetId="0">#REF!</definedName>
    <definedName name="qnetlat">#REF!</definedName>
    <definedName name="qnetseis" localSheetId="0">#REF!</definedName>
    <definedName name="qnetseis">#REF!</definedName>
    <definedName name="qnetsi" localSheetId="0">#REF!</definedName>
    <definedName name="qnetsi">#REF!</definedName>
    <definedName name="qnetsil" localSheetId="0">#REF!</definedName>
    <definedName name="qnetsil">#REF!</definedName>
    <definedName name="qnetsiv" localSheetId="0">#REF!</definedName>
    <definedName name="qnetsiv">#REF!</definedName>
    <definedName name="qnetv" localSheetId="0">#REF!</definedName>
    <definedName name="qnetv">#REF!</definedName>
    <definedName name="qq">[59]Labour!$D$5</definedName>
    <definedName name="qu" localSheetId="0">#REF!</definedName>
    <definedName name="qu">#REF!</definedName>
    <definedName name="R_11.6_i_i">'[75]Chapter-11'!$J$154</definedName>
    <definedName name="Rampura" localSheetId="0">#REF!</definedName>
    <definedName name="Rampura">#REF!</definedName>
    <definedName name="ratio" localSheetId="0">#REF!</definedName>
    <definedName name="ratio">#REF!</definedName>
    <definedName name="RB" localSheetId="0">#REF!</definedName>
    <definedName name="RB">#REF!</definedName>
    <definedName name="RBTE" localSheetId="0">#REF!</definedName>
    <definedName name="RBTE">#REF!</definedName>
    <definedName name="Rbu" localSheetId="0">#REF!</definedName>
    <definedName name="Rbu">#REF!</definedName>
    <definedName name="Rbuc" localSheetId="0">[19]Vcap1500!#REF!</definedName>
    <definedName name="Rbuc">[19]Vcap1500!#REF!</definedName>
    <definedName name="RBWL" localSheetId="0">#REF!</definedName>
    <definedName name="RBWL">#REF!</definedName>
    <definedName name="Rdeck" localSheetId="0">#REF!</definedName>
    <definedName name="Rdeck">#REF!</definedName>
    <definedName name="rdl" localSheetId="0">#REF!</definedName>
    <definedName name="rdl">#REF!</definedName>
    <definedName name="rdla" localSheetId="0">#REF!</definedName>
    <definedName name="rdla">#REF!</definedName>
    <definedName name="rect_4_415" localSheetId="0">#REF!</definedName>
    <definedName name="rect_4_415">#REF!</definedName>
    <definedName name="relax1000" localSheetId="0">#REF!</definedName>
    <definedName name="relax1000">#REF!</definedName>
    <definedName name="remf1" localSheetId="0">#REF!</definedName>
    <definedName name="remf1">#REF!</definedName>
    <definedName name="remf2" localSheetId="0">#REF!</definedName>
    <definedName name="remf2">#REF!</definedName>
    <definedName name="remfc" localSheetId="0">#REF!</definedName>
    <definedName name="remfc">#REF!</definedName>
    <definedName name="remi1" localSheetId="0">#REF!</definedName>
    <definedName name="remi1">#REF!</definedName>
    <definedName name="remi2" localSheetId="0">#REF!</definedName>
    <definedName name="remi2">#REF!</definedName>
    <definedName name="remic" localSheetId="0">#REF!</definedName>
    <definedName name="remic">#REF!</definedName>
    <definedName name="Repair_Rehabilitation_of_Bridges" localSheetId="0">#REF!</definedName>
    <definedName name="Repair_Rehabilitation_of_Bridges">#REF!</definedName>
    <definedName name="returnw" localSheetId="0">#REF!</definedName>
    <definedName name="returnw">#REF!</definedName>
    <definedName name="rewised" localSheetId="0">#REF!</definedName>
    <definedName name="rewised">#REF!</definedName>
    <definedName name="Rf" localSheetId="0">#REF!</definedName>
    <definedName name="Rf">#REF!</definedName>
    <definedName name="RITI" localSheetId="0">#REF!</definedName>
    <definedName name="RITI">#REF!</definedName>
    <definedName name="rl" localSheetId="0">#REF!</definedName>
    <definedName name="rl">#REF!</definedName>
    <definedName name="Road_Inventory_Survey" localSheetId="0">#REF!</definedName>
    <definedName name="Road_Inventory_Survey">#REF!</definedName>
    <definedName name="ROCA" localSheetId="0">#REF!</definedName>
    <definedName name="ROCA">#REF!</definedName>
    <definedName name="rrcost">#N/A</definedName>
    <definedName name="rt" localSheetId="0">#REF!</definedName>
    <definedName name="rt">#REF!</definedName>
    <definedName name="RT." localSheetId="0">#REF!</definedName>
    <definedName name="RT.">#REF!</definedName>
    <definedName name="rtnht" localSheetId="0">#REF!</definedName>
    <definedName name="rtnht">#REF!</definedName>
    <definedName name="rtnht1" localSheetId="0">#REF!</definedName>
    <definedName name="rtnht1">#REF!</definedName>
    <definedName name="rtnht2" localSheetId="0">#REF!</definedName>
    <definedName name="rtnht2">#REF!</definedName>
    <definedName name="rtnlb" localSheetId="0">#REF!</definedName>
    <definedName name="rtnlb">#REF!</definedName>
    <definedName name="rtnlt" localSheetId="0">#REF!</definedName>
    <definedName name="rtnlt">#REF!</definedName>
    <definedName name="rtnthk" localSheetId="0">#REF!</definedName>
    <definedName name="rtnthk">#REF!</definedName>
    <definedName name="rtwta" localSheetId="0">#REF!</definedName>
    <definedName name="rtwta">#REF!</definedName>
    <definedName name="rty" localSheetId="0">'[35]INPUT-DATA'!#REF!</definedName>
    <definedName name="rty">'[35]INPUT-DATA'!#REF!</definedName>
    <definedName name="Ru" localSheetId="0">#REF!</definedName>
    <definedName name="Ru">#REF!</definedName>
    <definedName name="RUPESH">[43]Labour!$D$19</definedName>
    <definedName name="rwgrd">[4]Data!$F$33</definedName>
    <definedName name="Rxy" localSheetId="0">#REF!</definedName>
    <definedName name="Rxy">#REF!</definedName>
    <definedName name="Ryx" localSheetId="0">#REF!</definedName>
    <definedName name="Ryx">#REF!</definedName>
    <definedName name="S" hidden="1">{"Daily Survey Report",#N/A,FALSE,"Daily"}</definedName>
    <definedName name="sajid" localSheetId="0">#REF!</definedName>
    <definedName name="sajid">#REF!</definedName>
    <definedName name="salldg" localSheetId="0">#REF!</definedName>
    <definedName name="salldg">#REF!</definedName>
    <definedName name="Samc" localSheetId="0">[19]Vcap1500!#REF!</definedName>
    <definedName name="Samc">[19]Vcap1500!#REF!</definedName>
    <definedName name="Sams" localSheetId="0">[19]Vcap1500!#REF!</definedName>
    <definedName name="Sams">[19]Vcap1500!#REF!</definedName>
    <definedName name="SAREA" localSheetId="0">#REF!</definedName>
    <definedName name="SAREA">#REF!</definedName>
    <definedName name="SAREA_" localSheetId="0">#REF!</definedName>
    <definedName name="SAREA_">#REF!</definedName>
    <definedName name="sarkna" localSheetId="0">#REF!</definedName>
    <definedName name="sarkna">#REF!</definedName>
    <definedName name="saz" localSheetId="0">#REF!</definedName>
    <definedName name="saz">#REF!</definedName>
    <definedName name="sbc" localSheetId="0">[52]ANALYSIS!#REF!</definedName>
    <definedName name="sbc">[52]ANALYSIS!#REF!</definedName>
    <definedName name="sbh" localSheetId="0">#REF!</definedName>
    <definedName name="sbh">#REF!</definedName>
    <definedName name="Sc" localSheetId="0">#REF!</definedName>
    <definedName name="Sc">#REF!</definedName>
    <definedName name="scbc" localSheetId="0">#REF!</definedName>
    <definedName name="scbc">#REF!</definedName>
    <definedName name="scc" localSheetId="0">[19]Vcap1500!#REF!</definedName>
    <definedName name="scc">[19]Vcap1500!#REF!</definedName>
    <definedName name="scd" localSheetId="0">#REF!</definedName>
    <definedName name="scd">#REF!</definedName>
    <definedName name="scda" localSheetId="0">#REF!</definedName>
    <definedName name="scda">#REF!</definedName>
    <definedName name="scdam" localSheetId="0">#REF!</definedName>
    <definedName name="scdam">#REF!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OC" localSheetId="0">#REF!</definedName>
    <definedName name="SCOC">#REF!</definedName>
    <definedName name="scomdg" localSheetId="0">#REF!</definedName>
    <definedName name="scomdg">#REF!</definedName>
    <definedName name="scr" localSheetId="0">#REF!</definedName>
    <definedName name="scr">#REF!</definedName>
    <definedName name="scrs" localSheetId="0">#REF!</definedName>
    <definedName name="scrs">#REF!</definedName>
    <definedName name="scs1l" localSheetId="0">#REF!</definedName>
    <definedName name="scs1l">#REF!</definedName>
    <definedName name="sct" localSheetId="0">#REF!</definedName>
    <definedName name="sct">#REF!</definedName>
    <definedName name="sd" localSheetId="0">#REF!</definedName>
    <definedName name="sd">#REF!</definedName>
    <definedName name="sda" localSheetId="0">#REF!</definedName>
    <definedName name="sda">#REF!</definedName>
    <definedName name="sdb" localSheetId="0">#REF!</definedName>
    <definedName name="sdb">#REF!</definedName>
    <definedName name="sdl" localSheetId="0">#REF!</definedName>
    <definedName name="sdl">#REF!</definedName>
    <definedName name="sdlcg" localSheetId="0">#REF!</definedName>
    <definedName name="sdlcg">#REF!</definedName>
    <definedName name="sdlmk" localSheetId="0">#REF!</definedName>
    <definedName name="sdlmk">#REF!</definedName>
    <definedName name="sdlmk2" localSheetId="0">#REF!</definedName>
    <definedName name="sdlmk2">#REF!</definedName>
    <definedName name="sdlr.a" localSheetId="0">#REF!</definedName>
    <definedName name="sdlr.a">#REF!</definedName>
    <definedName name="sdlr.p" localSheetId="0">#REF!</definedName>
    <definedName name="sdlr.p">#REF!</definedName>
    <definedName name="sdlsk" localSheetId="0">#REF!</definedName>
    <definedName name="sdlsk">#REF!</definedName>
    <definedName name="sdrt">'[76]Design of two-way slab'!$B$13</definedName>
    <definedName name="Se" localSheetId="0">#REF!</definedName>
    <definedName name="Se">#REF!</definedName>
    <definedName name="SEASONAL_CORRECTION_FACTOR" localSheetId="0">#REF!</definedName>
    <definedName name="SEASONAL_CORRECTION_FACTOR">#REF!</definedName>
    <definedName name="seiscg" localSheetId="0">#REF!</definedName>
    <definedName name="seiscg">#REF!</definedName>
    <definedName name="seisfor" localSheetId="0">#REF!</definedName>
    <definedName name="seisfor">#REF!</definedName>
    <definedName name="seishcof" localSheetId="0">#REF!</definedName>
    <definedName name="seishcof">#REF!</definedName>
    <definedName name="semfc" localSheetId="0">#REF!</definedName>
    <definedName name="semfc">#REF!</definedName>
    <definedName name="semi1" localSheetId="0">#REF!</definedName>
    <definedName name="semi1">#REF!</definedName>
    <definedName name="semi2" localSheetId="0">#REF!</definedName>
    <definedName name="semi2">#REF!</definedName>
    <definedName name="semic" localSheetId="0">#REF!</definedName>
    <definedName name="semic">#REF!</definedName>
    <definedName name="sencount" hidden="1">1</definedName>
    <definedName name="setmnt" localSheetId="0">#REF!</definedName>
    <definedName name="setmnt">#REF!</definedName>
    <definedName name="sfab" localSheetId="0">#REF!</definedName>
    <definedName name="sfab">#REF!</definedName>
    <definedName name="SFBB" localSheetId="0">#REF!</definedName>
    <definedName name="SFBB">#REF!</definedName>
    <definedName name="sfh" localSheetId="0">#REF!</definedName>
    <definedName name="sfh">#REF!</definedName>
    <definedName name="sfpr" localSheetId="0">#REF!</definedName>
    <definedName name="sfpr">#REF!</definedName>
    <definedName name="sgrade" localSheetId="0">#REF!</definedName>
    <definedName name="sgrade">#REF!</definedName>
    <definedName name="shanu">[55]Material!$D$163</definedName>
    <definedName name="SHE" localSheetId="0">#REF!</definedName>
    <definedName name="SHE">#REF!</definedName>
    <definedName name="SHEAR" localSheetId="0">#REF!</definedName>
    <definedName name="SHEAR">#REF!</definedName>
    <definedName name="SHEARY" localSheetId="0">#REF!</definedName>
    <definedName name="SHEARY">#REF!</definedName>
    <definedName name="SHEARY1" localSheetId="0">#REF!</definedName>
    <definedName name="SHEARY1">#REF!</definedName>
    <definedName name="SHEARZ" localSheetId="0">#REF!</definedName>
    <definedName name="SHEARZ">#REF!</definedName>
    <definedName name="SHEARZ1" localSheetId="0">#REF!</definedName>
    <definedName name="SHEARZ1">#REF!</definedName>
    <definedName name="sheet2" localSheetId="0">#REF!</definedName>
    <definedName name="sheet2">#REF!</definedName>
    <definedName name="shrinf" localSheetId="0">#REF!</definedName>
    <definedName name="shrinf">#REF!</definedName>
    <definedName name="sht" localSheetId="0">#REF!</definedName>
    <definedName name="sht">#REF!</definedName>
    <definedName name="Si" localSheetId="0">#REF!</definedName>
    <definedName name="Si">#REF!</definedName>
    <definedName name="simab" localSheetId="0">#REF!</definedName>
    <definedName name="simab">#REF!</definedName>
    <definedName name="simpr" localSheetId="0">#REF!</definedName>
    <definedName name="simpr">#REF!</definedName>
    <definedName name="sjsggsgs" localSheetId="0">#REF!</definedName>
    <definedName name="sjsggsgs">#REF!</definedName>
    <definedName name="skew">[77]bASICDATA!$E$21</definedName>
    <definedName name="slbh1" localSheetId="0">#REF!</definedName>
    <definedName name="slbh1">#REF!</definedName>
    <definedName name="slbh2" localSheetId="0">#REF!</definedName>
    <definedName name="slbh2">#REF!</definedName>
    <definedName name="slbh3" localSheetId="0">#REF!</definedName>
    <definedName name="slbh3">#REF!</definedName>
    <definedName name="slbh4" localSheetId="0">#REF!</definedName>
    <definedName name="slbh4">#REF!</definedName>
    <definedName name="slope" localSheetId="0">#REF!</definedName>
    <definedName name="slope">#REF!</definedName>
    <definedName name="slope_" localSheetId="0">#REF!</definedName>
    <definedName name="slope_">#REF!</definedName>
    <definedName name="SM" localSheetId="0">#REF!</definedName>
    <definedName name="SM">#REF!</definedName>
    <definedName name="sma" localSheetId="0">#REF!</definedName>
    <definedName name="sma">#REF!</definedName>
    <definedName name="Soil___Material_Investigations" localSheetId="0">#REF!</definedName>
    <definedName name="Soil___Material_Investigations">#REF!</definedName>
    <definedName name="soilht" localSheetId="0">#REF!</definedName>
    <definedName name="soilht">#REF!</definedName>
    <definedName name="SPA" localSheetId="0">#REF!</definedName>
    <definedName name="SPA">#REF!</definedName>
    <definedName name="span" localSheetId="0">#REF!</definedName>
    <definedName name="span">#REF!</definedName>
    <definedName name="Span2">'[25]Pier Load Cal'!$F$24</definedName>
    <definedName name="spcs" localSheetId="0">#REF!</definedName>
    <definedName name="spcs">#REF!</definedName>
    <definedName name="spct" localSheetId="0">#REF!</definedName>
    <definedName name="spct">#REF!</definedName>
    <definedName name="spill" localSheetId="0">#REF!</definedName>
    <definedName name="spill">#REF!</definedName>
    <definedName name="Spmg">'[45]basic-data'!$D$7</definedName>
    <definedName name="spts" localSheetId="0">#REF!</definedName>
    <definedName name="spts">#REF!</definedName>
    <definedName name="sptt" localSheetId="0">#REF!</definedName>
    <definedName name="sptt">#REF!</definedName>
    <definedName name="Spv" localSheetId="0">'[31]288-1'!#REF!</definedName>
    <definedName name="Spv">'[31]288-1'!#REF!</definedName>
    <definedName name="sq" localSheetId="0">#REF!</definedName>
    <definedName name="sq">#REF!</definedName>
    <definedName name="sqx" localSheetId="0">#REF!</definedName>
    <definedName name="sqx">#REF!</definedName>
    <definedName name="sqy" localSheetId="0">#REF!</definedName>
    <definedName name="sqy">#REF!</definedName>
    <definedName name="Sr" localSheetId="0">#REF!</definedName>
    <definedName name="Sr">#REF!</definedName>
    <definedName name="ss" localSheetId="0">[78]Input!#REF!</definedName>
    <definedName name="ss">[78]Input!#REF!</definedName>
    <definedName name="SSME" localSheetId="0">#REF!</definedName>
    <definedName name="SSME">#REF!</definedName>
    <definedName name="ssp" localSheetId="0">#REF!</definedName>
    <definedName name="ssp">#REF!</definedName>
    <definedName name="SSS">[79]Material!$D$50</definedName>
    <definedName name="ssss" hidden="1">{"Daily Survey Report",#N/A,FALSE,"Daily"}</definedName>
    <definedName name="SSSSSS">[79]Labour!$D$17</definedName>
    <definedName name="sst" localSheetId="0">#REF!</definedName>
    <definedName name="sst">#REF!</definedName>
    <definedName name="st1_" localSheetId="0">#REF!</definedName>
    <definedName name="st1_">#REF!</definedName>
    <definedName name="st4_" localSheetId="0">#REF!</definedName>
    <definedName name="st4_">#REF!</definedName>
    <definedName name="st5_" localSheetId="0">#REF!</definedName>
    <definedName name="st5_">#REF!</definedName>
    <definedName name="stalldg" localSheetId="0">#REF!</definedName>
    <definedName name="stalldg">#REF!</definedName>
    <definedName name="START_TOLL">[53]Assumptions!$G$11</definedName>
    <definedName name="stbx" localSheetId="0">#REF!</definedName>
    <definedName name="stbx">#REF!</definedName>
    <definedName name="stc" localSheetId="0">[19]Vcap1500!#REF!</definedName>
    <definedName name="stc">[19]Vcap1500!#REF!</definedName>
    <definedName name="stcomdg" localSheetId="0">#REF!</definedName>
    <definedName name="stcomdg">#REF!</definedName>
    <definedName name="steelE">[68]Input!$H$8</definedName>
    <definedName name="steelgrade">[68]Input!$H$7</definedName>
    <definedName name="stlr" localSheetId="0">#REF!</definedName>
    <definedName name="stlr">#REF!</definedName>
    <definedName name="stlr.s" localSheetId="0">#REF!</definedName>
    <definedName name="stlr.s">#REF!</definedName>
    <definedName name="stpill" localSheetId="0">#REF!</definedName>
    <definedName name="stpill">#REF!</definedName>
    <definedName name="Stra" localSheetId="0">#REF!</definedName>
    <definedName name="Stra">#REF!</definedName>
    <definedName name="Strb" localSheetId="0">#REF!</definedName>
    <definedName name="Strb">#REF!</definedName>
    <definedName name="Strm" localSheetId="0">#REF!</definedName>
    <definedName name="Strm">#REF!</definedName>
    <definedName name="strthk" localSheetId="0">#REF!</definedName>
    <definedName name="strthk">#REF!</definedName>
    <definedName name="sts" localSheetId="0">[19]Vcap1500!#REF!</definedName>
    <definedName name="sts">[19]Vcap1500!#REF!</definedName>
    <definedName name="sts1l" localSheetId="0">#REF!</definedName>
    <definedName name="sts1l">#REF!</definedName>
    <definedName name="stt" localSheetId="0">#REF!</definedName>
    <definedName name="stt">#REF!</definedName>
    <definedName name="sub" localSheetId="0">#REF!</definedName>
    <definedName name="sub">#REF!</definedName>
    <definedName name="subcg" localSheetId="0">#REF!</definedName>
    <definedName name="subcg">#REF!</definedName>
    <definedName name="SubEngineer" localSheetId="0">#REF!</definedName>
    <definedName name="SubEngineer">#REF!</definedName>
    <definedName name="SUP_REACTION" localSheetId="0">#REF!</definedName>
    <definedName name="SUP_REACTION">#REF!</definedName>
    <definedName name="supht">[37]Intro!$L$155</definedName>
    <definedName name="suptrcn1" localSheetId="0">#REF!</definedName>
    <definedName name="suptrcn1">#REF!</definedName>
    <definedName name="suptrcn2" localSheetId="0">#REF!</definedName>
    <definedName name="suptrcn2">#REF!</definedName>
    <definedName name="sw" localSheetId="0">#REF!</definedName>
    <definedName name="sw">#REF!</definedName>
    <definedName name="sx" localSheetId="0">#REF!</definedName>
    <definedName name="sx">#REF!</definedName>
    <definedName name="t" localSheetId="0">'[17]ATTERBERG LIMIT'!#REF!</definedName>
    <definedName name="t">'[17]ATTERBERG LIMIT'!#REF!</definedName>
    <definedName name="Table" localSheetId="0">#REF!</definedName>
    <definedName name="Table">#REF!</definedName>
    <definedName name="Table_Md">'[16]Back_Cal_for OMC'!$G$7:$J$7</definedName>
    <definedName name="Table_Wt" localSheetId="0">'[16]Back_Cal_for OMC'!#REF!</definedName>
    <definedName name="Table_Wt">'[16]Back_Cal_for OMC'!#REF!</definedName>
    <definedName name="table250" localSheetId="0">#REF!</definedName>
    <definedName name="table250">#REF!</definedName>
    <definedName name="table275" localSheetId="0">#REF!</definedName>
    <definedName name="table275">#REF!</definedName>
    <definedName name="table300" localSheetId="0">#REF!</definedName>
    <definedName name="table300">#REF!</definedName>
    <definedName name="table325" localSheetId="0">#REF!</definedName>
    <definedName name="table325">#REF!</definedName>
    <definedName name="table350" localSheetId="0">#REF!</definedName>
    <definedName name="table350">#REF!</definedName>
    <definedName name="table375" localSheetId="0">#REF!</definedName>
    <definedName name="table375">#REF!</definedName>
    <definedName name="table400" localSheetId="0">#REF!</definedName>
    <definedName name="table400">#REF!</definedName>
    <definedName name="table425" localSheetId="0">#REF!</definedName>
    <definedName name="table425">#REF!</definedName>
    <definedName name="table450" localSheetId="0">#REF!</definedName>
    <definedName name="table450">#REF!</definedName>
    <definedName name="table475" localSheetId="0">#REF!</definedName>
    <definedName name="table475">#REF!</definedName>
    <definedName name="table500" localSheetId="0">#REF!</definedName>
    <definedName name="table500">#REF!</definedName>
    <definedName name="table525" localSheetId="0">#REF!</definedName>
    <definedName name="table525">#REF!</definedName>
    <definedName name="table550" localSheetId="0">#REF!</definedName>
    <definedName name="table550">#REF!</definedName>
    <definedName name="table575" localSheetId="0">#REF!</definedName>
    <definedName name="table575">#REF!</definedName>
    <definedName name="table600" localSheetId="0">#REF!</definedName>
    <definedName name="table600">#REF!</definedName>
    <definedName name="table625" localSheetId="0">#REF!</definedName>
    <definedName name="table625">#REF!</definedName>
    <definedName name="table650" localSheetId="0">#REF!</definedName>
    <definedName name="table650">#REF!</definedName>
    <definedName name="table675" localSheetId="0">#REF!</definedName>
    <definedName name="table675">#REF!</definedName>
    <definedName name="table700" localSheetId="0">#REF!</definedName>
    <definedName name="table700">#REF!</definedName>
    <definedName name="table725" localSheetId="0">#REF!</definedName>
    <definedName name="table725">#REF!</definedName>
    <definedName name="table750" localSheetId="0">#REF!</definedName>
    <definedName name="table750">#REF!</definedName>
    <definedName name="table775" localSheetId="0">#REF!</definedName>
    <definedName name="table775">#REF!</definedName>
    <definedName name="table800" localSheetId="0">#REF!</definedName>
    <definedName name="table800">#REF!</definedName>
    <definedName name="tandelta" localSheetId="0">#REF!</definedName>
    <definedName name="tandelta">#REF!</definedName>
    <definedName name="tapc" localSheetId="0">#REF!</definedName>
    <definedName name="tapc">#REF!</definedName>
    <definedName name="tau" localSheetId="0">#REF!</definedName>
    <definedName name="tau">#REF!</definedName>
    <definedName name="tauc" localSheetId="0">#REF!</definedName>
    <definedName name="tauc">#REF!</definedName>
    <definedName name="taud" localSheetId="0">#REF!</definedName>
    <definedName name="taud">#REF!</definedName>
    <definedName name="TaxTV">10%</definedName>
    <definedName name="TaxXL">5%</definedName>
    <definedName name="TBM_No." localSheetId="0">#REF!</definedName>
    <definedName name="TBM_No.">#REF!</definedName>
    <definedName name="TBPS" localSheetId="0">#REF!</definedName>
    <definedName name="TBPS">#REF!</definedName>
    <definedName name="TBWL" localSheetId="0">#REF!</definedName>
    <definedName name="TBWL">#REF!</definedName>
    <definedName name="Tc" localSheetId="0">#REF!</definedName>
    <definedName name="Tc">#REF!</definedName>
    <definedName name="tco" localSheetId="0">#REF!</definedName>
    <definedName name="tco">#REF!</definedName>
    <definedName name="TCOC" localSheetId="0">#REF!</definedName>
    <definedName name="TCOC">#REF!</definedName>
    <definedName name="TCWF" localSheetId="0">#REF!</definedName>
    <definedName name="TCWF">#REF!</definedName>
    <definedName name="Td" localSheetId="0">#REF!</definedName>
    <definedName name="Td">#REF!</definedName>
    <definedName name="TDPC" localSheetId="0">#REF!</definedName>
    <definedName name="TDPC">#REF!</definedName>
    <definedName name="tech" hidden="1">{"Daily Survey Report",#N/A,FALSE,"Daily"}</definedName>
    <definedName name="TECOC" localSheetId="0">#REF!</definedName>
    <definedName name="TECOC">#REF!</definedName>
    <definedName name="tee" localSheetId="0">#REF!</definedName>
    <definedName name="tee">#REF!</definedName>
    <definedName name="telephonepoles">#N/A</definedName>
    <definedName name="Tension" localSheetId="0">#REF!</definedName>
    <definedName name="Tension">#REF!</definedName>
    <definedName name="TET" localSheetId="0">#REF!</definedName>
    <definedName name="TET">#REF!</definedName>
    <definedName name="theta" localSheetId="0">#REF!</definedName>
    <definedName name="theta">#REF!</definedName>
    <definedName name="Theta1" localSheetId="0">#REF!</definedName>
    <definedName name="Theta1">#REF!</definedName>
    <definedName name="Theta2" localSheetId="0">#REF!</definedName>
    <definedName name="Theta2">#REF!</definedName>
    <definedName name="Thh" localSheetId="0">[33]basdat!#REF!</definedName>
    <definedName name="Thh">[33]basdat!#REF!</definedName>
    <definedName name="thSP" localSheetId="0">#REF!</definedName>
    <definedName name="thSP">#REF!</definedName>
    <definedName name="Thw" localSheetId="0">[33]basdat!#REF!</definedName>
    <definedName name="Thw">[33]basdat!#REF!</definedName>
    <definedName name="tlatl" localSheetId="0">#REF!</definedName>
    <definedName name="tlatl">#REF!</definedName>
    <definedName name="tlatlsm" localSheetId="0">#REF!</definedName>
    <definedName name="tlatlsm">#REF!</definedName>
    <definedName name="TLB" localSheetId="0">#REF!</definedName>
    <definedName name="TLB">#REF!</definedName>
    <definedName name="TMSBM" localSheetId="0">#REF!</definedName>
    <definedName name="TMSBM">#REF!</definedName>
    <definedName name="TOB" localSheetId="0">#REF!</definedName>
    <definedName name="TOB">#REF!</definedName>
    <definedName name="topcl">[4]Data!$F$19</definedName>
    <definedName name="TORSION" localSheetId="0">#REF!</definedName>
    <definedName name="TORSION">#REF!</definedName>
    <definedName name="TORSION1" localSheetId="0">#REF!</definedName>
    <definedName name="TORSION1">#REF!</definedName>
    <definedName name="TOTAKBM1" localSheetId="0">#REF!</definedName>
    <definedName name="TOTAKBM1">#REF!</definedName>
    <definedName name="Total_Interest" localSheetId="0">#REF!</definedName>
    <definedName name="Total_Interest">#REF!</definedName>
    <definedName name="Total_Pay" localSheetId="0">#REF!</definedName>
    <definedName name="Total_Pay">#REF!</definedName>
    <definedName name="TOTALBM" localSheetId="0">#REF!</definedName>
    <definedName name="TOTALBM">#REF!</definedName>
    <definedName name="totwd">[37]Intro!$L$138</definedName>
    <definedName name="tppc" localSheetId="0">#REF!</definedName>
    <definedName name="tppc">#REF!</definedName>
    <definedName name="tppca" localSheetId="0">#REF!</definedName>
    <definedName name="tppca">#REF!</definedName>
    <definedName name="tppcr" localSheetId="0">#REF!</definedName>
    <definedName name="tppcr">#REF!</definedName>
    <definedName name="tppcra" localSheetId="0">#REF!</definedName>
    <definedName name="tppcra">#REF!</definedName>
    <definedName name="tr70r" localSheetId="0">#REF!</definedName>
    <definedName name="tr70r">#REF!</definedName>
    <definedName name="ts" localSheetId="0">#REF!</definedName>
    <definedName name="ts">#REF!</definedName>
    <definedName name="TT">'[80]Plant &amp; Machinery'!$G$27</definedName>
    <definedName name="TTV" localSheetId="0">#REF!</definedName>
    <definedName name="TTV">#REF!</definedName>
    <definedName name="Tv" localSheetId="0">'[28]Rectangular Beam'!#REF!</definedName>
    <definedName name="Tv">'[28]Rectangular Beam'!#REF!</definedName>
    <definedName name="Tva" localSheetId="0">#REF!</definedName>
    <definedName name="Tva">#REF!</definedName>
    <definedName name="Tvb" localSheetId="0">#REF!</definedName>
    <definedName name="Tvb">#REF!</definedName>
    <definedName name="twc" localSheetId="0">'[31]288-1'!#REF!</definedName>
    <definedName name="twc">'[31]288-1'!#REF!</definedName>
    <definedName name="two" localSheetId="0">[56]Letter!#REF!</definedName>
    <definedName name="two">[56]Letter!#REF!</definedName>
    <definedName name="two_span_length" localSheetId="0">#REF!</definedName>
    <definedName name="two_span_length">#REF!</definedName>
    <definedName name="ty" localSheetId="0">#REF!</definedName>
    <definedName name="ty">#REF!</definedName>
    <definedName name="u" localSheetId="0">#REF!</definedName>
    <definedName name="u">#REF!</definedName>
    <definedName name="uiol" localSheetId="0">#REF!</definedName>
    <definedName name="uiol">#REF!</definedName>
    <definedName name="umaher" hidden="1">{"Daily Survey Report",#N/A,FALSE,"Daily"}</definedName>
    <definedName name="unit_wt._pcc" localSheetId="0">'[81]Abutment '!#REF!</definedName>
    <definedName name="unit_wt._pcc">'[81]Abutment '!#REF!</definedName>
    <definedName name="urb" localSheetId="0">#REF!</definedName>
    <definedName name="urb">#REF!</definedName>
    <definedName name="urf" localSheetId="0">#REF!</definedName>
    <definedName name="urf">#REF!</definedName>
    <definedName name="USE" localSheetId="0">#REF!</definedName>
    <definedName name="USE">#REF!</definedName>
    <definedName name="usfhskj" localSheetId="0">#REF!</definedName>
    <definedName name="usfhskj">#REF!</definedName>
    <definedName name="uts" localSheetId="0">#REF!</definedName>
    <definedName name="uts">#REF!</definedName>
    <definedName name="uwc">'[30]pier load cal'!$H$44</definedName>
    <definedName name="uwes" localSheetId="0">#REF!</definedName>
    <definedName name="uwes">#REF!</definedName>
    <definedName name="UWOC" localSheetId="0">#REF!</definedName>
    <definedName name="UWOC">#REF!</definedName>
    <definedName name="v">'[82]Plant &amp;  Machinery'!$D$132</definedName>
    <definedName name="Va" localSheetId="0">#REF!</definedName>
    <definedName name="Va">#REF!</definedName>
    <definedName name="Values_Entered" localSheetId="0">IF('Maragaon to Jabarra Balan.work'!Loan_Amount*'Maragaon to Jabarra Balan.work'!Interest_Rate*'Maragaon to Jabarra Balan.work'!Loan_Years*'Maragaon to Jabarra Balan.work'!Loan_Start&gt;0,1,0)</definedName>
    <definedName name="Values_Entered">IF(Loan_Amount*Interest_Rate*Loan_Years*Loan_Start&gt;0,1,0)</definedName>
    <definedName name="Vb" localSheetId="0">#REF!</definedName>
    <definedName name="Vb">#REF!</definedName>
    <definedName name="Vc" localSheetId="0">#REF!</definedName>
    <definedName name="Vc">#REF!</definedName>
    <definedName name="Vcl" localSheetId="0">#REF!</definedName>
    <definedName name="Vcl">#REF!</definedName>
    <definedName name="vco" localSheetId="0">#REF!</definedName>
    <definedName name="vco">#REF!</definedName>
    <definedName name="VCV" hidden="1">{"Daily Survey Report",#N/A,FALSE,"Daily"}</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kj" localSheetId="0">#REF!</definedName>
    <definedName name="vkj">#REF!</definedName>
    <definedName name="VLB" localSheetId="0">#REF!</definedName>
    <definedName name="VLB">#REF!</definedName>
    <definedName name="VPD" localSheetId="0">#REF!</definedName>
    <definedName name="VPD">#REF!</definedName>
    <definedName name="Vs" localSheetId="0">#REF!</definedName>
    <definedName name="Vs">#REF!</definedName>
    <definedName name="Vsl" localSheetId="0">#REF!</definedName>
    <definedName name="Vsl">#REF!</definedName>
    <definedName name="vSystolic" localSheetId="0">#REF!</definedName>
    <definedName name="vSystolic">#REF!</definedName>
    <definedName name="Vul">'[83]Pier cap'!$I$162</definedName>
    <definedName name="vvv" hidden="1">{"Daily Survey Report",#N/A,FALSE,"Daily"}</definedName>
    <definedName name="Wc">[84]dlvoid!$H$30</definedName>
    <definedName name="wcon">[84]dlvoid!$H$28</definedName>
    <definedName name="wcth">[37]Intro!$L$171</definedName>
    <definedName name="wcthd">[37]Intro!$L$173</definedName>
    <definedName name="wdd" localSheetId="0">#REF!</definedName>
    <definedName name="wdd">#REF!</definedName>
    <definedName name="we" localSheetId="0">[7]rcd!#REF!</definedName>
    <definedName name="we">[7]rcd!#REF!</definedName>
    <definedName name="web_end" localSheetId="0">'[35]INPUT-DATA'!#REF!</definedName>
    <definedName name="web_end">'[35]INPUT-DATA'!#REF!</definedName>
    <definedName name="web_mid" localSheetId="0">'[35]INPUT-DATA'!#REF!</definedName>
    <definedName name="web_mid">'[35]INPUT-DATA'!#REF!</definedName>
    <definedName name="webw" localSheetId="0">#REF!</definedName>
    <definedName name="webw">#REF!</definedName>
    <definedName name="Weekly">[85]Unconnected!$B$9:$B$65</definedName>
    <definedName name="WEEKLY_TRAFFIC_SUMMARY" localSheetId="0">#REF!</definedName>
    <definedName name="WEEKLY_TRAFFIC_SUMMARY">#REF!</definedName>
    <definedName name="werer" localSheetId="0">#REF!</definedName>
    <definedName name="werer">#REF!</definedName>
    <definedName name="WFOD" localSheetId="0">#REF!</definedName>
    <definedName name="WFOD">#REF!</definedName>
    <definedName name="WFOLL" localSheetId="0">#REF!</definedName>
    <definedName name="WFOLL">#REF!</definedName>
    <definedName name="WI" localSheetId="0">#REF!</definedName>
    <definedName name="WI">#REF!</definedName>
    <definedName name="WI_" localSheetId="0">#REF!</definedName>
    <definedName name="WI_">#REF!</definedName>
    <definedName name="wid">'[25]Pier Load Cal'!$F$17</definedName>
    <definedName name="width_foud.">'[49]pier Foundation'!$H$27</definedName>
    <definedName name="wkerb" localSheetId="0">'[31]288-1'!#REF!</definedName>
    <definedName name="wkerb">'[31]288-1'!#REF!</definedName>
    <definedName name="woaw">[4]Data!$F$54</definedName>
    <definedName name="wopc">[4]Data!$F$61</definedName>
    <definedName name="workld" localSheetId="0">#REF!</definedName>
    <definedName name="workld">#REF!</definedName>
    <definedName name="Wq" localSheetId="0">#REF!</definedName>
    <definedName name="Wq">#REF!</definedName>
    <definedName name="Wr" localSheetId="0">#REF!</definedName>
    <definedName name="Wr">#REF!</definedName>
    <definedName name="wrail">[84]dlvoid!$H$29</definedName>
    <definedName name="wrn.Daily._.Survey._.Report." hidden="1">{"Daily Survey Report",#N/A,FALSE,"Daily"}</definedName>
    <definedName name="Wsolid">[29]dlsolid!$H$18</definedName>
    <definedName name="Wstiff">[29]dlsolid!$H$24</definedName>
    <definedName name="wtfnd" localSheetId="0">#REF!</definedName>
    <definedName name="wtfnd">#REF!</definedName>
    <definedName name="wtpr" localSheetId="0">#REF!</definedName>
    <definedName name="wtpr">#REF!</definedName>
    <definedName name="wtprca" localSheetId="0">#REF!</definedName>
    <definedName name="wtprca">#REF!</definedName>
    <definedName name="wtsbfd" localSheetId="0">#REF!</definedName>
    <definedName name="wtsbfd">#REF!</definedName>
    <definedName name="wtsub" localSheetId="0">#REF!</definedName>
    <definedName name="wtsub">#REF!</definedName>
    <definedName name="wwc" localSheetId="0">'[31]288-1'!#REF!</definedName>
    <definedName name="wwc">'[31]288-1'!#REF!</definedName>
    <definedName name="x" hidden="1">{"Daily Survey Report",#N/A,FALSE,"Daily"}</definedName>
    <definedName name="X2_" localSheetId="0">'[86]pile rec(N Max tr)'!#REF!</definedName>
    <definedName name="X2_">'[86]pile rec(N Max tr)'!#REF!</definedName>
    <definedName name="xce" localSheetId="0">[19]Vcap1500!#REF!</definedName>
    <definedName name="xce">[19]Vcap1500!#REF!</definedName>
    <definedName name="xcii" localSheetId="0">[19]Vcap1500!#REF!</definedName>
    <definedName name="xcii">[19]Vcap1500!#REF!</definedName>
    <definedName name="Xconcg" localSheetId="0">[19]Vcap1500!#REF!</definedName>
    <definedName name="Xconcg">[19]Vcap1500!#REF!</definedName>
    <definedName name="xdp" localSheetId="0">#REF!</definedName>
    <definedName name="xdp">#REF!</definedName>
    <definedName name="xdpc" localSheetId="0">#REF!</definedName>
    <definedName name="xdpc">#REF!</definedName>
    <definedName name="xend" localSheetId="0">#REF!</definedName>
    <definedName name="xend">#REF!</definedName>
    <definedName name="xse" localSheetId="0">[19]Vcap1500!#REF!</definedName>
    <definedName name="xse">[19]Vcap1500!#REF!</definedName>
    <definedName name="xtrascg" localSheetId="0">[19]Vcap1500!#REF!</definedName>
    <definedName name="xtrascg">[19]Vcap1500!#REF!</definedName>
    <definedName name="xu" localSheetId="0">#REF!</definedName>
    <definedName name="xu">#REF!</definedName>
    <definedName name="xulimit" localSheetId="0">#REF!</definedName>
    <definedName name="xulimit">#REF!</definedName>
    <definedName name="xxx" localSheetId="0">#REF!</definedName>
    <definedName name="xxx">#REF!</definedName>
    <definedName name="xyz" hidden="1">{"Daily Survey Report",#N/A,FALSE,"Daily"}</definedName>
    <definedName name="Y" localSheetId="0">#REF!</definedName>
    <definedName name="Y">#REF!</definedName>
    <definedName name="Y2_" localSheetId="0">#REF!</definedName>
    <definedName name="Y2_">#REF!</definedName>
    <definedName name="yf" localSheetId="0">[27]slab!#REF!</definedName>
    <definedName name="yf">[27]slab!#REF!</definedName>
    <definedName name="yo" localSheetId="0">#REF!</definedName>
    <definedName name="yo">#REF!</definedName>
    <definedName name="ypo" localSheetId="0">#REF!</definedName>
    <definedName name="ypo">#REF!</definedName>
    <definedName name="ytop.1" localSheetId="0">#REF!</definedName>
    <definedName name="ytop.1">#REF!</definedName>
    <definedName name="yttr" localSheetId="0">#REF!</definedName>
    <definedName name="yttr">#REF!</definedName>
    <definedName name="YY">'[80]Plant &amp; Machinery'!$G$36</definedName>
    <definedName name="zbot" localSheetId="0">#REF!</definedName>
    <definedName name="zbot">#REF!</definedName>
    <definedName name="zf" localSheetId="0">#REF!</definedName>
    <definedName name="zf">#REF!</definedName>
    <definedName name="Zoning_Scheme" localSheetId="0">#REF!</definedName>
    <definedName name="Zoning_Scheme">#REF!</definedName>
    <definedName name="ztop" localSheetId="0">#REF!</definedName>
    <definedName name="ztop">#REF!</definedName>
    <definedName name="zz" localSheetId="0">#REF!</definedName>
    <definedName name="zz">#REF!</definedName>
    <definedName name="zzz" localSheetId="0">#REF!</definedName>
    <definedName name="zzz">#REF!</definedName>
  </definedNames>
  <calcPr calcId="144525"/>
</workbook>
</file>

<file path=xl/calcChain.xml><?xml version="1.0" encoding="utf-8"?>
<calcChain xmlns="http://schemas.openxmlformats.org/spreadsheetml/2006/main">
  <c r="G43" i="2" l="1"/>
  <c r="G42" i="2"/>
  <c r="G41" i="2"/>
  <c r="G40" i="2"/>
  <c r="G39" i="2"/>
  <c r="G35" i="2"/>
  <c r="G34" i="2"/>
  <c r="G33" i="2"/>
  <c r="G32" i="2"/>
  <c r="G31" i="2"/>
  <c r="D30" i="2"/>
  <c r="G30" i="2" s="1"/>
  <c r="D29" i="2"/>
  <c r="G29" i="2" s="1"/>
  <c r="D28" i="2"/>
  <c r="G28" i="2" s="1"/>
  <c r="G27" i="2"/>
  <c r="G26" i="2"/>
  <c r="G25" i="2"/>
  <c r="G24" i="2"/>
  <c r="G23" i="2"/>
  <c r="G22" i="2"/>
  <c r="G21" i="2"/>
  <c r="G20" i="2"/>
  <c r="G19" i="2"/>
  <c r="G18" i="2"/>
  <c r="G17" i="2"/>
  <c r="G16" i="2"/>
  <c r="G15" i="2"/>
  <c r="G14" i="2"/>
  <c r="G13" i="2"/>
  <c r="G12" i="2"/>
  <c r="G11" i="2"/>
  <c r="G10" i="2"/>
  <c r="G9" i="2"/>
  <c r="B9" i="2"/>
  <c r="G8" i="2"/>
  <c r="C8" i="2"/>
  <c r="B8" i="2"/>
  <c r="G7" i="2"/>
  <c r="B7" i="2"/>
  <c r="A4" i="2"/>
  <c r="G36" i="2" l="1"/>
  <c r="G37" i="2" s="1"/>
  <c r="G38" i="2" s="1"/>
  <c r="G44" i="2"/>
  <c r="G45" i="2" s="1"/>
  <c r="G46" i="2" s="1"/>
  <c r="G47" i="2" l="1"/>
  <c r="G48" i="2" s="1"/>
</calcChain>
</file>

<file path=xl/sharedStrings.xml><?xml version="1.0" encoding="utf-8"?>
<sst xmlns="http://schemas.openxmlformats.org/spreadsheetml/2006/main" count="105" uniqueCount="75">
  <si>
    <t>MUKHYA  MANTRY GRAM SADAK YOJANA</t>
  </si>
  <si>
    <t>BILL OF QUANTITIES</t>
  </si>
  <si>
    <t>Sr. No.</t>
  </si>
  <si>
    <r>
      <t>SOR</t>
    </r>
    <r>
      <rPr>
        <b/>
        <sz val="8"/>
        <rFont val="Tahoma"/>
        <family val="2"/>
      </rPr>
      <t xml:space="preserve"> Item No.</t>
    </r>
  </si>
  <si>
    <t>Item Description</t>
  </si>
  <si>
    <t>Quantity</t>
  </si>
  <si>
    <t>Unit</t>
  </si>
  <si>
    <t>Rate</t>
  </si>
  <si>
    <t>Amount</t>
  </si>
  <si>
    <t>Clearing grass and removal of rubbish up to a distance of 30 m outside the periphery of the area as per Technical Specification Clause 201. By Manual Means</t>
  </si>
  <si>
    <t>Sqm</t>
  </si>
  <si>
    <t>Cum</t>
  </si>
  <si>
    <t>Excavation for roadway in soil for carrying of cut earth to embankment site with a lift upto 1.5 m and lead upto 50 m as per Technical Specification Clause 302.3</t>
  </si>
  <si>
    <t>Restoration of rain cuts with soil, moorum gravel or a mixture of these, clearing the loose soil, benching for 300mm width laying fresh material in layers not exceeding 250 mm and compaction with plate compactor or power rammer to restore the original alignment, level and slopes as per drawings and technical specifications Clause 1902</t>
  </si>
  <si>
    <t>3.12A</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</si>
  <si>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</si>
  <si>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4.1 (a)</t>
  </si>
  <si>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</si>
  <si>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</si>
  <si>
    <t>3.12 (b)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</si>
  <si>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303.1.For Item No.3.12(a) &amp; (b)</t>
  </si>
  <si>
    <t>Providing and applying primer coat with bitumen emulsion (SS-1) on prepared surface of granular base including cleaning of road surface and spraying primer at the rate of 0.70-1.0 kg/sqm using mechanical means as per Technical Specification Clause 502</t>
  </si>
  <si>
    <t>5.2 (iii)</t>
  </si>
  <si>
    <t>Tack Coat
(iii) Providing and applying tack coat with Bitumen emulsion (RS-1)  using emulsion  distributor at the rate of 0.25 to 0.30 kg per sqm on the prepared granular surfaces treated with primer &amp; cleaned with Hydraulic broom as per Technical Specification Clause 503.</t>
  </si>
  <si>
    <t>5.3(ii)</t>
  </si>
  <si>
    <t>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t>
  </si>
  <si>
    <t>5.5 (ii)</t>
  </si>
  <si>
    <t xml:space="preserve">Seal Coat
Providing and laying seal coat sealing the voids in a bituminous surface laid to the specified levels, grade and cross fall using Type A, Type B and Type C as per Technical Specification Clause 510, Viscocity grade (VG) Bitumen specification as per IS 73:2006
(II) Bitumen (VG-30)        
</t>
  </si>
  <si>
    <t>6.1 
 (ii)</t>
  </si>
  <si>
    <t>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t>
  </si>
  <si>
    <t>9.2 (B)</t>
  </si>
  <si>
    <t>Cautionary, mandatory, informatory direction and place identification sign boards.
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</si>
  <si>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Providing &amp; Fixing of PMGSY 'Logo' board
Providing and fixing of typical PMGSY logo board as per MoRD
specifications and drawings.</t>
  </si>
  <si>
    <t>Each</t>
  </si>
  <si>
    <t xml:space="preserve">9.14 (B) </t>
  </si>
  <si>
    <t>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</si>
  <si>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</si>
  <si>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</si>
  <si>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t>
  </si>
  <si>
    <t>Kilometer  Stone
Reinforced cement concrete M15  grade kilometer stone/local stone of standard design as per IRC:8 fixing in position including painting and printing, etc as per drawing and Technical Specification Clause 1703
(I) 5th Kilometer Stone (precast)</t>
  </si>
  <si>
    <t>9.8 (ii)</t>
  </si>
  <si>
    <t>Kilometer  Stone
Reinforced cement concrete M15  grade kilometer stone/local stone of standard design as per IRC:8 fixing in position including painting and printing, etc as per drawing and Technical Specification Clause 1703
(II) Ordinary Kilometer Stone (Precast)</t>
  </si>
  <si>
    <t>9.8 (iii)</t>
  </si>
  <si>
    <t>Kilometer  Stone
Reinforced cement concrete M15  grade kilometer stone/local stone of standard design as per IRC:8 fixing in position including painting and printing, etc as per drawing and Technical Specification Clause 1703
(III) 200 m stone (precast)</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</si>
  <si>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</si>
  <si>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Upto 3 m depth</t>
  </si>
  <si>
    <t>7.10(i)</t>
  </si>
  <si>
    <t>Providing concrete for plain/reinforced concrete in open foundation complete as per drawings and technical specifications Clause 802, 803, 1202 &amp; 1203
P.C.C grade M 10 (Nominal mix 1:3:6)</t>
  </si>
  <si>
    <t>7.10(II)</t>
  </si>
  <si>
    <t>Providing concrete for plain/reinforced concrete in open foundation complete as per drawings and technical specifications Clause 802, 803, 1202 &amp; 1203
P.C.C grade M 15(Nominal mix (1:2.5:5)</t>
  </si>
  <si>
    <t>7.4(b)</t>
  </si>
  <si>
    <t>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1000 mm dia</t>
  </si>
  <si>
    <t>M</t>
  </si>
  <si>
    <t>Reinforced cement concrete M15  grade Guard Stone of size 200 mm x 200mm x 800 mm fixing in position including painting and printing etc. as per drawing, Technical Specification and as per direction of Engineer in Charge.</t>
  </si>
  <si>
    <t>7.23(I)</t>
  </si>
  <si>
    <t>Backfilling behind abutment, wing wall and return wall complete as per drawings &amp; technical specification Clause 1204.3.8
Granular material</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</si>
  <si>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</si>
  <si>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7.8i</t>
  </si>
  <si>
    <t xml:space="preserve">Filling in Foundation Trenches as per drawing and technical specification Clause 1108 &amp; 305.3.9
Sand filling
</t>
  </si>
  <si>
    <t>Total Cost of Construction work</t>
  </si>
  <si>
    <t>18% GST</t>
  </si>
  <si>
    <t xml:space="preserve">Net Total </t>
  </si>
  <si>
    <t>Maintenance of Road for First Year</t>
  </si>
  <si>
    <t>KM</t>
  </si>
  <si>
    <t>Maintenance of Road for Second Year</t>
  </si>
  <si>
    <t>Maintenance of Road for Third Year</t>
  </si>
  <si>
    <t>Maintenance of Road for Fourth Year</t>
  </si>
  <si>
    <t>Maintenance of Road for Fifth Year</t>
  </si>
  <si>
    <t>Cost of Maintenance work</t>
  </si>
  <si>
    <t>Total Cost of Maintenance work</t>
  </si>
  <si>
    <t>Grand Total</t>
  </si>
  <si>
    <t>SAY IN LAKHS</t>
  </si>
  <si>
    <t>SOR 22.2.2018</t>
  </si>
  <si>
    <t>Name of Road Maragaon to Jabrra Fatak Balance Work</t>
  </si>
  <si>
    <t>Length -8.25 KM</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</si>
</sst>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44" formatCode="_(&quot;$&quot;* #,##0.00_);_(&quot;$&quot;* \(#,##0.00\);_(&quot;$&quot;* &quot;-&quot;??_);_(@_)"/>
    <numFmt numFmtId="43" formatCode="_(* #,##0.00_);_(* \(#,##0.00\);_(* &quot;-&quot;??_);_(@_)"/>
    <numFmt numFmtId="164" formatCode="&quot;@&quot;&quot;#&quot;\,&quot;#&quot;&quot;#&quot;&quot;#&quot;&quot;&lt;&quot;"/>
    <numFmt numFmtId="165" formatCode="&quot;&lt;&quot;0.0"/>
    <numFmt numFmtId="166" formatCode="&quot;&lt;&quot;0"/>
    <numFmt numFmtId="167" formatCode="_ &quot;Rs.&quot;\ * #,##0.00_ ;_ &quot;Rs.&quot;\ * \-#,##0.00_ ;_ &quot;Rs.&quot;\ * &quot;-&quot;??_ ;_ @_ "/>
    <numFmt numFmtId="168" formatCode="&quot;$&quot;#,##0.00;[Red]\-&quot;$&quot;#,##0.00"/>
    <numFmt numFmtId="169" formatCode="_ * #,##0_ ;_ * \-#,##0_ ;_ * &quot;-&quot;_ ;_ @_ "/>
    <numFmt numFmtId="170" formatCode="_ * #,##0.00_ ;_ * \-#,##0.00_ ;_ * &quot;-&quot;??_ ;_ @_ "/>
    <numFmt numFmtId="171" formatCode="&quot;@&quot;##&quot;&lt;&quot;"/>
    <numFmt numFmtId="172" formatCode="&quot;@&quot;0.0"/>
    <numFmt numFmtId="173" formatCode="_-* #,##0.00\ &quot;€&quot;_-;\-* #,##0.00\ &quot;€&quot;_-;_-* &quot;-&quot;??\ &quot;€&quot;_-;_-@_-"/>
    <numFmt numFmtId="174" formatCode="_-* #,##0\ _F_-;\-* #,##0\ _F_-;_-* &quot;-&quot;\ _F_-;_-@_-"/>
    <numFmt numFmtId="175" formatCode="_-* #,##0.00\ _F_-;\-* #,##0.00\ _F_-;_-* &quot;-&quot;??\ _F_-;_-@_-"/>
    <numFmt numFmtId="176" formatCode="#,##0.00000000;[Red]\-#,##0.00000000"/>
    <numFmt numFmtId="177" formatCode="_ &quot;Fr.&quot;\ * #,##0_ ;_ &quot;Fr.&quot;\ * \-#,##0_ ;_ &quot;Fr.&quot;\ * &quot;-&quot;_ ;_ @_ "/>
    <numFmt numFmtId="178" formatCode="_ &quot;Fr.&quot;\ * #,##0.00_ ;_ &quot;Fr.&quot;\ * \-#,##0.00_ ;_ &quot;Fr.&quot;\ * &quot;-&quot;??_ ;_ @_ "/>
    <numFmt numFmtId="179" formatCode="_-&quot;$&quot;* #,##0_-;\-&quot;$&quot;* #,##0_-;_-&quot;$&quot;* &quot;-&quot;_-;_-@_-"/>
    <numFmt numFmtId="180" formatCode="_-&quot;$&quot;* #,##0.00_-;\-&quot;$&quot;* #,##0.00_-;_-&quot;$&quot;* &quot;-&quot;??_-;_-@_-"/>
    <numFmt numFmtId="181" formatCode="&quot;\&quot;#,##0.00;[Red]&quot;\&quot;\-#,##0.00"/>
    <numFmt numFmtId="182" formatCode="&quot;\&quot;#,##0;[Red]&quot;\&quot;\-#,##0"/>
  </numFmts>
  <fonts count="34">
    <font>
      <sz val="10"/>
      <name val="Arial"/>
    </font>
    <font>
      <sz val="11"/>
      <color theme="1"/>
      <name val="Calibri"/>
      <family val="2"/>
      <scheme val="minor"/>
    </font>
    <font>
      <sz val="20"/>
      <name val="Times New Roman"/>
      <family val="1"/>
    </font>
    <font>
      <sz val="10"/>
      <name val="Arial"/>
      <family val="2"/>
    </font>
    <font>
      <b/>
      <sz val="8"/>
      <name val="Tahoma"/>
      <family val="2"/>
    </font>
    <font>
      <sz val="11"/>
      <name val="‚l‚r ‚oƒSƒVƒbƒN"/>
      <family val="3"/>
      <charset val="128"/>
    </font>
    <font>
      <sz val="10"/>
      <name val="Apial"/>
    </font>
    <font>
      <b/>
      <sz val="10"/>
      <name val="Krishna"/>
      <family val="5"/>
      <charset val="200"/>
    </font>
    <font>
      <sz val="12"/>
      <name val="¹UAAA¼"/>
      <family val="3"/>
      <charset val="129"/>
    </font>
    <font>
      <sz val="7"/>
      <name val="Helv"/>
    </font>
    <font>
      <sz val="12"/>
      <name val="Tms Rmn"/>
    </font>
    <font>
      <b/>
      <sz val="10"/>
      <name val="MS Sans Serif"/>
      <family val="2"/>
    </font>
    <font>
      <sz val="11"/>
      <color indexed="8"/>
      <name val="Calibri"/>
      <family val="2"/>
    </font>
    <font>
      <sz val="12"/>
      <name val="Arial"/>
      <family val="2"/>
    </font>
    <font>
      <sz val="10"/>
      <color indexed="10"/>
      <name val="Arial"/>
      <family val="2"/>
    </font>
    <font>
      <b/>
      <sz val="10"/>
      <color indexed="8"/>
      <name val="Arial"/>
      <family val="2"/>
    </font>
    <font>
      <sz val="8"/>
      <name val="Arial"/>
      <family val="2"/>
    </font>
    <font>
      <b/>
      <sz val="12"/>
      <color indexed="9"/>
      <name val="Tms Rmn"/>
    </font>
    <font>
      <b/>
      <sz val="18"/>
      <name val="Arial"/>
      <family val="2"/>
    </font>
    <font>
      <b/>
      <sz val="12"/>
      <name val="Arial"/>
      <family val="2"/>
    </font>
    <font>
      <u/>
      <sz val="12"/>
      <color indexed="12"/>
      <name val="ariel"/>
    </font>
    <font>
      <sz val="10"/>
      <name val="Courier"/>
      <family val="3"/>
    </font>
    <font>
      <sz val="12"/>
      <name val="Times New Roman"/>
      <family val="1"/>
    </font>
    <font>
      <sz val="10"/>
      <color rgb="FF000000"/>
      <name val="Times New Roman"/>
      <family val="1"/>
    </font>
    <font>
      <sz val="10"/>
      <color indexed="17"/>
      <name val="Arial"/>
      <family val="2"/>
    </font>
    <font>
      <sz val="7"/>
      <color indexed="10"/>
      <name val="Helv"/>
    </font>
    <font>
      <b/>
      <sz val="18"/>
      <color indexed="8"/>
      <name val="Cambria"/>
      <family val="1"/>
    </font>
    <font>
      <b/>
      <sz val="11"/>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sz val="9"/>
      <name val="ＭＳ 明朝"/>
      <family val="1"/>
      <charset val="128"/>
    </font>
    <font>
      <b/>
      <sz val="10"/>
      <name val="Arial"/>
      <family val="2"/>
    </font>
  </fonts>
  <fills count="8">
    <fill>
      <patternFill patternType="none"/>
    </fill>
    <fill>
      <patternFill patternType="gray125"/>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double">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85">
    <xf numFmtId="0" fontId="0" fillId="0" borderId="0"/>
    <xf numFmtId="0" fontId="3" fillId="0" borderId="0"/>
    <xf numFmtId="0" fontId="3" fillId="0" borderId="0"/>
    <xf numFmtId="0" fontId="5" fillId="0" borderId="0"/>
    <xf numFmtId="3" fontId="6" fillId="0" borderId="0">
      <alignment horizontal="left" indent="1"/>
    </xf>
    <xf numFmtId="3" fontId="3" fillId="0" borderId="0">
      <alignment horizontal="left" indent="1"/>
    </xf>
    <xf numFmtId="3" fontId="3" fillId="0" borderId="0">
      <alignment horizontal="left" indent="1"/>
    </xf>
    <xf numFmtId="3" fontId="3" fillId="0" borderId="0">
      <alignment horizontal="left" indent="1"/>
    </xf>
    <xf numFmtId="3" fontId="3" fillId="0" borderId="0">
      <alignment horizontal="left" indent="1"/>
    </xf>
    <xf numFmtId="14" fontId="7" fillId="0" borderId="2" applyNumberFormat="0" applyBorder="0">
      <alignment horizontal="center"/>
    </xf>
    <xf numFmtId="0" fontId="8" fillId="0" borderId="0" applyFont="0" applyFill="0" applyBorder="0" applyAlignment="0" applyProtection="0"/>
    <xf numFmtId="0" fontId="8" fillId="0" borderId="0" applyFont="0" applyFill="0" applyBorder="0" applyAlignment="0" applyProtection="0"/>
    <xf numFmtId="164" fontId="3" fillId="0" borderId="0" applyFont="0" applyFill="0" applyBorder="0" applyProtection="0">
      <alignment vertical="center"/>
    </xf>
    <xf numFmtId="165" fontId="3" fillId="0" borderId="0" applyFont="0" applyFill="0" applyBorder="0" applyProtection="0">
      <alignment horizontal="center" vertical="center"/>
    </xf>
    <xf numFmtId="0" fontId="8" fillId="0" borderId="0" applyFont="0" applyFill="0" applyBorder="0" applyAlignment="0" applyProtection="0"/>
    <xf numFmtId="0" fontId="8" fillId="0" borderId="0" applyFont="0" applyFill="0" applyBorder="0" applyAlignment="0" applyProtection="0"/>
    <xf numFmtId="166" fontId="3" fillId="0" borderId="0" applyFont="0" applyFill="0" applyBorder="0" applyProtection="0">
      <alignment vertical="center"/>
    </xf>
    <xf numFmtId="3" fontId="9" fillId="0" borderId="0"/>
    <xf numFmtId="0" fontId="10" fillId="0" borderId="0" applyNumberFormat="0" applyFill="0" applyBorder="0" applyAlignment="0" applyProtection="0"/>
    <xf numFmtId="5" fontId="11" fillId="0" borderId="3" applyAlignment="0" applyProtection="0"/>
    <xf numFmtId="0" fontId="8" fillId="0" borderId="0"/>
    <xf numFmtId="0" fontId="8"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3" fontId="3" fillId="0" borderId="0" applyFont="0" applyFill="0" applyBorder="0" applyAlignment="0" applyProtection="0"/>
    <xf numFmtId="167" fontId="12" fillId="0" borderId="0" applyFont="0" applyFill="0" applyBorder="0" applyAlignment="0" applyProtection="0"/>
    <xf numFmtId="44" fontId="1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0" fontId="14" fillId="0" borderId="2" applyFont="0" applyBorder="0" applyAlignment="0">
      <alignment horizontal="center" vertical="top"/>
    </xf>
    <xf numFmtId="169" fontId="3" fillId="0" borderId="0" applyFont="0" applyFill="0" applyBorder="0" applyAlignment="0" applyProtection="0"/>
    <xf numFmtId="170" fontId="3" fillId="0" borderId="0" applyFont="0" applyFill="0" applyBorder="0" applyAlignment="0" applyProtection="0"/>
    <xf numFmtId="171" fontId="3" fillId="0" borderId="0"/>
    <xf numFmtId="171" fontId="3" fillId="0" borderId="0"/>
    <xf numFmtId="172" fontId="3" fillId="0" borderId="0" applyFont="0" applyFill="0" applyBorder="0" applyProtection="0">
      <alignment horizontal="left" vertical="center"/>
    </xf>
    <xf numFmtId="171" fontId="6" fillId="0" borderId="0" applyFill="0" applyBorder="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3" fillId="0" borderId="0" applyFont="0" applyFill="0" applyBorder="0" applyAlignment="0" applyProtection="0"/>
    <xf numFmtId="2" fontId="3" fillId="0" borderId="0" applyFont="0" applyFill="0" applyBorder="0" applyAlignment="0" applyProtection="0"/>
    <xf numFmtId="38" fontId="16" fillId="4" borderId="0" applyNumberFormat="0" applyBorder="0" applyAlignment="0" applyProtection="0"/>
    <xf numFmtId="0" fontId="17" fillId="5"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alignment vertical="top"/>
      <protection locked="0"/>
    </xf>
    <xf numFmtId="10" fontId="16" fillId="6" borderId="1" applyNumberFormat="0" applyBorder="0" applyAlignment="0" applyProtection="0"/>
    <xf numFmtId="172" fontId="3" fillId="0" borderId="0" applyFont="0" applyFill="0" applyBorder="0" applyProtection="0">
      <alignment horizontal="left" vertical="center"/>
    </xf>
    <xf numFmtId="174" fontId="3" fillId="0" borderId="0" applyFont="0" applyFill="0" applyBorder="0" applyAlignment="0" applyProtection="0"/>
    <xf numFmtId="175" fontId="3" fillId="0" borderId="0" applyFont="0" applyFill="0" applyBorder="0" applyAlignment="0" applyProtection="0"/>
    <xf numFmtId="0" fontId="21" fillId="0" borderId="0"/>
    <xf numFmtId="2" fontId="6" fillId="0" borderId="0"/>
    <xf numFmtId="176"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1"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23" fillId="0" borderId="0"/>
    <xf numFmtId="0" fontId="3" fillId="0" borderId="0"/>
    <xf numFmtId="0" fontId="1" fillId="0" borderId="0"/>
    <xf numFmtId="0" fontId="1" fillId="0" borderId="0"/>
    <xf numFmtId="0" fontId="3" fillId="0" borderId="0"/>
    <xf numFmtId="0" fontId="13" fillId="0" borderId="0"/>
    <xf numFmtId="0" fontId="3" fillId="0" borderId="0"/>
    <xf numFmtId="0" fontId="1" fillId="0" borderId="0"/>
    <xf numFmtId="0" fontId="24" fillId="0" borderId="1">
      <alignment vertical="center"/>
      <protection locked="0"/>
    </xf>
    <xf numFmtId="10" fontId="3" fillId="0" borderId="0" applyFont="0" applyFill="0" applyBorder="0" applyAlignment="0" applyProtection="0"/>
    <xf numFmtId="3" fontId="25" fillId="0" borderId="0"/>
    <xf numFmtId="0" fontId="26" fillId="0" borderId="0" applyNumberFormat="0" applyFill="0" applyBorder="0" applyAlignment="0" applyProtection="0"/>
    <xf numFmtId="40" fontId="27" fillId="0" borderId="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4" applyNumberFormat="0" applyFont="0" applyFill="0" applyAlignment="0" applyProtection="0"/>
    <xf numFmtId="171" fontId="3" fillId="0" borderId="0" applyFont="0" applyFill="0" applyBorder="0">
      <alignment horizontal="center" vertical="center"/>
    </xf>
    <xf numFmtId="177" fontId="3" fillId="0" borderId="0" applyFont="0" applyFill="0" applyBorder="0" applyAlignment="0" applyProtection="0"/>
    <xf numFmtId="178" fontId="3"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0" fontId="3" fillId="0" borderId="0" applyFont="0" applyFill="0" applyBorder="0" applyAlignment="0" applyProtection="0"/>
    <xf numFmtId="0" fontId="29" fillId="0" borderId="0"/>
    <xf numFmtId="179" fontId="3" fillId="0" borderId="0" applyFont="0" applyFill="0" applyBorder="0" applyAlignment="0" applyProtection="0"/>
    <xf numFmtId="180" fontId="3" fillId="0" borderId="0" applyFont="0" applyFill="0" applyBorder="0" applyAlignment="0" applyProtection="0"/>
    <xf numFmtId="181" fontId="30" fillId="0" borderId="0" applyFont="0" applyFill="0" applyBorder="0" applyAlignment="0" applyProtection="0"/>
    <xf numFmtId="182" fontId="30" fillId="0" borderId="0" applyFont="0" applyFill="0" applyBorder="0" applyAlignment="0" applyProtection="0"/>
    <xf numFmtId="0" fontId="31" fillId="0" borderId="0"/>
    <xf numFmtId="0" fontId="32" fillId="0" borderId="0"/>
  </cellStyleXfs>
  <cellXfs count="25">
    <xf numFmtId="0" fontId="0" fillId="0" borderId="0" xfId="0"/>
    <xf numFmtId="0" fontId="3" fillId="0" borderId="0" xfId="0" applyFont="1" applyFill="1"/>
    <xf numFmtId="0" fontId="0" fillId="0" borderId="0" xfId="0"/>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0" xfId="0" applyFont="1" applyFill="1" applyAlignment="1">
      <alignment horizont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33" fillId="0" borderId="8" xfId="0" applyFont="1" applyBorder="1" applyAlignment="1">
      <alignment horizontal="center" vertical="center" wrapText="1"/>
    </xf>
    <xf numFmtId="0" fontId="33" fillId="0" borderId="8"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0" xfId="0" applyFont="1" applyFill="1" applyAlignment="1">
      <alignment vertical="center"/>
    </xf>
    <xf numFmtId="0" fontId="3" fillId="0" borderId="2" xfId="0" applyFont="1" applyBorder="1" applyAlignment="1">
      <alignment horizontal="center" vertical="center"/>
    </xf>
    <xf numFmtId="0" fontId="33" fillId="0" borderId="2" xfId="0" applyFont="1" applyBorder="1" applyAlignment="1">
      <alignment horizontal="center" vertical="center"/>
    </xf>
    <xf numFmtId="0" fontId="33" fillId="0" borderId="5" xfId="0" applyFont="1" applyBorder="1" applyAlignment="1">
      <alignment horizontal="center" vertical="center"/>
    </xf>
    <xf numFmtId="0" fontId="33" fillId="0" borderId="6" xfId="0" applyFont="1" applyBorder="1" applyAlignment="1">
      <alignment horizontal="center" vertical="center"/>
    </xf>
    <xf numFmtId="2" fontId="0" fillId="0" borderId="1" xfId="0" applyNumberFormat="1" applyBorder="1" applyAlignment="1">
      <alignment horizontal="center" vertical="center"/>
    </xf>
    <xf numFmtId="0" fontId="33" fillId="7" borderId="1" xfId="0" applyFont="1" applyFill="1" applyBorder="1" applyAlignment="1">
      <alignment horizontal="center" vertical="center"/>
    </xf>
    <xf numFmtId="2" fontId="33" fillId="0" borderId="1" xfId="0" applyNumberFormat="1" applyFont="1" applyBorder="1" applyAlignment="1">
      <alignment horizontal="center" vertical="center"/>
    </xf>
    <xf numFmtId="0" fontId="33" fillId="0" borderId="0" xfId="0" applyFont="1" applyAlignment="1">
      <alignment horizontal="center" vertical="center"/>
    </xf>
    <xf numFmtId="2" fontId="33" fillId="7" borderId="1" xfId="0" applyNumberFormat="1" applyFont="1" applyFill="1" applyBorder="1" applyAlignment="1">
      <alignment horizontal="center" vertical="center"/>
    </xf>
  </cellXfs>
  <cellStyles count="185">
    <cellStyle name="??                          " xfId="1"/>
    <cellStyle name="??_kc-elec system check list" xfId="2"/>
    <cellStyle name="•W€_G7ATD" xfId="3"/>
    <cellStyle name="0" xfId="4"/>
    <cellStyle name="0_Bilaspur Dist P-II P-IV &amp; Sammary Final 2008-09" xfId="5"/>
    <cellStyle name="0_District- Raipur PII,P-III(i,ii,iii),PIV  RRS II" xfId="6"/>
    <cellStyle name="0_P-II" xfId="7"/>
    <cellStyle name="0_PII,P-III(i,ii,iii),PIV  RRS II(PIU-1)aaaa" xfId="8"/>
    <cellStyle name="a1" xfId="9"/>
    <cellStyle name="AeE­ [0]_INQUIRY ¿?¾÷AßAø " xfId="10"/>
    <cellStyle name="AeE­_INQUIRY ¿?¾÷AßAø " xfId="11"/>
    <cellStyle name="ang" xfId="12"/>
    <cellStyle name="angle" xfId="13"/>
    <cellStyle name="AÞ¸¶ [0]_INQUIRY ¿?¾÷AßAø " xfId="14"/>
    <cellStyle name="AÞ¸¶_INQUIRY ¿?¾÷AßAø " xfId="15"/>
    <cellStyle name="Bear_angle" xfId="16"/>
    <cellStyle name="Black" xfId="17"/>
    <cellStyle name="Body" xfId="18"/>
    <cellStyle name="Border" xfId="19"/>
    <cellStyle name="C?AØ_¿?¾÷CoE² " xfId="20"/>
    <cellStyle name="C￥AØ_¿μ¾÷CoE² " xfId="21"/>
    <cellStyle name="Comma 2" xfId="22"/>
    <cellStyle name="Comma 2 2" xfId="23"/>
    <cellStyle name="Comma 3" xfId="24"/>
    <cellStyle name="Comma 33" xfId="25"/>
    <cellStyle name="Comma 34" xfId="26"/>
    <cellStyle name="Comma 4" xfId="27"/>
    <cellStyle name="Comma 5" xfId="28"/>
    <cellStyle name="Comma 6" xfId="29"/>
    <cellStyle name="Comma0" xfId="30"/>
    <cellStyle name="Currency 2" xfId="31"/>
    <cellStyle name="Currency 3" xfId="32"/>
    <cellStyle name="Currency0" xfId="33"/>
    <cellStyle name="Date" xfId="34"/>
    <cellStyle name="dd" xfId="35"/>
    <cellStyle name="Dezimal [0]_laroux" xfId="36"/>
    <cellStyle name="Dezimal_laroux" xfId="37"/>
    <cellStyle name="dis" xfId="38"/>
    <cellStyle name="dis." xfId="39"/>
    <cellStyle name="Dist" xfId="40"/>
    <cellStyle name="dist." xfId="41"/>
    <cellStyle name="Emphasis 1" xfId="42"/>
    <cellStyle name="Emphasis 2" xfId="43"/>
    <cellStyle name="Emphasis 3" xfId="44"/>
    <cellStyle name="Euro" xfId="45"/>
    <cellStyle name="Fixed" xfId="46"/>
    <cellStyle name="Grey" xfId="47"/>
    <cellStyle name="Head 1" xfId="48"/>
    <cellStyle name="Heading 1 10" xfId="49"/>
    <cellStyle name="Heading 1 11" xfId="50"/>
    <cellStyle name="Heading 1 12" xfId="51"/>
    <cellStyle name="Heading 1 13" xfId="52"/>
    <cellStyle name="Heading 1 14" xfId="53"/>
    <cellStyle name="Heading 1 15" xfId="54"/>
    <cellStyle name="Heading 1 16" xfId="55"/>
    <cellStyle name="Heading 1 17" xfId="56"/>
    <cellStyle name="Heading 1 18" xfId="57"/>
    <cellStyle name="Heading 1 19" xfId="58"/>
    <cellStyle name="Heading 1 2" xfId="59"/>
    <cellStyle name="Heading 1 20" xfId="60"/>
    <cellStyle name="Heading 1 21" xfId="61"/>
    <cellStyle name="Heading 1 22" xfId="62"/>
    <cellStyle name="Heading 1 23" xfId="63"/>
    <cellStyle name="Heading 1 24" xfId="64"/>
    <cellStyle name="Heading 1 25" xfId="65"/>
    <cellStyle name="Heading 1 26" xfId="66"/>
    <cellStyle name="Heading 1 27" xfId="67"/>
    <cellStyle name="Heading 1 28" xfId="68"/>
    <cellStyle name="Heading 1 3" xfId="69"/>
    <cellStyle name="Heading 1 4" xfId="70"/>
    <cellStyle name="Heading 1 5" xfId="71"/>
    <cellStyle name="Heading 1 6" xfId="72"/>
    <cellStyle name="Heading 1 7" xfId="73"/>
    <cellStyle name="Heading 1 8" xfId="74"/>
    <cellStyle name="Heading 1 9" xfId="75"/>
    <cellStyle name="Heading 2 10" xfId="76"/>
    <cellStyle name="Heading 2 11" xfId="77"/>
    <cellStyle name="Heading 2 12" xfId="78"/>
    <cellStyle name="Heading 2 13" xfId="79"/>
    <cellStyle name="Heading 2 14" xfId="80"/>
    <cellStyle name="Heading 2 15" xfId="81"/>
    <cellStyle name="Heading 2 16" xfId="82"/>
    <cellStyle name="Heading 2 17" xfId="83"/>
    <cellStyle name="Heading 2 18" xfId="84"/>
    <cellStyle name="Heading 2 19" xfId="85"/>
    <cellStyle name="Heading 2 2" xfId="86"/>
    <cellStyle name="Heading 2 20" xfId="87"/>
    <cellStyle name="Heading 2 21" xfId="88"/>
    <cellStyle name="Heading 2 22" xfId="89"/>
    <cellStyle name="Heading 2 23" xfId="90"/>
    <cellStyle name="Heading 2 24" xfId="91"/>
    <cellStyle name="Heading 2 25" xfId="92"/>
    <cellStyle name="Heading 2 26" xfId="93"/>
    <cellStyle name="Heading 2 27" xfId="94"/>
    <cellStyle name="Heading 2 28" xfId="95"/>
    <cellStyle name="Heading 2 3" xfId="96"/>
    <cellStyle name="Heading 2 4" xfId="97"/>
    <cellStyle name="Heading 2 5" xfId="98"/>
    <cellStyle name="Heading 2 6" xfId="99"/>
    <cellStyle name="Heading 2 7" xfId="100"/>
    <cellStyle name="Heading 2 8" xfId="101"/>
    <cellStyle name="Heading 2 9" xfId="102"/>
    <cellStyle name="Hyperlink 2" xfId="103"/>
    <cellStyle name="Input [yellow]" xfId="104"/>
    <cellStyle name="intervals" xfId="105"/>
    <cellStyle name="Milliers [0]_laroux" xfId="106"/>
    <cellStyle name="Milliers_laroux" xfId="107"/>
    <cellStyle name="Non défini" xfId="108"/>
    <cellStyle name="norm" xfId="109"/>
    <cellStyle name="Normal" xfId="0" builtinId="0"/>
    <cellStyle name="Normal - Style1" xfId="110"/>
    <cellStyle name="Normal 10" xfId="111"/>
    <cellStyle name="Normal 14" xfId="112"/>
    <cellStyle name="Normal 14 2" xfId="113"/>
    <cellStyle name="Normal 14 2 2" xfId="114"/>
    <cellStyle name="Normal 15" xfId="115"/>
    <cellStyle name="Normal 16" xfId="116"/>
    <cellStyle name="Normal 2" xfId="117"/>
    <cellStyle name="Normal 2 2" xfId="118"/>
    <cellStyle name="Normal 2 2 3" xfId="119"/>
    <cellStyle name="Normal 2 3" xfId="120"/>
    <cellStyle name="Normal 2 4" xfId="121"/>
    <cellStyle name="Normal 3" xfId="122"/>
    <cellStyle name="Normal 33" xfId="123"/>
    <cellStyle name="Normal 34" xfId="124"/>
    <cellStyle name="Normal 4" xfId="125"/>
    <cellStyle name="Normal 4 2" xfId="126"/>
    <cellStyle name="Normal 45 2" xfId="127"/>
    <cellStyle name="Normal 5" xfId="128"/>
    <cellStyle name="Normal 5 2" xfId="129"/>
    <cellStyle name="Normal 55" xfId="130"/>
    <cellStyle name="Normal 6" xfId="131"/>
    <cellStyle name="Normal 7" xfId="132"/>
    <cellStyle name="Normal 7 2" xfId="133"/>
    <cellStyle name="Normal 7 2 2" xfId="134"/>
    <cellStyle name="Normal 8" xfId="135"/>
    <cellStyle name="Normal 8 2" xfId="136"/>
    <cellStyle name="Normal 9" xfId="137"/>
    <cellStyle name="Normaldd" xfId="138"/>
    <cellStyle name="Percent [2]" xfId="139"/>
    <cellStyle name="Red" xfId="140"/>
    <cellStyle name="Sheet Title" xfId="141"/>
    <cellStyle name="Times New Roman" xfId="142"/>
    <cellStyle name="Total 10" xfId="143"/>
    <cellStyle name="Total 11" xfId="144"/>
    <cellStyle name="Total 12" xfId="145"/>
    <cellStyle name="Total 13" xfId="146"/>
    <cellStyle name="Total 14" xfId="147"/>
    <cellStyle name="Total 15" xfId="148"/>
    <cellStyle name="Total 16" xfId="149"/>
    <cellStyle name="Total 17" xfId="150"/>
    <cellStyle name="Total 18" xfId="151"/>
    <cellStyle name="Total 19" xfId="152"/>
    <cellStyle name="Total 2" xfId="153"/>
    <cellStyle name="Total 20" xfId="154"/>
    <cellStyle name="Total 21" xfId="155"/>
    <cellStyle name="Total 22" xfId="156"/>
    <cellStyle name="Total 23" xfId="157"/>
    <cellStyle name="Total 24" xfId="158"/>
    <cellStyle name="Total 25" xfId="159"/>
    <cellStyle name="Total 26" xfId="160"/>
    <cellStyle name="Total 27" xfId="161"/>
    <cellStyle name="Total 28" xfId="162"/>
    <cellStyle name="Total 3" xfId="163"/>
    <cellStyle name="Total 4" xfId="164"/>
    <cellStyle name="Total 5" xfId="165"/>
    <cellStyle name="Total 6" xfId="166"/>
    <cellStyle name="Total 7" xfId="167"/>
    <cellStyle name="Total 8" xfId="168"/>
    <cellStyle name="Total 9" xfId="169"/>
    <cellStyle name="uma" xfId="170"/>
    <cellStyle name="Währung [0]_RESULTS" xfId="171"/>
    <cellStyle name="Währung_RESULTS" xfId="172"/>
    <cellStyle name="똿뗦먛귟 [0.00]_PRODUCT DETAIL Q1" xfId="173"/>
    <cellStyle name="똿뗦먛귟_PRODUCT DETAIL Q1" xfId="174"/>
    <cellStyle name="믅됞 [0.00]_PRODUCT DETAIL Q1" xfId="175"/>
    <cellStyle name="믅됞_PRODUCT DETAIL Q1" xfId="176"/>
    <cellStyle name="백분율_HOBONG" xfId="177"/>
    <cellStyle name="뷭?_BOOKSHIP" xfId="178"/>
    <cellStyle name="콤마 [0]_1202" xfId="179"/>
    <cellStyle name="콤마_1202" xfId="180"/>
    <cellStyle name="통화 [0]_1202" xfId="181"/>
    <cellStyle name="통화_1202" xfId="182"/>
    <cellStyle name="표준_(정보부문)월별인원계획" xfId="183"/>
    <cellStyle name="標準_SUMMARY_1" xfId="18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calcChain" Target="calcChain.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43</xdr:row>
          <xdr:rowOff>25213</xdr:rowOff>
        </xdr:from>
        <xdr:to>
          <xdr:col>1</xdr:col>
          <xdr:colOff>323071</xdr:colOff>
          <xdr:row>44</xdr:row>
          <xdr:rowOff>58832</xdr:rowOff>
        </xdr:to>
        <xdr:sp macro="" textlink="">
          <xdr:nvSpPr>
            <xdr:cNvPr id="2049" name="Control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3362</xdr:colOff>
          <xdr:row>43</xdr:row>
          <xdr:rowOff>25213</xdr:rowOff>
        </xdr:from>
        <xdr:to>
          <xdr:col>2</xdr:col>
          <xdr:colOff>128137</xdr:colOff>
          <xdr:row>44</xdr:row>
          <xdr:rowOff>58832</xdr:rowOff>
        </xdr:to>
        <xdr:sp macro="" textlink="">
          <xdr:nvSpPr>
            <xdr:cNvPr id="2050" name="Control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urthy\d\Current%20Project\Dhule-Pimpalgaon\dpr\365-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s-del-pc-004\c\2001094(Lucknow)\CH0.66\TAP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l\d\S_K_Gupta\Personnel%20files\12\Agra%20Bypass\CD%20NO%2015\Agra%20Bypass\Canal%20Minor%20Bridges\Bridge%20No.%2005-1-Agra%20Canal\Design%20note%20files\SUBFOUN-5-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l\d\mis\31m%20rly%20Skew%2020\31m%20%20ROB%205%20span%20SH%2026%20158+355\Sub%20Structure%20158+355\31%20m%20Pier%20@%2015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l\d\Current%20Works%20FEB%20-%20March\Bridge%20work_2017\CGPWD_BRIDGES_2017\Moin_Bhaiya\BRIGDE%20KONDAGAON\New%20Bridge%20Design\DESIGN_ABUT\02-07-2012\Final\Final%20Substructure\30%20m%20Span%20ABUTMENT%20with%20Piles%20correction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atil2\NISARGA%20(E)\PMGSY-Nandurbar-06-07\DPR\Block%20%20%20%20NAVAPUR\Copy%20of%20Estimate%20of%20Causeway%20@%20CH%2014080%20on%20Korad%20Riv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cl\d\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cl\d\Users\I\Downloads\02-07-2012\Final\Final%20Substructure\30%20m%20Span%20ABUTMENT%20with%20Piles%20correction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cl\d\Aecom%2008-08-2011\Working\Design\Sub%20structure%20&amp;%20foundation\Open%20foundation\River%20bridge\Abutment%20open%20foundation\30%20m%20Span%20ABUTMENT%20LWL%20&amp;%20HFL%20Condit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cl\d\Aecom%2008-08-2011\Working\Design\02-07-2012\Final\Final%20Substructure\30%20m%20Span%20ABUTMENT%20with%20Piles%20correcti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akesh\d\TEMP\Palanpur%20-%20Udaipur\Traffic%20Analysis\Socio-Economic%20data-%20Rajasth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cl\d\Rohit%20Kumar%20Yadav%202017\D.P.R.2017%20Corection%20Data\PMGSY%20DMT\Dmt%204%20Road%20Ka%20%20Photo%20And%20.D.P.R\DPR%20%20Finsl%20%205%20%20Road%2010.04.2017\JHARKHAND%20(%20SANTOSH%20)\DPR%20TEMP%20SIMDEGA%20%2008.09.20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emp-BISE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ashid\d\rashid\varanasi\drain58.2\dpr\PDFN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es-del-pc-004\c\2001094(Lucknow)\CH0.66\PileVerCapacit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cl\d\Work\Sarothiya%20Work\NDB%20Roads\Submission%20data\Hydro\Bridge%20Hydrolog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cl\d\CGRRDA%2020-06-17\Jagdalpur\1.%20Badekilepal%20To%20Pakhnar%20Via%20Palanar%20Road\SHARED%20ON%20SERVER\Documents%20and%20Settings\User\Desktop\Junk\desktop\DPR\dpr%20motihari\DPR\RATE%20ANL\PMGSY%20-Rate%20analys%20Betia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cl\d\sks\sudhanshu%201\Nazrul_span\rashid_data\subst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cl\d\2000063\cc-07\pilecapacit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eerava\D\2000063\cc-07\pilecapacit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cl\d\A\NEW%20EXPERT\Bridges\VRS\Design\16710%20SC%204x6.4\Limit%20State%20Desig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venkat\gv2\GV\dda\nelson-mandela\20.6std%20files\innergirder20.6m-rite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RIDGE1\e\kpcc-bridge\Bridge(OLD)\Personal\aks\beam-co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_09\E\omkarj\Projects\Elevated\Car%20Parking%20Approach\Anchor%20pier\Pilefoundn\programs\Design%20of%20Bea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cl\d\R61-Lap-Top\SRR-18-01-2008\Personal\abutment\Cantilever-Abutment-VUP-AP2-16-06-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cl\d\Aecom%2008-08-2011\Working\Jamshedpur\Design\FINAL\PRINT%20DESIGN%20Jamshedpur%2027-09-2011\Sub%20structure\Design%20of%20pier%200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131\c\anirban\DLs-I.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es-pc-107\c\PUNEET\99024\VSLAB%20OL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_server\E\Sandip\ROB%20at%2019_1\rob19-ABU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ajeev\e\NH%2014-76\Final%20PPR\Volume%20II%20%20Design%20Report\Annexures\Inventory%20-%20NH-7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es-del-pc-004\c\2001094(Lucknow)\CH1.405\found\DLc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cl\d\RAKESH\Lucknow(Revised)\ROB(RLY)\I-LUCH.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cl\d\Users\hp\AppData\Roaming\Microsoft\Excel\DESIGN%20BOX%20HYD%20ABUTMEN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es-pc-203\c\99038\BOX\LATEST\Boxdes-12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cl\d\sajib1\Proof%20checking\Lucknow%20Bypass\ROB%20at%20Km.13.31\Substructure\Final%20design\IR1-(30-0.8-0.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es-del-pc-224\d\DD1B\pile\Pilecapacit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es-pc-067\c\Faiyaz\tuni\20.80TG.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es-pc-203\c\NH8-99024\Nh8-designs\pier-puneet\Auranga-LATEST\aurp.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er-as\Premal\NH11_Bharatpur\Rigid%20Pavement%20Design\Revision3\Rigid-ConcretePavement-Desig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gujrat\1.%20DPR%20PMGSY%20CUPL%20-%20GODHRA\OLD%20TEMP\Est.%209-1-07\PMGSY%20Main%20SOR%2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bm4\F4\NH-46\Pkg%203%20NH-46\SubStr38-1_NH4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cl\d\Aecom%2008-08-2011\Working\Corrected%20by%20Sumeet\open%20foundatio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eck.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cl\d\Current%20Works%20FEB%20-%20March\Bridge%20work_2017\CGPWD_BRIDGES_2017\2023_WORK%20NEW\2%20Nos%20of%20Bridge_DWG%20and%20Estimate\1.)%2040Mt%20Bridge%2010x4Mt%20in%2012.00Mt%20Width%20&amp;%203.5-4Mt%20height\10%20x%204%20m%20bridge.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cl\d\server%20(E)\Documents%20and%20Settings\admin\Desktop\Admaliya\Admaliya_e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Rock\mprdc%20(d)\Analysis%20of%20rates%20for%20Rural%20Roads\ARRR-ver-11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a\ashu%20(e)\BHOPAL-PWD\AYAPPA%20TEMPLE%20TO%20AIRPORT\PRINT-ESTIMATE-Ayappa%20Temple%20to%20Airpor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cl\d\My%20Documents\Belekar\Conversion\Conv%20-%20Fina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allavi\d\SAI\M.%20P.%20HALL\CIVI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SS-1sideFP-Hnch.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allavi\d\SAI\M.%20P.%20HALL\ELECTRICA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erver-as\Documents%20and%20Settings\BSamanta\Local%20Settings\Temporary%20Internet%20Files\OLKC5\Rigid-ConcretePavement-JP%20Desig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a\BHOPAL-PWD\AYAPPA%20TEMPLE%20TO%20AIRPORT\PRINT-ESTIMATE-Ayappa%20Temple%20to%20Airpor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cl\d\Om%20(1.9.20)\New%202.9.20\Education%20Dept\Samgra%20%20Estimate\NIT%20SCHEDULE%20FOR%20RMSA%20BUILDING%20OK\Users\lenovo\Desktop\New%20..I%20.g,%20h\Mac%20HDUsers\jaiprakash\Downloads\22.06.09\01%20Estimate-22060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cl\d\Om%20(1.9.20)\New%202.9.20\Education%20Dept\Samgra%20%20Estimate\NIT%20SCHEDULE%20FOR%20RMSA%20BUILDING%20OK\Users\lenovo\Desktop\New%20..I%20.g,%20h\Mac%20HDUsers\jaiprakash\Downloads\22.06.09\Resi%20Estimat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cl\d\From%20Vikas\pier%20Section%20Check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cl\d\Work_Folder_sharad\Jalandhar-Amritsar\Skew-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irst\d\Datas\Culvert%20Estimates%20&amp;%20Drawings\Analysis%20of%20rates%20for%20Rural%20Roads\ARRR-ver-110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Vskew4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IDELHI\Bridge\Arnab\Projects\Raipur\Br%20no%20249_6(3x21m%2015.5&#176;sk)\Design\T-BEAM%20DESIG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Z:\Sandip\Dhandari_sup\programs\Design%20of%20Beam.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cl\d\Rohit%20Kumar%20Yadav%202017\D.P.R.2017%20Corection%20Data\PMGSY%20DMT\Dmt%204%20Road%20Ka%20%20Photo%20And%20.D.P.R\DPR%20%20Finsl%20%205%20%20Road%2010.04.2017\SHARED%20ON%20SERVER\Chief%20Anuj\DPR%20DATA\PMGSY-SDB\PMGSY%20-Standard%20Data%20Book.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Z:\Sandip\Dhandari_sup\programs\Design%20of%20Slab.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VOID20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2\data%20(h)\04.%20Rajnandgaon%20DPR%202012\Churia%20-%20Block\Godalwahi%20to%20Chikhlamatiya(OK)Pr\Final%20DPR%20of%20%20Chikhlamatiya%20in%20New%20SSR%2027072011%20(Without%20CC).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erver\e%20m\DPR_PROJECT\BRRDA%20Patna\DPR%20Format%20Bihar.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lrodc\Bridge\user\SOWIL\Kerala%20Border_Thrissur\Thrissur(3.04.05)\Aatupalam\RCCSub(F).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cl\d\Mine\Harsha\ROB\Sub%20Structure\ROB%20Tirupathi%20rev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cl\d\srrepaka\piers\AURANGA\aurp.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cl\d\PROJECTS\KMP\References\Pier%20as%20on%208609\pileP5e\PileReaction_P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cl\d\Users\user\Desktop\Easimate%20of.%20Maragaon%20To%20Jabbarra%20Fatak%20-%20Final%20Revised%2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2025\Technical%20Section\MMDMT-30\NEW%20BALANCE%2008.10.25\DPR%20MARAGAON%20TO%20JABARRA%2015.1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 val="Blocks"/>
      <sheetName val="To Print PRE"/>
      <sheetName val="Analysis of Rate"/>
      <sheetName val="Revised 2006"/>
      <sheetName val="RATE_MAT (2)"/>
      <sheetName val="MDD1"/>
      <sheetName val="Back_Cal_for OMC"/>
      <sheetName val="Sheet1"/>
      <sheetName val="Information"/>
      <sheetName val="PROCTOR"/>
      <sheetName val="Rd"/>
      <sheetName val="Dev"/>
      <sheetName val="R.A."/>
      <sheetName val="Unconnected"/>
      <sheetName val="INPUT-DATA"/>
      <sheetName val="Material"/>
      <sheetName val="Labour"/>
      <sheetName val="basdat"/>
      <sheetName val="F8-MACHINE"/>
      <sheetName val="Box Qty 4x3"/>
    </sheetNames>
    <sheetDataSet>
      <sheetData sheetId="0" refreshError="1"/>
      <sheetData sheetId="1" refreshError="1"/>
      <sheetData sheetId="2" refreshError="1"/>
      <sheetData sheetId="3" refreshError="1">
        <row r="43">
          <cell r="H43">
            <v>9239150.1604525</v>
          </cell>
        </row>
      </sheetData>
      <sheetData sheetId="4" refreshError="1">
        <row r="24">
          <cell r="H24">
            <v>263332989.72200003</v>
          </cell>
        </row>
      </sheetData>
      <sheetData sheetId="5" refreshError="1">
        <row r="21">
          <cell r="H21">
            <v>411825795.83928001</v>
          </cell>
        </row>
      </sheetData>
      <sheetData sheetId="6" refreshError="1">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chapter2&amp;3"/>
      <sheetName val="annex a3.1"/>
      <sheetName val="staad output"/>
      <sheetName val="chapter4"/>
      <sheetName val="design"/>
      <sheetName val="chapter5.1"/>
      <sheetName val="chapter5.2"/>
      <sheetName val="6.1"/>
      <sheetName val="6.2"/>
      <sheetName val="6.4"/>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SHBRG"/>
      <sheetName val="property"/>
      <sheetName val="maing1"/>
      <sheetName val="long cant"/>
      <sheetName val="summary"/>
      <sheetName val="cross gr"/>
      <sheetName val="cross gr (2)"/>
      <sheetName val="Cant"/>
      <sheetName val="untensioned rf"/>
      <sheetName val="sh con"/>
      <sheetName val="FUTURE PS"/>
      <sheetName val="FUTURE PS (2)"/>
      <sheetName val="END ANCHOR"/>
      <sheetName val="deckl "/>
      <sheetName val="Sheet1"/>
      <sheetName val="SUPPORT"/>
      <sheetName val="INTERFACE"/>
      <sheetName val="INT.SHEAR"/>
      <sheetName val="deck"/>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cal"/>
      <sheetName val="Data"/>
      <sheetName val="Anx-1"/>
      <sheetName val="Anx-2"/>
      <sheetName val="Anx-3"/>
      <sheetName val="calculation"/>
      <sheetName val="Abutment Wall"/>
      <sheetName val="Pile Layout"/>
      <sheetName val="Pile Design"/>
      <sheetName val="Pile Cap 11"/>
      <sheetName val="dirtwall"/>
      <sheetName val="Return Wall"/>
      <sheetName val="BL Calculation"/>
      <sheetName val="Design Bear. Loads"/>
      <sheetName val="DESCON"/>
      <sheetName val="Return Wall-R Bares"/>
    </sheetNames>
    <sheetDataSet>
      <sheetData sheetId="0"/>
      <sheetData sheetId="1">
        <row r="19">
          <cell r="F19">
            <v>170.39999999999998</v>
          </cell>
        </row>
        <row r="33">
          <cell r="F33">
            <v>35</v>
          </cell>
        </row>
        <row r="44">
          <cell r="F44">
            <v>0</v>
          </cell>
        </row>
        <row r="54">
          <cell r="F54">
            <v>1.1000000000000001</v>
          </cell>
        </row>
        <row r="61">
          <cell r="F61">
            <v>8.7000000000000011</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ier cap"/>
      <sheetName val="Pier Load Cal"/>
      <sheetName val="Pier Foundation"/>
      <sheetName val="Pier (Stem)"/>
      <sheetName val="Cir_Pier"/>
      <sheetName val="seismic cal"/>
      <sheetName val="Sheet2"/>
      <sheetName val="#REF"/>
    </sheetNames>
    <sheetDataSet>
      <sheetData sheetId="0">
        <row r="5">
          <cell r="G5">
            <v>682.375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Pressure"/>
      <sheetName val="Introduction"/>
      <sheetName val="Scour Cal"/>
      <sheetName val="Load Calculation"/>
      <sheetName val="Pile Design"/>
      <sheetName val="Pile Cap"/>
      <sheetName val="Pile Capacity"/>
      <sheetName val="Sliding &amp; Overturn"/>
      <sheetName val="Heel &amp; Toe "/>
      <sheetName val="Abutment"/>
      <sheetName val="Abutment Stress Check"/>
      <sheetName val="Return wall"/>
      <sheetName val="Dirt Wall &amp; Cap"/>
    </sheetNames>
    <sheetDataSet>
      <sheetData sheetId="0"/>
      <sheetData sheetId="1"/>
      <sheetData sheetId="2"/>
      <sheetData sheetId="3">
        <row r="204">
          <cell r="E204">
            <v>1.8</v>
          </cell>
        </row>
      </sheetData>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S C W _Basic"/>
      <sheetName val="RECAP"/>
      <sheetName val="RD"/>
      <sheetName val="1R"/>
      <sheetName val="2R"/>
      <sheetName val="3R"/>
      <sheetName val="S CW"/>
      <sheetName val="S CW (2)"/>
      <sheetName val="Box Culvert"/>
      <sheetName val="SC Single "/>
      <sheetName val="SC Multiple"/>
      <sheetName val="SUB  SLAB CULVERT  Basic"/>
      <sheetName val="SLab CAUSE Multiple (2)"/>
      <sheetName val="Hard Passage Repairing"/>
      <sheetName val="Hard Passage"/>
      <sheetName val="SRC"/>
      <sheetName val="rrd"/>
      <sheetName val="rcd"/>
      <sheetName val="RET"/>
      <sheetName val="GUT"/>
      <sheetName val="Div-23"/>
      <sheetName val="S-OUT"/>
      <sheetName val="RO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Pressure"/>
      <sheetName val="Introduction"/>
      <sheetName val="Scour Cal"/>
      <sheetName val="Load Calculation"/>
      <sheetName val="Pile Design"/>
      <sheetName val="Pile Cap"/>
      <sheetName val="Pile Capacity"/>
      <sheetName val="Sliding &amp; Overturn"/>
      <sheetName val="Heel &amp; Toe "/>
      <sheetName val="Abutment"/>
      <sheetName val="Abutment Stress Check"/>
      <sheetName val="Return wall"/>
      <sheetName val="Dirt Wall &amp; Cap"/>
    </sheetNames>
    <sheetDataSet>
      <sheetData sheetId="0"/>
      <sheetData sheetId="1"/>
      <sheetData sheetId="2"/>
      <sheetData sheetId="3">
        <row r="204">
          <cell r="E204">
            <v>1.8</v>
          </cell>
        </row>
      </sheetData>
      <sheetData sheetId="4"/>
      <sheetData sheetId="5"/>
      <sheetData sheetId="6"/>
      <sheetData sheetId="7"/>
      <sheetData sheetId="8"/>
      <sheetData sheetId="9"/>
      <sheetData sheetId="10"/>
      <sheetData sheetId="1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Pressure"/>
      <sheetName val="Introduction"/>
      <sheetName val="Scour Cal"/>
      <sheetName val="Load Calculation"/>
      <sheetName val="Load Calculation HFL"/>
      <sheetName val="Sliding &amp; Overturn"/>
      <sheetName val="Sliding &amp; Overturn HFL"/>
      <sheetName val="Heel &amp; Toe "/>
      <sheetName val="Abutment"/>
      <sheetName val="Abutment Stress Check"/>
      <sheetName val="Return wall"/>
      <sheetName val="Dirt Wall &amp; Cap"/>
      <sheetName val="Sheet1"/>
    </sheetNames>
    <sheetDataSet>
      <sheetData sheetId="0"/>
      <sheetData sheetId="1"/>
      <sheetData sheetId="2"/>
      <sheetData sheetId="3">
        <row r="205">
          <cell r="E205">
            <v>1.8</v>
          </cell>
        </row>
      </sheetData>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Pressure"/>
      <sheetName val="Introduction"/>
      <sheetName val="Scour Cal"/>
      <sheetName val="Load Calculation"/>
      <sheetName val="Pile Design"/>
      <sheetName val="Pile Cap"/>
      <sheetName val="Pile Capacity"/>
      <sheetName val="Sliding &amp; Overturn"/>
      <sheetName val="Heel &amp; Toe "/>
      <sheetName val="Abutment"/>
      <sheetName val="Abutment Stress Check"/>
      <sheetName val="Return wall"/>
      <sheetName val="Dirt Wall &amp; Cap"/>
    </sheetNames>
    <sheetDataSet>
      <sheetData sheetId="0"/>
      <sheetData sheetId="1"/>
      <sheetData sheetId="2"/>
      <sheetData sheetId="3">
        <row r="203">
          <cell r="E203">
            <v>0.27938363767335755</v>
          </cell>
        </row>
        <row r="204">
          <cell r="E204">
            <v>1.8</v>
          </cell>
        </row>
      </sheetData>
      <sheetData sheetId="4"/>
      <sheetData sheetId="5"/>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JAST"/>
      <sheetName val="RAJAST(RAW)"/>
      <sheetName val="2-wlr"/>
      <sheetName val="car"/>
      <sheetName val="bus"/>
      <sheetName val="lcv"/>
      <sheetName val="F 6.10a"/>
      <sheetName val="truck"/>
    </sheetNames>
    <sheetDataSet>
      <sheetData sheetId="0"/>
      <sheetData sheetId="1"/>
      <sheetData sheetId="2">
        <row r="2">
          <cell r="E2">
            <v>2</v>
          </cell>
        </row>
        <row r="3">
          <cell r="E3">
            <v>2.0456260189659479</v>
          </cell>
        </row>
        <row r="4">
          <cell r="E4">
            <v>2.093429315913196</v>
          </cell>
        </row>
        <row r="5">
          <cell r="E5">
            <v>2.1416889475187864</v>
          </cell>
        </row>
        <row r="6">
          <cell r="E6">
            <v>2.1807024929062635</v>
          </cell>
        </row>
        <row r="7">
          <cell r="E7">
            <v>2.2155364578629149</v>
          </cell>
        </row>
        <row r="8">
          <cell r="E8">
            <v>2.2487867841864468</v>
          </cell>
        </row>
        <row r="17">
          <cell r="E17">
            <v>2</v>
          </cell>
        </row>
        <row r="18">
          <cell r="E18">
            <v>2.0390159081820762</v>
          </cell>
        </row>
        <row r="19">
          <cell r="E19">
            <v>2.0418343780332191</v>
          </cell>
        </row>
        <row r="20">
          <cell r="E20">
            <v>2.0364330752441022</v>
          </cell>
        </row>
        <row r="21">
          <cell r="E21">
            <v>2.0164231495886162</v>
          </cell>
        </row>
        <row r="22">
          <cell r="E22">
            <v>2.0498863031189924</v>
          </cell>
        </row>
        <row r="23">
          <cell r="E23">
            <v>2.0809544978211196</v>
          </cell>
        </row>
      </sheetData>
      <sheetData sheetId="3"/>
      <sheetData sheetId="4"/>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hgaon road"/>
      <sheetName val="DAWEZARI RUDERA"/>
      <sheetName val="KAWALEWADA"/>
      <sheetName val="SAKALI APP"/>
      <sheetName val="ASLAPANI"/>
      <sheetName val="HASARA"/>
      <sheetName val="sorna-lanjera"/>
      <sheetName val="YERALI NAVEGAON "/>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 val="8"/>
      <sheetName val="6"/>
      <sheetName val="Flanged Beams"/>
      <sheetName val="Rectangular Beam"/>
      <sheetName val="revised data"/>
      <sheetName val="ABQ"/>
      <sheetName val="Table 4"/>
      <sheetName val="Table 5"/>
      <sheetName val="Table 27"/>
      <sheetName val="BHANDUP"/>
      <sheetName val="DT"/>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purpose&amp;input"/>
      <sheetName val="LOCAL RATES"/>
      <sheetName val="FORM-16"/>
      <sheetName val="Design"/>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bhelda 300m"/>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form26"/>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 val="C5TRAFFIC"/>
      <sheetName val="C8"/>
      <sheetName val="data sheet"/>
      <sheetName val="Revised 2006"/>
      <sheetName val="To Print PRE"/>
      <sheetName val="1.5_H DESIGN "/>
      <sheetName val="Pre-data"/>
      <sheetName val="DLP POST 5 YRS"/>
      <sheetName val="Abs_Road"/>
      <sheetName val="Estimate"/>
      <sheetName val="abs road"/>
      <sheetName val="Cover"/>
      <sheetName val="MM2"/>
      <sheetName val="mlead"/>
      <sheetName val="Lead"/>
      <sheetName val="288-1"/>
      <sheetName val="BOXCELL"/>
      <sheetName val="BOXCULVERT"/>
      <sheetName val="Cut Fill"/>
      <sheetName val="FORM5"/>
      <sheetName val="Habitation"/>
      <sheetName val="Maintenance"/>
      <sheetName val="Population"/>
      <sheetName val="Proforma B"/>
      <sheetName val="RET "/>
      <sheetName val="TOE"/>
      <sheetName val="Traffic"/>
      <sheetName val="Tree_Enu"/>
      <sheetName val="misc"/>
      <sheetName val="slab"/>
      <sheetName val="GSB_Quantity"/>
      <sheetName val="02"/>
      <sheetName val="Miscellaneous"/>
      <sheetName val="Road_All"/>
      <sheetName val="Summary_Slab_Karbook"/>
      <sheetName val="DataMachin"/>
      <sheetName val="DataRateL"/>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Letter"/>
      <sheetName val="Material"/>
      <sheetName val="Labour"/>
      <sheetName val="PROCTOR"/>
      <sheetName val="Gen Info"/>
      <sheetName val="Plant &amp;  Machinery"/>
      <sheetName val="Sarguja (S)"/>
      <sheetName val="Rabi old"/>
      <sheetName val="sorna-lanjera"/>
      <sheetName val="basic"/>
      <sheetName val="Unconnected"/>
      <sheetName val="SOIL TEST REPORT-1"/>
      <sheetName val="8"/>
      <sheetName val="6"/>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MATERIAL COST"/>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oad cal"/>
      <sheetName val="tran anal"/>
      <sheetName val="pier strl dsn"/>
      <sheetName val="pile-P strl dsn"/>
      <sheetName val="abut strl dsn-nseis"/>
      <sheetName val="abut strl dsn-seis"/>
      <sheetName val="pile-A strl dsn"/>
      <sheetName val="ftng-p-str"/>
      <sheetName val="ftng-A str"/>
      <sheetName val="pr sett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80">
          <cell r="C180">
            <v>105.25336990907422</v>
          </cell>
        </row>
        <row r="181">
          <cell r="C181">
            <v>69.469678722168908</v>
          </cell>
        </row>
      </sheetData>
      <sheetData sheetId="1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ap1000"/>
      <sheetName val="Vcap1500"/>
      <sheetName val="Sheet1"/>
    </sheetNames>
    <sheetDataSet>
      <sheetData sheetId="0" refreshError="1"/>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ANGE RECORD PAGE"/>
      <sheetName val="CoverP"/>
      <sheetName val="CONTENT"/>
      <sheetName val="INTRO"/>
      <sheetName val="Sep5+700"/>
      <sheetName val="DC5+700"/>
      <sheetName val="Map5+700"/>
      <sheetName val="HC5+700"/>
      <sheetName val="SA5+700"/>
      <sheetName val="SP5+700"/>
      <sheetName val="Sep12+935"/>
      <sheetName val="DC12+935"/>
      <sheetName val="Map12+935"/>
      <sheetName val="HC12+935"/>
      <sheetName val="SA12+935"/>
      <sheetName val="SP12+935"/>
      <sheetName val="Sep14+000"/>
      <sheetName val="DC14+000"/>
      <sheetName val="Map14+000"/>
      <sheetName val="HC14+000"/>
      <sheetName val="SA14+000"/>
      <sheetName val="SP14+000"/>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in"/>
      <sheetName val="annex6a"/>
      <sheetName val="annex 7"/>
      <sheetName val="annex7a"/>
      <sheetName val="annex 8a"/>
      <sheetName val="annex 9"/>
      <sheetName val="miscellaneous"/>
    </sheetNames>
    <sheetDataSet>
      <sheetData sheetId="0"/>
      <sheetData sheetId="1"/>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LoadCapa"/>
      <sheetName val="irccoeff"/>
      <sheetName val="structpile"/>
    </sheetNames>
    <sheetDataSet>
      <sheetData sheetId="0" refreshError="1"/>
      <sheetData sheetId="1">
        <row r="55">
          <cell r="L55">
            <v>0.78539816339744828</v>
          </cell>
        </row>
      </sheetData>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LoadCapa"/>
      <sheetName val="irccoeff"/>
      <sheetName val="structpile"/>
    </sheetNames>
    <sheetDataSet>
      <sheetData sheetId="0" refreshError="1"/>
      <sheetData sheetId="1" refreshError="1">
        <row r="55">
          <cell r="L55">
            <v>0.78539816339744828</v>
          </cell>
        </row>
      </sheetData>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SF"/>
      <sheetName val="MOR"/>
      <sheetName val="DL+SIDL"/>
      <sheetName val="pier cap"/>
      <sheetName val="Pier Load Cal"/>
      <sheetName val="ULSComb_Fdn"/>
      <sheetName val="Fdn_design_COMB1"/>
      <sheetName val="Pier Foundation seis"/>
      <sheetName val="Pier (Stem)"/>
      <sheetName val="Fdn_design_COMB2"/>
      <sheetName val="Fdn_design_SEIS"/>
      <sheetName val="ULS_PIERSTEM"/>
      <sheetName val="SLS_PIERSTEM"/>
      <sheetName val="Pier_stress"/>
      <sheetName val="Cir_Pier"/>
      <sheetName val="Pier Stress Check"/>
      <sheetName val="Appendex 1"/>
      <sheetName val="BBS"/>
      <sheetName val="Sheet1"/>
      <sheetName val="Sheet2"/>
      <sheetName val="Sheet3"/>
    </sheetNames>
    <sheetDataSet>
      <sheetData sheetId="0">
        <row r="59">
          <cell r="H59">
            <v>35</v>
          </cell>
        </row>
        <row r="63">
          <cell r="H63">
            <v>15.633333333333335</v>
          </cell>
        </row>
        <row r="67">
          <cell r="H67">
            <v>32000</v>
          </cell>
        </row>
        <row r="68">
          <cell r="H68">
            <v>2.8</v>
          </cell>
        </row>
        <row r="72">
          <cell r="H72">
            <v>500</v>
          </cell>
        </row>
        <row r="74">
          <cell r="H74">
            <v>434.78260869565219</v>
          </cell>
        </row>
      </sheetData>
      <sheetData sheetId="1"/>
      <sheetData sheetId="2"/>
      <sheetData sheetId="3"/>
      <sheetData sheetId="4"/>
      <sheetData sheetId="5">
        <row r="17">
          <cell r="F17">
            <v>9.5</v>
          </cell>
        </row>
        <row r="24">
          <cell r="F24">
            <v>24</v>
          </cell>
        </row>
        <row r="516">
          <cell r="G516">
            <v>90.25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pro"/>
      <sheetName val="DL"/>
      <sheetName val="BM.SF."/>
      <sheetName val="Strchk"/>
      <sheetName val="mid"/>
      <sheetName val="3_8th"/>
      <sheetName val="3_8th (2)"/>
      <sheetName val="1_4th"/>
      <sheetName val="1_4th (2)"/>
      <sheetName val="34th"/>
      <sheetName val="34th (2)"/>
      <sheetName val="1_8th"/>
      <sheetName val="1_8th (2)"/>
      <sheetName val="flar"/>
      <sheetName val="flar (2)"/>
      <sheetName val="d"/>
      <sheetName val="d (2)"/>
      <sheetName val="supp"/>
      <sheetName val="irc"/>
      <sheetName val="ultmom"/>
      <sheetName val="ultshr"/>
      <sheetName val="temprise"/>
      <sheetName val="tempfall"/>
      <sheetName val="diffsh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column"/>
      <sheetName val="col-sp16"/>
      <sheetName val="slab"/>
      <sheetName val="beam"/>
      <sheetName val="footing"/>
      <sheetName val="beam-chk"/>
      <sheetName val="ultm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tangular Beam"/>
      <sheetName val="Flanged Beams"/>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utment-HFL"/>
      <sheetName val="Abutment-LWL"/>
      <sheetName val="Abutment-LWL (2)"/>
      <sheetName val="abutcap"/>
      <sheetName val="dirtwall"/>
      <sheetName val="end r-wall -Rect"/>
      <sheetName val="solid return"/>
      <sheetName val="stem"/>
      <sheetName val="Crack"/>
      <sheetName val="bc-7"/>
      <sheetName val="bc-1-07"/>
      <sheetName val="bc-2-07"/>
      <sheetName val="Input &amp; Check"/>
      <sheetName val="LL ABUT-solid-without-bearings"/>
      <sheetName val="dlsolid"/>
      <sheetName val="soild-return"/>
      <sheetName val="soild-return-FINAL"/>
      <sheetName val="6.0"/>
      <sheetName val="10.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6">
          <cell r="H16">
            <v>10.4</v>
          </cell>
        </row>
        <row r="17">
          <cell r="H17">
            <v>11</v>
          </cell>
        </row>
        <row r="18">
          <cell r="H18">
            <v>12.1</v>
          </cell>
        </row>
        <row r="24">
          <cell r="H24">
            <v>1.1616000000000002</v>
          </cell>
        </row>
      </sheetData>
      <sheetData sheetId="15"/>
      <sheetData sheetId="16"/>
      <sheetData sheetId="17"/>
      <sheetData sheetId="1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code"/>
      <sheetName val="pier load cal"/>
      <sheetName val="LL Reaction"/>
      <sheetName val="pier design"/>
      <sheetName val="footing design"/>
      <sheetName val="PIER CAP FINAL"/>
      <sheetName val="pier cap"/>
      <sheetName val="plpile"/>
      <sheetName val="Annnex"/>
      <sheetName val="foot"/>
    </sheetNames>
    <sheetDataSet>
      <sheetData sheetId="0" refreshError="1"/>
      <sheetData sheetId="1">
        <row r="2">
          <cell r="B2">
            <v>3.6</v>
          </cell>
        </row>
        <row r="24">
          <cell r="H24">
            <v>100</v>
          </cell>
        </row>
        <row r="25">
          <cell r="H25">
            <v>97.460000000000008</v>
          </cell>
        </row>
        <row r="26">
          <cell r="H26">
            <v>88.000000000000014</v>
          </cell>
        </row>
        <row r="28">
          <cell r="H28">
            <v>87.000000000000014</v>
          </cell>
        </row>
        <row r="29">
          <cell r="H29">
            <v>90.000000000000014</v>
          </cell>
        </row>
        <row r="31">
          <cell r="H31">
            <v>5.5</v>
          </cell>
        </row>
        <row r="37">
          <cell r="H37">
            <v>8.4599999999999937</v>
          </cell>
        </row>
        <row r="38">
          <cell r="H38">
            <v>2</v>
          </cell>
        </row>
        <row r="39">
          <cell r="H39">
            <v>2.2999999999999998</v>
          </cell>
        </row>
        <row r="41">
          <cell r="H41">
            <v>1</v>
          </cell>
        </row>
        <row r="44">
          <cell r="H44">
            <v>24</v>
          </cell>
        </row>
        <row r="45">
          <cell r="H45">
            <v>0.12</v>
          </cell>
        </row>
        <row r="47">
          <cell r="H47">
            <v>3698</v>
          </cell>
        </row>
        <row r="48">
          <cell r="H48">
            <v>827.49</v>
          </cell>
        </row>
        <row r="50">
          <cell r="H50">
            <v>443.76</v>
          </cell>
        </row>
        <row r="53">
          <cell r="H53">
            <v>285</v>
          </cell>
        </row>
        <row r="54">
          <cell r="H54">
            <v>733.54931824260166</v>
          </cell>
        </row>
        <row r="90">
          <cell r="H90">
            <v>122.22591818911219</v>
          </cell>
        </row>
        <row r="93">
          <cell r="H93">
            <v>273.06666666666666</v>
          </cell>
        </row>
        <row r="102">
          <cell r="H102">
            <v>4525.49</v>
          </cell>
        </row>
        <row r="104">
          <cell r="H104">
            <v>373.06666666666666</v>
          </cell>
        </row>
        <row r="106">
          <cell r="H106">
            <v>747.99999999999841</v>
          </cell>
        </row>
        <row r="107">
          <cell r="H107">
            <v>955.75095000000022</v>
          </cell>
        </row>
        <row r="110">
          <cell r="H110">
            <v>4111.7449999999999</v>
          </cell>
        </row>
        <row r="111">
          <cell r="H111">
            <v>630.29333333333329</v>
          </cell>
        </row>
        <row r="113">
          <cell r="H113">
            <v>477.87547500000011</v>
          </cell>
        </row>
        <row r="118">
          <cell r="H118">
            <v>493.40940000000001</v>
          </cell>
        </row>
        <row r="120">
          <cell r="H120">
            <v>477.87547500000011</v>
          </cell>
        </row>
        <row r="127">
          <cell r="H127">
            <v>5544.0393182426014</v>
          </cell>
        </row>
        <row r="131">
          <cell r="H131">
            <v>4924.4799999999941</v>
          </cell>
        </row>
        <row r="132">
          <cell r="H132">
            <v>955.75095000000022</v>
          </cell>
        </row>
        <row r="135">
          <cell r="H135">
            <v>5130.2943182426015</v>
          </cell>
        </row>
        <row r="138">
          <cell r="H138">
            <v>752.51925152244553</v>
          </cell>
        </row>
        <row r="141">
          <cell r="H141">
            <v>2462.2399999999971</v>
          </cell>
        </row>
        <row r="145">
          <cell r="H145">
            <v>7589.0382339399384</v>
          </cell>
        </row>
        <row r="146">
          <cell r="H146">
            <v>477.87547500000011</v>
          </cell>
        </row>
        <row r="149">
          <cell r="H149">
            <v>5130.2943182426015</v>
          </cell>
        </row>
        <row r="151">
          <cell r="H151">
            <v>443.76</v>
          </cell>
        </row>
        <row r="154">
          <cell r="H154">
            <v>565.98591818911223</v>
          </cell>
        </row>
        <row r="155">
          <cell r="H155">
            <v>2710.4869999999969</v>
          </cell>
        </row>
        <row r="160">
          <cell r="H160">
            <v>5356.4267089399409</v>
          </cell>
        </row>
        <row r="165">
          <cell r="H165">
            <v>598.50599999999997</v>
          </cell>
        </row>
        <row r="166">
          <cell r="H166">
            <v>1219.2162737625899</v>
          </cell>
        </row>
        <row r="167">
          <cell r="H167">
            <v>7361.7615920051921</v>
          </cell>
        </row>
        <row r="169">
          <cell r="H169">
            <v>373.06666666666666</v>
          </cell>
        </row>
        <row r="172">
          <cell r="H172">
            <v>5297.5466666666607</v>
          </cell>
        </row>
        <row r="173">
          <cell r="H173">
            <v>955.75095000000022</v>
          </cell>
        </row>
        <row r="176">
          <cell r="H176">
            <v>6948.0165920051913</v>
          </cell>
        </row>
        <row r="177">
          <cell r="H177">
            <v>752.51925152244553</v>
          </cell>
        </row>
        <row r="179">
          <cell r="H179">
            <v>8488.771193034494</v>
          </cell>
        </row>
        <row r="180">
          <cell r="H180">
            <v>477.87547500000011</v>
          </cell>
        </row>
        <row r="183">
          <cell r="H183">
            <v>6948.0165920051913</v>
          </cell>
        </row>
        <row r="185">
          <cell r="H185">
            <v>565.98591818911223</v>
          </cell>
        </row>
        <row r="188">
          <cell r="H188">
            <v>2648.7733333333304</v>
          </cell>
        </row>
        <row r="193">
          <cell r="H193">
            <v>6397.732392034497</v>
          </cell>
        </row>
        <row r="248">
          <cell r="H248">
            <v>6</v>
          </cell>
        </row>
        <row r="249">
          <cell r="H249">
            <v>1.2</v>
          </cell>
        </row>
        <row r="252">
          <cell r="H252">
            <v>3.6</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1-4 (2)"/>
      <sheetName val="331-4"/>
      <sheetName val="327-1"/>
      <sheetName val="323-1"/>
      <sheetName val="314-3"/>
      <sheetName val="313-4"/>
      <sheetName val="310-3"/>
      <sheetName val="301-1"/>
      <sheetName val="298-1"/>
      <sheetName val="294-2"/>
      <sheetName val="288-1"/>
      <sheetName val="INTRO"/>
      <sheetName val="LL ABUT"/>
      <sheetName val="LLPIER(2)"/>
      <sheetName val="LL PIER"/>
      <sheetName val="INPUT-DATA"/>
      <sheetName val="331-4_(2)"/>
      <sheetName val="LL_ABUT"/>
      <sheetName val="LL_PIER"/>
      <sheetName val="data"/>
      <sheetName val="well"/>
      <sheetName val="ca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connected"/>
      <sheetName val="Upgradation moorum"/>
      <sheetName val="Stability"/>
      <sheetName val="DETAILED  BOQ"/>
      <sheetName val="Quarry Chart"/>
      <sheetName val="Material"/>
      <sheetName val="FORM5"/>
      <sheetName val="Rate"/>
      <sheetName val="RET "/>
      <sheetName val="TOE"/>
      <sheetName val="ABQ"/>
      <sheetName val="Table 4"/>
      <sheetName val="Table 5"/>
      <sheetName val="Table 2"/>
      <sheetName val="Table 27"/>
      <sheetName val="Labour"/>
      <sheetName val="Plant &amp;  Machinery"/>
      <sheetName val="DataMachin"/>
      <sheetName val="DataRateL"/>
      <sheetName val="Sweeper Machine"/>
      <sheetName val="Sheet1"/>
      <sheetName val="Condition survey"/>
      <sheetName val="01"/>
      <sheetName val="02"/>
      <sheetName val="03"/>
      <sheetName val="04"/>
      <sheetName val="Lead"/>
      <sheetName val="revised data"/>
      <sheetName val="Gen Info"/>
      <sheetName val="foundation(V)"/>
      <sheetName val="DT"/>
      <sheetName val="Abs_Road"/>
      <sheetName val="basdat"/>
      <sheetName val="CD"/>
      <sheetName val="CD_All_No_"/>
      <sheetName val="ATTERBERG LIMIT"/>
      <sheetName val="GSB_Quantity"/>
      <sheetName val="BQ"/>
      <sheetName val="DATA"/>
      <sheetName val="Cont.Wt."/>
      <sheetName val="Letter"/>
      <sheetName val="INPUT-DATA"/>
      <sheetName val="Rd"/>
      <sheetName val="maya"/>
      <sheetName val="8"/>
      <sheetName val="6"/>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deckl"/>
      <sheetName val="Sheet3"/>
      <sheetName val="Sheet2"/>
      <sheetName val="Sheet1"/>
      <sheetName val="SKETCH"/>
      <sheetName val="SupSec-outer"/>
      <sheetName val="MidSec-Outer"/>
      <sheetName val="MidSect-Outer"/>
      <sheetName val="Endcross"/>
      <sheetName val="Intcross"/>
      <sheetName val="deck(0.625)"/>
      <sheetName val="deck(1.335)"/>
      <sheetName val="deck(2.045)"/>
      <sheetName val="deck(2.675)"/>
      <sheetName val="Dead Load"/>
      <sheetName val="DL"/>
      <sheetName val="WC"/>
      <sheetName val="1.25"/>
      <sheetName val="0.4688"/>
      <sheetName val="0.78125"/>
      <sheetName val="0.65"/>
      <sheetName val="0.625"/>
      <sheetName val="data"/>
      <sheetName val="17"/>
    </sheetNames>
    <sheetDataSet>
      <sheetData sheetId="0" refreshError="1">
        <row r="15">
          <cell r="D15">
            <v>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 val="Plant &amp;  Machinery"/>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Material"/>
      <sheetName val="Labour"/>
      <sheetName val="ABQ"/>
      <sheetName val="Sheet1"/>
      <sheetName val="Bridge hydrology1"/>
      <sheetName val="PROCTOR"/>
      <sheetName val="basdat"/>
      <sheetName val="Voucher"/>
      <sheetName val="Data"/>
      <sheetName val="Cal"/>
      <sheetName val="ANNEXURE-A"/>
      <sheetName val="INPUT"/>
      <sheetName val="17"/>
      <sheetName val="doq"/>
      <sheetName val="Annex"/>
      <sheetName val="basic-data"/>
      <sheetName val="mem-property"/>
      <sheetName val="DOQ-9"/>
      <sheetName val="Lead"/>
      <sheetName val="BOXCELL"/>
      <sheetName val="Cut Fill"/>
      <sheetName val="Traffic"/>
      <sheetName val="Tree_Enu"/>
      <sheetName val="TrCarr"/>
      <sheetName val="INPUT-DATA"/>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chedule1"/>
      <sheetName val="Legal Risk Analysis"/>
      <sheetName val="key dates"/>
      <sheetName val="Actuals"/>
      <sheetName val="BALAN1"/>
      <sheetName val="FORM7"/>
      <sheetName val="FT-05-02IsoBOM"/>
      <sheetName val="Timesheet"/>
      <sheetName val="Schedule"/>
      <sheetName val="Dayworks Bill"/>
      <sheetName val="Bills of Quantities"/>
      <sheetName val="SALIENT"/>
      <sheetName val="Inventory"/>
      <sheetName val="dBase"/>
      <sheetName val="REL"/>
      <sheetName val="Staff Acco."/>
      <sheetName val="PROG_DATA"/>
      <sheetName val="Rates Basic"/>
      <sheetName val="Cul_detail"/>
      <sheetName val="SUMMARY"/>
      <sheetName val="Major Br. Statement"/>
      <sheetName val="Input_data"/>
      <sheetName val="PLAN_FEB97"/>
      <sheetName val="ANAL"/>
      <sheetName val="UNP-NCW "/>
      <sheetName val="BOQ Distribution"/>
      <sheetName val="Material "/>
      <sheetName val="5"/>
      <sheetName val="PH-V (20-07-06) (77)"/>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 val="old boq"/>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s"/>
      <sheetName val="INPUT-DATA"/>
      <sheetName val="pier"/>
      <sheetName val="Pier-rcc-design"/>
      <sheetName val="Sheet1"/>
      <sheetName val="piles"/>
      <sheetName val="pile-cap"/>
      <sheetName val="foundation(V)"/>
      <sheetName val="basd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HC"/>
      <sheetName val="RHC"/>
      <sheetName val="Inventory"/>
      <sheetName val="Villages"/>
      <sheetName val="Temples"/>
      <sheetName val="Junction improvement"/>
      <sheetName val="KMS"/>
      <sheetName val="Junction Signs"/>
      <sheetName val="Ext.Junctions"/>
      <sheetName val="Cut&amp;Fill"/>
      <sheetName val="Land Use &amp; Terrain"/>
      <sheetName val="Ave.Road Width"/>
      <sheetName val="Ave.Shoulder"/>
      <sheetName val="Detailed Road Width"/>
      <sheetName val="Detailed Shoulder"/>
      <sheetName val="Jun (2)"/>
      <sheetName val="Forest"/>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REINF"/>
      <sheetName val="PileLoad"/>
      <sheetName val="loadcal"/>
      <sheetName val="structpile"/>
      <sheetName val="pilecap"/>
      <sheetName val="LoadCapa"/>
      <sheetName val="irccoeff"/>
    </sheetNames>
    <sheetDataSet>
      <sheetData sheetId="0" refreshError="1"/>
      <sheetData sheetId="1">
        <row r="138">
          <cell r="L138">
            <v>10.25</v>
          </cell>
        </row>
        <row r="155">
          <cell r="L155">
            <v>1.85</v>
          </cell>
        </row>
        <row r="171">
          <cell r="L171">
            <v>5.6000000000000001E-2</v>
          </cell>
        </row>
        <row r="173">
          <cell r="L173">
            <v>7.4999999999999997E-2</v>
          </cell>
        </row>
      </sheetData>
      <sheetData sheetId="2"/>
      <sheetData sheetId="3" refreshError="1"/>
      <sheetData sheetId="4"/>
      <sheetData sheetId="5" refreshError="1"/>
      <sheetData sheetId="6" refreshError="1"/>
      <sheetData sheetId="7"/>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
      <sheetName val="Main"/>
      <sheetName val="Sect.prop"/>
      <sheetName val="Ro"/>
    </sheetNames>
    <sheetDataSet>
      <sheetData sheetId="0" refreshError="1"/>
      <sheetData sheetId="1" refreshError="1">
        <row r="14">
          <cell r="H14">
            <v>220</v>
          </cell>
        </row>
        <row r="25">
          <cell r="H25">
            <v>40</v>
          </cell>
        </row>
        <row r="28">
          <cell r="H28">
            <v>10</v>
          </cell>
        </row>
      </sheetData>
      <sheetData sheetId="2" refreshError="1"/>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D"/>
      <sheetName val="DATA SHEET"/>
      <sheetName val="TITLE (2)"/>
      <sheetName val="GENERAL (2)"/>
      <sheetName val="MATERIAL (2)"/>
      <sheetName val="MODEL (2)"/>
      <sheetName val="LOADS (2)"/>
      <sheetName val="LL END (2)"/>
      <sheetName val="LL MID (2)"/>
      <sheetName val="LL CENTRE (2)"/>
      <sheetName val="2X A LL (2)"/>
      <sheetName val="LL MAX (2)"/>
      <sheetName val="CONC. PARAMETER (2)"/>
      <sheetName val="moment (2)"/>
      <sheetName val="BBS"/>
      <sheetName val="INDEX "/>
      <sheetName val="TOP SLAB"/>
      <sheetName val="II CELL"/>
      <sheetName val="SIDE WALLS"/>
      <sheetName val="INNER SIDE WALL"/>
      <sheetName val="SUSPENDED SLAB"/>
      <sheetName val="Sheet1 (3)"/>
      <sheetName val="FRONT"/>
      <sheetName val="DIAGRAM"/>
      <sheetName val="Moment 1"/>
      <sheetName val="Sheet1 (2)"/>
      <sheetName val="Earth-pressure"/>
      <sheetName val="Overturning"/>
      <sheetName val="Sliding"/>
      <sheetName val="PRESSDIAG."/>
      <sheetName val="HEELSLAB1"/>
      <sheetName val="HEELSLAB2"/>
      <sheetName val="Top Slab (2)"/>
      <sheetName val="HEELSLAB"/>
      <sheetName val="DESIGN OF WALLS"/>
      <sheetName val="DESIGN OF INTERIOR WALL"/>
      <sheetName val="SCHEDULE"/>
      <sheetName val="Sheet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ow r="5">
          <cell r="AJ5">
            <v>3.2000000000000001E-2</v>
          </cell>
          <cell r="AK5">
            <v>3.6999999999999998E-2</v>
          </cell>
          <cell r="AL5">
            <v>4.2999999999999997E-2</v>
          </cell>
          <cell r="AM5">
            <v>4.7E-2</v>
          </cell>
          <cell r="AN5">
            <v>5.0999999999999997E-2</v>
          </cell>
          <cell r="AO5">
            <v>5.2999999999999999E-2</v>
          </cell>
          <cell r="AP5">
            <v>0.06</v>
          </cell>
          <cell r="AQ5">
            <v>6.5000000000000002E-2</v>
          </cell>
          <cell r="AR5">
            <v>3.2000000000000001E-2</v>
          </cell>
        </row>
        <row r="6">
          <cell r="AJ6">
            <v>2.4E-2</v>
          </cell>
          <cell r="AK6">
            <v>2.8000000000000001E-2</v>
          </cell>
          <cell r="AL6">
            <v>3.2000000000000001E-2</v>
          </cell>
          <cell r="AM6">
            <v>3.5999999999999997E-2</v>
          </cell>
          <cell r="AN6">
            <v>3.9E-2</v>
          </cell>
          <cell r="AO6">
            <v>4.1000000000000002E-2</v>
          </cell>
          <cell r="AP6">
            <v>4.4999999999999998E-2</v>
          </cell>
          <cell r="AQ6">
            <v>4.9000000000000002E-2</v>
          </cell>
          <cell r="AR6">
            <v>2.4E-2</v>
          </cell>
        </row>
        <row r="7">
          <cell r="AJ7">
            <v>3.6999999999999998E-2</v>
          </cell>
          <cell r="AK7">
            <v>4.2999999999999997E-2</v>
          </cell>
          <cell r="AL7">
            <v>4.8000000000000001E-2</v>
          </cell>
          <cell r="AM7">
            <v>5.0999999999999997E-2</v>
          </cell>
          <cell r="AN7">
            <v>5.5E-2</v>
          </cell>
          <cell r="AO7">
            <v>5.7000000000000002E-2</v>
          </cell>
          <cell r="AP7">
            <v>6.4000000000000001E-2</v>
          </cell>
          <cell r="AQ7">
            <v>6.8000000000000005E-2</v>
          </cell>
          <cell r="AR7">
            <v>3.6999999999999998E-2</v>
          </cell>
        </row>
        <row r="8">
          <cell r="AJ8">
            <v>2.8000000000000001E-2</v>
          </cell>
          <cell r="AK8">
            <v>3.2000000000000001E-2</v>
          </cell>
          <cell r="AL8">
            <v>3.5999999999999997E-2</v>
          </cell>
          <cell r="AM8">
            <v>3.9E-2</v>
          </cell>
          <cell r="AN8">
            <v>4.1000000000000002E-2</v>
          </cell>
          <cell r="AO8">
            <v>4.3999999999999997E-2</v>
          </cell>
          <cell r="AP8">
            <v>4.8000000000000001E-2</v>
          </cell>
          <cell r="AQ8">
            <v>5.1999999999999998E-2</v>
          </cell>
          <cell r="AR8">
            <v>2.8000000000000001E-2</v>
          </cell>
        </row>
        <row r="9">
          <cell r="AJ9">
            <v>3.6999999999999998E-2</v>
          </cell>
          <cell r="AK9">
            <v>4.3999999999999997E-2</v>
          </cell>
          <cell r="AL9">
            <v>5.1999999999999998E-2</v>
          </cell>
          <cell r="AM9">
            <v>5.7000000000000002E-2</v>
          </cell>
          <cell r="AN9">
            <v>6.3E-2</v>
          </cell>
          <cell r="AO9">
            <v>6.7000000000000004E-2</v>
          </cell>
          <cell r="AP9">
            <v>7.6999999999999999E-2</v>
          </cell>
          <cell r="AQ9">
            <v>8.5000000000000006E-2</v>
          </cell>
          <cell r="AR9">
            <v>3.6999999999999998E-2</v>
          </cell>
        </row>
        <row r="10">
          <cell r="AJ10">
            <v>2.8000000000000001E-2</v>
          </cell>
          <cell r="AK10">
            <v>3.3000000000000002E-2</v>
          </cell>
          <cell r="AL10">
            <v>3.9E-2</v>
          </cell>
          <cell r="AM10">
            <v>4.3999999999999997E-2</v>
          </cell>
          <cell r="AN10">
            <v>4.7E-2</v>
          </cell>
          <cell r="AO10">
            <v>5.0999999999999997E-2</v>
          </cell>
          <cell r="AP10">
            <v>5.8999999999999997E-2</v>
          </cell>
          <cell r="AQ10">
            <v>6.5000000000000002E-2</v>
          </cell>
          <cell r="AR10">
            <v>2.8000000000000001E-2</v>
          </cell>
        </row>
        <row r="11">
          <cell r="AJ11">
            <v>4.7E-2</v>
          </cell>
          <cell r="AK11">
            <v>5.2999999999999999E-2</v>
          </cell>
          <cell r="AL11">
            <v>0.06</v>
          </cell>
          <cell r="AM11">
            <v>6.5000000000000002E-2</v>
          </cell>
          <cell r="AN11">
            <v>7.0999999999999994E-2</v>
          </cell>
          <cell r="AO11">
            <v>7.4999999999999997E-2</v>
          </cell>
          <cell r="AP11">
            <v>8.4000000000000005E-2</v>
          </cell>
          <cell r="AQ11">
            <v>9.0999999999999998E-2</v>
          </cell>
          <cell r="AR11">
            <v>4.7E-2</v>
          </cell>
        </row>
        <row r="12">
          <cell r="AJ12">
            <v>3.5000000000000003E-2</v>
          </cell>
          <cell r="AK12">
            <v>0.04</v>
          </cell>
          <cell r="AL12">
            <v>4.4999999999999998E-2</v>
          </cell>
          <cell r="AM12">
            <v>4.9000000000000002E-2</v>
          </cell>
          <cell r="AN12">
            <v>5.2999999999999999E-2</v>
          </cell>
          <cell r="AO12">
            <v>5.6000000000000001E-2</v>
          </cell>
          <cell r="AP12">
            <v>6.3E-2</v>
          </cell>
          <cell r="AQ12">
            <v>6.9000000000000006E-2</v>
          </cell>
          <cell r="AR12">
            <v>3.5000000000000003E-2</v>
          </cell>
        </row>
        <row r="13">
          <cell r="AJ13">
            <v>4.4999999999999998E-2</v>
          </cell>
          <cell r="AK13">
            <v>4.9000000000000002E-2</v>
          </cell>
          <cell r="AL13">
            <v>5.1999999999999998E-2</v>
          </cell>
          <cell r="AM13">
            <v>5.6000000000000001E-2</v>
          </cell>
          <cell r="AN13">
            <v>5.8999999999999997E-2</v>
          </cell>
          <cell r="AO13">
            <v>0.06</v>
          </cell>
          <cell r="AP13">
            <v>6.5000000000000002E-2</v>
          </cell>
          <cell r="AQ13">
            <v>6.9000000000000006E-2</v>
          </cell>
          <cell r="AR13">
            <v>0</v>
          </cell>
        </row>
        <row r="14">
          <cell r="AJ14">
            <v>3.5000000000000003E-2</v>
          </cell>
          <cell r="AK14">
            <v>3.6999999999999998E-2</v>
          </cell>
          <cell r="AL14">
            <v>0.04</v>
          </cell>
          <cell r="AM14">
            <v>4.2999999999999997E-2</v>
          </cell>
          <cell r="AN14">
            <v>4.3999999999999997E-2</v>
          </cell>
          <cell r="AO14">
            <v>4.4999999999999998E-2</v>
          </cell>
          <cell r="AP14">
            <v>4.9000000000000002E-2</v>
          </cell>
          <cell r="AQ14">
            <v>5.1999999999999998E-2</v>
          </cell>
          <cell r="AR14">
            <v>3.5000000000000003E-2</v>
          </cell>
        </row>
        <row r="15">
          <cell r="AJ15">
            <v>0</v>
          </cell>
          <cell r="AK15">
            <v>0</v>
          </cell>
          <cell r="AL15">
            <v>0</v>
          </cell>
          <cell r="AM15">
            <v>0</v>
          </cell>
          <cell r="AN15">
            <v>0</v>
          </cell>
          <cell r="AO15">
            <v>0</v>
          </cell>
          <cell r="AP15">
            <v>0</v>
          </cell>
          <cell r="AQ15">
            <v>0</v>
          </cell>
          <cell r="AR15">
            <v>4.4999999999999998E-2</v>
          </cell>
        </row>
        <row r="16">
          <cell r="AJ16">
            <v>3.5000000000000003E-2</v>
          </cell>
          <cell r="AK16">
            <v>4.2999999999999997E-2</v>
          </cell>
          <cell r="AL16">
            <v>5.0999999999999997E-2</v>
          </cell>
          <cell r="AM16">
            <v>5.7000000000000002E-2</v>
          </cell>
          <cell r="AN16">
            <v>6.3E-2</v>
          </cell>
          <cell r="AO16">
            <v>6.8000000000000005E-2</v>
          </cell>
          <cell r="AP16">
            <v>0.08</v>
          </cell>
          <cell r="AQ16">
            <v>8.7999999999999995E-2</v>
          </cell>
          <cell r="AR16">
            <v>3.5000000000000003E-2</v>
          </cell>
        </row>
        <row r="17">
          <cell r="AJ17">
            <v>5.7000000000000002E-2</v>
          </cell>
          <cell r="AK17">
            <v>6.4000000000000001E-2</v>
          </cell>
          <cell r="AL17">
            <v>7.0999999999999994E-2</v>
          </cell>
          <cell r="AM17">
            <v>7.5999999999999998E-2</v>
          </cell>
          <cell r="AN17">
            <v>0.08</v>
          </cell>
          <cell r="AO17">
            <v>8.4000000000000005E-2</v>
          </cell>
          <cell r="AP17">
            <v>9.0999999999999998E-2</v>
          </cell>
          <cell r="AQ17">
            <v>9.7000000000000003E-2</v>
          </cell>
          <cell r="AR17">
            <v>0</v>
          </cell>
        </row>
        <row r="18">
          <cell r="AJ18">
            <v>4.2999999999999997E-2</v>
          </cell>
          <cell r="AK18">
            <v>4.8000000000000001E-2</v>
          </cell>
          <cell r="AL18">
            <v>5.2999999999999999E-2</v>
          </cell>
          <cell r="AM18">
            <v>5.7000000000000002E-2</v>
          </cell>
          <cell r="AN18">
            <v>0.06</v>
          </cell>
          <cell r="AO18">
            <v>6.4000000000000001E-2</v>
          </cell>
          <cell r="AP18">
            <v>6.9000000000000006E-2</v>
          </cell>
          <cell r="AQ18">
            <v>7.2999999999999995E-2</v>
          </cell>
          <cell r="AR18">
            <v>4.2999999999999997E-2</v>
          </cell>
        </row>
        <row r="19">
          <cell r="AJ19">
            <v>0</v>
          </cell>
          <cell r="AK19">
            <v>0</v>
          </cell>
          <cell r="AL19">
            <v>0</v>
          </cell>
          <cell r="AM19">
            <v>0</v>
          </cell>
          <cell r="AN19">
            <v>0</v>
          </cell>
          <cell r="AO19">
            <v>0</v>
          </cell>
          <cell r="AP19">
            <v>0</v>
          </cell>
          <cell r="AQ19">
            <v>0</v>
          </cell>
          <cell r="AR19">
            <v>5.7000000000000002E-2</v>
          </cell>
        </row>
        <row r="20">
          <cell r="AJ20">
            <v>4.2999999999999997E-2</v>
          </cell>
          <cell r="AK20">
            <v>5.0999999999999997E-2</v>
          </cell>
          <cell r="AL20">
            <v>5.8999999999999997E-2</v>
          </cell>
          <cell r="AM20">
            <v>6.5000000000000002E-2</v>
          </cell>
          <cell r="AN20">
            <v>7.0999999999999994E-2</v>
          </cell>
          <cell r="AO20">
            <v>7.5999999999999998E-2</v>
          </cell>
          <cell r="AP20">
            <v>8.6999999999999994E-2</v>
          </cell>
          <cell r="AQ20">
            <v>9.6000000000000002E-2</v>
          </cell>
          <cell r="AR20">
            <v>4.2999999999999997E-2</v>
          </cell>
        </row>
        <row r="21">
          <cell r="AJ21">
            <v>0</v>
          </cell>
          <cell r="AK21">
            <v>0</v>
          </cell>
          <cell r="AL21">
            <v>0</v>
          </cell>
          <cell r="AM21">
            <v>0</v>
          </cell>
          <cell r="AN21">
            <v>0</v>
          </cell>
          <cell r="AO21">
            <v>0</v>
          </cell>
          <cell r="AP21">
            <v>0</v>
          </cell>
          <cell r="AQ21">
            <v>0</v>
          </cell>
          <cell r="AR21">
            <v>0</v>
          </cell>
        </row>
        <row r="22">
          <cell r="AJ22">
            <v>5.6000000000000001E-2</v>
          </cell>
          <cell r="AK22">
            <v>6.4000000000000001E-2</v>
          </cell>
          <cell r="AL22">
            <v>7.1999999999999995E-2</v>
          </cell>
          <cell r="AM22">
            <v>7.9000000000000001E-2</v>
          </cell>
          <cell r="AN22">
            <v>8.5000000000000006E-2</v>
          </cell>
          <cell r="AO22">
            <v>8.8999999999999996E-2</v>
          </cell>
          <cell r="AP22">
            <v>0.1</v>
          </cell>
          <cell r="AQ22">
            <v>0.107</v>
          </cell>
          <cell r="AR22">
            <v>5.6000000000000001E-2</v>
          </cell>
        </row>
      </sheetData>
      <sheetData sheetId="31"/>
      <sheetData sheetId="32" refreshError="1"/>
      <sheetData sheetId="33" refreshError="1"/>
      <sheetData sheetId="34"/>
      <sheetData sheetId="35"/>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12"/>
      <sheetName val="bc-12"/>
      <sheetName val="bc-mnb-04(39.58)"/>
      <sheetName val="bc-mnb-02(32.224) "/>
    </sheetNames>
    <sheetDataSet>
      <sheetData sheetId="0"/>
      <sheetData sheetId="1"/>
      <sheetData sheetId="2"/>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inary"/>
      <sheetName val="Main"/>
      <sheetName val="Sect.prop"/>
      <sheetName val="self-wt. &amp; deck"/>
      <sheetName val="Loss caln."/>
      <sheetName val="PSC"/>
      <sheetName val="cable"/>
    </sheetNames>
    <sheetDataSet>
      <sheetData sheetId="0"/>
      <sheetData sheetId="1">
        <row r="25">
          <cell r="H25">
            <v>220</v>
          </cell>
        </row>
      </sheetData>
      <sheetData sheetId="2"/>
      <sheetData sheetId="3"/>
      <sheetData sheetId="4"/>
      <sheetData sheetId="5"/>
      <sheetData sheetId="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 val="(1)FILL FIRST"/>
      <sheetName val="(2)PROGRESIV EXP."/>
      <sheetName val="(4)F-81 Exp.side"/>
      <sheetName val="(3)F-81 RECV."/>
      <sheetName val="form26"/>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 val="Lead"/>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Inventory"/>
      <sheetName val="Main"/>
      <sheetName val="CD"/>
      <sheetName val="CD_All_No."/>
      <sheetName val="Mst_Rate"/>
      <sheetName val="BOQ-Part1"/>
      <sheetName val="Sarguja (S)"/>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LoadSup"/>
      <sheetName val="LoadBrg"/>
      <sheetName val="LoadSub"/>
      <sheetName val="PileLoad"/>
      <sheetName val="Seis.Longi"/>
      <sheetName val="Sheet2"/>
      <sheetName val="structpile"/>
      <sheetName val="pilecap"/>
      <sheetName val="grill"/>
      <sheetName val="LoadCapa"/>
      <sheetName val="irccoeff"/>
      <sheetName val="Sheet1"/>
    </sheetNames>
    <sheetDataSet>
      <sheetData sheetId="0" refreshError="1"/>
      <sheetData sheetId="1" refreshError="1">
        <row r="151">
          <cell r="L151">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data"/>
      <sheetName val="mem-property"/>
      <sheetName val="Chart1"/>
      <sheetName val="sum-moment"/>
      <sheetName val="maingirder"/>
      <sheetName val="Shear force"/>
      <sheetName val="Cantilever "/>
      <sheetName val="crossgirder"/>
      <sheetName val="Basicdata-f"/>
    </sheetNames>
    <sheetDataSet>
      <sheetData sheetId="0" refreshError="1">
        <row r="7">
          <cell r="D7">
            <v>2.65</v>
          </cell>
        </row>
        <row r="16">
          <cell r="D16">
            <v>2.0499999999999998</v>
          </cell>
        </row>
      </sheetData>
      <sheetData sheetId="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_tbeam"/>
      <sheetName val="dl_tbeam (2)"/>
      <sheetName val="INTRO"/>
      <sheetName val="CONTENT"/>
      <sheetName val="dlvoid"/>
      <sheetName val="dlvoid (2)"/>
      <sheetName val="dlsolid"/>
      <sheetName val="dlsolid (2)"/>
      <sheetName val="LLOAD"/>
      <sheetName val="loadsumm "/>
      <sheetName val="SALIENT"/>
      <sheetName val="LLOAD-reject"/>
      <sheetName val="WIND"/>
      <sheetName val="SUBSTR"/>
      <sheetName val="footing"/>
      <sheetName val="SLENDER"/>
      <sheetName val="PIERCAP"/>
      <sheetName val="REINF PIER"/>
      <sheetName val="xxinp"/>
      <sheetName val="AUR8RES"/>
      <sheetName val="KHARxx"/>
    </sheetNames>
    <sheetDataSet>
      <sheetData sheetId="0"/>
      <sheetData sheetId="1"/>
      <sheetData sheetId="2"/>
      <sheetData sheetId="3"/>
      <sheetData sheetId="4">
        <row r="25">
          <cell r="H25">
            <v>1.5</v>
          </cell>
        </row>
      </sheetData>
      <sheetData sheetId="5"/>
      <sheetData sheetId="6"/>
      <sheetData sheetId="7"/>
      <sheetData sheetId="8"/>
      <sheetData sheetId="9"/>
      <sheetData sheetId="10">
        <row r="44">
          <cell r="F44">
            <v>13.18</v>
          </cell>
        </row>
      </sheetData>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tion"/>
      <sheetName val="Input"/>
      <sheetName val="Output"/>
      <sheetName val="Charts"/>
      <sheetName val="Axle Distribution"/>
      <sheetName val="Material"/>
      <sheetName val="Labour"/>
    </sheetNames>
    <sheetDataSet>
      <sheetData sheetId="0"/>
      <sheetData sheetId="1">
        <row r="52">
          <cell r="I52">
            <v>2000000</v>
          </cell>
        </row>
        <row r="53">
          <cell r="I53">
            <v>41500</v>
          </cell>
        </row>
      </sheetData>
      <sheetData sheetId="2"/>
      <sheetData sheetId="3"/>
      <sheetData sheetId="4"/>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 val="Input"/>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000000"/>
      <sheetName val="dL"/>
      <sheetName val="LLana-1"/>
      <sheetName val="LLana2"/>
      <sheetName val="wing wall"/>
      <sheetName val="Abt Foundation "/>
      <sheetName val="pier"/>
      <sheetName val="peir1"/>
      <sheetName val="pier Foundation"/>
      <sheetName val="pierFound1"/>
      <sheetName val="Sheet16"/>
      <sheetName val="Sheet17"/>
      <sheetName val="Sheet18"/>
      <sheetName val="Sheet1a"/>
      <sheetName val="Sheet 1b"/>
      <sheetName val="Sheet1c"/>
      <sheetName val="Sheet1ca"/>
    </sheetNames>
    <sheetDataSet>
      <sheetData sheetId="0" refreshError="1"/>
      <sheetData sheetId="1" refreshError="1"/>
      <sheetData sheetId="2" refreshError="1"/>
      <sheetData sheetId="3" refreshError="1"/>
      <sheetData sheetId="4" refreshError="1"/>
      <sheetData sheetId="5" refreshError="1"/>
      <sheetData sheetId="6" refreshError="1">
        <row r="40">
          <cell r="I40">
            <v>19.8</v>
          </cell>
        </row>
        <row r="41">
          <cell r="I41">
            <v>12</v>
          </cell>
        </row>
      </sheetData>
      <sheetData sheetId="7" refreshError="1"/>
      <sheetData sheetId="8" refreshError="1"/>
      <sheetData sheetId="9" refreshError="1">
        <row r="27">
          <cell r="H27">
            <v>3600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4"/>
      <sheetName val="annexa1"/>
    </sheetNames>
    <sheetDataSet>
      <sheetData sheetId="0" refreshError="1"/>
      <sheetData sheetId="1" refreshError="1"/>
      <sheetData sheetId="2">
        <row r="10">
          <cell r="F10">
            <v>1041.0300000000007</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Sheet1"/>
      <sheetName val="Cant"/>
      <sheetName val="deckl"/>
      <sheetName val="INTRO"/>
      <sheetName val="LL ABUT"/>
      <sheetName val="LLPIER(2)"/>
      <sheetName val="LL PIER"/>
    </sheetNames>
    <sheetDataSet>
      <sheetData sheetId="0" refreshError="1">
        <row r="33">
          <cell r="D33">
            <v>1150</v>
          </cell>
        </row>
        <row r="34">
          <cell r="D34">
            <v>20000</v>
          </cell>
        </row>
      </sheetData>
      <sheetData sheetId="1" refreshError="1"/>
      <sheetData sheetId="2" refreshError="1"/>
      <sheetData sheetId="3" refreshError="1"/>
      <sheetData sheetId="4"/>
      <sheetData sheetId="5"/>
      <sheetData sheetId="6"/>
      <sheetData sheetId="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VOL-I)"/>
      <sheetName val="C (VOL-II) "/>
      <sheetName val="C (VOL-III) "/>
      <sheetName val="C (VOL-IV) "/>
      <sheetName val="INTRO"/>
      <sheetName val="sep"/>
      <sheetName val="data"/>
      <sheetName val="DC"/>
      <sheetName val="Topo"/>
      <sheetName val="AV"/>
      <sheetName val="HC"/>
      <sheetName val="SA"/>
      <sheetName val="Final"/>
      <sheetName val="Seperator"/>
      <sheetName val="Index (2)"/>
      <sheetName val="Design Report"/>
      <sheetName val="ANALYSIS"/>
      <sheetName val="Temp"/>
      <sheetName val="STAAD Input LSM (EP)"/>
      <sheetName val="DESIGN MOMENT LSM"/>
      <sheetName val="PSF"/>
      <sheetName val="MOR ULS TOP"/>
      <sheetName val="MOR SLS TOP"/>
      <sheetName val="STEEL LSM"/>
      <sheetName val="Slab"/>
      <sheetName val="BAR BENDING SCHEDULE"/>
      <sheetName val="Sheet1"/>
      <sheetName val="SECTION DETAIL"/>
      <sheetName val="DEAD LOAD"/>
      <sheetName val="LIVE LOAD"/>
      <sheetName val="TOTAL LOAD"/>
      <sheetName val="BRAKING MOMENT"/>
      <sheetName val="WATER CURR. (TRAFFIC)"/>
      <sheetName val="WATER CURR. (CURR.)"/>
      <sheetName val="AFFLUX-NORMAL"/>
      <sheetName val="TOTAL MOM ON PIER (Traffic)"/>
      <sheetName val="TOTAL MOM ON PIER (Current)"/>
      <sheetName val="PIER SUMMARY"/>
      <sheetName val="PIER DESIGN 1"/>
      <sheetName val="PIER DESIGN 2"/>
      <sheetName val="PIER DESIGN 3"/>
      <sheetName val="STRESS IN PIER"/>
      <sheetName val="Design Coeff."/>
      <sheetName val="ONE SPAN DISL STRE."/>
      <sheetName val="TOTAL MOM ON FOOTING (Traffic)"/>
      <sheetName val="TOTAL MOM ON FOOTING (Current)"/>
      <sheetName val="FOOTING SUMMARY"/>
      <sheetName val="FOOTING DESIGN 1"/>
      <sheetName val="FOOTING DESIGN 2"/>
      <sheetName val="FOOTING DESIGN 3"/>
      <sheetName val="Footing Design Coeff. "/>
      <sheetName val="Sheet2"/>
      <sheetName val="INDEX (3)"/>
      <sheetName val="Introduction"/>
      <sheetName val="Load Calculation"/>
      <sheetName val="Title 1"/>
      <sheetName val="foundation force ULS"/>
      <sheetName val="foundation ULS"/>
      <sheetName val="foundation force SLS"/>
      <sheetName val="foundation SLS"/>
      <sheetName val="Title 2"/>
      <sheetName val="Abut cap"/>
      <sheetName val="ABUT force ULS"/>
      <sheetName val="ABUT force SLS"/>
      <sheetName val="Dirt wall forces"/>
      <sheetName val="Dirt wall ULS"/>
      <sheetName val="Dirt wall SLS"/>
      <sheetName val="DIAGRAM"/>
      <sheetName val="Moment 1"/>
      <sheetName val="Moment 2"/>
      <sheetName val="Dead &amp; Live"/>
      <sheetName val="Slow-movement"/>
      <sheetName val="Earth-pressure"/>
      <sheetName val="Surcharge"/>
      <sheetName val="Overturning"/>
      <sheetName val="Sliding"/>
      <sheetName val="Base Pressure"/>
      <sheetName val="PRESSDIAG."/>
      <sheetName val="TOESLAB1"/>
      <sheetName val="TOESLAB2"/>
      <sheetName val="HEELSLAB1"/>
      <sheetName val="HEELSLAB2"/>
      <sheetName val="HEELSLAB"/>
      <sheetName val="DESIGN OF WALLS"/>
      <sheetName val="DESIGN OF INTERIOR WALL"/>
      <sheetName val="ABU (2)"/>
      <sheetName val="CAP"/>
      <sheetName val="ABUTMENT "/>
      <sheetName val="ret2 (2)"/>
      <sheetName val="INDEX"/>
      <sheetName val="BRIDGE EST"/>
      <sheetName val="BRIDGE QUANTITY"/>
      <sheetName val="RIGID EST"/>
      <sheetName val="RIGID QUANTITY"/>
      <sheetName val="EARTHWORK RIGID"/>
      <sheetName val="INTRODUCTION."/>
      <sheetName val="REP &amp;SPE"/>
      <sheetName val="Check list for STA"/>
      <sheetName val="Master Abs &amp; Evaluvation "/>
      <sheetName val="PROFARMA A"/>
      <sheetName val="B- form"/>
      <sheetName val="Profarma C"/>
      <sheetName val="STA Certificate"/>
      <sheetName val="Certificate.."/>
      <sheetName val="36 Column Joint Inspec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5">
          <cell r="U15">
            <v>99.5</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1">
          <cell r="N11">
            <v>101.2509825002095</v>
          </cell>
        </row>
        <row r="12">
          <cell r="N12">
            <v>96.067170662001232</v>
          </cell>
        </row>
        <row r="22">
          <cell r="E22">
            <v>100.25</v>
          </cell>
        </row>
      </sheetData>
      <sheetData sheetId="54"/>
      <sheetData sheetId="55"/>
      <sheetData sheetId="56"/>
      <sheetData sheetId="57"/>
      <sheetData sheetId="58"/>
      <sheetData sheetId="59"/>
      <sheetData sheetId="60"/>
      <sheetData sheetId="61">
        <row r="8">
          <cell r="S8">
            <v>8.4</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5"/>
      <sheetName val="PH-V (20-07-06) (77)"/>
      <sheetName val="Letter"/>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PROCTOR"/>
      <sheetName val="FRL-OGL"/>
      <sheetName val="8"/>
      <sheetName val="Abstract."/>
      <sheetName val="Rabi old"/>
      <sheetName val="PLAN_FEB97"/>
      <sheetName val="D.E."/>
      <sheetName val="Abs_Road"/>
      <sheetName val="Sarguja (S)"/>
      <sheetName val="Estimate_Slab"/>
      <sheetName val="F8"/>
      <sheetName val="RA-1"/>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Unit Rate"/>
      <sheetName val="MAT.COST"/>
      <sheetName val="Proctor Test (1)"/>
      <sheetName val="Analysis of Rate"/>
      <sheetName val="Pakur-Railway Freights"/>
      <sheetName val="CD Data"/>
      <sheetName val="Blocks"/>
      <sheetName val="data sheet"/>
      <sheetName val="quaries"/>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orm2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 val="Labour"/>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onv - Final"/>
      <sheetName val="IInd  RA"/>
    </sheetNames>
    <sheetDataSet>
      <sheetData sheetId="0" refreshError="1">
        <row r="1">
          <cell r="A1">
            <v>1</v>
          </cell>
          <cell r="B1" t="str">
            <v>One</v>
          </cell>
        </row>
        <row r="2">
          <cell r="A2">
            <v>2</v>
          </cell>
          <cell r="B2" t="str">
            <v>Two</v>
          </cell>
        </row>
        <row r="3">
          <cell r="A3">
            <v>3</v>
          </cell>
          <cell r="B3" t="str">
            <v>Three</v>
          </cell>
        </row>
        <row r="4">
          <cell r="A4">
            <v>4</v>
          </cell>
          <cell r="B4" t="str">
            <v>Four</v>
          </cell>
        </row>
        <row r="5">
          <cell r="A5">
            <v>5</v>
          </cell>
          <cell r="B5" t="str">
            <v>Five</v>
          </cell>
        </row>
        <row r="6">
          <cell r="A6">
            <v>6</v>
          </cell>
          <cell r="B6" t="str">
            <v>Six</v>
          </cell>
        </row>
        <row r="7">
          <cell r="A7">
            <v>7</v>
          </cell>
          <cell r="B7" t="str">
            <v>Seven</v>
          </cell>
        </row>
        <row r="8">
          <cell r="A8">
            <v>8</v>
          </cell>
          <cell r="B8" t="str">
            <v>Eight</v>
          </cell>
        </row>
        <row r="9">
          <cell r="A9">
            <v>9</v>
          </cell>
          <cell r="B9" t="str">
            <v>Nine</v>
          </cell>
        </row>
        <row r="10">
          <cell r="A10">
            <v>10</v>
          </cell>
          <cell r="B10" t="str">
            <v>Ten</v>
          </cell>
        </row>
        <row r="11">
          <cell r="A11">
            <v>11</v>
          </cell>
          <cell r="B11" t="str">
            <v>Elevan</v>
          </cell>
        </row>
        <row r="12">
          <cell r="A12">
            <v>12</v>
          </cell>
          <cell r="B12" t="str">
            <v>Twelve</v>
          </cell>
        </row>
        <row r="13">
          <cell r="A13">
            <v>13</v>
          </cell>
          <cell r="B13" t="str">
            <v>Thirteen</v>
          </cell>
        </row>
        <row r="14">
          <cell r="A14">
            <v>14</v>
          </cell>
          <cell r="B14" t="str">
            <v>Fourteen</v>
          </cell>
        </row>
        <row r="15">
          <cell r="A15">
            <v>15</v>
          </cell>
          <cell r="B15" t="str">
            <v>Fifteen</v>
          </cell>
        </row>
        <row r="16">
          <cell r="A16">
            <v>16</v>
          </cell>
          <cell r="B16" t="str">
            <v>Sixteen</v>
          </cell>
        </row>
        <row r="17">
          <cell r="A17">
            <v>17</v>
          </cell>
          <cell r="B17" t="str">
            <v>Seventeen</v>
          </cell>
        </row>
        <row r="18">
          <cell r="A18">
            <v>18</v>
          </cell>
          <cell r="B18" t="str">
            <v>Eighteen</v>
          </cell>
        </row>
        <row r="19">
          <cell r="A19">
            <v>19</v>
          </cell>
          <cell r="B19" t="str">
            <v>Nineteen</v>
          </cell>
        </row>
        <row r="20">
          <cell r="A20">
            <v>20</v>
          </cell>
          <cell r="B20" t="str">
            <v>Twenty</v>
          </cell>
        </row>
        <row r="21">
          <cell r="A21">
            <v>21</v>
          </cell>
          <cell r="B21" t="str">
            <v>Twenty One</v>
          </cell>
        </row>
        <row r="22">
          <cell r="A22">
            <v>22</v>
          </cell>
          <cell r="B22" t="str">
            <v>Twenty Two</v>
          </cell>
        </row>
        <row r="23">
          <cell r="A23">
            <v>23</v>
          </cell>
          <cell r="B23" t="str">
            <v>Twenty Three</v>
          </cell>
        </row>
        <row r="24">
          <cell r="A24">
            <v>24</v>
          </cell>
          <cell r="B24" t="str">
            <v>Twenty Four</v>
          </cell>
        </row>
        <row r="25">
          <cell r="A25">
            <v>25</v>
          </cell>
          <cell r="B25" t="str">
            <v>Twenty Five</v>
          </cell>
        </row>
        <row r="26">
          <cell r="A26">
            <v>26</v>
          </cell>
          <cell r="B26" t="str">
            <v>Twenty Six</v>
          </cell>
        </row>
        <row r="27">
          <cell r="A27">
            <v>27</v>
          </cell>
          <cell r="B27" t="str">
            <v>Twenty Seven</v>
          </cell>
        </row>
        <row r="28">
          <cell r="A28">
            <v>28</v>
          </cell>
          <cell r="B28" t="str">
            <v>Twenty Eight</v>
          </cell>
        </row>
        <row r="29">
          <cell r="A29">
            <v>29</v>
          </cell>
          <cell r="B29" t="str">
            <v>Twenty Nine</v>
          </cell>
        </row>
        <row r="30">
          <cell r="A30">
            <v>30</v>
          </cell>
          <cell r="B30" t="str">
            <v>Thirty</v>
          </cell>
        </row>
        <row r="31">
          <cell r="A31">
            <v>31</v>
          </cell>
          <cell r="B31" t="str">
            <v>Thirty One</v>
          </cell>
        </row>
        <row r="32">
          <cell r="A32">
            <v>32</v>
          </cell>
          <cell r="B32" t="str">
            <v>Thirty Two</v>
          </cell>
        </row>
        <row r="33">
          <cell r="A33">
            <v>33</v>
          </cell>
          <cell r="B33" t="str">
            <v>Thirty Three</v>
          </cell>
        </row>
        <row r="34">
          <cell r="A34">
            <v>34</v>
          </cell>
          <cell r="B34" t="str">
            <v>Thirty Four</v>
          </cell>
        </row>
        <row r="35">
          <cell r="A35">
            <v>35</v>
          </cell>
          <cell r="B35" t="str">
            <v>Thirty Five</v>
          </cell>
        </row>
        <row r="36">
          <cell r="A36">
            <v>36</v>
          </cell>
          <cell r="B36" t="str">
            <v>Thirty Six</v>
          </cell>
        </row>
        <row r="37">
          <cell r="A37">
            <v>37</v>
          </cell>
          <cell r="B37" t="str">
            <v>Thirty Seven</v>
          </cell>
        </row>
        <row r="38">
          <cell r="A38">
            <v>38</v>
          </cell>
          <cell r="B38" t="str">
            <v>Thirty Eight</v>
          </cell>
        </row>
        <row r="39">
          <cell r="A39">
            <v>39</v>
          </cell>
          <cell r="B39" t="str">
            <v>Thirty Nine</v>
          </cell>
        </row>
        <row r="40">
          <cell r="A40">
            <v>40</v>
          </cell>
          <cell r="B40" t="str">
            <v>Forty</v>
          </cell>
        </row>
        <row r="41">
          <cell r="A41">
            <v>41</v>
          </cell>
          <cell r="B41" t="str">
            <v>Forty One</v>
          </cell>
        </row>
        <row r="42">
          <cell r="A42">
            <v>42</v>
          </cell>
          <cell r="B42" t="str">
            <v>Forty Two</v>
          </cell>
        </row>
        <row r="43">
          <cell r="A43">
            <v>43</v>
          </cell>
          <cell r="B43" t="str">
            <v>Forty Three</v>
          </cell>
        </row>
        <row r="44">
          <cell r="A44">
            <v>44</v>
          </cell>
          <cell r="B44" t="str">
            <v>Forty Four</v>
          </cell>
        </row>
        <row r="45">
          <cell r="A45">
            <v>45</v>
          </cell>
          <cell r="B45" t="str">
            <v>Forty Five</v>
          </cell>
        </row>
        <row r="46">
          <cell r="A46">
            <v>46</v>
          </cell>
          <cell r="B46" t="str">
            <v>Forty Six</v>
          </cell>
        </row>
        <row r="47">
          <cell r="A47">
            <v>47</v>
          </cell>
          <cell r="B47" t="str">
            <v>Forty Seven</v>
          </cell>
        </row>
        <row r="48">
          <cell r="A48">
            <v>48</v>
          </cell>
          <cell r="B48" t="str">
            <v>Forty Eight</v>
          </cell>
        </row>
        <row r="49">
          <cell r="A49">
            <v>49</v>
          </cell>
          <cell r="B49" t="str">
            <v>Forty Nine</v>
          </cell>
        </row>
        <row r="50">
          <cell r="A50">
            <v>50</v>
          </cell>
          <cell r="B50" t="str">
            <v>Fifty</v>
          </cell>
        </row>
        <row r="51">
          <cell r="A51">
            <v>51</v>
          </cell>
          <cell r="B51" t="str">
            <v>Fifty One</v>
          </cell>
        </row>
        <row r="52">
          <cell r="A52">
            <v>52</v>
          </cell>
          <cell r="B52" t="str">
            <v>Fifty Two</v>
          </cell>
        </row>
        <row r="53">
          <cell r="A53">
            <v>53</v>
          </cell>
          <cell r="B53" t="str">
            <v>Fifty Three</v>
          </cell>
        </row>
        <row r="54">
          <cell r="A54">
            <v>54</v>
          </cell>
          <cell r="B54" t="str">
            <v>Fifty Four</v>
          </cell>
        </row>
        <row r="55">
          <cell r="A55">
            <v>55</v>
          </cell>
          <cell r="B55" t="str">
            <v>Fifty Five</v>
          </cell>
        </row>
        <row r="56">
          <cell r="A56">
            <v>56</v>
          </cell>
          <cell r="B56" t="str">
            <v>Fifty Six</v>
          </cell>
        </row>
        <row r="57">
          <cell r="A57">
            <v>57</v>
          </cell>
          <cell r="B57" t="str">
            <v>Fifty Seven</v>
          </cell>
        </row>
        <row r="58">
          <cell r="A58">
            <v>58</v>
          </cell>
          <cell r="B58" t="str">
            <v>Fifty Eight</v>
          </cell>
        </row>
        <row r="59">
          <cell r="A59">
            <v>59</v>
          </cell>
          <cell r="B59" t="str">
            <v>Fifty Nine</v>
          </cell>
        </row>
        <row r="60">
          <cell r="A60">
            <v>60</v>
          </cell>
          <cell r="B60" t="str">
            <v>Sixty</v>
          </cell>
        </row>
        <row r="61">
          <cell r="A61">
            <v>61</v>
          </cell>
          <cell r="B61" t="str">
            <v>Sixty One</v>
          </cell>
        </row>
        <row r="62">
          <cell r="A62">
            <v>62</v>
          </cell>
          <cell r="B62" t="str">
            <v>Sixty Two</v>
          </cell>
        </row>
        <row r="63">
          <cell r="A63">
            <v>63</v>
          </cell>
          <cell r="B63" t="str">
            <v>Sixty Three</v>
          </cell>
        </row>
        <row r="64">
          <cell r="A64">
            <v>64</v>
          </cell>
          <cell r="B64" t="str">
            <v>Sixty Four</v>
          </cell>
        </row>
        <row r="65">
          <cell r="A65">
            <v>65</v>
          </cell>
          <cell r="B65" t="str">
            <v>Sixty Five</v>
          </cell>
        </row>
        <row r="66">
          <cell r="A66">
            <v>66</v>
          </cell>
          <cell r="B66" t="str">
            <v>Sixty Six</v>
          </cell>
        </row>
        <row r="67">
          <cell r="A67">
            <v>67</v>
          </cell>
          <cell r="B67" t="str">
            <v>Sixty Seven</v>
          </cell>
        </row>
        <row r="68">
          <cell r="A68">
            <v>68</v>
          </cell>
          <cell r="B68" t="str">
            <v>Sixty Eight</v>
          </cell>
        </row>
        <row r="69">
          <cell r="A69">
            <v>69</v>
          </cell>
          <cell r="B69" t="str">
            <v>Sixty Nine</v>
          </cell>
        </row>
        <row r="70">
          <cell r="A70">
            <v>70</v>
          </cell>
          <cell r="B70" t="str">
            <v>Seventy</v>
          </cell>
        </row>
        <row r="71">
          <cell r="A71">
            <v>71</v>
          </cell>
          <cell r="B71" t="str">
            <v>Seventy One</v>
          </cell>
        </row>
        <row r="72">
          <cell r="A72">
            <v>72</v>
          </cell>
          <cell r="B72" t="str">
            <v>Seventy Two</v>
          </cell>
        </row>
        <row r="73">
          <cell r="A73">
            <v>73</v>
          </cell>
          <cell r="B73" t="str">
            <v>Seventy Three</v>
          </cell>
        </row>
        <row r="74">
          <cell r="A74">
            <v>74</v>
          </cell>
          <cell r="B74" t="str">
            <v>Seventy Four</v>
          </cell>
        </row>
        <row r="75">
          <cell r="A75">
            <v>75</v>
          </cell>
          <cell r="B75" t="str">
            <v>Seventy Five</v>
          </cell>
        </row>
        <row r="76">
          <cell r="A76">
            <v>76</v>
          </cell>
          <cell r="B76" t="str">
            <v>Seventy Six</v>
          </cell>
        </row>
        <row r="77">
          <cell r="A77">
            <v>77</v>
          </cell>
          <cell r="B77" t="str">
            <v>Seventy Seven</v>
          </cell>
        </row>
        <row r="78">
          <cell r="A78">
            <v>78</v>
          </cell>
          <cell r="B78" t="str">
            <v>Seventy Eight</v>
          </cell>
        </row>
        <row r="79">
          <cell r="A79">
            <v>79</v>
          </cell>
          <cell r="B79" t="str">
            <v>Seventy Nine</v>
          </cell>
        </row>
        <row r="80">
          <cell r="A80">
            <v>80</v>
          </cell>
          <cell r="B80" t="str">
            <v>Eighty</v>
          </cell>
        </row>
        <row r="81">
          <cell r="A81">
            <v>81</v>
          </cell>
          <cell r="B81" t="str">
            <v>Eighty One</v>
          </cell>
        </row>
        <row r="82">
          <cell r="A82">
            <v>82</v>
          </cell>
          <cell r="B82" t="str">
            <v>Eighty Two</v>
          </cell>
        </row>
        <row r="83">
          <cell r="A83">
            <v>83</v>
          </cell>
          <cell r="B83" t="str">
            <v>Eighty Three</v>
          </cell>
        </row>
        <row r="84">
          <cell r="A84">
            <v>84</v>
          </cell>
          <cell r="B84" t="str">
            <v>Eighty Four</v>
          </cell>
        </row>
        <row r="85">
          <cell r="A85">
            <v>85</v>
          </cell>
          <cell r="B85" t="str">
            <v>Eighty Five</v>
          </cell>
        </row>
        <row r="86">
          <cell r="A86">
            <v>86</v>
          </cell>
          <cell r="B86" t="str">
            <v>Eighty Six</v>
          </cell>
        </row>
        <row r="87">
          <cell r="A87">
            <v>87</v>
          </cell>
          <cell r="B87" t="str">
            <v>Eighty Seven</v>
          </cell>
        </row>
        <row r="88">
          <cell r="A88">
            <v>88</v>
          </cell>
          <cell r="B88" t="str">
            <v>Eighty Eight</v>
          </cell>
        </row>
        <row r="89">
          <cell r="A89">
            <v>89</v>
          </cell>
          <cell r="B89" t="str">
            <v>Eighty Nine</v>
          </cell>
        </row>
        <row r="90">
          <cell r="A90">
            <v>90</v>
          </cell>
          <cell r="B90" t="str">
            <v>Ninety</v>
          </cell>
        </row>
        <row r="91">
          <cell r="A91">
            <v>91</v>
          </cell>
          <cell r="B91" t="str">
            <v>Ninety One</v>
          </cell>
        </row>
        <row r="92">
          <cell r="A92">
            <v>92</v>
          </cell>
          <cell r="B92" t="str">
            <v>Ninety Two</v>
          </cell>
        </row>
        <row r="93">
          <cell r="A93">
            <v>93</v>
          </cell>
          <cell r="B93" t="str">
            <v>Ninety Three</v>
          </cell>
        </row>
        <row r="94">
          <cell r="A94">
            <v>94</v>
          </cell>
          <cell r="B94" t="str">
            <v>Ninety Four</v>
          </cell>
        </row>
        <row r="95">
          <cell r="A95">
            <v>95</v>
          </cell>
          <cell r="B95" t="str">
            <v>Ninety Five</v>
          </cell>
        </row>
        <row r="96">
          <cell r="A96">
            <v>96</v>
          </cell>
          <cell r="B96" t="str">
            <v>Ninety Six</v>
          </cell>
        </row>
        <row r="97">
          <cell r="A97">
            <v>97</v>
          </cell>
          <cell r="B97" t="str">
            <v>Ninety Sevene</v>
          </cell>
        </row>
        <row r="98">
          <cell r="A98">
            <v>98</v>
          </cell>
          <cell r="B98" t="str">
            <v>Ninety Eight</v>
          </cell>
        </row>
        <row r="99">
          <cell r="A99">
            <v>99</v>
          </cell>
          <cell r="B99" t="str">
            <v>Ninety Nine</v>
          </cell>
        </row>
      </sheetData>
      <sheetData sheetId="1"/>
      <sheetData sheetId="2"/>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 val="DATA-2"/>
    </sheetNames>
    <sheetDataSet>
      <sheetData sheetId="0" refreshError="1"/>
      <sheetData sheetId="1" refreshError="1"/>
      <sheetData sheetId="2" refreshError="1"/>
      <sheetData sheetId="3" refreshError="1">
        <row r="5">
          <cell r="D5">
            <v>103</v>
          </cell>
        </row>
      </sheetData>
      <sheetData sheetId="4" refreshError="1">
        <row r="10">
          <cell r="D10">
            <v>1437.98</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REPORT"/>
      <sheetName val="GENERAL ABSTRACT"/>
      <sheetName val="ESTIMATE"/>
      <sheetName val="NON- S.O.R."/>
      <sheetName val="MEASUREMENT SHEET"/>
    </sheetNames>
    <sheetDataSet>
      <sheetData sheetId="0"/>
      <sheetData sheetId="1"/>
      <sheetData sheetId="2">
        <row r="315">
          <cell r="F315">
            <v>34300000</v>
          </cell>
        </row>
      </sheetData>
      <sheetData sheetId="3"/>
      <sheetData sheetId="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1SideFP"/>
      <sheetName val="OP-1SideFP"/>
      <sheetName val="Material"/>
      <sheetName val="Plant &amp;  Machinery"/>
      <sheetName val="Labour"/>
    </sheetNames>
    <sheetDataSet>
      <sheetData sheetId="0">
        <row r="21">
          <cell r="D21">
            <v>1.2</v>
          </cell>
        </row>
      </sheetData>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 val="D.E."/>
      <sheetName val="Labour"/>
      <sheetName val="Material"/>
      <sheetName val="Plant &amp;  Machinery"/>
      <sheetName val="Abs_Road"/>
      <sheetName val="Unconnected"/>
      <sheetName val="ATTERBERG LIMIT"/>
      <sheetName val="CBR"/>
      <sheetName val="MDD-OMC "/>
      <sheetName val="PLAN_FEB97"/>
      <sheetName val="Improvements"/>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L040"/>
      <sheetName val="IP-1SideFP"/>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MAIN"/>
      <sheetName val="Assumptions"/>
      <sheetName val="Sheet3"/>
      <sheetName val="CD 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S"/>
      <sheetName val="REVISED"/>
    </sheetNames>
    <sheetDataSet>
      <sheetData sheetId="0"/>
      <sheetData sheetId="1">
        <row r="244">
          <cell r="F244">
            <v>5211000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tion"/>
      <sheetName val="Input"/>
      <sheetName val="Output"/>
      <sheetName val="Charts"/>
      <sheetName val="Letter"/>
    </sheetNames>
    <sheetDataSet>
      <sheetData sheetId="0"/>
      <sheetData sheetId="1">
        <row r="46">
          <cell r="I46">
            <v>18.100000000000001</v>
          </cell>
        </row>
      </sheetData>
      <sheetData sheetId="2"/>
      <sheetData sheetId="3"/>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l_Ultimate"/>
      <sheetName val="Cal_Crack"/>
      <sheetName val="Crack"/>
      <sheetName val="pier Section Check9"/>
    </sheetNames>
    <sheetDataSet>
      <sheetData sheetId="0" refreshError="1">
        <row r="7">
          <cell r="H7">
            <v>500</v>
          </cell>
        </row>
        <row r="8">
          <cell r="H8">
            <v>200000</v>
          </cell>
        </row>
        <row r="10">
          <cell r="H10">
            <v>1.1499999999999999</v>
          </cell>
        </row>
      </sheetData>
      <sheetData sheetId="1" refreshError="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cal"/>
      <sheetName val="Data"/>
      <sheetName val="Anx-1"/>
      <sheetName val="Anx-2"/>
      <sheetName val="Anx-3"/>
      <sheetName val="calculation"/>
      <sheetName val="Abutment Wall"/>
      <sheetName val="Pile Layout"/>
      <sheetName val="Pile Design"/>
      <sheetName val="Pile Cap 11"/>
      <sheetName val="dirtwall"/>
      <sheetName val="Return Wall"/>
      <sheetName val="BL Calculation"/>
      <sheetName val="Design Bear. Loads"/>
      <sheetName val="DESCON"/>
      <sheetName val="Return Wall-R Bares"/>
    </sheetNames>
    <sheetDataSet>
      <sheetData sheetId="0" refreshError="1"/>
      <sheetData sheetId="1">
        <row r="35">
          <cell r="F35">
            <v>35</v>
          </cell>
        </row>
        <row r="66">
          <cell r="F66">
            <v>1.2</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DD-OMC "/>
      <sheetName val="cul-invSUBMITTED"/>
      <sheetName val="SALIENT"/>
      <sheetName val="CBR"/>
      <sheetName val="Cross Drainage Works"/>
      <sheetName val="Unconnected"/>
      <sheetName val="Roadlist"/>
      <sheetName val="DATA"/>
      <sheetName val="BQ"/>
      <sheetName val="DT"/>
      <sheetName val="F8"/>
      <sheetName val="F8-MACHINE"/>
      <sheetName val="L040"/>
      <sheetName val="Plant &amp; Machin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OQ"/>
      <sheetName val="MAT.COST"/>
      <sheetName val="FORM5"/>
      <sheetName val="Rate"/>
      <sheetName val="RET "/>
      <sheetName val="TOE"/>
      <sheetName val="loadcal_22"/>
      <sheetName val="2"/>
      <sheetName val="F8-LABOUR"/>
      <sheetName val="CD"/>
      <sheetName val="CD_All_No."/>
      <sheetName val="Concrete_D."/>
    </sheetNames>
    <sheetDataSet>
      <sheetData sheetId="0" refreshError="1"/>
      <sheetData sheetId="1" refreshError="1"/>
      <sheetData sheetId="2" refreshError="1"/>
      <sheetData sheetId="3" refreshError="1"/>
      <sheetData sheetId="4" refreshError="1">
        <row r="20">
          <cell r="D20">
            <v>100</v>
          </cell>
        </row>
        <row r="127">
          <cell r="D127">
            <v>70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sheetName val="Prop"/>
      <sheetName val="bASICDATA"/>
      <sheetName val="Sheet1"/>
      <sheetName val="Design"/>
      <sheetName val="Loss"/>
    </sheetNames>
    <sheetDataSet>
      <sheetData sheetId="0"/>
      <sheetData sheetId="1"/>
      <sheetData sheetId="2">
        <row r="49">
          <cell r="E49">
            <v>0.15</v>
          </cell>
        </row>
      </sheetData>
      <sheetData sheetId="3"/>
      <sheetData sheetId="4"/>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ngitudinal"/>
      <sheetName val="Transverse"/>
      <sheetName val="Summary"/>
      <sheetName val="Sidl "/>
      <sheetName val="Design_ Longitudinal"/>
      <sheetName val="Design_Shear"/>
      <sheetName val="Design_Deck"/>
      <sheetName val="Diagram"/>
      <sheetName val="Design_EndDiaphragm"/>
      <sheetName val="Design_Cendiaph"/>
      <sheetName val="Canti(foot)"/>
      <sheetName val="Cant(Crash)"/>
      <sheetName val="Temp._Anal(Rise)"/>
      <sheetName val="Temp._Anal(Fall)"/>
    </sheetNames>
    <sheetDataSet>
      <sheetData sheetId="0">
        <row r="3">
          <cell r="C3" t="str">
            <v>Subject: Bridge at Km ____ of NH-___</v>
          </cell>
        </row>
        <row r="5">
          <cell r="B5" t="str">
            <v>PROPERTIES OF LONGITUDINAL MEMBERS  (4 GIRDER SYSTEM)</v>
          </cell>
        </row>
        <row r="7">
          <cell r="B7" t="str">
            <v xml:space="preserve">Sub: </v>
          </cell>
          <cell r="C7" t="str">
            <v>End Girders at Ends</v>
          </cell>
        </row>
        <row r="8">
          <cell r="B8" t="str">
            <v>INPUT</v>
          </cell>
        </row>
        <row r="9">
          <cell r="B9">
            <v>1</v>
          </cell>
          <cell r="C9" t="str">
            <v>Width of web</v>
          </cell>
          <cell r="F9" t="str">
            <v>=</v>
          </cell>
          <cell r="G9">
            <v>0.625</v>
          </cell>
          <cell r="H9" t="str">
            <v>m</v>
          </cell>
          <cell r="J9">
            <v>2</v>
          </cell>
        </row>
        <row r="10">
          <cell r="C10" t="str">
            <v>Total depth of girder</v>
          </cell>
          <cell r="F10" t="str">
            <v>=</v>
          </cell>
          <cell r="G10">
            <v>2.1</v>
          </cell>
          <cell r="H10" t="str">
            <v>m</v>
          </cell>
          <cell r="J10">
            <v>3</v>
          </cell>
        </row>
        <row r="11">
          <cell r="B11">
            <v>2</v>
          </cell>
          <cell r="C11" t="str">
            <v>Width of left rectangular portion</v>
          </cell>
          <cell r="F11" t="str">
            <v>=</v>
          </cell>
          <cell r="G11">
            <v>2.0874999999999999</v>
          </cell>
          <cell r="H11" t="str">
            <v>m</v>
          </cell>
        </row>
        <row r="12">
          <cell r="C12" t="str">
            <v xml:space="preserve">Thickness of left rectangular slab </v>
          </cell>
          <cell r="F12" t="str">
            <v>=</v>
          </cell>
          <cell r="G12">
            <v>0.2</v>
          </cell>
          <cell r="H12" t="str">
            <v>m</v>
          </cell>
        </row>
        <row r="13">
          <cell r="B13">
            <v>3</v>
          </cell>
          <cell r="C13" t="str">
            <v>Width of left triangular portion</v>
          </cell>
          <cell r="F13" t="str">
            <v>=</v>
          </cell>
          <cell r="G13">
            <v>2.0874999999999999</v>
          </cell>
          <cell r="H13" t="str">
            <v>m</v>
          </cell>
        </row>
        <row r="14">
          <cell r="C14" t="str">
            <v xml:space="preserve">Thickness of left triangular slab </v>
          </cell>
          <cell r="F14" t="str">
            <v>=</v>
          </cell>
          <cell r="G14">
            <v>0.15</v>
          </cell>
          <cell r="H14" t="str">
            <v>m</v>
          </cell>
        </row>
        <row r="15">
          <cell r="B15">
            <v>4</v>
          </cell>
          <cell r="C15" t="str">
            <v xml:space="preserve">Width of right rectangular slab </v>
          </cell>
          <cell r="F15" t="str">
            <v>=</v>
          </cell>
          <cell r="G15">
            <v>0.4375</v>
          </cell>
          <cell r="H15" t="str">
            <v>m</v>
          </cell>
        </row>
        <row r="16">
          <cell r="C16" t="str">
            <v xml:space="preserve">Thickness of right rectangular slab </v>
          </cell>
          <cell r="F16" t="str">
            <v>=</v>
          </cell>
          <cell r="G16">
            <v>0.25</v>
          </cell>
          <cell r="H16" t="str">
            <v>m</v>
          </cell>
        </row>
        <row r="17">
          <cell r="B17">
            <v>5</v>
          </cell>
          <cell r="C17" t="str">
            <v>Width of right triangular portion</v>
          </cell>
          <cell r="F17" t="str">
            <v>=</v>
          </cell>
          <cell r="G17">
            <v>0.15</v>
          </cell>
          <cell r="H17" t="str">
            <v>m</v>
          </cell>
        </row>
        <row r="18">
          <cell r="C18" t="str">
            <v xml:space="preserve">Thickness of right triangular slab </v>
          </cell>
          <cell r="F18" t="str">
            <v>=</v>
          </cell>
          <cell r="G18">
            <v>7.4999999999999997E-2</v>
          </cell>
          <cell r="H18" t="str">
            <v>m</v>
          </cell>
        </row>
        <row r="22">
          <cell r="B22" t="str">
            <v>Sectional Properties</v>
          </cell>
        </row>
        <row r="24">
          <cell r="B24" t="str">
            <v>Sl.</v>
          </cell>
          <cell r="C24" t="str">
            <v>Width</v>
          </cell>
          <cell r="D24" t="str">
            <v>Depth</v>
          </cell>
          <cell r="E24" t="str">
            <v xml:space="preserve">Area </v>
          </cell>
          <cell r="F24" t="str">
            <v>Dist of C.G</v>
          </cell>
          <cell r="G24" t="str">
            <v>A * y</v>
          </cell>
          <cell r="H24" t="str">
            <v xml:space="preserve">Resul.C.G </v>
          </cell>
          <cell r="I24" t="str">
            <v>( y - Y' )^2</v>
          </cell>
          <cell r="J24" t="str">
            <v>(M.O.I)</v>
          </cell>
          <cell r="K24" t="str">
            <v>(M.O.I)"</v>
          </cell>
          <cell r="L24" t="str">
            <v>(M.O.I) +</v>
          </cell>
        </row>
        <row r="25">
          <cell r="B25" t="str">
            <v>No.</v>
          </cell>
          <cell r="C25" t="str">
            <v>( B )</v>
          </cell>
          <cell r="D25" t="str">
            <v>( D )</v>
          </cell>
          <cell r="E25" t="str">
            <v>( A )</v>
          </cell>
          <cell r="F25" t="str">
            <v>from Bot. (y)</v>
          </cell>
          <cell r="H25" t="str">
            <v>from Bot.(Y' )</v>
          </cell>
          <cell r="J25" t="str">
            <v>A*( y - Y' )^2</v>
          </cell>
          <cell r="L25" t="str">
            <v xml:space="preserve"> (M.O.I)"</v>
          </cell>
        </row>
        <row r="26">
          <cell r="C26" t="str">
            <v>( m )</v>
          </cell>
          <cell r="D26" t="str">
            <v>( m )</v>
          </cell>
          <cell r="E26" t="str">
            <v>( m2 )</v>
          </cell>
          <cell r="F26" t="str">
            <v>( m )</v>
          </cell>
          <cell r="G26" t="str">
            <v>( m3 )</v>
          </cell>
          <cell r="H26" t="str">
            <v>( m )</v>
          </cell>
          <cell r="I26" t="str">
            <v>( m2 )</v>
          </cell>
          <cell r="J26" t="str">
            <v>(m4)</v>
          </cell>
          <cell r="K26" t="str">
            <v>(m4)</v>
          </cell>
          <cell r="L26" t="str">
            <v>(m4)</v>
          </cell>
        </row>
        <row r="27">
          <cell r="B27">
            <v>1</v>
          </cell>
          <cell r="C27">
            <v>0.625</v>
          </cell>
          <cell r="D27">
            <v>2.1</v>
          </cell>
          <cell r="E27">
            <v>1.3125</v>
          </cell>
          <cell r="F27">
            <v>1.05</v>
          </cell>
          <cell r="G27">
            <v>1.378125</v>
          </cell>
          <cell r="H27">
            <v>1.3634586268540201</v>
          </cell>
          <cell r="I27">
            <v>9.8256310749207779E-2</v>
          </cell>
          <cell r="J27">
            <v>0.12896140785833521</v>
          </cell>
          <cell r="K27">
            <v>0.48234375000000007</v>
          </cell>
          <cell r="L27">
            <v>0.61130515785833528</v>
          </cell>
        </row>
        <row r="28">
          <cell r="B28">
            <v>2</v>
          </cell>
          <cell r="C28">
            <v>2.0874999999999999</v>
          </cell>
          <cell r="D28">
            <v>0.2</v>
          </cell>
          <cell r="E28">
            <v>0.41749999999999998</v>
          </cell>
          <cell r="F28">
            <v>2</v>
          </cell>
          <cell r="G28">
            <v>0.83499999999999996</v>
          </cell>
          <cell r="H28">
            <v>1.3634586268540201</v>
          </cell>
          <cell r="I28">
            <v>0.40518491972656961</v>
          </cell>
          <cell r="J28">
            <v>0.1691647039858428</v>
          </cell>
          <cell r="K28">
            <v>1.3916666666666669E-3</v>
          </cell>
          <cell r="L28">
            <v>0.17055637065250948</v>
          </cell>
        </row>
        <row r="29">
          <cell r="B29">
            <v>3</v>
          </cell>
          <cell r="C29">
            <v>2.0874999999999999</v>
          </cell>
          <cell r="D29">
            <v>0.15</v>
          </cell>
          <cell r="E29">
            <v>0.15656249999999999</v>
          </cell>
          <cell r="F29">
            <v>1.8500050000000001</v>
          </cell>
          <cell r="G29">
            <v>0.28964140781250003</v>
          </cell>
          <cell r="H29">
            <v>1.3634586268540201</v>
          </cell>
          <cell r="I29">
            <v>0.23672737322150725</v>
          </cell>
          <cell r="J29">
            <v>3.7062629369992224E-2</v>
          </cell>
          <cell r="K29">
            <v>1.9570312499999999E-4</v>
          </cell>
          <cell r="L29">
            <v>3.7258332494992226E-2</v>
          </cell>
        </row>
        <row r="30">
          <cell r="B30">
            <v>4</v>
          </cell>
          <cell r="C30">
            <v>0.4375</v>
          </cell>
          <cell r="D30">
            <v>0.25</v>
          </cell>
          <cell r="E30">
            <v>0.109375</v>
          </cell>
          <cell r="F30">
            <v>1.9750000000000001</v>
          </cell>
          <cell r="G30">
            <v>0.21601562500000002</v>
          </cell>
          <cell r="H30">
            <v>1.3634586268540201</v>
          </cell>
          <cell r="I30">
            <v>0.37398285106927076</v>
          </cell>
          <cell r="J30">
            <v>4.0904374335701488E-2</v>
          </cell>
          <cell r="K30">
            <v>1.9531249999999998E-4</v>
          </cell>
          <cell r="L30">
            <v>4.1099686835701491E-2</v>
          </cell>
        </row>
        <row r="31">
          <cell r="B31">
            <v>5</v>
          </cell>
          <cell r="C31">
            <v>0.15</v>
          </cell>
          <cell r="D31">
            <v>7.4999999999999997E-2</v>
          </cell>
          <cell r="E31">
            <v>5.6249999999999998E-3</v>
          </cell>
          <cell r="F31">
            <v>1.8250000000000002</v>
          </cell>
          <cell r="G31">
            <v>1.0265625E-2</v>
          </cell>
          <cell r="H31">
            <v>1.3634586268540201</v>
          </cell>
          <cell r="I31">
            <v>0.21302043912547683</v>
          </cell>
          <cell r="J31">
            <v>1.1982399700808072E-3</v>
          </cell>
          <cell r="K31">
            <v>1.7578125E-6</v>
          </cell>
          <cell r="L31">
            <v>1.1999977825808072E-3</v>
          </cell>
        </row>
        <row r="32">
          <cell r="C32" t="str">
            <v>Total</v>
          </cell>
          <cell r="E32">
            <v>2.0015624999999999</v>
          </cell>
          <cell r="G32">
            <v>2.7290476578124996</v>
          </cell>
          <cell r="L32">
            <v>0.86141954562411938</v>
          </cell>
        </row>
        <row r="34">
          <cell r="C34" t="str">
            <v xml:space="preserve">Total Area the section                  </v>
          </cell>
          <cell r="E34" t="str">
            <v>=</v>
          </cell>
          <cell r="F34">
            <v>2.0015624999999999</v>
          </cell>
          <cell r="G34" t="str">
            <v>m2</v>
          </cell>
        </row>
        <row r="35">
          <cell r="C35" t="str">
            <v xml:space="preserve">M.ISelf                   </v>
          </cell>
          <cell r="E35" t="str">
            <v>=</v>
          </cell>
          <cell r="F35">
            <v>0.86141954562411938</v>
          </cell>
          <cell r="G35" t="str">
            <v>m4</v>
          </cell>
        </row>
        <row r="36">
          <cell r="C36" t="str">
            <v xml:space="preserve">C.G Self top      </v>
          </cell>
          <cell r="E36" t="str">
            <v>=</v>
          </cell>
          <cell r="F36">
            <v>0.73654137314598001</v>
          </cell>
          <cell r="G36" t="str">
            <v>m</v>
          </cell>
        </row>
        <row r="37">
          <cell r="C37" t="str">
            <v xml:space="preserve">C.G Self bottom </v>
          </cell>
          <cell r="E37" t="str">
            <v>=</v>
          </cell>
          <cell r="F37">
            <v>1.3634586268540201</v>
          </cell>
          <cell r="G37" t="str">
            <v>m</v>
          </cell>
        </row>
        <row r="38">
          <cell r="C38" t="str">
            <v>C.G Self top without 2 &amp; 3</v>
          </cell>
          <cell r="E38" t="str">
            <v>=</v>
          </cell>
          <cell r="F38">
            <v>0.97607267950963239</v>
          </cell>
          <cell r="G38" t="str">
            <v>m</v>
          </cell>
        </row>
        <row r="39">
          <cell r="C39" t="str">
            <v>C.G Self bottom without 2 &amp; 3</v>
          </cell>
          <cell r="E39" t="str">
            <v>=</v>
          </cell>
          <cell r="F39">
            <v>1.1239273204903677</v>
          </cell>
          <cell r="G39" t="str">
            <v>m</v>
          </cell>
        </row>
        <row r="40">
          <cell r="C40" t="str">
            <v>C.G Deck C.G top</v>
          </cell>
          <cell r="E40" t="str">
            <v>=</v>
          </cell>
          <cell r="F40">
            <v>0.63628676744174673</v>
          </cell>
          <cell r="G40" t="str">
            <v>m</v>
          </cell>
        </row>
        <row r="41">
          <cell r="C41" t="str">
            <v>C.G Deck C.G bottom</v>
          </cell>
          <cell r="E41" t="str">
            <v>=</v>
          </cell>
          <cell r="F41">
            <v>1.4637132325582534</v>
          </cell>
          <cell r="G41" t="str">
            <v>m</v>
          </cell>
        </row>
        <row r="42">
          <cell r="C42" t="str">
            <v xml:space="preserve">**M.IDeck C.G                   </v>
          </cell>
          <cell r="E42" t="str">
            <v>=</v>
          </cell>
          <cell r="F42">
            <v>0.81841609274843918</v>
          </cell>
          <cell r="G42" t="str">
            <v>m4</v>
          </cell>
          <cell r="H42" t="str">
            <v>** M.I  of edge member ( 2 and 3 ) are subtracted</v>
          </cell>
        </row>
        <row r="43">
          <cell r="C43" t="str">
            <v>Edge Member</v>
          </cell>
        </row>
        <row r="44">
          <cell r="C44" t="str">
            <v>***M.I</v>
          </cell>
          <cell r="E44" t="str">
            <v>=</v>
          </cell>
          <cell r="F44">
            <v>1.5873697916666668E-3</v>
          </cell>
          <cell r="G44" t="str">
            <v>m4</v>
          </cell>
          <cell r="H44" t="str">
            <v>*** M.ISelf  of edge member ( 2 and 3 ) is considered</v>
          </cell>
        </row>
        <row r="47">
          <cell r="B47" t="str">
            <v>TORSIONAL INERTIA</v>
          </cell>
        </row>
        <row r="49">
          <cell r="B49" t="str">
            <v>INPUT</v>
          </cell>
        </row>
        <row r="50">
          <cell r="B50">
            <v>1</v>
          </cell>
          <cell r="C50" t="str">
            <v>Thickness of web</v>
          </cell>
          <cell r="F50" t="str">
            <v>=</v>
          </cell>
          <cell r="G50">
            <v>0.625</v>
          </cell>
          <cell r="H50" t="str">
            <v>m</v>
          </cell>
        </row>
        <row r="51">
          <cell r="C51" t="str">
            <v>Total Depth of web</v>
          </cell>
          <cell r="F51" t="str">
            <v>=</v>
          </cell>
          <cell r="G51">
            <v>2.1</v>
          </cell>
          <cell r="H51" t="str">
            <v>m</v>
          </cell>
        </row>
        <row r="52">
          <cell r="B52">
            <v>2</v>
          </cell>
          <cell r="C52" t="str">
            <v>Width of Left Flange</v>
          </cell>
          <cell r="F52" t="str">
            <v>=</v>
          </cell>
          <cell r="G52">
            <v>2.0874999999999999</v>
          </cell>
          <cell r="H52" t="str">
            <v>m</v>
          </cell>
        </row>
        <row r="53">
          <cell r="C53" t="str">
            <v>Thickness of Left Flange</v>
          </cell>
          <cell r="F53" t="str">
            <v>=</v>
          </cell>
          <cell r="G53">
            <v>0.27499999999999997</v>
          </cell>
          <cell r="H53" t="str">
            <v>m</v>
          </cell>
          <cell r="J53">
            <v>1</v>
          </cell>
        </row>
        <row r="54">
          <cell r="B54">
            <v>3</v>
          </cell>
          <cell r="C54" t="str">
            <v>Width of Right Flange</v>
          </cell>
          <cell r="F54" t="str">
            <v>=</v>
          </cell>
          <cell r="G54">
            <v>0.4375</v>
          </cell>
          <cell r="H54" t="str">
            <v>m</v>
          </cell>
        </row>
        <row r="55">
          <cell r="C55" t="str">
            <v>Thickness of Right Flange</v>
          </cell>
          <cell r="F55" t="str">
            <v>=</v>
          </cell>
          <cell r="G55">
            <v>0.25</v>
          </cell>
          <cell r="H55" t="str">
            <v>m</v>
          </cell>
        </row>
        <row r="58">
          <cell r="B58" t="str">
            <v>Sl.</v>
          </cell>
          <cell r="C58" t="str">
            <v>Dimension</v>
          </cell>
          <cell r="E58" t="str">
            <v>Dimension</v>
          </cell>
          <cell r="G58" t="str">
            <v xml:space="preserve">Area </v>
          </cell>
          <cell r="H58" t="str">
            <v>Ratio</v>
          </cell>
          <cell r="I58" t="str">
            <v>Torsional Coefficient</v>
          </cell>
          <cell r="K58" t="str">
            <v>Torsional Inertia</v>
          </cell>
        </row>
        <row r="59">
          <cell r="B59" t="str">
            <v>No.</v>
          </cell>
          <cell r="C59" t="str">
            <v>( b )</v>
          </cell>
          <cell r="E59" t="str">
            <v>( bmax )</v>
          </cell>
          <cell r="G59" t="str">
            <v>( A )</v>
          </cell>
          <cell r="H59" t="str">
            <v>(b/bmax)</v>
          </cell>
          <cell r="I59" t="str">
            <v>(K1)</v>
          </cell>
          <cell r="K59" t="str">
            <v>(Ix)</v>
          </cell>
        </row>
        <row r="60">
          <cell r="C60" t="str">
            <v>( m )</v>
          </cell>
          <cell r="E60" t="str">
            <v>( m )</v>
          </cell>
          <cell r="G60" t="str">
            <v>( m2 )</v>
          </cell>
          <cell r="K60" t="str">
            <v>( m4 )</v>
          </cell>
        </row>
        <row r="61">
          <cell r="B61">
            <v>1</v>
          </cell>
          <cell r="C61">
            <v>0.625</v>
          </cell>
          <cell r="E61">
            <v>2.1</v>
          </cell>
          <cell r="G61">
            <v>1.3125</v>
          </cell>
          <cell r="H61">
            <v>0.29761904761904762</v>
          </cell>
          <cell r="I61">
            <v>0.27083333333333331</v>
          </cell>
          <cell r="K61">
            <v>0.13885498046875</v>
          </cell>
        </row>
        <row r="62">
          <cell r="B62">
            <v>2</v>
          </cell>
          <cell r="C62">
            <v>0.27499999999999997</v>
          </cell>
          <cell r="E62">
            <v>2.0874999999999999</v>
          </cell>
          <cell r="G62">
            <v>0.57406249999999992</v>
          </cell>
          <cell r="H62">
            <v>0.13173652694610777</v>
          </cell>
          <cell r="I62">
            <v>0.30566866267465065</v>
          </cell>
          <cell r="K62">
            <v>1.3270139322916659E-2</v>
          </cell>
        </row>
        <row r="63">
          <cell r="B63">
            <v>3</v>
          </cell>
          <cell r="C63">
            <v>0.25</v>
          </cell>
          <cell r="E63">
            <v>0.4375</v>
          </cell>
          <cell r="G63">
            <v>0.109375</v>
          </cell>
          <cell r="H63">
            <v>0.5714285714285714</v>
          </cell>
          <cell r="I63">
            <v>0.21439955574066361</v>
          </cell>
          <cell r="K63">
            <v>1.4656219630709427E-3</v>
          </cell>
        </row>
        <row r="64">
          <cell r="C64" t="str">
            <v>Total</v>
          </cell>
          <cell r="G64">
            <v>1.9959374999999999</v>
          </cell>
          <cell r="K64">
            <v>0.15359074175473758</v>
          </cell>
        </row>
        <row r="67">
          <cell r="B67" t="str">
            <v>Torsional Inertia (Ix) of edge member</v>
          </cell>
          <cell r="G67" t="str">
            <v>=</v>
          </cell>
          <cell r="H67">
            <v>1.3270139322916659E-2</v>
          </cell>
          <cell r="I67" t="str">
            <v>m4</v>
          </cell>
        </row>
        <row r="68">
          <cell r="B68" t="str">
            <v>*** Ix Self  of edge member considered</v>
          </cell>
        </row>
        <row r="69">
          <cell r="B69" t="str">
            <v>Torsional Inertia (Ix) of end girder</v>
          </cell>
          <cell r="G69" t="str">
            <v>=</v>
          </cell>
          <cell r="H69">
            <v>0.14032060243182093</v>
          </cell>
          <cell r="I69" t="str">
            <v>m4</v>
          </cell>
        </row>
        <row r="70">
          <cell r="B70" t="str">
            <v>** Ix Self  of edge member (2 &amp; 3) are subtracted</v>
          </cell>
        </row>
        <row r="74">
          <cell r="C74" t="str">
            <v>Subject: Bridge at Km ____ of NH-___</v>
          </cell>
        </row>
        <row r="76">
          <cell r="B76" t="str">
            <v>PROPERTIES OF LONGITUDINAL MEMBERS  (4 GIRDER SYSTEM)</v>
          </cell>
        </row>
        <row r="78">
          <cell r="B78" t="str">
            <v xml:space="preserve">Sub: </v>
          </cell>
          <cell r="C78" t="str">
            <v>End Girders at Center</v>
          </cell>
        </row>
        <row r="80">
          <cell r="B80" t="str">
            <v>INPUT</v>
          </cell>
        </row>
        <row r="81">
          <cell r="B81">
            <v>1</v>
          </cell>
          <cell r="C81" t="str">
            <v>Width of web</v>
          </cell>
          <cell r="F81" t="str">
            <v>=</v>
          </cell>
          <cell r="G81">
            <v>0.32500000000000001</v>
          </cell>
          <cell r="H81" t="str">
            <v>m</v>
          </cell>
        </row>
        <row r="82">
          <cell r="C82" t="str">
            <v>Total depth of girder</v>
          </cell>
          <cell r="F82" t="str">
            <v>=</v>
          </cell>
          <cell r="G82">
            <v>1.7000000000000002</v>
          </cell>
          <cell r="H82" t="str">
            <v>m</v>
          </cell>
          <cell r="I82">
            <v>2</v>
          </cell>
        </row>
        <row r="83">
          <cell r="B83">
            <v>2</v>
          </cell>
          <cell r="C83" t="str">
            <v>Width of left rectangular portion</v>
          </cell>
          <cell r="F83" t="str">
            <v>=</v>
          </cell>
          <cell r="G83">
            <v>2.2374999999999998</v>
          </cell>
          <cell r="H83" t="str">
            <v>m</v>
          </cell>
        </row>
        <row r="84">
          <cell r="C84" t="str">
            <v xml:space="preserve">Thickness of left rectangular slab </v>
          </cell>
          <cell r="F84" t="str">
            <v>=</v>
          </cell>
          <cell r="G84">
            <v>0.2</v>
          </cell>
          <cell r="H84" t="str">
            <v>m</v>
          </cell>
          <cell r="J84">
            <v>3</v>
          </cell>
          <cell r="K84" t="str">
            <v xml:space="preserve"> 5</v>
          </cell>
        </row>
        <row r="85">
          <cell r="B85">
            <v>3</v>
          </cell>
          <cell r="C85" t="str">
            <v>Width of left triangular portion</v>
          </cell>
          <cell r="F85" t="str">
            <v>=</v>
          </cell>
          <cell r="G85">
            <v>2.2374999999999998</v>
          </cell>
          <cell r="H85" t="str">
            <v>m</v>
          </cell>
        </row>
        <row r="86">
          <cell r="C86" t="str">
            <v xml:space="preserve">Thickness of left triangular slab </v>
          </cell>
          <cell r="F86" t="str">
            <v>=</v>
          </cell>
          <cell r="G86">
            <v>0.15</v>
          </cell>
          <cell r="H86" t="str">
            <v>m</v>
          </cell>
        </row>
        <row r="87">
          <cell r="B87">
            <v>4</v>
          </cell>
          <cell r="C87" t="str">
            <v xml:space="preserve">Width of right rectangular slab </v>
          </cell>
          <cell r="F87" t="str">
            <v>=</v>
          </cell>
          <cell r="G87">
            <v>0.58750000000000002</v>
          </cell>
          <cell r="H87" t="str">
            <v>m</v>
          </cell>
        </row>
        <row r="88">
          <cell r="C88" t="str">
            <v xml:space="preserve">Thickness of right rectangular slab </v>
          </cell>
          <cell r="F88" t="str">
            <v>=</v>
          </cell>
          <cell r="G88">
            <v>0.25</v>
          </cell>
          <cell r="H88" t="str">
            <v>m</v>
          </cell>
          <cell r="J88">
            <v>1</v>
          </cell>
        </row>
        <row r="89">
          <cell r="B89">
            <v>5</v>
          </cell>
          <cell r="C89" t="str">
            <v>Width of right triangular portion</v>
          </cell>
          <cell r="F89" t="str">
            <v>=</v>
          </cell>
          <cell r="G89">
            <v>0.3</v>
          </cell>
          <cell r="H89" t="str">
            <v>m</v>
          </cell>
        </row>
        <row r="90">
          <cell r="C90" t="str">
            <v xml:space="preserve">Thickness of right triangular slab </v>
          </cell>
          <cell r="F90" t="str">
            <v>=</v>
          </cell>
          <cell r="G90">
            <v>0.15</v>
          </cell>
          <cell r="H90" t="str">
            <v>m</v>
          </cell>
        </row>
        <row r="91">
          <cell r="B91">
            <v>6</v>
          </cell>
          <cell r="C91" t="str">
            <v>Width of lower rectangle</v>
          </cell>
          <cell r="F91" t="str">
            <v>=</v>
          </cell>
          <cell r="G91">
            <v>0.56899999999999995</v>
          </cell>
          <cell r="H91" t="str">
            <v>m</v>
          </cell>
        </row>
        <row r="92">
          <cell r="C92" t="str">
            <v>Thickness of lower rectangle</v>
          </cell>
          <cell r="F92" t="str">
            <v>=</v>
          </cell>
          <cell r="G92">
            <v>0.4</v>
          </cell>
          <cell r="H92" t="str">
            <v>m</v>
          </cell>
        </row>
        <row r="94">
          <cell r="B94" t="str">
            <v>Sectional Properties</v>
          </cell>
        </row>
        <row r="96">
          <cell r="B96" t="str">
            <v>Sl.</v>
          </cell>
          <cell r="C96" t="str">
            <v>Width</v>
          </cell>
          <cell r="D96" t="str">
            <v>Depth</v>
          </cell>
          <cell r="E96" t="str">
            <v xml:space="preserve">Area </v>
          </cell>
          <cell r="F96" t="str">
            <v>Dist of C.G</v>
          </cell>
          <cell r="G96" t="str">
            <v>A * y</v>
          </cell>
          <cell r="H96" t="str">
            <v xml:space="preserve">Resul.C.G </v>
          </cell>
          <cell r="I96" t="str">
            <v>( y - Y' )^2</v>
          </cell>
          <cell r="J96" t="str">
            <v>(M.O.I)</v>
          </cell>
          <cell r="K96" t="str">
            <v>(M.O.I)"</v>
          </cell>
          <cell r="L96" t="str">
            <v>(M.O.I) +</v>
          </cell>
        </row>
        <row r="97">
          <cell r="B97" t="str">
            <v>No.</v>
          </cell>
          <cell r="C97" t="str">
            <v>( B )</v>
          </cell>
          <cell r="D97" t="str">
            <v>( D )</v>
          </cell>
          <cell r="E97" t="str">
            <v>( A )</v>
          </cell>
          <cell r="F97" t="str">
            <v>from Bot. (y)</v>
          </cell>
          <cell r="H97" t="str">
            <v>from Bot.(Y' )</v>
          </cell>
          <cell r="J97" t="str">
            <v>A*( y - Y' )^2</v>
          </cell>
          <cell r="L97" t="str">
            <v xml:space="preserve"> (M.O.I)"</v>
          </cell>
        </row>
        <row r="98">
          <cell r="C98" t="str">
            <v>( m )</v>
          </cell>
          <cell r="D98" t="str">
            <v>( m )</v>
          </cell>
          <cell r="E98" t="str">
            <v>( m2 )</v>
          </cell>
          <cell r="F98" t="str">
            <v>( m )</v>
          </cell>
          <cell r="G98" t="str">
            <v>( m3 )</v>
          </cell>
          <cell r="H98" t="str">
            <v>( m )</v>
          </cell>
          <cell r="I98" t="str">
            <v>( m2 )</v>
          </cell>
          <cell r="J98" t="str">
            <v>(m4)</v>
          </cell>
          <cell r="K98" t="str">
            <v>(m4)</v>
          </cell>
          <cell r="L98" t="str">
            <v>(m4)</v>
          </cell>
        </row>
        <row r="99">
          <cell r="B99">
            <v>1</v>
          </cell>
          <cell r="C99">
            <v>0.32500000000000001</v>
          </cell>
          <cell r="D99">
            <v>1.7000000000000002</v>
          </cell>
          <cell r="E99">
            <v>0.5525000000000001</v>
          </cell>
          <cell r="F99">
            <v>1.25</v>
          </cell>
          <cell r="G99">
            <v>0.69062500000000016</v>
          </cell>
          <cell r="H99">
            <v>1.4520675101651186</v>
          </cell>
          <cell r="I99">
            <v>4.0831278664330305E-2</v>
          </cell>
          <cell r="J99">
            <v>2.2559281462042498E-2</v>
          </cell>
          <cell r="K99">
            <v>0.13306041666666671</v>
          </cell>
          <cell r="L99">
            <v>0.15561969812870921</v>
          </cell>
        </row>
        <row r="100">
          <cell r="B100">
            <v>2</v>
          </cell>
          <cell r="C100">
            <v>2.2374999999999998</v>
          </cell>
          <cell r="D100">
            <v>0.2</v>
          </cell>
          <cell r="E100">
            <v>0.44750000000000001</v>
          </cell>
          <cell r="F100">
            <v>2</v>
          </cell>
          <cell r="G100">
            <v>0.89500000000000002</v>
          </cell>
          <cell r="H100">
            <v>1.4520675101651186</v>
          </cell>
          <cell r="I100">
            <v>0.3002300134166524</v>
          </cell>
          <cell r="J100">
            <v>0.13435293100395196</v>
          </cell>
          <cell r="K100">
            <v>1.491666666666667E-3</v>
          </cell>
          <cell r="L100">
            <v>0.13584459767061863</v>
          </cell>
        </row>
        <row r="101">
          <cell r="B101">
            <v>3</v>
          </cell>
          <cell r="C101">
            <v>2.2374999999999998</v>
          </cell>
          <cell r="D101">
            <v>0.15</v>
          </cell>
          <cell r="E101">
            <v>0.16781249999999998</v>
          </cell>
          <cell r="F101">
            <v>1.8500050000000003</v>
          </cell>
          <cell r="G101">
            <v>0.31045396406250003</v>
          </cell>
          <cell r="H101">
            <v>1.4520675101651186</v>
          </cell>
          <cell r="I101">
            <v>0.15835424581608662</v>
          </cell>
          <cell r="J101">
            <v>2.6573821876012031E-2</v>
          </cell>
          <cell r="K101">
            <v>2.0976562499999999E-4</v>
          </cell>
          <cell r="L101">
            <v>2.6783587501012032E-2</v>
          </cell>
        </row>
        <row r="102">
          <cell r="B102">
            <v>4</v>
          </cell>
          <cell r="C102">
            <v>0.58750000000000002</v>
          </cell>
          <cell r="D102">
            <v>0.25</v>
          </cell>
          <cell r="E102">
            <v>0.14687500000000001</v>
          </cell>
          <cell r="F102">
            <v>1.9750000000000001</v>
          </cell>
          <cell r="G102">
            <v>0.29007812500000002</v>
          </cell>
          <cell r="H102">
            <v>1.4520675101651186</v>
          </cell>
          <cell r="I102">
            <v>0.27345838892490842</v>
          </cell>
          <cell r="J102">
            <v>4.0164200873345927E-2</v>
          </cell>
          <cell r="K102">
            <v>7.6497395833333333E-4</v>
          </cell>
          <cell r="L102">
            <v>4.0929174831679259E-2</v>
          </cell>
        </row>
        <row r="103">
          <cell r="B103">
            <v>5</v>
          </cell>
          <cell r="C103">
            <v>0.3</v>
          </cell>
          <cell r="D103">
            <v>0.15</v>
          </cell>
          <cell r="E103">
            <v>2.2499999999999999E-2</v>
          </cell>
          <cell r="F103">
            <v>1.8000000000000003</v>
          </cell>
          <cell r="G103">
            <v>4.0500000000000001E-2</v>
          </cell>
          <cell r="H103">
            <v>1.4520675101651186</v>
          </cell>
          <cell r="I103">
            <v>0.12105701748270004</v>
          </cell>
          <cell r="J103">
            <v>2.7237828933607505E-3</v>
          </cell>
          <cell r="K103">
            <v>2.8124999999999999E-5</v>
          </cell>
          <cell r="L103">
            <v>2.7519078933607504E-3</v>
          </cell>
        </row>
        <row r="104">
          <cell r="B104">
            <v>6</v>
          </cell>
          <cell r="C104">
            <v>0.56899999999999995</v>
          </cell>
          <cell r="D104">
            <v>0.4</v>
          </cell>
          <cell r="E104">
            <v>0.2276</v>
          </cell>
          <cell r="F104">
            <v>0.2</v>
          </cell>
          <cell r="G104">
            <v>4.5520000000000005E-2</v>
          </cell>
          <cell r="H104">
            <v>1.4520675101651186</v>
          </cell>
          <cell r="I104">
            <v>1.5676730500110794</v>
          </cell>
          <cell r="J104">
            <v>0.35680238618252164</v>
          </cell>
          <cell r="K104">
            <v>3.0346666666666668E-3</v>
          </cell>
          <cell r="L104">
            <v>0.35983705284918832</v>
          </cell>
        </row>
        <row r="105">
          <cell r="C105" t="str">
            <v>Total</v>
          </cell>
          <cell r="E105">
            <v>1.5647875</v>
          </cell>
          <cell r="G105">
            <v>2.2721770890625006</v>
          </cell>
          <cell r="L105">
            <v>0.72176601887456826</v>
          </cell>
        </row>
        <row r="107">
          <cell r="C107" t="str">
            <v xml:space="preserve">Area                  </v>
          </cell>
          <cell r="E107" t="str">
            <v>=</v>
          </cell>
          <cell r="F107">
            <v>1.5647875</v>
          </cell>
          <cell r="G107" t="str">
            <v>m2</v>
          </cell>
        </row>
        <row r="108">
          <cell r="C108" t="str">
            <v xml:space="preserve">M.ISelf                   </v>
          </cell>
          <cell r="E108" t="str">
            <v>=</v>
          </cell>
          <cell r="F108">
            <v>0.72176601887456826</v>
          </cell>
          <cell r="G108" t="str">
            <v>m4</v>
          </cell>
        </row>
        <row r="109">
          <cell r="C109" t="str">
            <v xml:space="preserve">C.G Self top      </v>
          </cell>
          <cell r="E109" t="str">
            <v>=</v>
          </cell>
          <cell r="F109">
            <v>0.6479324898348815</v>
          </cell>
          <cell r="G109" t="str">
            <v>m</v>
          </cell>
        </row>
        <row r="110">
          <cell r="C110" t="str">
            <v xml:space="preserve">C.G Self bottom </v>
          </cell>
          <cell r="E110" t="str">
            <v>=</v>
          </cell>
          <cell r="F110">
            <v>1.4520675101651186</v>
          </cell>
          <cell r="G110" t="str">
            <v>m</v>
          </cell>
        </row>
        <row r="111">
          <cell r="C111" t="str">
            <v>C.G Self top without 2 &amp; 3</v>
          </cell>
          <cell r="E111" t="str">
            <v>=</v>
          </cell>
          <cell r="F111">
            <v>0.97651267805892694</v>
          </cell>
          <cell r="G111" t="str">
            <v>m</v>
          </cell>
        </row>
        <row r="112">
          <cell r="C112" t="str">
            <v>C.G Self bottom without 2 &amp; 3</v>
          </cell>
          <cell r="E112" t="str">
            <v>=</v>
          </cell>
          <cell r="F112">
            <v>1.1234873219410733</v>
          </cell>
          <cell r="G112" t="str">
            <v>m</v>
          </cell>
        </row>
        <row r="113">
          <cell r="C113" t="str">
            <v>C.G Deck C.G top</v>
          </cell>
          <cell r="E113" t="str">
            <v>=</v>
          </cell>
          <cell r="F113">
            <v>0.63628676744174673</v>
          </cell>
          <cell r="G113" t="str">
            <v>m</v>
          </cell>
        </row>
        <row r="114">
          <cell r="C114" t="str">
            <v>C.G Deck C.G bottom</v>
          </cell>
          <cell r="E114" t="str">
            <v>=</v>
          </cell>
          <cell r="F114">
            <v>1.4637132325582534</v>
          </cell>
          <cell r="G114" t="str">
            <v>m</v>
          </cell>
        </row>
        <row r="115">
          <cell r="C115" t="str">
            <v xml:space="preserve">**M.IDeck C.G                   </v>
          </cell>
          <cell r="E115" t="str">
            <v>=</v>
          </cell>
          <cell r="F115">
            <v>0.66904304976857853</v>
          </cell>
          <cell r="G115" t="str">
            <v>m4</v>
          </cell>
          <cell r="H115" t="str">
            <v>** M.ISelf  of edge member ( 2 and 3 ) are subtracted</v>
          </cell>
        </row>
        <row r="116">
          <cell r="C116" t="str">
            <v>Edge Member</v>
          </cell>
        </row>
        <row r="117">
          <cell r="C117" t="str">
            <v>***M.I</v>
          </cell>
          <cell r="E117" t="str">
            <v>=</v>
          </cell>
          <cell r="F117">
            <v>1.7014322916666671E-3</v>
          </cell>
          <cell r="G117" t="str">
            <v>m4</v>
          </cell>
          <cell r="H117" t="str">
            <v>*** M.ISelf  of edge member ( 2 and 3 ) is considered</v>
          </cell>
        </row>
        <row r="120">
          <cell r="B120" t="str">
            <v>TORSIONAL INERTIA</v>
          </cell>
        </row>
        <row r="122">
          <cell r="B122" t="str">
            <v>INPUT</v>
          </cell>
          <cell r="I122">
            <v>2</v>
          </cell>
        </row>
        <row r="123">
          <cell r="B123">
            <v>1</v>
          </cell>
          <cell r="C123" t="str">
            <v>Thickness of web</v>
          </cell>
          <cell r="F123" t="str">
            <v>=</v>
          </cell>
          <cell r="G123">
            <v>0.32500000000000001</v>
          </cell>
          <cell r="H123" t="str">
            <v>m</v>
          </cell>
        </row>
        <row r="124">
          <cell r="C124" t="str">
            <v>Total Depth of web</v>
          </cell>
          <cell r="F124" t="str">
            <v>=</v>
          </cell>
          <cell r="G124">
            <v>1.7000000000000002</v>
          </cell>
          <cell r="H124" t="str">
            <v>m</v>
          </cell>
        </row>
        <row r="125">
          <cell r="B125">
            <v>2</v>
          </cell>
          <cell r="C125" t="str">
            <v>Width of Left Flange</v>
          </cell>
          <cell r="F125" t="str">
            <v>=</v>
          </cell>
          <cell r="G125">
            <v>2.2374999999999998</v>
          </cell>
          <cell r="H125" t="str">
            <v>m</v>
          </cell>
        </row>
        <row r="126">
          <cell r="C126" t="str">
            <v>Thickness of Left Flange</v>
          </cell>
          <cell r="F126" t="str">
            <v>=</v>
          </cell>
          <cell r="G126">
            <v>0.27499999999999997</v>
          </cell>
          <cell r="H126" t="str">
            <v>m</v>
          </cell>
        </row>
        <row r="127">
          <cell r="B127">
            <v>3</v>
          </cell>
          <cell r="C127" t="str">
            <v>Width of Right Flange</v>
          </cell>
          <cell r="F127" t="str">
            <v>=</v>
          </cell>
          <cell r="G127">
            <v>0.58750000000000002</v>
          </cell>
          <cell r="H127" t="str">
            <v>m</v>
          </cell>
        </row>
        <row r="128">
          <cell r="C128" t="str">
            <v>Thickness of Right Flange</v>
          </cell>
          <cell r="F128" t="str">
            <v>=</v>
          </cell>
          <cell r="G128">
            <v>0.25</v>
          </cell>
          <cell r="H128" t="str">
            <v>m</v>
          </cell>
        </row>
        <row r="129">
          <cell r="B129">
            <v>4</v>
          </cell>
          <cell r="C129" t="str">
            <v>Width of lower rectangle</v>
          </cell>
          <cell r="F129" t="str">
            <v>=</v>
          </cell>
          <cell r="G129">
            <v>0.56899999999999995</v>
          </cell>
          <cell r="H129" t="str">
            <v>m</v>
          </cell>
        </row>
        <row r="130">
          <cell r="C130" t="str">
            <v>Thickness of lower rectangle</v>
          </cell>
          <cell r="F130" t="str">
            <v>=</v>
          </cell>
          <cell r="G130">
            <v>0.4</v>
          </cell>
          <cell r="H130" t="str">
            <v>m</v>
          </cell>
        </row>
        <row r="132">
          <cell r="B132" t="str">
            <v>Sl.</v>
          </cell>
          <cell r="C132" t="str">
            <v>Dimension</v>
          </cell>
          <cell r="E132" t="str">
            <v>Dimension</v>
          </cell>
          <cell r="G132" t="str">
            <v xml:space="preserve">Area </v>
          </cell>
          <cell r="H132" t="str">
            <v>Ratio</v>
          </cell>
          <cell r="I132" t="str">
            <v>Torsional Coefficient</v>
          </cell>
          <cell r="K132" t="str">
            <v>Torsional Inertia</v>
          </cell>
        </row>
        <row r="133">
          <cell r="B133" t="str">
            <v>No.</v>
          </cell>
          <cell r="C133" t="str">
            <v>( b )</v>
          </cell>
          <cell r="E133" t="str">
            <v>( bmax )</v>
          </cell>
          <cell r="G133" t="str">
            <v>( A )</v>
          </cell>
          <cell r="H133" t="str">
            <v>(b/bmax)</v>
          </cell>
          <cell r="I133" t="str">
            <v>(K1)</v>
          </cell>
          <cell r="K133" t="str">
            <v>(Ix)</v>
          </cell>
        </row>
        <row r="134">
          <cell r="C134" t="str">
            <v>( m )</v>
          </cell>
          <cell r="E134" t="str">
            <v>( m )</v>
          </cell>
          <cell r="G134" t="str">
            <v>( m2 )</v>
          </cell>
          <cell r="K134" t="str">
            <v>( m4 )</v>
          </cell>
        </row>
        <row r="135">
          <cell r="B135">
            <v>1</v>
          </cell>
          <cell r="C135">
            <v>0.32500000000000001</v>
          </cell>
          <cell r="E135">
            <v>1.7000000000000002</v>
          </cell>
          <cell r="G135">
            <v>0.5525000000000001</v>
          </cell>
          <cell r="H135">
            <v>0.19117647058823528</v>
          </cell>
          <cell r="I135">
            <v>0.29318627450980389</v>
          </cell>
          <cell r="K135">
            <v>1.7109709635416671E-2</v>
          </cell>
        </row>
        <row r="136">
          <cell r="B136">
            <v>2</v>
          </cell>
          <cell r="C136">
            <v>0.27499999999999997</v>
          </cell>
          <cell r="E136">
            <v>2.2374999999999998</v>
          </cell>
          <cell r="G136">
            <v>0.61531249999999993</v>
          </cell>
          <cell r="H136">
            <v>0.12290502793296089</v>
          </cell>
          <cell r="I136">
            <v>0.30752327746741154</v>
          </cell>
          <cell r="K136">
            <v>1.4309983072916661E-2</v>
          </cell>
        </row>
        <row r="137">
          <cell r="B137">
            <v>3</v>
          </cell>
          <cell r="C137">
            <v>0.25</v>
          </cell>
          <cell r="E137">
            <v>0.58750000000000002</v>
          </cell>
          <cell r="G137">
            <v>0.14687500000000001</v>
          </cell>
          <cell r="H137">
            <v>0.42553191489361702</v>
          </cell>
          <cell r="I137">
            <v>0.24397163120567372</v>
          </cell>
          <cell r="K137">
            <v>2.239583333333333E-3</v>
          </cell>
        </row>
        <row r="138">
          <cell r="B138">
            <v>4</v>
          </cell>
          <cell r="C138">
            <v>0.4</v>
          </cell>
          <cell r="E138">
            <v>0.56899999999999995</v>
          </cell>
          <cell r="G138">
            <v>0.2276</v>
          </cell>
          <cell r="H138">
            <v>0.70298769771529013</v>
          </cell>
          <cell r="I138">
            <v>0.18871044770268353</v>
          </cell>
          <cell r="K138">
            <v>6.8720796635409242E-3</v>
          </cell>
        </row>
        <row r="139">
          <cell r="C139" t="str">
            <v>Total</v>
          </cell>
          <cell r="G139">
            <v>1.5422875000000003</v>
          </cell>
          <cell r="K139">
            <v>4.0531355705207599E-2</v>
          </cell>
        </row>
        <row r="142">
          <cell r="B142" t="str">
            <v>Torsional Inertia (Ix) of edge strip member</v>
          </cell>
          <cell r="G142" t="str">
            <v>=</v>
          </cell>
          <cell r="H142">
            <v>1.4309983072916661E-2</v>
          </cell>
          <cell r="I142" t="str">
            <v>m4</v>
          </cell>
        </row>
        <row r="143">
          <cell r="B143" t="str">
            <v>*** Ix Self  of edge member (2) considered</v>
          </cell>
        </row>
        <row r="144">
          <cell r="B144" t="str">
            <v>Torsional Inertia (Ix) of end girder</v>
          </cell>
          <cell r="G144" t="str">
            <v>=</v>
          </cell>
          <cell r="H144">
            <v>2.6221372632290938E-2</v>
          </cell>
          <cell r="I144" t="str">
            <v>m4</v>
          </cell>
        </row>
        <row r="145">
          <cell r="B145" t="str">
            <v>** Ix Self  of edge member (2)  is subtracted</v>
          </cell>
        </row>
        <row r="307">
          <cell r="B307" t="str">
            <v>PROPERTIES OF LONGITUDINAL MEMBERS  (4 GIRDER SYSTEM)</v>
          </cell>
        </row>
        <row r="309">
          <cell r="C309" t="str">
            <v>END GIRDER</v>
          </cell>
        </row>
        <row r="310">
          <cell r="C310" t="str">
            <v>Overall length of girder</v>
          </cell>
          <cell r="G310" t="str">
            <v>=</v>
          </cell>
          <cell r="H310">
            <v>21.14</v>
          </cell>
          <cell r="I310" t="str">
            <v>m</v>
          </cell>
        </row>
        <row r="311">
          <cell r="C311" t="str">
            <v xml:space="preserve">Length of end portion </v>
          </cell>
          <cell r="G311" t="str">
            <v>=</v>
          </cell>
          <cell r="H311">
            <v>0.42</v>
          </cell>
          <cell r="I311" t="str">
            <v>m</v>
          </cell>
        </row>
        <row r="312">
          <cell r="C312" t="str">
            <v>Length of tapered portion</v>
          </cell>
          <cell r="G312" t="str">
            <v>=</v>
          </cell>
          <cell r="H312">
            <v>0.9</v>
          </cell>
          <cell r="I312" t="str">
            <v>m</v>
          </cell>
        </row>
        <row r="313">
          <cell r="C313" t="str">
            <v>Length of central straight portion</v>
          </cell>
          <cell r="G313" t="str">
            <v>=</v>
          </cell>
          <cell r="H313">
            <v>18.5</v>
          </cell>
          <cell r="I313" t="str">
            <v>m</v>
          </cell>
        </row>
        <row r="314">
          <cell r="C314" t="str">
            <v>Area of end portion</v>
          </cell>
          <cell r="G314" t="str">
            <v>=</v>
          </cell>
          <cell r="H314">
            <v>2.0015624999999999</v>
          </cell>
          <cell r="I314" t="str">
            <v>m2</v>
          </cell>
        </row>
        <row r="315">
          <cell r="C315" t="str">
            <v>C.G of end portion</v>
          </cell>
          <cell r="G315" t="str">
            <v>=</v>
          </cell>
          <cell r="H315">
            <v>1.3634586268540201</v>
          </cell>
          <cell r="I315" t="str">
            <v>m</v>
          </cell>
        </row>
        <row r="316">
          <cell r="C316" t="str">
            <v>Ix</v>
          </cell>
          <cell r="G316" t="str">
            <v>=</v>
          </cell>
          <cell r="H316">
            <v>0.14032060243182093</v>
          </cell>
          <cell r="I316" t="str">
            <v>m4</v>
          </cell>
        </row>
        <row r="317">
          <cell r="C317" t="str">
            <v>Iz</v>
          </cell>
          <cell r="G317" t="str">
            <v>=</v>
          </cell>
          <cell r="H317">
            <v>0.81841609274843918</v>
          </cell>
          <cell r="I317" t="str">
            <v>m4</v>
          </cell>
        </row>
        <row r="318">
          <cell r="C318" t="str">
            <v>Area of central straight portion</v>
          </cell>
          <cell r="G318" t="str">
            <v>=</v>
          </cell>
          <cell r="H318">
            <v>1.5647875</v>
          </cell>
          <cell r="I318" t="str">
            <v>m2</v>
          </cell>
        </row>
        <row r="319">
          <cell r="C319" t="str">
            <v>C.G of central straight portion</v>
          </cell>
          <cell r="G319" t="str">
            <v>=</v>
          </cell>
          <cell r="H319">
            <v>1.4520675101651186</v>
          </cell>
          <cell r="I319" t="str">
            <v>m</v>
          </cell>
        </row>
        <row r="320">
          <cell r="C320" t="str">
            <v>Ix</v>
          </cell>
          <cell r="G320" t="str">
            <v>=</v>
          </cell>
          <cell r="H320">
            <v>2.6221372632290938E-2</v>
          </cell>
          <cell r="I320" t="str">
            <v>m4</v>
          </cell>
        </row>
        <row r="321">
          <cell r="C321" t="str">
            <v>Iz</v>
          </cell>
          <cell r="G321" t="str">
            <v>=</v>
          </cell>
          <cell r="H321">
            <v>0.66904304976857853</v>
          </cell>
          <cell r="I321" t="str">
            <v>m4</v>
          </cell>
        </row>
        <row r="322">
          <cell r="C322" t="str">
            <v>Area of tappered portion</v>
          </cell>
          <cell r="G322" t="str">
            <v>=</v>
          </cell>
          <cell r="H322">
            <v>1.783175</v>
          </cell>
          <cell r="I322" t="str">
            <v>m2</v>
          </cell>
        </row>
        <row r="323">
          <cell r="C323" t="str">
            <v>C.G of tappered portion</v>
          </cell>
          <cell r="G323" t="str">
            <v>=</v>
          </cell>
          <cell r="H323">
            <v>1.4077630685095692</v>
          </cell>
          <cell r="I323" t="str">
            <v>m</v>
          </cell>
        </row>
        <row r="324">
          <cell r="C324" t="str">
            <v>Ix</v>
          </cell>
          <cell r="G324" t="str">
            <v>=</v>
          </cell>
          <cell r="H324">
            <v>8.3270987532055932E-2</v>
          </cell>
          <cell r="I324" t="str">
            <v>m4</v>
          </cell>
        </row>
        <row r="325">
          <cell r="C325" t="str">
            <v>Iz</v>
          </cell>
          <cell r="G325" t="str">
            <v>=</v>
          </cell>
          <cell r="H325">
            <v>0.7437295712585088</v>
          </cell>
          <cell r="I325" t="str">
            <v>m4</v>
          </cell>
        </row>
        <row r="327">
          <cell r="C327" t="str">
            <v>CENTRAL GIRDER</v>
          </cell>
        </row>
        <row r="328">
          <cell r="C328" t="str">
            <v>Overall length of girder</v>
          </cell>
          <cell r="G328" t="str">
            <v>=</v>
          </cell>
          <cell r="H328">
            <v>21.14</v>
          </cell>
          <cell r="I328" t="str">
            <v>m</v>
          </cell>
        </row>
        <row r="329">
          <cell r="C329" t="str">
            <v xml:space="preserve">Length of end portion </v>
          </cell>
          <cell r="G329" t="str">
            <v>=</v>
          </cell>
          <cell r="H329">
            <v>0.42</v>
          </cell>
          <cell r="I329" t="str">
            <v>m</v>
          </cell>
        </row>
        <row r="330">
          <cell r="C330" t="str">
            <v>Length of tapered portion</v>
          </cell>
          <cell r="G330" t="str">
            <v>=</v>
          </cell>
          <cell r="H330">
            <v>0.9</v>
          </cell>
          <cell r="I330" t="str">
            <v>m</v>
          </cell>
        </row>
        <row r="331">
          <cell r="C331" t="str">
            <v>Length of central straight portion</v>
          </cell>
          <cell r="G331" t="str">
            <v>=</v>
          </cell>
          <cell r="H331">
            <v>18.5</v>
          </cell>
          <cell r="I331" t="str">
            <v>m</v>
          </cell>
        </row>
        <row r="332">
          <cell r="C332" t="str">
            <v>Area of end portion</v>
          </cell>
          <cell r="G332" t="str">
            <v>=</v>
          </cell>
          <cell r="H332">
            <v>1.5425</v>
          </cell>
          <cell r="I332" t="str">
            <v>m2</v>
          </cell>
        </row>
        <row r="333">
          <cell r="C333" t="str">
            <v>C.G of end portion</v>
          </cell>
          <cell r="G333" t="str">
            <v>=</v>
          </cell>
          <cell r="H333">
            <v>1.186831451580227</v>
          </cell>
          <cell r="I333" t="str">
            <v>m</v>
          </cell>
        </row>
        <row r="334">
          <cell r="C334" t="str">
            <v>Ix</v>
          </cell>
          <cell r="G334" t="str">
            <v>=</v>
          </cell>
          <cell r="H334">
            <v>0.14216888569310032</v>
          </cell>
          <cell r="I334" t="str">
            <v>m4</v>
          </cell>
        </row>
        <row r="335">
          <cell r="C335" t="str">
            <v>Iz</v>
          </cell>
          <cell r="G335" t="str">
            <v>=</v>
          </cell>
          <cell r="H335">
            <v>0.76678510074867501</v>
          </cell>
          <cell r="I335" t="str">
            <v>m4</v>
          </cell>
        </row>
        <row r="336">
          <cell r="C336" t="str">
            <v>Area of central straight portion</v>
          </cell>
          <cell r="G336" t="str">
            <v>=</v>
          </cell>
          <cell r="H336">
            <v>1.1188499999999999</v>
          </cell>
          <cell r="I336" t="str">
            <v>m2</v>
          </cell>
        </row>
        <row r="337">
          <cell r="C337" t="str">
            <v>C.G of central straight portion</v>
          </cell>
          <cell r="G337" t="str">
            <v>=</v>
          </cell>
          <cell r="H337">
            <v>1.2488728270098766</v>
          </cell>
          <cell r="I337" t="str">
            <v>m</v>
          </cell>
        </row>
        <row r="338">
          <cell r="C338" t="str">
            <v>Ix</v>
          </cell>
          <cell r="G338" t="str">
            <v>=</v>
          </cell>
          <cell r="H338">
            <v>3.0465483278065381E-2</v>
          </cell>
          <cell r="I338" t="str">
            <v>m4</v>
          </cell>
        </row>
        <row r="339">
          <cell r="C339" t="str">
            <v>Iz</v>
          </cell>
          <cell r="G339" t="str">
            <v>=</v>
          </cell>
          <cell r="H339">
            <v>0.6082659152095351</v>
          </cell>
          <cell r="I339" t="str">
            <v>m4</v>
          </cell>
        </row>
        <row r="340">
          <cell r="C340" t="str">
            <v>Area of tapered portion</v>
          </cell>
          <cell r="G340" t="str">
            <v>=</v>
          </cell>
          <cell r="H340">
            <v>1.3306749999999998</v>
          </cell>
          <cell r="I340" t="str">
            <v>m2</v>
          </cell>
        </row>
        <row r="341">
          <cell r="C341" t="str">
            <v>C.G of tapered portion</v>
          </cell>
          <cell r="G341" t="str">
            <v>=</v>
          </cell>
          <cell r="H341">
            <v>1.2178521392950516</v>
          </cell>
          <cell r="I341" t="str">
            <v>m</v>
          </cell>
        </row>
        <row r="342">
          <cell r="C342" t="str">
            <v>Ix</v>
          </cell>
          <cell r="G342" t="str">
            <v>=</v>
          </cell>
          <cell r="H342">
            <v>8.6317184485582857E-2</v>
          </cell>
          <cell r="I342" t="str">
            <v>m4</v>
          </cell>
        </row>
        <row r="343">
          <cell r="C343" t="str">
            <v>Iz</v>
          </cell>
          <cell r="G343" t="str">
            <v>=</v>
          </cell>
          <cell r="H343">
            <v>0.68752550797910505</v>
          </cell>
          <cell r="I343" t="str">
            <v>m4</v>
          </cell>
        </row>
        <row r="345">
          <cell r="C345" t="str">
            <v>LONGITUDINAL SLAB MEMBERS :</v>
          </cell>
        </row>
        <row r="346">
          <cell r="C346" t="str">
            <v xml:space="preserve">Area </v>
          </cell>
          <cell r="G346" t="str">
            <v>=</v>
          </cell>
          <cell r="H346">
            <v>0.375</v>
          </cell>
          <cell r="I346" t="str">
            <v>m2</v>
          </cell>
        </row>
        <row r="347">
          <cell r="C347" t="str">
            <v>C.G of slab</v>
          </cell>
          <cell r="G347" t="str">
            <v>=</v>
          </cell>
          <cell r="H347">
            <v>1.9750000000000001</v>
          </cell>
          <cell r="I347" t="str">
            <v>m</v>
          </cell>
        </row>
        <row r="348">
          <cell r="C348" t="str">
            <v>Ix</v>
          </cell>
          <cell r="G348" t="str">
            <v>=</v>
          </cell>
          <cell r="H348">
            <v>3.4960937500000001E-3</v>
          </cell>
          <cell r="I348" t="str">
            <v>m4</v>
          </cell>
        </row>
        <row r="349">
          <cell r="C349" t="str">
            <v>Iz</v>
          </cell>
          <cell r="G349" t="str">
            <v>=</v>
          </cell>
          <cell r="H349">
            <v>9.9983434460386544E-2</v>
          </cell>
          <cell r="I349" t="str">
            <v>m4</v>
          </cell>
        </row>
        <row r="351">
          <cell r="C351" t="str">
            <v>Total Depth of Girder</v>
          </cell>
          <cell r="G351" t="str">
            <v>=</v>
          </cell>
          <cell r="H351">
            <v>2.1</v>
          </cell>
          <cell r="I351" t="str">
            <v>m</v>
          </cell>
        </row>
        <row r="352">
          <cell r="C352" t="str">
            <v>C.G of Whole deck section from bottom</v>
          </cell>
          <cell r="G352" t="str">
            <v>=</v>
          </cell>
          <cell r="H352">
            <v>1.4637132325582534</v>
          </cell>
          <cell r="I352" t="str">
            <v>m</v>
          </cell>
        </row>
        <row r="353">
          <cell r="C353" t="str">
            <v>C.G of Whole deck section from top</v>
          </cell>
          <cell r="G353" t="str">
            <v>=</v>
          </cell>
          <cell r="H353">
            <v>0.63628676744174673</v>
          </cell>
          <cell r="I353" t="str">
            <v>m</v>
          </cell>
        </row>
        <row r="355">
          <cell r="C355" t="str">
            <v>End Longitudinal Members of the Grid</v>
          </cell>
        </row>
        <row r="356">
          <cell r="C356" t="str">
            <v>End Girder</v>
          </cell>
        </row>
        <row r="357">
          <cell r="C357" t="str">
            <v>Area</v>
          </cell>
          <cell r="G357" t="str">
            <v>=</v>
          </cell>
          <cell r="H357">
            <v>1.8244915540540536</v>
          </cell>
          <cell r="I357" t="str">
            <v>m2</v>
          </cell>
        </row>
        <row r="358">
          <cell r="C358" t="str">
            <v>Ix</v>
          </cell>
          <cell r="G358" t="str">
            <v>=</v>
          </cell>
          <cell r="H358">
            <v>9.4064157918497954E-2</v>
          </cell>
          <cell r="I358" t="str">
            <v>m4</v>
          </cell>
        </row>
        <row r="359">
          <cell r="C359" t="str">
            <v>Iz</v>
          </cell>
          <cell r="G359" t="str">
            <v>=</v>
          </cell>
          <cell r="H359">
            <v>0.75785945370254959</v>
          </cell>
          <cell r="I359" t="str">
            <v>m4</v>
          </cell>
        </row>
        <row r="361">
          <cell r="C361" t="str">
            <v>Intermediate Girder</v>
          </cell>
        </row>
        <row r="362">
          <cell r="C362" t="str">
            <v>Area</v>
          </cell>
          <cell r="G362" t="str">
            <v>=</v>
          </cell>
          <cell r="H362">
            <v>1.2119833605381929</v>
          </cell>
          <cell r="I362" t="str">
            <v>m2</v>
          </cell>
        </row>
        <row r="363">
          <cell r="C363" t="str">
            <v>Ix</v>
          </cell>
          <cell r="G363" t="str">
            <v>=</v>
          </cell>
          <cell r="H363">
            <v>9.6883722551869944E-2</v>
          </cell>
          <cell r="I363" t="str">
            <v>m4</v>
          </cell>
        </row>
        <row r="364">
          <cell r="C364" t="str">
            <v>Iz</v>
          </cell>
          <cell r="G364" t="str">
            <v>=</v>
          </cell>
          <cell r="H364">
            <v>0.70252056607064517</v>
          </cell>
          <cell r="I364" t="str">
            <v>m4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Proforma B"/>
      <sheetName val="Letter"/>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tangular Beam"/>
      <sheetName val="Flanged Beams"/>
    </sheetNames>
    <sheetDataSet>
      <sheetData sheetId="0" refreshError="1"/>
      <sheetData sheetId="1"/>
      <sheetData sheetId="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of one-way slab"/>
      <sheetName val="Design of two-way slab"/>
      <sheetName val="Summary"/>
    </sheetNames>
    <sheetDataSet>
      <sheetData sheetId="0" refreshError="1"/>
      <sheetData sheetId="1">
        <row r="13">
          <cell r="B13">
            <v>210</v>
          </cell>
        </row>
      </sheetData>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sheetName val="Prop"/>
      <sheetName val="bASICDATA"/>
      <sheetName val="Design"/>
      <sheetName val="Sheet1"/>
      <sheetName val="abutcap"/>
      <sheetName val="dirtwall"/>
      <sheetName val="stemwall"/>
      <sheetName val="int.cft"/>
      <sheetName val="cftsteel"/>
      <sheetName val="wing"/>
      <sheetName val="count 3"/>
      <sheetName val="maingirder"/>
      <sheetName val="LOAD CALCULATIONS"/>
      <sheetName val="int_cft"/>
      <sheetName val="count_3"/>
    </sheetNames>
    <sheetDataSet>
      <sheetData sheetId="0"/>
      <sheetData sheetId="1"/>
      <sheetData sheetId="2">
        <row r="21">
          <cell r="E21">
            <v>12.7</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
      <sheetName val="Input"/>
      <sheetName val="Crust Details"/>
      <sheetName val="M1 (2)"/>
      <sheetName val="GS"/>
      <sheetName val="PR"/>
      <sheetName val="F1"/>
      <sheetName val="F2A"/>
      <sheetName val="TS"/>
      <sheetName val="PV2"/>
      <sheetName val="F2B"/>
      <sheetName val="F4"/>
      <sheetName val="ga"/>
      <sheetName val="F6"/>
      <sheetName val="CF"/>
      <sheetName val="E S"/>
      <sheetName val="MA"/>
      <sheetName val="output"/>
      <sheetName val="NC2"/>
      <sheetName val="Fill STA"/>
      <sheetName val="CBR Abs."/>
      <sheetName val="5 AADT"/>
      <sheetName val="TRF72"/>
      <sheetName val="PD72"/>
      <sheetName val="Curve Design"/>
      <sheetName val="rate"/>
      <sheetName val="cd inventary"/>
      <sheetName val="HYDRAULIC"/>
      <sheetName val="Constrution Plan"/>
      <sheetName val="Index Map"/>
      <sheetName val="Typical CS"/>
      <sheetName val="Check List"/>
      <sheetName val="DS"/>
      <sheetName val="Sheet3"/>
      <sheetName val="Chapter-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sheetName val="PF"/>
      <sheetName val="CV"/>
      <sheetName val="V"/>
      <sheetName val="V1"/>
      <sheetName val="C-1"/>
      <sheetName val="1"/>
      <sheetName val="2.1"/>
      <sheetName val="M"/>
      <sheetName val="2.2"/>
      <sheetName val="2.4"/>
      <sheetName val="2.5"/>
      <sheetName val="2.6"/>
      <sheetName val="3"/>
      <sheetName val="4"/>
      <sheetName val="4.6"/>
      <sheetName val="T"/>
      <sheetName val="5"/>
      <sheetName val="TR"/>
      <sheetName val="PD"/>
      <sheetName val="FG"/>
      <sheetName val="PDC"/>
      <sheetName val="6"/>
      <sheetName val="7"/>
      <sheetName val="8"/>
      <sheetName val="8.2"/>
      <sheetName val="9"/>
      <sheetName val="10"/>
      <sheetName val="H2"/>
      <sheetName val="11"/>
      <sheetName val="12"/>
      <sheetName val="13"/>
      <sheetName val="14"/>
      <sheetName val="15"/>
      <sheetName val="16"/>
      <sheetName val="17"/>
      <sheetName val="18"/>
      <sheetName val="19"/>
      <sheetName val="C-2"/>
      <sheetName val="B"/>
      <sheetName val="C1"/>
      <sheetName val="KEY"/>
      <sheetName val="S"/>
      <sheetName val="7.3"/>
      <sheetName val="S.S."/>
      <sheetName val="G"/>
      <sheetName val="F-1"/>
      <sheetName val="2A"/>
      <sheetName val="2B"/>
      <sheetName val="F-6"/>
      <sheetName val="1st M"/>
      <sheetName val="2nd M"/>
      <sheetName val="3rd M"/>
      <sheetName val="4th M"/>
      <sheetName val="5th M"/>
      <sheetName val="EW"/>
      <sheetName val="SB"/>
      <sheetName val="DI"/>
      <sheetName val="SC"/>
      <sheetName val="1.0 m"/>
      <sheetName val="2 M"/>
      <sheetName val="F-8a"/>
      <sheetName val="A-R"/>
      <sheetName val="A-T"/>
      <sheetName val="Rate 1"/>
      <sheetName val="Labour "/>
      <sheetName val="Plant &amp; Machinery"/>
      <sheetName val="Material"/>
      <sheetName val="F-9"/>
      <sheetName val="E.CH"/>
      <sheetName val="CL"/>
      <sheetName val="C-3"/>
      <sheetName val="EXTRA"/>
      <sheetName val="dcp"/>
      <sheetName val="inpur sheet"/>
      <sheetName val="1.5 m"/>
      <sheetName val="3 M"/>
      <sheetName val="4 M"/>
      <sheetName val="2X4 M"/>
      <sheetName val="1x6 "/>
      <sheetName val="2x6"/>
      <sheetName val="CR RAIL"/>
      <sheetName val="LAB"/>
      <sheetName val="PM"/>
      <sheetName val="MAT"/>
      <sheetName val="F-8"/>
      <sheetName val="RA"/>
      <sheetName val="RATE"/>
      <sheetName val="Wall"/>
      <sheetName val="QM (2)"/>
      <sheetName val="1R"/>
      <sheetName val="2R"/>
      <sheetName val="SOR"/>
      <sheetName val="F-4"/>
      <sheetName val="RA1"/>
      <sheetName val="RA2"/>
      <sheetName val="p4"/>
      <sheetName val="p3ii"/>
      <sheetName val="p3iii"/>
      <sheetName val="p3i"/>
      <sheetName val="P1"/>
      <sheetName val="P2"/>
      <sheetName val="P3"/>
      <sheetName val="PIVB"/>
      <sheetName val="P-III(1)"/>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27">
          <cell r="G27">
            <v>2490</v>
          </cell>
        </row>
        <row r="36">
          <cell r="G36">
            <v>629</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Lana-1"/>
      <sheetName val="LLana2"/>
      <sheetName val="D&amp;LLoad"/>
      <sheetName val="Abutment "/>
      <sheetName val="WSa1"/>
      <sheetName val="WSa2"/>
      <sheetName val="WSa3"/>
      <sheetName val="pier"/>
      <sheetName val="pier1"/>
      <sheetName val="WSp1"/>
      <sheetName val="WSp2"/>
      <sheetName val="WSp3"/>
      <sheetName val="PierFound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 val="C1"/>
      <sheetName val="C2"/>
      <sheetName val="C3"/>
      <sheetName val="A4"/>
      <sheetName val="C4"/>
      <sheetName val="A5"/>
      <sheetName val="C5"/>
      <sheetName val="Proctor Test (8)"/>
      <sheetName val="Proctor Test (9)"/>
      <sheetName val="Proctor Test (10)"/>
      <sheetName val="Proctor Test (11)"/>
      <sheetName val="CBR (1)"/>
      <sheetName val="CBR (2)"/>
      <sheetName val="CBR (3)"/>
      <sheetName val="CBR (4)"/>
      <sheetName val="CBR (5)"/>
      <sheetName val="CBR (8)"/>
      <sheetName val="CBR (9)"/>
      <sheetName val="CBR (10)"/>
      <sheetName val="CBR (11)"/>
      <sheetName val="Proctor Test (1)"/>
      <sheetName val="Blocks"/>
      <sheetName val="Analysis of Rate"/>
      <sheetName val="data"/>
      <sheetName val="CD Data"/>
      <sheetName val="To Print PRE"/>
      <sheetName val="data sheet"/>
      <sheetName val="Letter"/>
      <sheetName val="0.5 SPAN 6 WIDTH"/>
      <sheetName val="C. CD Work"/>
      <sheetName val="quaries"/>
      <sheetName val="Updated Data"/>
      <sheetName val="2x2 2 CEL_BACH"/>
      <sheetName val="Slab_1.5m"/>
      <sheetName val="Slab_17.0m"/>
      <sheetName val="Slab_2.0m"/>
      <sheetName val="Slab_3.0m"/>
      <sheetName val="Slab_4.0m"/>
      <sheetName val="Slab_5.0m"/>
      <sheetName val="Slab_6.0m"/>
      <sheetName val="Slab_9.0m"/>
      <sheetName val="ROAD"/>
      <sheetName val="Config"/>
      <sheetName val="Revised 2006"/>
      <sheetName val="Back_Cal_for OMC"/>
      <sheetName val="Pre-data"/>
      <sheetName val="Data 2006"/>
      <sheetName val="Plant_&amp;__Machinery"/>
      <sheetName val="Summary_of_Rates"/>
      <sheetName val="Basic_Approach"/>
      <sheetName val="LOading&amp;_Unloading"/>
      <sheetName val="Plant_&amp;__Machinery1"/>
      <sheetName val="Summary_of_Rates1"/>
      <sheetName val="Basic_Approach1"/>
      <sheetName val="LOading&amp;_Unloading1"/>
      <sheetName val="Plant_&amp;__Machinery2"/>
      <sheetName val="Summary_of_Rates2"/>
      <sheetName val="Basic_Approach2"/>
      <sheetName val="LOading&amp;_Unloading2"/>
      <sheetName val="Plant_&amp;__Machinery3"/>
      <sheetName val="Summary_of_Rates3"/>
      <sheetName val="Basic_Approach3"/>
      <sheetName val="LOading&amp;_Unloading3"/>
      <sheetName val="4"/>
      <sheetName val="Roadlist"/>
      <sheetName val="Quarry Chart"/>
      <sheetName val="ABQ"/>
      <sheetName val="Information"/>
      <sheetName val="2"/>
      <sheetName val="DT"/>
      <sheetName val="F8"/>
      <sheetName val="6"/>
      <sheetName val="Unconnected"/>
      <sheetName val="Backup"/>
      <sheetName val="Box Qty 4x3"/>
      <sheetName val="Sweeper Machine"/>
      <sheetName val="Hydroulic SLAB"/>
      <sheetName val="CBR"/>
      <sheetName val="MAT cost"/>
      <sheetName val="BQ"/>
      <sheetName val="Estimate"/>
      <sheetName val="Pakur-Railway Freights"/>
      <sheetName val="F8-MACHINE"/>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Abs_Road"/>
      <sheetName val="F8-LABOUR"/>
      <sheetName val="CORR_1"/>
      <sheetName val="Longitudinal"/>
      <sheetName val="Estimate_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ier cap"/>
      <sheetName val="Pier Load Cal"/>
      <sheetName val="Pier Foundation"/>
      <sheetName val="Pile Design"/>
      <sheetName val="Pier (Stem)"/>
      <sheetName val="Cir_Pier"/>
      <sheetName val="seismic cal"/>
      <sheetName val="Pile Cap"/>
      <sheetName val="Pile Capacity"/>
      <sheetName val="Socket length"/>
      <sheetName val="Sheet1"/>
      <sheetName val="Sheet2"/>
    </sheetNames>
    <sheetDataSet>
      <sheetData sheetId="0"/>
      <sheetData sheetId="1">
        <row r="162">
          <cell r="I162">
            <v>126.38639693496582</v>
          </cell>
        </row>
      </sheetData>
      <sheetData sheetId="2"/>
      <sheetData sheetId="3" refreshError="1"/>
      <sheetData sheetId="4"/>
      <sheetData sheetId="5"/>
      <sheetData sheetId="6"/>
      <sheetData sheetId="7" refreshError="1"/>
      <sheetData sheetId="8"/>
      <sheetData sheetId="9"/>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_tbeam"/>
      <sheetName val="dl_tbeam (2)"/>
      <sheetName val="INTRO"/>
      <sheetName val="CONTENT"/>
      <sheetName val="dlvoid"/>
      <sheetName val="dlvoid (2)"/>
      <sheetName val="dlsolid"/>
      <sheetName val="dlsolid (2)"/>
      <sheetName val="LLOAD"/>
      <sheetName val="loadsumm "/>
      <sheetName val="SALIENT"/>
      <sheetName val="LLOAD-reject"/>
      <sheetName val="WIND"/>
      <sheetName val="SUBSTR"/>
      <sheetName val="footing"/>
      <sheetName val="SLENDER"/>
      <sheetName val="PIERCAP"/>
      <sheetName val="REINF PIER"/>
      <sheetName val="xxinp"/>
      <sheetName val="AUR8RES"/>
      <sheetName val="KHARxx"/>
    </sheetNames>
    <sheetDataSet>
      <sheetData sheetId="0" refreshError="1"/>
      <sheetData sheetId="1" refreshError="1"/>
      <sheetData sheetId="2" refreshError="1"/>
      <sheetData sheetId="3" refreshError="1"/>
      <sheetData sheetId="4">
        <row r="28">
          <cell r="H28">
            <v>2.4</v>
          </cell>
        </row>
        <row r="29">
          <cell r="H29">
            <v>1</v>
          </cell>
        </row>
        <row r="30">
          <cell r="H30">
            <v>2.2000000000000002</v>
          </cell>
        </row>
      </sheetData>
      <sheetData sheetId="5" refreshError="1"/>
      <sheetData sheetId="6" refreshError="1"/>
      <sheetData sheetId="7"/>
      <sheetData sheetId="8" refreshError="1"/>
      <sheetData sheetId="9" refreshError="1"/>
      <sheetData sheetId="10"/>
      <sheetData sheetId="11"/>
      <sheetData sheetId="12"/>
      <sheetData sheetId="13" refreshError="1"/>
      <sheetData sheetId="14" refreshError="1"/>
      <sheetData sheetId="15"/>
      <sheetData sheetId="16"/>
      <sheetData sheetId="17" refreshError="1"/>
      <sheetData sheetId="18"/>
      <sheetData sheetId="19" refreshError="1"/>
      <sheetData sheetId="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connected"/>
      <sheetName val="Upgradation moorum"/>
      <sheetName val="Input"/>
      <sheetName val="Letter"/>
      <sheetName val="Sarguja (S)"/>
      <sheetName val="Plant &amp;  Machinery"/>
      <sheetName val="ATTERBERG LIMIT"/>
      <sheetName val="Labour"/>
      <sheetName val="Material"/>
      <sheetName val="Estt_Rd"/>
      <sheetName val="4"/>
      <sheetName val="6"/>
      <sheetName val="DT"/>
      <sheetName val="F8-MACHINE"/>
      <sheetName val="Cross Drainage Works"/>
      <sheetName val="Dev"/>
      <sheetName val="Rd"/>
      <sheetName val="Concrete_D."/>
      <sheetName val="Estimate 2_0x1_5"/>
      <sheetName val="Estimate 2_0x2_0"/>
      <sheetName val="Estimate 2_0x2_5"/>
      <sheetName val="Estimate 1_0x1_0"/>
      <sheetName val="Estimate 1_5x1_5"/>
      <sheetName val="DATA"/>
      <sheetName val="Estimate_A"/>
      <sheetName val="Sheet1"/>
      <sheetName val="CBR"/>
      <sheetName val="F8-LABOUR"/>
      <sheetName val="foundation"/>
      <sheetName val="Rectangular Beam"/>
      <sheetName val="Design of two-way slab"/>
      <sheetName val="Plant &amp; Machinery"/>
      <sheetName val="Roadlist"/>
      <sheetName val="Estimate"/>
      <sheetName val="FORM7"/>
      <sheetName val="Road_All"/>
      <sheetName val="Backup"/>
      <sheetName val="1x2.0x2.0"/>
      <sheetName val="Longitudinal"/>
      <sheetName val="CORR_1"/>
      <sheetName val="Estimate 1_0x1_5"/>
      <sheetName val="Estimate 1_0x2_0"/>
      <sheetName val="Estimate 1_0x2_5"/>
      <sheetName val="Estimate 1_5x2_0"/>
      <sheetName val="Estimate 1_5x2_5"/>
      <sheetName val="Box Qty 4x3"/>
      <sheetName val="Sweeper Machine"/>
      <sheetName val="TrCarr"/>
      <sheetName val="Material Rates"/>
      <sheetName val="ABQ"/>
      <sheetName val="F8"/>
      <sheetName val="MAIN"/>
      <sheetName val="Assumptions"/>
      <sheetName val="Lead"/>
      <sheetName val="MATERIAL COST"/>
      <sheetName val="Abs_Road"/>
      <sheetName val="BOQ"/>
      <sheetName val="kachC"/>
      <sheetName val="RATE_MAT (2)"/>
      <sheetName val="B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pilereac"/>
      <sheetName val="pile rec(N Max rec) "/>
      <sheetName val="pile rec(N Max tr)"/>
      <sheetName val="pilerec(seismic)"/>
      <sheetName val="pile rec(seis lonm)"/>
      <sheetName val="pile rec(wind) "/>
      <sheetName val="pile recdislod) "/>
    </sheetNames>
    <sheetDataSet>
      <sheetData sheetId="0"/>
      <sheetData sheetId="1"/>
      <sheetData sheetId="2"/>
      <sheetData sheetId="3"/>
      <sheetData sheetId="4"/>
      <sheetData sheetId="5"/>
      <sheetData sheetId="6"/>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OQ "/>
      <sheetName val="VARIATION"/>
      <sheetName val="Toe Wall"/>
      <sheetName val="RT Wall"/>
      <sheetName val="Vented causeway 37 rows"/>
      <sheetName val="Final Bill"/>
      <sheetName val="Sheet3"/>
      <sheetName val="NEW ESTIMATE"/>
      <sheetName val="Comperative"/>
      <sheetName val="NEW BOQ (2)"/>
    </sheetNames>
    <sheetDataSet>
      <sheetData sheetId="0" refreshError="1">
        <row r="4">
          <cell r="B4" t="str">
            <v xml:space="preserve">Nagri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CD"/>
      <sheetName val="EX -PROPOSED CULVERT DEDUCTION."/>
      <sheetName val="C"/>
      <sheetName val="Cur."/>
      <sheetName val="m"/>
      <sheetName val="IN"/>
      <sheetName val="PBD"/>
      <sheetName val="TS"/>
      <sheetName val="ADALEVEL "/>
      <sheetName val="soil"/>
      <sheetName val="Q.C"/>
      <sheetName val="Tra"/>
      <sheetName val="TR (3)"/>
      <sheetName val="PD (2)"/>
      <sheetName val="HS"/>
      <sheetName val="GD"/>
      <sheetName val="HA"/>
      <sheetName val="Pd"/>
      <sheetName val="Des"/>
      <sheetName val="PW"/>
      <sheetName val="LR"/>
      <sheetName val="LA"/>
      <sheetName val="US"/>
      <sheetName val="RS"/>
      <sheetName val="RS (2)"/>
      <sheetName val="Spe."/>
      <sheetName val="EI"/>
      <sheetName val="NT"/>
      <sheetName val="Cr"/>
      <sheetName val="AR "/>
      <sheetName val="CS"/>
      <sheetName val="CP"/>
      <sheetName val="CP. BT"/>
      <sheetName val="CP. BT (2)"/>
      <sheetName val="MT"/>
      <sheetName val="TR"/>
      <sheetName val="Ex Cr."/>
      <sheetName val="GA"/>
      <sheetName val="P-B"/>
      <sheetName val="C2"/>
      <sheetName val="C2New"/>
      <sheetName val="STA2"/>
      <sheetName val="7.3"/>
      <sheetName val="F-1"/>
      <sheetName val="F-2A"/>
      <sheetName val="F-2B"/>
      <sheetName val="F-4"/>
      <sheetName val="F-5"/>
      <sheetName val="F-6"/>
      <sheetName val="BOQ 2nd"/>
      <sheetName val="BOQ"/>
      <sheetName val="EW "/>
      <sheetName val="VOL "/>
      <sheetName val="drn"/>
      <sheetName val="rt"/>
      <sheetName val="A1"/>
      <sheetName val="A2"/>
      <sheetName val="A3"/>
      <sheetName val="Abs. CD"/>
      <sheetName val="DIS."/>
      <sheetName val="F-8"/>
      <sheetName val="F-9A"/>
      <sheetName val="ommas"/>
      <sheetName val="WALL"/>
      <sheetName val="Sheet5"/>
      <sheetName val="EI-2"/>
      <sheetName val="Scores"/>
      <sheetName val="Pii"/>
      <sheetName val="Piii"/>
      <sheetName val="Pi"/>
      <sheetName val="Piv"/>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0">
          <cell r="B10">
            <v>2.2000000000000002</v>
          </cell>
        </row>
        <row r="24">
          <cell r="B24">
            <v>3.2</v>
          </cell>
        </row>
        <row r="25">
          <cell r="C25" t="str">
            <v>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 CH 0 TO 3.75</v>
          </cell>
        </row>
        <row r="30">
          <cell r="B30" t="str">
            <v>3.5 (I)</v>
          </cell>
        </row>
      </sheetData>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sheetPr>
  <dimension ref="A1:J73"/>
  <sheetViews>
    <sheetView tabSelected="1" view="pageBreakPreview" zoomScale="115" zoomScaleNormal="85" zoomScaleSheetLayoutView="115" workbookViewId="0">
      <selection activeCell="N7" sqref="N7"/>
    </sheetView>
  </sheetViews>
  <sheetFormatPr defaultRowHeight="12.75"/>
  <cols>
    <col min="1" max="1" width="7" style="1" customWidth="1"/>
    <col min="2" max="2" width="9.85546875" style="1" customWidth="1"/>
    <col min="3" max="3" width="57.5703125" style="2" customWidth="1"/>
    <col min="4" max="4" width="13.28515625" style="1" customWidth="1"/>
    <col min="5" max="5" width="12.42578125" style="1" customWidth="1"/>
    <col min="6" max="6" width="10.42578125" style="1" customWidth="1"/>
    <col min="7" max="7" width="15.42578125" style="2" bestFit="1" customWidth="1"/>
    <col min="8" max="16384" width="9.140625" style="1"/>
  </cols>
  <sheetData>
    <row r="1" spans="1:7" ht="28.5" customHeight="1">
      <c r="A1" s="6" t="s">
        <v>0</v>
      </c>
      <c r="B1" s="6"/>
      <c r="C1" s="6"/>
      <c r="D1" s="6"/>
      <c r="E1" s="6"/>
      <c r="F1" s="6"/>
      <c r="G1" s="6"/>
    </row>
    <row r="2" spans="1:7" ht="22.5" customHeight="1">
      <c r="A2" s="17" t="s">
        <v>1</v>
      </c>
      <c r="B2" s="18"/>
      <c r="C2" s="18"/>
      <c r="D2" s="18"/>
      <c r="E2" s="18"/>
      <c r="F2" s="18"/>
      <c r="G2" s="19"/>
    </row>
    <row r="3" spans="1:7" s="15" customFormat="1" ht="31.5" customHeight="1">
      <c r="A3" s="17" t="s">
        <v>73</v>
      </c>
      <c r="B3" s="18"/>
      <c r="C3" s="19"/>
      <c r="D3" s="17" t="s">
        <v>74</v>
      </c>
      <c r="E3" s="18"/>
      <c r="F3" s="18"/>
      <c r="G3" s="19"/>
    </row>
    <row r="4" spans="1:7" ht="22.5" customHeight="1">
      <c r="A4" s="12" t="str">
        <f>"BLOCK : " &amp;[87]Sheet1!B4</f>
        <v xml:space="preserve">BLOCK : Nagri </v>
      </c>
      <c r="B4" s="13"/>
      <c r="C4" s="14"/>
      <c r="D4" s="16" t="s">
        <v>72</v>
      </c>
      <c r="E4" s="13"/>
      <c r="F4" s="13"/>
      <c r="G4" s="14"/>
    </row>
    <row r="5" spans="1:7" s="2" customFormat="1" ht="37.5" customHeight="1">
      <c r="A5" s="8" t="s">
        <v>2</v>
      </c>
      <c r="B5" s="9" t="s">
        <v>3</v>
      </c>
      <c r="C5" s="10" t="s">
        <v>4</v>
      </c>
      <c r="D5" s="7" t="s">
        <v>5</v>
      </c>
      <c r="E5" s="7" t="s">
        <v>6</v>
      </c>
      <c r="F5" s="7" t="s">
        <v>7</v>
      </c>
      <c r="G5" s="7" t="s">
        <v>8</v>
      </c>
    </row>
    <row r="6" spans="1:7" s="2" customFormat="1" ht="24" customHeight="1">
      <c r="A6" s="7">
        <v>1</v>
      </c>
      <c r="B6" s="7">
        <v>2</v>
      </c>
      <c r="C6" s="7">
        <v>3</v>
      </c>
      <c r="D6" s="7">
        <v>4</v>
      </c>
      <c r="E6" s="7">
        <v>5</v>
      </c>
      <c r="F6" s="7">
        <v>6</v>
      </c>
      <c r="G6" s="7">
        <v>7</v>
      </c>
    </row>
    <row r="7" spans="1:7" ht="58.5" customHeight="1">
      <c r="A7" s="5">
        <v>1</v>
      </c>
      <c r="B7" s="7">
        <f>'[88]F-6'!B10</f>
        <v>2.2000000000000002</v>
      </c>
      <c r="C7" s="4" t="s">
        <v>9</v>
      </c>
      <c r="D7" s="20">
        <v>24165</v>
      </c>
      <c r="E7" s="5" t="s">
        <v>10</v>
      </c>
      <c r="F7" s="5">
        <v>1</v>
      </c>
      <c r="G7" s="20">
        <f>D7*F7</f>
        <v>24165</v>
      </c>
    </row>
    <row r="8" spans="1:7" ht="89.25">
      <c r="A8" s="5">
        <v>2</v>
      </c>
      <c r="B8" s="7">
        <f>'[88]F-6'!B24</f>
        <v>3.2</v>
      </c>
      <c r="C8" s="4" t="str">
        <f>'[88]F-6'!C25</f>
        <v>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 CH 0 TO 3.75</v>
      </c>
      <c r="D8" s="20">
        <v>2247.75</v>
      </c>
      <c r="E8" s="5" t="s">
        <v>11</v>
      </c>
      <c r="F8" s="5">
        <v>21</v>
      </c>
      <c r="G8" s="20">
        <f t="shared" ref="G8:G35" si="0">D8*F8</f>
        <v>47202.75</v>
      </c>
    </row>
    <row r="9" spans="1:7" ht="51" customHeight="1">
      <c r="A9" s="5">
        <v>3</v>
      </c>
      <c r="B9" s="7" t="str">
        <f>'[88]F-6'!B30</f>
        <v>3.5 (I)</v>
      </c>
      <c r="C9" s="4" t="s">
        <v>12</v>
      </c>
      <c r="D9" s="20">
        <v>1409.4</v>
      </c>
      <c r="E9" s="5" t="s">
        <v>11</v>
      </c>
      <c r="F9" s="5">
        <v>65</v>
      </c>
      <c r="G9" s="20">
        <f t="shared" si="0"/>
        <v>91611</v>
      </c>
    </row>
    <row r="10" spans="1:7" ht="76.5">
      <c r="A10" s="5">
        <v>4</v>
      </c>
      <c r="B10" s="7">
        <v>11.1</v>
      </c>
      <c r="C10" s="4" t="s">
        <v>13</v>
      </c>
      <c r="D10" s="20">
        <v>846.48</v>
      </c>
      <c r="E10" s="5" t="s">
        <v>11</v>
      </c>
      <c r="F10" s="5">
        <v>215</v>
      </c>
      <c r="G10" s="20">
        <f t="shared" si="0"/>
        <v>181993.2</v>
      </c>
    </row>
    <row r="11" spans="1:7" ht="76.5">
      <c r="A11" s="5">
        <v>5</v>
      </c>
      <c r="B11" s="7" t="s">
        <v>14</v>
      </c>
      <c r="C11" s="4" t="s">
        <v>15</v>
      </c>
      <c r="D11" s="20">
        <v>2943.35</v>
      </c>
      <c r="E11" s="5" t="s">
        <v>11</v>
      </c>
      <c r="F11" s="5">
        <v>180</v>
      </c>
      <c r="G11" s="20">
        <f t="shared" si="0"/>
        <v>529803</v>
      </c>
    </row>
    <row r="12" spans="1:7" ht="89.25">
      <c r="A12" s="5">
        <v>6</v>
      </c>
      <c r="B12" s="7" t="s">
        <v>16</v>
      </c>
      <c r="C12" s="4" t="s">
        <v>17</v>
      </c>
      <c r="D12" s="20">
        <v>2001.99</v>
      </c>
      <c r="E12" s="5" t="s">
        <v>11</v>
      </c>
      <c r="F12" s="5">
        <v>650</v>
      </c>
      <c r="G12" s="20">
        <f t="shared" si="0"/>
        <v>1301293.5</v>
      </c>
    </row>
    <row r="13" spans="1:7" ht="114.75">
      <c r="A13" s="5">
        <v>7</v>
      </c>
      <c r="B13" s="7">
        <v>4.8</v>
      </c>
      <c r="C13" s="4" t="s">
        <v>18</v>
      </c>
      <c r="D13" s="20">
        <v>3877.56</v>
      </c>
      <c r="E13" s="5" t="s">
        <v>11</v>
      </c>
      <c r="F13" s="5">
        <v>1478</v>
      </c>
      <c r="G13" s="20">
        <f t="shared" si="0"/>
        <v>5731033.6799999997</v>
      </c>
    </row>
    <row r="14" spans="1:7" ht="76.5">
      <c r="A14" s="5">
        <v>8</v>
      </c>
      <c r="B14" s="7" t="s">
        <v>19</v>
      </c>
      <c r="C14" s="4" t="s">
        <v>20</v>
      </c>
      <c r="D14" s="20">
        <v>3000</v>
      </c>
      <c r="E14" s="5" t="s">
        <v>11</v>
      </c>
      <c r="F14" s="5">
        <v>200</v>
      </c>
      <c r="G14" s="20">
        <f t="shared" si="0"/>
        <v>600000</v>
      </c>
    </row>
    <row r="15" spans="1:7" ht="51">
      <c r="A15" s="5">
        <v>9</v>
      </c>
      <c r="B15" s="7">
        <v>5.0999999999999996</v>
      </c>
      <c r="C15" s="4" t="s">
        <v>21</v>
      </c>
      <c r="D15" s="20">
        <v>30508.05</v>
      </c>
      <c r="E15" s="5" t="s">
        <v>11</v>
      </c>
      <c r="F15" s="5">
        <v>43</v>
      </c>
      <c r="G15" s="20">
        <f t="shared" si="0"/>
        <v>1311846.1499999999</v>
      </c>
    </row>
    <row r="16" spans="1:7" ht="63.75">
      <c r="A16" s="5">
        <v>10</v>
      </c>
      <c r="B16" s="7" t="s">
        <v>22</v>
      </c>
      <c r="C16" s="4" t="s">
        <v>23</v>
      </c>
      <c r="D16" s="20">
        <v>30508.05</v>
      </c>
      <c r="E16" s="5" t="s">
        <v>10</v>
      </c>
      <c r="F16" s="5">
        <v>13</v>
      </c>
      <c r="G16" s="20">
        <f t="shared" si="0"/>
        <v>396604.64999999997</v>
      </c>
    </row>
    <row r="17" spans="1:7" ht="165.75">
      <c r="A17" s="5">
        <v>11</v>
      </c>
      <c r="B17" s="7" t="s">
        <v>24</v>
      </c>
      <c r="C17" s="4" t="s">
        <v>25</v>
      </c>
      <c r="D17" s="20">
        <v>30508.05</v>
      </c>
      <c r="E17" s="5" t="s">
        <v>10</v>
      </c>
      <c r="F17" s="5">
        <v>122</v>
      </c>
      <c r="G17" s="20">
        <f t="shared" si="0"/>
        <v>3721982.1</v>
      </c>
    </row>
    <row r="18" spans="1:7" ht="89.25">
      <c r="A18" s="5">
        <v>12</v>
      </c>
      <c r="B18" s="7" t="s">
        <v>26</v>
      </c>
      <c r="C18" s="4" t="s">
        <v>27</v>
      </c>
      <c r="D18" s="20">
        <v>30508.05</v>
      </c>
      <c r="E18" s="5" t="s">
        <v>10</v>
      </c>
      <c r="F18" s="5">
        <v>43</v>
      </c>
      <c r="G18" s="20">
        <f t="shared" si="0"/>
        <v>1311846.1499999999</v>
      </c>
    </row>
    <row r="19" spans="1:7" ht="216.75">
      <c r="A19" s="5">
        <v>13</v>
      </c>
      <c r="B19" s="7" t="s">
        <v>28</v>
      </c>
      <c r="C19" s="4" t="s">
        <v>29</v>
      </c>
      <c r="D19" s="20">
        <v>71.25</v>
      </c>
      <c r="E19" s="5" t="s">
        <v>11</v>
      </c>
      <c r="F19" s="5">
        <v>5097</v>
      </c>
      <c r="G19" s="20">
        <f t="shared" si="0"/>
        <v>363161.25</v>
      </c>
    </row>
    <row r="20" spans="1:7" ht="216.75">
      <c r="A20" s="5">
        <v>14</v>
      </c>
      <c r="B20" s="7" t="s">
        <v>30</v>
      </c>
      <c r="C20" s="4" t="s">
        <v>31</v>
      </c>
      <c r="D20" s="20">
        <v>10.4</v>
      </c>
      <c r="E20" s="5" t="s">
        <v>10</v>
      </c>
      <c r="F20" s="5">
        <v>4667</v>
      </c>
      <c r="G20" s="20">
        <f t="shared" si="0"/>
        <v>48536.800000000003</v>
      </c>
    </row>
    <row r="21" spans="1:7" ht="38.25">
      <c r="A21" s="5">
        <v>15</v>
      </c>
      <c r="B21" s="7">
        <v>9.16</v>
      </c>
      <c r="C21" s="4" t="s">
        <v>32</v>
      </c>
      <c r="D21" s="20">
        <v>5</v>
      </c>
      <c r="E21" s="5" t="s">
        <v>33</v>
      </c>
      <c r="F21" s="5">
        <v>6626</v>
      </c>
      <c r="G21" s="20">
        <f t="shared" si="0"/>
        <v>33130</v>
      </c>
    </row>
    <row r="22" spans="1:7" ht="229.5">
      <c r="A22" s="5">
        <v>16</v>
      </c>
      <c r="B22" s="7" t="s">
        <v>34</v>
      </c>
      <c r="C22" s="4" t="s">
        <v>35</v>
      </c>
      <c r="D22" s="20">
        <v>2</v>
      </c>
      <c r="E22" s="5" t="s">
        <v>33</v>
      </c>
      <c r="F22" s="5">
        <v>13749</v>
      </c>
      <c r="G22" s="20">
        <f t="shared" si="0"/>
        <v>27498</v>
      </c>
    </row>
    <row r="23" spans="1:7" ht="76.5">
      <c r="A23" s="5">
        <v>17</v>
      </c>
      <c r="B23" s="7" t="s">
        <v>36</v>
      </c>
      <c r="C23" s="4" t="s">
        <v>37</v>
      </c>
      <c r="D23" s="20">
        <v>2</v>
      </c>
      <c r="E23" s="5" t="s">
        <v>33</v>
      </c>
      <c r="F23" s="5">
        <v>14015</v>
      </c>
      <c r="G23" s="20">
        <f t="shared" si="0"/>
        <v>28030</v>
      </c>
    </row>
    <row r="24" spans="1:7" ht="76.5">
      <c r="A24" s="5">
        <v>18</v>
      </c>
      <c r="B24" s="7" t="s">
        <v>38</v>
      </c>
      <c r="C24" s="4" t="s">
        <v>39</v>
      </c>
      <c r="D24" s="20">
        <v>1</v>
      </c>
      <c r="E24" s="5" t="s">
        <v>33</v>
      </c>
      <c r="F24" s="5">
        <v>3700</v>
      </c>
      <c r="G24" s="20">
        <f t="shared" si="0"/>
        <v>3700</v>
      </c>
    </row>
    <row r="25" spans="1:7" ht="76.5">
      <c r="A25" s="5">
        <v>19</v>
      </c>
      <c r="B25" s="7" t="s">
        <v>40</v>
      </c>
      <c r="C25" s="4" t="s">
        <v>41</v>
      </c>
      <c r="D25" s="20">
        <v>9</v>
      </c>
      <c r="E25" s="5" t="s">
        <v>33</v>
      </c>
      <c r="F25" s="5">
        <v>2194</v>
      </c>
      <c r="G25" s="20">
        <f t="shared" si="0"/>
        <v>19746</v>
      </c>
    </row>
    <row r="26" spans="1:7" ht="76.5">
      <c r="A26" s="5">
        <v>20</v>
      </c>
      <c r="B26" s="7" t="s">
        <v>42</v>
      </c>
      <c r="C26" s="4" t="s">
        <v>43</v>
      </c>
      <c r="D26" s="20">
        <v>33</v>
      </c>
      <c r="E26" s="5" t="s">
        <v>33</v>
      </c>
      <c r="F26" s="5">
        <v>463</v>
      </c>
      <c r="G26" s="20">
        <f t="shared" si="0"/>
        <v>15279</v>
      </c>
    </row>
    <row r="27" spans="1:7" ht="89.25">
      <c r="A27" s="5">
        <v>21</v>
      </c>
      <c r="B27" s="7">
        <v>9.18</v>
      </c>
      <c r="C27" s="4" t="s">
        <v>44</v>
      </c>
      <c r="D27" s="20">
        <v>98.7</v>
      </c>
      <c r="E27" s="5" t="s">
        <v>10</v>
      </c>
      <c r="F27" s="5">
        <v>604</v>
      </c>
      <c r="G27" s="20">
        <f t="shared" si="0"/>
        <v>59614.8</v>
      </c>
    </row>
    <row r="28" spans="1:7" ht="89.25">
      <c r="A28" s="5">
        <v>22</v>
      </c>
      <c r="B28" s="7">
        <v>7.1</v>
      </c>
      <c r="C28" s="4" t="s">
        <v>45</v>
      </c>
      <c r="D28" s="20">
        <f>19.2+159.6</f>
        <v>178.79999999999998</v>
      </c>
      <c r="E28" s="5" t="s">
        <v>11</v>
      </c>
      <c r="F28" s="5">
        <v>253</v>
      </c>
      <c r="G28" s="20">
        <f>(D28*F28)</f>
        <v>45236.399999999994</v>
      </c>
    </row>
    <row r="29" spans="1:7" ht="51">
      <c r="A29" s="5">
        <v>23</v>
      </c>
      <c r="B29" s="7" t="s">
        <v>46</v>
      </c>
      <c r="C29" s="4" t="s">
        <v>47</v>
      </c>
      <c r="D29" s="20">
        <f>9.6+15.96</f>
        <v>25.560000000000002</v>
      </c>
      <c r="E29" s="5" t="s">
        <v>11</v>
      </c>
      <c r="F29" s="5">
        <v>3648</v>
      </c>
      <c r="G29" s="20">
        <f t="shared" si="0"/>
        <v>93242.880000000005</v>
      </c>
    </row>
    <row r="30" spans="1:7" ht="51">
      <c r="A30" s="5">
        <v>24</v>
      </c>
      <c r="B30" s="7" t="s">
        <v>48</v>
      </c>
      <c r="C30" s="4" t="s">
        <v>49</v>
      </c>
      <c r="D30" s="20">
        <f>166.06+37.58</f>
        <v>203.64</v>
      </c>
      <c r="E30" s="5" t="s">
        <v>11</v>
      </c>
      <c r="F30" s="5">
        <v>3731</v>
      </c>
      <c r="G30" s="20">
        <f>D30*F30</f>
        <v>759780.84</v>
      </c>
    </row>
    <row r="31" spans="1:7" ht="102">
      <c r="A31" s="5">
        <v>25</v>
      </c>
      <c r="B31" s="7" t="s">
        <v>50</v>
      </c>
      <c r="C31" s="4" t="s">
        <v>51</v>
      </c>
      <c r="D31" s="20">
        <v>15</v>
      </c>
      <c r="E31" s="5" t="s">
        <v>52</v>
      </c>
      <c r="F31" s="5">
        <v>4632</v>
      </c>
      <c r="G31" s="20">
        <f t="shared" si="0"/>
        <v>69480</v>
      </c>
    </row>
    <row r="32" spans="1:7" ht="51">
      <c r="A32" s="5">
        <v>26</v>
      </c>
      <c r="B32" s="7">
        <v>9.17</v>
      </c>
      <c r="C32" s="4" t="s">
        <v>53</v>
      </c>
      <c r="D32" s="20">
        <v>25</v>
      </c>
      <c r="E32" s="5" t="s">
        <v>33</v>
      </c>
      <c r="F32" s="5">
        <v>472</v>
      </c>
      <c r="G32" s="20">
        <f t="shared" si="0"/>
        <v>11800</v>
      </c>
    </row>
    <row r="33" spans="1:7" ht="38.25">
      <c r="A33" s="5">
        <v>27</v>
      </c>
      <c r="B33" s="7" t="s">
        <v>54</v>
      </c>
      <c r="C33" s="4" t="s">
        <v>55</v>
      </c>
      <c r="D33" s="20">
        <v>4.5599999999999996</v>
      </c>
      <c r="E33" s="5" t="s">
        <v>11</v>
      </c>
      <c r="F33" s="5">
        <v>732</v>
      </c>
      <c r="G33" s="20">
        <f t="shared" si="0"/>
        <v>3337.9199999999996</v>
      </c>
    </row>
    <row r="34" spans="1:7" ht="63.75">
      <c r="A34" s="5">
        <v>28</v>
      </c>
      <c r="B34" s="7">
        <v>7.22</v>
      </c>
      <c r="C34" s="4" t="s">
        <v>56</v>
      </c>
      <c r="D34" s="20">
        <v>13</v>
      </c>
      <c r="E34" s="5" t="s">
        <v>33</v>
      </c>
      <c r="F34" s="5">
        <v>239</v>
      </c>
      <c r="G34" s="20">
        <f t="shared" si="0"/>
        <v>3107</v>
      </c>
    </row>
    <row r="35" spans="1:7" ht="51">
      <c r="A35" s="5">
        <v>29</v>
      </c>
      <c r="B35" s="7" t="s">
        <v>57</v>
      </c>
      <c r="C35" s="4" t="s">
        <v>58</v>
      </c>
      <c r="D35" s="20">
        <v>92.4</v>
      </c>
      <c r="E35" s="5" t="s">
        <v>11</v>
      </c>
      <c r="F35" s="5">
        <v>911</v>
      </c>
      <c r="G35" s="20">
        <f t="shared" si="0"/>
        <v>84176.400000000009</v>
      </c>
    </row>
    <row r="36" spans="1:7" s="2" customFormat="1">
      <c r="A36" s="5"/>
      <c r="B36" s="5"/>
      <c r="C36" s="21" t="s">
        <v>59</v>
      </c>
      <c r="D36" s="21"/>
      <c r="E36" s="21"/>
      <c r="F36" s="21"/>
      <c r="G36" s="21">
        <f>SUM(G7:G35)-14.07</f>
        <v>16918224.400000002</v>
      </c>
    </row>
    <row r="37" spans="1:7" s="2" customFormat="1">
      <c r="A37" s="5"/>
      <c r="B37" s="5"/>
      <c r="C37" s="11" t="s">
        <v>60</v>
      </c>
      <c r="D37" s="5"/>
      <c r="E37" s="5"/>
      <c r="F37" s="5"/>
      <c r="G37" s="22">
        <f>G36*18%</f>
        <v>3045280.3920000005</v>
      </c>
    </row>
    <row r="38" spans="1:7" s="2" customFormat="1">
      <c r="A38" s="5"/>
      <c r="B38" s="5"/>
      <c r="C38" s="23" t="s">
        <v>61</v>
      </c>
      <c r="D38" s="5"/>
      <c r="E38" s="5"/>
      <c r="F38" s="5"/>
      <c r="G38" s="22">
        <f>G37+G36</f>
        <v>19963504.792000003</v>
      </c>
    </row>
    <row r="39" spans="1:7">
      <c r="A39" s="5">
        <v>1</v>
      </c>
      <c r="B39" s="5">
        <v>1</v>
      </c>
      <c r="C39" s="5" t="s">
        <v>62</v>
      </c>
      <c r="D39" s="5">
        <v>8.25</v>
      </c>
      <c r="E39" s="5" t="s">
        <v>63</v>
      </c>
      <c r="F39" s="5">
        <v>30000</v>
      </c>
      <c r="G39" s="20">
        <f>D39*F39</f>
        <v>247500</v>
      </c>
    </row>
    <row r="40" spans="1:7">
      <c r="A40" s="5">
        <v>2</v>
      </c>
      <c r="B40" s="5">
        <v>2</v>
      </c>
      <c r="C40" s="5" t="s">
        <v>64</v>
      </c>
      <c r="D40" s="5">
        <v>8.25</v>
      </c>
      <c r="E40" s="5" t="s">
        <v>63</v>
      </c>
      <c r="F40" s="5">
        <v>40000</v>
      </c>
      <c r="G40" s="20">
        <f>D40*F40</f>
        <v>330000</v>
      </c>
    </row>
    <row r="41" spans="1:7">
      <c r="A41" s="5">
        <v>3</v>
      </c>
      <c r="B41" s="5">
        <v>3</v>
      </c>
      <c r="C41" s="5" t="s">
        <v>65</v>
      </c>
      <c r="D41" s="5">
        <v>8.25</v>
      </c>
      <c r="E41" s="5" t="s">
        <v>63</v>
      </c>
      <c r="F41" s="5">
        <v>70000</v>
      </c>
      <c r="G41" s="20">
        <f>D41*F41</f>
        <v>577500</v>
      </c>
    </row>
    <row r="42" spans="1:7">
      <c r="A42" s="5">
        <v>4</v>
      </c>
      <c r="B42" s="5">
        <v>4</v>
      </c>
      <c r="C42" s="5" t="s">
        <v>66</v>
      </c>
      <c r="D42" s="5">
        <v>8.25</v>
      </c>
      <c r="E42" s="5" t="s">
        <v>63</v>
      </c>
      <c r="F42" s="5">
        <v>110000</v>
      </c>
      <c r="G42" s="20">
        <f>D42*F42</f>
        <v>907500</v>
      </c>
    </row>
    <row r="43" spans="1:7">
      <c r="A43" s="5">
        <v>5</v>
      </c>
      <c r="B43" s="5">
        <v>5</v>
      </c>
      <c r="C43" s="5" t="s">
        <v>67</v>
      </c>
      <c r="D43" s="5">
        <v>8.25</v>
      </c>
      <c r="E43" s="5" t="s">
        <v>63</v>
      </c>
      <c r="F43" s="5">
        <v>160000</v>
      </c>
      <c r="G43" s="20">
        <f>D43*F43</f>
        <v>1320000</v>
      </c>
    </row>
    <row r="44" spans="1:7" s="2" customFormat="1">
      <c r="A44" s="5"/>
      <c r="B44" s="5"/>
      <c r="C44" s="7" t="s">
        <v>68</v>
      </c>
      <c r="D44" s="5"/>
      <c r="E44" s="5"/>
      <c r="F44" s="5"/>
      <c r="G44" s="22">
        <f>SUM(G39:G43)</f>
        <v>3382500</v>
      </c>
    </row>
    <row r="45" spans="1:7" s="2" customFormat="1">
      <c r="A45" s="5"/>
      <c r="B45" s="5"/>
      <c r="C45" s="5" t="s">
        <v>60</v>
      </c>
      <c r="D45" s="5"/>
      <c r="E45" s="5"/>
      <c r="F45" s="5"/>
      <c r="G45" s="20">
        <f>G44*18%</f>
        <v>608850</v>
      </c>
    </row>
    <row r="46" spans="1:7" s="2" customFormat="1">
      <c r="A46" s="5"/>
      <c r="B46" s="5"/>
      <c r="C46" s="21" t="s">
        <v>69</v>
      </c>
      <c r="D46" s="21"/>
      <c r="E46" s="21"/>
      <c r="F46" s="21"/>
      <c r="G46" s="24">
        <f>SUM(G44:G45)</f>
        <v>3991350</v>
      </c>
    </row>
    <row r="47" spans="1:7" s="2" customFormat="1">
      <c r="A47" s="5"/>
      <c r="B47" s="5"/>
      <c r="C47" s="5" t="s">
        <v>70</v>
      </c>
      <c r="D47" s="5"/>
      <c r="E47" s="5"/>
      <c r="F47" s="5"/>
      <c r="G47" s="20">
        <f>G38+G46</f>
        <v>23954854.792000003</v>
      </c>
    </row>
    <row r="48" spans="1:7" s="2" customFormat="1">
      <c r="A48" s="5"/>
      <c r="B48" s="5"/>
      <c r="C48" s="21" t="s">
        <v>71</v>
      </c>
      <c r="D48" s="21"/>
      <c r="E48" s="21"/>
      <c r="F48" s="21"/>
      <c r="G48" s="24">
        <f>G47/100000</f>
        <v>239.54854792000003</v>
      </c>
    </row>
    <row r="49" spans="1:10">
      <c r="A49" s="3"/>
      <c r="B49" s="3"/>
      <c r="C49" s="3"/>
      <c r="D49" s="3"/>
      <c r="E49" s="3"/>
      <c r="F49" s="3"/>
      <c r="G49" s="3"/>
    </row>
    <row r="50" spans="1:10">
      <c r="A50" s="2"/>
      <c r="B50" s="2"/>
    </row>
    <row r="51" spans="1:10">
      <c r="A51" s="2"/>
      <c r="B51" s="2"/>
    </row>
    <row r="52" spans="1:10">
      <c r="A52" s="2"/>
      <c r="B52" s="2"/>
    </row>
    <row r="53" spans="1:10">
      <c r="A53" s="2"/>
      <c r="B53" s="2"/>
    </row>
    <row r="54" spans="1:10">
      <c r="A54" s="2"/>
      <c r="B54" s="2"/>
    </row>
    <row r="55" spans="1:10" ht="12.75" customHeight="1">
      <c r="A55" s="2"/>
      <c r="B55" s="2"/>
    </row>
    <row r="56" spans="1:10" ht="12.75" customHeight="1">
      <c r="A56" s="2"/>
      <c r="B56" s="2"/>
    </row>
    <row r="57" spans="1:10">
      <c r="A57" s="2"/>
      <c r="B57" s="2"/>
    </row>
    <row r="58" spans="1:10">
      <c r="A58" s="2"/>
      <c r="B58" s="2"/>
    </row>
    <row r="59" spans="1:10">
      <c r="A59" s="2"/>
      <c r="B59" s="2"/>
    </row>
    <row r="60" spans="1:10">
      <c r="A60" s="2"/>
      <c r="B60" s="2"/>
    </row>
    <row r="61" spans="1:10">
      <c r="A61" s="2"/>
      <c r="B61" s="2"/>
    </row>
    <row r="62" spans="1:10">
      <c r="A62" s="2"/>
      <c r="B62" s="2"/>
    </row>
    <row r="63" spans="1:10" s="2" customFormat="1">
      <c r="D63" s="1"/>
      <c r="E63" s="1"/>
      <c r="F63" s="1"/>
      <c r="H63" s="1"/>
      <c r="I63" s="1"/>
      <c r="J63" s="1"/>
    </row>
    <row r="64" spans="1:10" s="2" customFormat="1">
      <c r="D64" s="1"/>
      <c r="E64" s="1"/>
      <c r="F64" s="1"/>
      <c r="H64" s="1"/>
      <c r="I64" s="1"/>
      <c r="J64" s="1"/>
    </row>
    <row r="65" spans="4:10" s="2" customFormat="1">
      <c r="D65" s="1"/>
      <c r="E65" s="1"/>
      <c r="F65" s="1"/>
      <c r="H65" s="1"/>
      <c r="I65" s="1"/>
      <c r="J65" s="1"/>
    </row>
    <row r="66" spans="4:10" s="2" customFormat="1">
      <c r="D66" s="1"/>
      <c r="E66" s="1"/>
      <c r="F66" s="1"/>
      <c r="H66" s="1"/>
      <c r="I66" s="1"/>
      <c r="J66" s="1"/>
    </row>
    <row r="67" spans="4:10" s="2" customFormat="1">
      <c r="D67" s="1"/>
      <c r="E67" s="1"/>
      <c r="F67" s="1"/>
      <c r="H67" s="1"/>
      <c r="I67" s="1"/>
      <c r="J67" s="1"/>
    </row>
    <row r="68" spans="4:10" s="2" customFormat="1">
      <c r="D68" s="1"/>
      <c r="E68" s="1"/>
      <c r="F68" s="1"/>
      <c r="H68" s="1"/>
      <c r="I68" s="1"/>
      <c r="J68" s="1"/>
    </row>
    <row r="69" spans="4:10" s="2" customFormat="1">
      <c r="D69" s="1"/>
      <c r="E69" s="1"/>
      <c r="F69" s="1"/>
      <c r="H69" s="1"/>
      <c r="I69" s="1"/>
      <c r="J69" s="1"/>
    </row>
    <row r="70" spans="4:10" s="2" customFormat="1">
      <c r="D70" s="1"/>
      <c r="E70" s="1"/>
      <c r="F70" s="1"/>
      <c r="H70" s="1"/>
      <c r="I70" s="1"/>
      <c r="J70" s="1"/>
    </row>
    <row r="71" spans="4:10" s="2" customFormat="1">
      <c r="D71" s="1"/>
      <c r="E71" s="1"/>
      <c r="F71" s="1"/>
      <c r="H71" s="1"/>
      <c r="I71" s="1"/>
      <c r="J71" s="1"/>
    </row>
    <row r="72" spans="4:10" s="2" customFormat="1">
      <c r="D72" s="1"/>
      <c r="E72" s="1"/>
      <c r="F72" s="1"/>
      <c r="H72" s="1"/>
      <c r="I72" s="1"/>
      <c r="J72" s="1"/>
    </row>
    <row r="73" spans="4:10" s="2" customFormat="1">
      <c r="D73" s="1"/>
      <c r="E73" s="1"/>
      <c r="F73" s="1"/>
      <c r="H73" s="1"/>
      <c r="I73" s="1"/>
      <c r="J73" s="1"/>
    </row>
  </sheetData>
  <mergeCells count="6">
    <mergeCell ref="A4:C4"/>
    <mergeCell ref="A3:C3"/>
    <mergeCell ref="D3:G3"/>
    <mergeCell ref="A1:G1"/>
    <mergeCell ref="A2:G2"/>
    <mergeCell ref="D4:G4"/>
  </mergeCells>
  <printOptions horizontalCentered="1"/>
  <pageMargins left="0.1" right="0.1" top="0.1" bottom="0.1" header="0.38" footer="0.16"/>
  <pageSetup paperSize="9" scale="75" orientation="portrait" horizontalDpi="4294967292" verticalDpi="300" r:id="rId1"/>
  <headerFooter alignWithMargins="0">
    <oddFooter>&amp;RPage &amp;P of &amp;N</oddFooter>
  </headerFooter>
  <rowBreaks count="1" manualBreakCount="1">
    <brk id="54" max="17" man="1"/>
  </rowBreaks>
  <drawing r:id="rId2"/>
  <legacyDrawing r:id="rId3"/>
  <controls>
    <mc:AlternateContent xmlns:mc="http://schemas.openxmlformats.org/markup-compatibility/2006">
      <mc:Choice Requires="x14">
        <control shapeId="2050" r:id="rId4" name="Control 2">
          <controlPr defaultSize="0" r:id="rId5">
            <anchor moveWithCells="1">
              <from>
                <xdr:col>1</xdr:col>
                <xdr:colOff>0</xdr:colOff>
                <xdr:row>43</xdr:row>
                <xdr:rowOff>28575</xdr:rowOff>
              </from>
              <to>
                <xdr:col>2</xdr:col>
                <xdr:colOff>123825</xdr:colOff>
                <xdr:row>44</xdr:row>
                <xdr:rowOff>57150</xdr:rowOff>
              </to>
            </anchor>
          </controlPr>
        </control>
      </mc:Choice>
      <mc:Fallback>
        <control shapeId="2050" r:id="rId4" name="Control 2"/>
      </mc:Fallback>
    </mc:AlternateContent>
    <mc:AlternateContent xmlns:mc="http://schemas.openxmlformats.org/markup-compatibility/2006">
      <mc:Choice Requires="x14">
        <control shapeId="2049" r:id="rId6" name="Control 1">
          <controlPr defaultSize="0" r:id="rId7">
            <anchor moveWithCells="1">
              <from>
                <xdr:col>0</xdr:col>
                <xdr:colOff>0</xdr:colOff>
                <xdr:row>43</xdr:row>
                <xdr:rowOff>28575</xdr:rowOff>
              </from>
              <to>
                <xdr:col>1</xdr:col>
                <xdr:colOff>323850</xdr:colOff>
                <xdr:row>44</xdr:row>
                <xdr:rowOff>57150</xdr:rowOff>
              </to>
            </anchor>
          </controlPr>
        </control>
      </mc:Choice>
      <mc:Fallback>
        <control shapeId="2049" r:id="rId6"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Maragaon to Jabarra Balan.work</vt:lpstr>
      <vt:lpstr>'Maragaon to Jabarra Balan.work'!Print_Area</vt:lpstr>
      <vt:lpstr>'Maragaon to Jabarra Balan.work'!Print_Titles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2025-10-23T05:56:01Z</dcterms:created>
  <dcterms:modified xsi:type="dcterms:W3CDTF">2025-10-30T06:42:30Z</dcterms:modified>
</cp:coreProperties>
</file>