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D:\Desktop\Engineer Section\PAPER COPY 2026-27\11-26-27 nali gali sheet 2\"/>
    </mc:Choice>
  </mc:AlternateContent>
  <xr:revisionPtr revIDLastSave="0" documentId="13_ncr:1_{1BC841F4-4150-4023-B7DF-52678470961D}" xr6:coauthVersionLast="47" xr6:coauthVersionMax="47" xr10:uidLastSave="{00000000-0000-0000-0000-000000000000}"/>
  <bookViews>
    <workbookView xWindow="-120" yWindow="-120" windowWidth="29040" windowHeight="15720" tabRatio="618" activeTab="2" xr2:uid="{00000000-000D-0000-FFFF-FFFF00000000}"/>
  </bookViews>
  <sheets>
    <sheet name="Abstract" sheetId="11" r:id="rId1"/>
    <sheet name="ROAD + DRAIN" sheetId="21" r:id="rId2"/>
    <sheet name="boq" sheetId="22" r:id="rId3"/>
    <sheet name="ROAD MATERIAL (3)" sheetId="20" r:id="rId4"/>
  </sheets>
  <definedNames>
    <definedName name="_xlnm.Print_Area" localSheetId="3">'ROAD MATERIAL (3)'!$A$1:$I$12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22" l="1" a="1"/>
  <c r="G25" i="22" s="1"/>
  <c r="E22" i="22" l="1"/>
  <c r="G22" i="22" s="1"/>
  <c r="E19" i="22"/>
  <c r="G19" i="22" s="1"/>
  <c r="E18" i="22"/>
  <c r="G18" i="22" s="1"/>
  <c r="E17" i="22"/>
  <c r="G17" i="22" s="1"/>
  <c r="E16" i="22"/>
  <c r="E15" i="22"/>
  <c r="E21" i="22" s="1"/>
  <c r="G21" i="22" s="1"/>
  <c r="E13" i="22"/>
  <c r="G13" i="22" s="1"/>
  <c r="E12" i="22"/>
  <c r="G12" i="22" s="1"/>
  <c r="E11" i="22"/>
  <c r="G11" i="22" s="1"/>
  <c r="G16" i="22"/>
  <c r="I27" i="21"/>
  <c r="I18" i="21"/>
  <c r="H23" i="21"/>
  <c r="G18" i="21"/>
  <c r="G17" i="21"/>
  <c r="F17" i="21"/>
  <c r="F24" i="21" s="1"/>
  <c r="I24" i="21" s="1"/>
  <c r="F16" i="21"/>
  <c r="I16" i="21" s="1"/>
  <c r="G15" i="21"/>
  <c r="F15" i="21"/>
  <c r="I11" i="21"/>
  <c r="I9" i="21"/>
  <c r="J9" i="21" s="1"/>
  <c r="L9" i="21" s="1"/>
  <c r="J3" i="21"/>
  <c r="L3" i="21" s="1"/>
  <c r="H21" i="21"/>
  <c r="G6" i="21"/>
  <c r="G10" i="21" s="1"/>
  <c r="F6" i="21"/>
  <c r="F7" i="21" s="1"/>
  <c r="I7" i="21" s="1"/>
  <c r="I5" i="21"/>
  <c r="J5" i="21" s="1"/>
  <c r="L5" i="21" s="1"/>
  <c r="G23" i="22" l="1"/>
  <c r="G24" i="22" s="1"/>
  <c r="G27" i="22" s="1"/>
  <c r="G15" i="22"/>
  <c r="F23" i="21"/>
  <c r="I23" i="21" s="1"/>
  <c r="I17" i="21"/>
  <c r="I15" i="21"/>
  <c r="E7" i="20"/>
  <c r="I10" i="21"/>
  <c r="F14" i="21"/>
  <c r="I14" i="21" s="1"/>
  <c r="F13" i="21"/>
  <c r="I6" i="21"/>
  <c r="I8" i="21" l="1"/>
  <c r="J8" i="21" s="1"/>
  <c r="L8" i="21" s="1"/>
  <c r="I12" i="21"/>
  <c r="J12" i="21" s="1"/>
  <c r="L12" i="21" s="1"/>
  <c r="C6" i="20"/>
  <c r="F6" i="20" s="1"/>
  <c r="F22" i="21"/>
  <c r="I22" i="21" s="1"/>
  <c r="D7" i="20"/>
  <c r="F7" i="20"/>
  <c r="I13" i="21"/>
  <c r="I19" i="21" s="1"/>
  <c r="F21" i="21"/>
  <c r="I21" i="21" s="1"/>
  <c r="C5" i="20" l="1"/>
  <c r="D5" i="20" s="1"/>
  <c r="E5" i="20" s="1"/>
  <c r="I25" i="21"/>
  <c r="J25" i="21" s="1"/>
  <c r="L25" i="21" s="1"/>
  <c r="F10" i="20"/>
  <c r="D19" i="20" s="1"/>
  <c r="H19" i="20" s="1"/>
  <c r="D6" i="20"/>
  <c r="E6" i="20" s="1"/>
  <c r="J19" i="21"/>
  <c r="E10" i="20" l="1"/>
  <c r="D16" i="20" s="1"/>
  <c r="H16" i="20" s="1"/>
  <c r="C8" i="20"/>
  <c r="I8" i="20" s="1"/>
  <c r="I10" i="20" s="1"/>
  <c r="J27" i="21"/>
  <c r="L27" i="21" s="1"/>
  <c r="J29" i="21"/>
  <c r="J35" i="21" s="1"/>
  <c r="L35" i="21" s="1"/>
  <c r="L19" i="21"/>
  <c r="J33" i="21" l="1"/>
  <c r="L33" i="21" s="1"/>
  <c r="G8" i="20"/>
  <c r="G10" i="20" s="1"/>
  <c r="J30" i="21" s="1"/>
  <c r="L30" i="21" s="1"/>
  <c r="H8" i="20"/>
  <c r="H10" i="20" s="1"/>
  <c r="D17" i="20" s="1"/>
  <c r="H17" i="20" s="1"/>
  <c r="D8" i="20"/>
  <c r="J36" i="21"/>
  <c r="L36" i="21" s="1"/>
  <c r="J32" i="21"/>
  <c r="L32" i="21" s="1"/>
  <c r="L29" i="21"/>
  <c r="D18" i="20" l="1"/>
  <c r="H18" i="20" s="1"/>
  <c r="H20" i="20" s="1"/>
  <c r="H21" i="20" s="1"/>
  <c r="H25" i="20" s="1"/>
  <c r="D8" i="11" s="1"/>
  <c r="J31" i="21"/>
  <c r="L31" i="21" s="1"/>
  <c r="L37" i="21" s="1"/>
  <c r="D5" i="11" s="1"/>
  <c r="D7" i="11" s="1"/>
  <c r="D9" i="1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<sst xmlns="http://schemas.openxmlformats.org/spreadsheetml/2006/main" count="176" uniqueCount="108">
  <si>
    <r>
      <rPr>
        <b/>
        <sz val="8"/>
        <rFont val="Calibri"/>
        <family val="1"/>
      </rPr>
      <t>Sl.No</t>
    </r>
  </si>
  <si>
    <r>
      <rPr>
        <b/>
        <sz val="8"/>
        <rFont val="Calibri"/>
        <family val="1"/>
      </rPr>
      <t>SOR Ref. No. BCD</t>
    </r>
  </si>
  <si>
    <r>
      <rPr>
        <b/>
        <sz val="8"/>
        <rFont val="Calibri"/>
        <family val="1"/>
      </rPr>
      <t>Description of work or Items.</t>
    </r>
  </si>
  <si>
    <r>
      <rPr>
        <b/>
        <sz val="8"/>
        <rFont val="Calibri"/>
        <family val="1"/>
      </rPr>
      <t>Unit</t>
    </r>
  </si>
  <si>
    <r>
      <rPr>
        <b/>
        <sz val="8"/>
        <rFont val="Calibri"/>
        <family val="1"/>
      </rPr>
      <t>Nos.</t>
    </r>
  </si>
  <si>
    <r>
      <rPr>
        <b/>
        <sz val="8"/>
        <rFont val="Calibri"/>
        <family val="1"/>
      </rPr>
      <t>Amount</t>
    </r>
  </si>
  <si>
    <t>Cum.</t>
  </si>
  <si>
    <t>Sq.M</t>
  </si>
  <si>
    <t>Cum</t>
  </si>
  <si>
    <t>Th</t>
  </si>
  <si>
    <t>MT</t>
  </si>
  <si>
    <t>Total  ............................................................</t>
  </si>
  <si>
    <t>Earth work in excavation in foundation trenches or drains(not exceeding 1.5
m in width or 10 sqm on plan) including dressing of sides--E/I</t>
  </si>
  <si>
    <t>2.8.1</t>
  </si>
  <si>
    <t>cum</t>
  </si>
  <si>
    <t>Length     (ft)</t>
  </si>
  <si>
    <t>Width   (ft)</t>
  </si>
  <si>
    <t>Hieght/ Depth (ft)</t>
  </si>
  <si>
    <t>Quantity  (nos/ sq mtr/cum)</t>
  </si>
  <si>
    <t>Supplying and Filling in plinth with local sand and under floors including,
watering, ramming consolidating and dressing complete--E/I</t>
  </si>
  <si>
    <t>5.1.2</t>
  </si>
  <si>
    <t xml:space="preserve">                                                  (2*2)</t>
  </si>
  <si>
    <r>
      <rPr>
        <sz val="10"/>
        <rFont val="Calibri"/>
        <family val="1"/>
      </rPr>
      <t>5.2.7</t>
    </r>
  </si>
  <si>
    <r>
      <rPr>
        <sz val="10"/>
        <rFont val="Calibri"/>
        <family val="1"/>
      </rPr>
      <t>5.9.5</t>
    </r>
  </si>
  <si>
    <r>
      <rPr>
        <sz val="10"/>
        <rFont val="Calibri"/>
        <family val="1"/>
      </rPr>
      <t>Providing Centering and Shuttering</t>
    </r>
  </si>
  <si>
    <t>kg.</t>
  </si>
  <si>
    <r>
      <rPr>
        <sz val="10"/>
        <rFont val="Calibri"/>
        <family val="1"/>
      </rPr>
      <t>(i) 100A Bricks</t>
    </r>
  </si>
  <si>
    <r>
      <rPr>
        <sz val="10"/>
        <rFont val="Calibri"/>
        <family val="1"/>
      </rPr>
      <t>(ii) Stone Chips</t>
    </r>
  </si>
  <si>
    <r>
      <rPr>
        <sz val="10"/>
        <rFont val="Calibri"/>
        <family val="1"/>
      </rPr>
      <t>(iii) Kiul Sand</t>
    </r>
  </si>
  <si>
    <r>
      <rPr>
        <b/>
        <sz val="10"/>
        <rFont val="Calibri"/>
        <family val="1"/>
      </rPr>
      <t>(B) Extra cost of material</t>
    </r>
  </si>
  <si>
    <r>
      <rPr>
        <sz val="10"/>
        <rFont val="Calibri"/>
        <family val="1"/>
      </rPr>
      <t>(ii) Cement</t>
    </r>
  </si>
  <si>
    <t>quantity</t>
  </si>
  <si>
    <t>Local Sand</t>
  </si>
  <si>
    <t>100A Bricks</t>
  </si>
  <si>
    <t>Stone chips</t>
  </si>
  <si>
    <t>Kiul Sand</t>
  </si>
  <si>
    <t>Cement</t>
  </si>
  <si>
    <t>Material Statement</t>
  </si>
  <si>
    <t>P/Local sand filling……</t>
  </si>
  <si>
    <t>P/Brick Flat Soling……</t>
  </si>
  <si>
    <t>(v) Local Sand</t>
  </si>
  <si>
    <t>Wall</t>
  </si>
  <si>
    <t>Quantity  (nos/ sft /cft)</t>
  </si>
  <si>
    <t xml:space="preserve"> DARBHANGA MUNICIPAL CORPORATION,DARBHANGA</t>
  </si>
  <si>
    <t>Rate in Rs.</t>
  </si>
  <si>
    <t>say  ............................................................</t>
  </si>
  <si>
    <t>Abstract of Cost</t>
  </si>
  <si>
    <t>(A) Carriage cost of materials from source to work site….. As per Direction of E/I</t>
  </si>
  <si>
    <t xml:space="preserve">Th. </t>
  </si>
  <si>
    <t xml:space="preserve"> </t>
  </si>
  <si>
    <r>
      <rPr>
        <sz val="10"/>
        <rFont val="Calibri"/>
        <family val="1"/>
      </rPr>
      <t>0L01</t>
    </r>
  </si>
  <si>
    <t>Nos.</t>
  </si>
  <si>
    <t>Total-</t>
  </si>
  <si>
    <t xml:space="preserve">        </t>
  </si>
  <si>
    <r>
      <rPr>
        <sz val="10"/>
        <rFont val="Calibri"/>
        <family val="1"/>
      </rPr>
      <t>Providing 100A Brick flat soling joints filled with local Sand…. EI</t>
    </r>
  </si>
  <si>
    <t xml:space="preserve">Rs. </t>
  </si>
  <si>
    <t xml:space="preserve">                       Rs.</t>
  </si>
  <si>
    <t>Cost of Drain &amp; Road .....................................................</t>
  </si>
  <si>
    <t>(B)Drain</t>
  </si>
  <si>
    <t>(iv) Cement &amp; Reinforcement</t>
  </si>
  <si>
    <t>Providing  Labour for Clearing site and site to be workable …… E/I</t>
  </si>
  <si>
    <t>Providing and laying in position specified grade of reinforced cement
concrete excluding the cost of centring,shuttering,finishing and
reinforcement-All work puto plinth level 1:1:5:3(1 cement: 1.5 coarse sand:3 graded stone aggregate
20 mm nominal size)--E/I</t>
  </si>
  <si>
    <t>Providing M.S Reinforcement….. E/I</t>
  </si>
  <si>
    <t>Sl. No.</t>
  </si>
  <si>
    <t>Item</t>
  </si>
  <si>
    <t>Quantity (sm/cum)</t>
  </si>
  <si>
    <t>Quantity (sft/cft)</t>
  </si>
  <si>
    <t xml:space="preserve">Total :- </t>
  </si>
  <si>
    <t>P/PCC/RCC(1:1.5:3)…</t>
  </si>
  <si>
    <t>DARBHANGA MUNICIPAL CORPORATION,DARBHANGA</t>
  </si>
  <si>
    <t>BASIC COST OF MATERIALS</t>
  </si>
  <si>
    <t>Sr. No.</t>
  </si>
  <si>
    <t xml:space="preserve">Item </t>
  </si>
  <si>
    <t xml:space="preserve">Unit </t>
  </si>
  <si>
    <t xml:space="preserve">Quantity </t>
  </si>
  <si>
    <t>Rate</t>
  </si>
  <si>
    <t>Amount</t>
  </si>
  <si>
    <t>Kiul sand</t>
  </si>
  <si>
    <t>Stone Chips</t>
  </si>
  <si>
    <t>Bricks</t>
  </si>
  <si>
    <r>
      <t>m</t>
    </r>
    <r>
      <rPr>
        <sz val="14"/>
        <color theme="1"/>
        <rFont val="Times New Roman"/>
        <family val="1"/>
      </rPr>
      <t>ᶟ</t>
    </r>
  </si>
  <si>
    <t>Seigniorage fee (10% of Basic cost)</t>
  </si>
  <si>
    <t>Sign Board ………………………………………………</t>
  </si>
  <si>
    <t>Seignorage Fee ………………………………………..</t>
  </si>
  <si>
    <t>GST (5.36%) …………………………………………..</t>
  </si>
  <si>
    <t>Paver block</t>
  </si>
  <si>
    <t xml:space="preserve">                            J.E                                                              A.M.E                                                                                  E.E</t>
  </si>
  <si>
    <t xml:space="preserve">                         U.D.D                                                           D.M.C                                                                               U.D.D</t>
  </si>
  <si>
    <t xml:space="preserve">                     DARBHANGA                                          DARBHANGA                                                                 DARBHANGA</t>
  </si>
  <si>
    <t xml:space="preserve">  J.E                                                              A.M.E                                                                                  E.E</t>
  </si>
  <si>
    <t xml:space="preserve">  U.D.D                                                           D.M.C                                                                               U.D.D</t>
  </si>
  <si>
    <t xml:space="preserve">    DARBHANGA                                                 DARBHANGA                                                                 DARBHANGA</t>
  </si>
  <si>
    <t>beam</t>
  </si>
  <si>
    <t>20.3A.1</t>
  </si>
  <si>
    <t xml:space="preserve">Making 25 cm (10") dia bore up to 4 mtr depth below ground with hand auger of approved quality in ordinary soil (vide classification of soil item A) true to plumb and without eccentri city in any stage of operation and disposal of the excavated earth up to 50 mtr, Lead in eluding all lifts, all complete as per approved disign and direction of E/I </t>
  </si>
  <si>
    <r>
      <rPr>
        <sz val="10"/>
        <color rgb="FF000000"/>
        <rFont val="Times New Roman"/>
        <charset val="204"/>
      </rPr>
      <t xml:space="preserve"> (3.14/4 x 0.25 x0.25 = 0.049)        For Pilling </t>
    </r>
  </si>
  <si>
    <t>base</t>
  </si>
  <si>
    <t>wall</t>
  </si>
  <si>
    <t>slab</t>
  </si>
  <si>
    <t>RMT</t>
  </si>
  <si>
    <t>Name of the scheme:- Construction of RCC Drain returning wall from south to north beside pond at Triloknath mandir Ward 12.</t>
  </si>
  <si>
    <t>sqm</t>
  </si>
  <si>
    <t>kg</t>
  </si>
  <si>
    <t>Add 5.36% GST</t>
  </si>
  <si>
    <t>Seigniorage fee</t>
  </si>
  <si>
    <t>Signboard and photographs</t>
  </si>
  <si>
    <t>SAY</t>
  </si>
  <si>
    <t>BOQ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</si>
</sst>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40" x14ac:knownFonts="1">
    <font>
      <sz val="10"/>
      <color rgb="FF000000"/>
      <name val="Times New Roman"/>
      <charset val="204"/>
    </font>
    <font>
      <b/>
      <sz val="8"/>
      <name val="Calibri"/>
      <family val="2"/>
    </font>
    <font>
      <b/>
      <sz val="10.5"/>
      <name val="Calibri"/>
      <family val="1"/>
    </font>
    <font>
      <b/>
      <sz val="8"/>
      <name val="Calibri"/>
      <family val="1"/>
    </font>
    <font>
      <sz val="10"/>
      <color rgb="FF000000"/>
      <name val="Calibri"/>
      <family val="2"/>
    </font>
    <font>
      <sz val="10"/>
      <color rgb="FF000000"/>
      <name val="Calibri"/>
      <family val="2"/>
      <scheme val="minor"/>
    </font>
    <font>
      <sz val="9"/>
      <color rgb="FF000000"/>
      <name val="Calibri"/>
      <family val="2"/>
      <scheme val="minor"/>
    </font>
    <font>
      <b/>
      <sz val="9"/>
      <name val="Calibri"/>
      <family val="2"/>
      <scheme val="minor"/>
    </font>
    <font>
      <sz val="9"/>
      <color theme="0"/>
      <name val="Calibri"/>
      <family val="2"/>
      <scheme val="minor"/>
    </font>
    <font>
      <sz val="10"/>
      <color rgb="FF000000"/>
      <name val="Times New Roman"/>
      <family val="1"/>
    </font>
    <font>
      <sz val="10"/>
      <name val="Calibri"/>
      <family val="2"/>
      <scheme val="minor"/>
    </font>
    <font>
      <sz val="10"/>
      <color theme="0"/>
      <name val="Calibri"/>
      <family val="2"/>
      <scheme val="minor"/>
    </font>
    <font>
      <sz val="10"/>
      <name val="Calibri"/>
      <family val="1"/>
    </font>
    <font>
      <sz val="10"/>
      <name val="Calibri"/>
      <family val="2"/>
    </font>
    <font>
      <b/>
      <sz val="12"/>
      <color rgb="FF000000"/>
      <name val="Times New Roman"/>
      <family val="1"/>
    </font>
    <font>
      <b/>
      <sz val="11"/>
      <color rgb="FF000000"/>
      <name val="Calibri"/>
      <family val="2"/>
    </font>
    <font>
      <b/>
      <sz val="12"/>
      <color rgb="FF000000"/>
      <name val="Calibri"/>
      <family val="2"/>
    </font>
    <font>
      <b/>
      <sz val="13"/>
      <color rgb="FF000000"/>
      <name val="Calibri"/>
      <family val="2"/>
    </font>
    <font>
      <b/>
      <sz val="14"/>
      <color rgb="FF000000"/>
      <name val="Calibri"/>
      <family val="2"/>
    </font>
    <font>
      <b/>
      <sz val="10"/>
      <name val="Calibri"/>
      <family val="2"/>
    </font>
    <font>
      <b/>
      <sz val="10"/>
      <name val="Calibri"/>
      <family val="1"/>
    </font>
    <font>
      <b/>
      <sz val="12"/>
      <name val="Calibri"/>
      <family val="2"/>
    </font>
    <font>
      <sz val="14"/>
      <color rgb="FF000000"/>
      <name val="Times New Roman"/>
      <family val="1"/>
    </font>
    <font>
      <b/>
      <sz val="10"/>
      <color rgb="FF000000"/>
      <name val="Times New Roman"/>
      <family val="1"/>
    </font>
    <font>
      <b/>
      <sz val="20"/>
      <color rgb="FF000000"/>
      <name val="Calibri"/>
      <family val="2"/>
    </font>
    <font>
      <sz val="10"/>
      <color rgb="FF000000"/>
      <name val="Times New Roman"/>
      <family val="1"/>
    </font>
    <font>
      <b/>
      <sz val="18"/>
      <color rgb="FF000000"/>
      <name val="Calibri"/>
      <family val="2"/>
    </font>
    <font>
      <b/>
      <sz val="12"/>
      <color rgb="FF000000"/>
      <name val="Calibri"/>
      <family val="2"/>
      <scheme val="minor"/>
    </font>
    <font>
      <b/>
      <u/>
      <sz val="12"/>
      <name val="Calibri"/>
      <family val="2"/>
    </font>
    <font>
      <sz val="12"/>
      <color rgb="FF000000"/>
      <name val="Times New Roman"/>
      <family val="1"/>
    </font>
    <font>
      <b/>
      <sz val="16"/>
      <color rgb="FF000000"/>
      <name val="Times New Roman"/>
      <family val="1"/>
    </font>
    <font>
      <sz val="13"/>
      <color rgb="FF000000"/>
      <name val="Times New Roman"/>
      <family val="1"/>
    </font>
    <font>
      <b/>
      <sz val="16"/>
      <color theme="1"/>
      <name val="Calibri"/>
      <family val="2"/>
      <scheme val="minor"/>
    </font>
    <font>
      <b/>
      <sz val="14"/>
      <color theme="1"/>
      <name val="Calibri"/>
      <family val="2"/>
      <scheme val="minor"/>
    </font>
    <font>
      <sz val="14"/>
      <color theme="1"/>
      <name val="Times New Roman"/>
      <family val="1"/>
    </font>
    <font>
      <sz val="10"/>
      <color theme="0"/>
      <name val="Times New Roman"/>
      <family val="1"/>
    </font>
    <font>
      <b/>
      <sz val="14"/>
      <name val="Calibri"/>
      <family val="1"/>
    </font>
    <font>
      <sz val="11"/>
      <color rgb="FF000000"/>
      <name val="Times New Roman"/>
      <family val="1"/>
    </font>
    <font>
      <b/>
      <sz val="16"/>
      <name val="Calibri"/>
      <family val="2"/>
    </font>
    <font>
      <b/>
      <sz val="20"/>
      <color rgb="FF00000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rgb="FF000000"/>
      </bottom>
      <diagonal/>
    </border>
  </borders>
  <cellStyleXfs count="2">
    <xf numFmtId="0" fontId="0" fillId="0" borderId="0"/>
    <xf numFmtId="43" fontId="25" fillId="0" borderId="0" applyFont="0" applyFill="0" applyBorder="0" applyAlignment="0" applyProtection="0"/>
  </cellStyleXfs>
  <cellXfs count="139">
    <xf numFmtId="0" fontId="0" fillId="0" borderId="0" xfId="0" applyAlignment="1">
      <alignment horizontal="left" vertical="top"/>
    </xf>
    <xf numFmtId="0" fontId="15" fillId="0" borderId="0" xfId="0" applyFont="1" applyAlignment="1">
      <alignment horizontal="left" vertical="center"/>
    </xf>
    <xf numFmtId="0" fontId="16" fillId="0" borderId="1" xfId="0" applyFont="1" applyBorder="1" applyAlignment="1">
      <alignment horizontal="left" vertical="center" wrapText="1"/>
    </xf>
    <xf numFmtId="0" fontId="16" fillId="0" borderId="0" xfId="0" applyFont="1" applyAlignment="1">
      <alignment horizontal="left" vertical="center"/>
    </xf>
    <xf numFmtId="0" fontId="18" fillId="0" borderId="0" xfId="0" applyFont="1" applyAlignment="1">
      <alignment horizontal="left" vertical="center"/>
    </xf>
    <xf numFmtId="0" fontId="9" fillId="0" borderId="0" xfId="0" applyFont="1" applyAlignment="1">
      <alignment horizontal="left" vertical="top"/>
    </xf>
    <xf numFmtId="2" fontId="0" fillId="0" borderId="0" xfId="0" applyNumberFormat="1" applyAlignment="1">
      <alignment horizontal="left" vertical="top"/>
    </xf>
    <xf numFmtId="0" fontId="0" fillId="0" borderId="0" xfId="0" applyAlignment="1">
      <alignment vertical="top"/>
    </xf>
    <xf numFmtId="0" fontId="24" fillId="0" borderId="0" xfId="0" applyFont="1" applyAlignment="1">
      <alignment vertical="center"/>
    </xf>
    <xf numFmtId="0" fontId="13" fillId="0" borderId="1" xfId="0" applyFont="1" applyBorder="1" applyAlignment="1">
      <alignment horizontal="center" vertical="center" wrapText="1"/>
    </xf>
    <xf numFmtId="0" fontId="26" fillId="0" borderId="0" xfId="0" applyFont="1" applyAlignment="1">
      <alignment vertical="center"/>
    </xf>
    <xf numFmtId="0" fontId="2" fillId="0" borderId="0" xfId="0" applyFont="1" applyAlignment="1">
      <alignment wrapText="1"/>
    </xf>
    <xf numFmtId="0" fontId="27"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center" vertical="center" wrapText="1"/>
    </xf>
    <xf numFmtId="2" fontId="5" fillId="0" borderId="1" xfId="0" applyNumberFormat="1" applyFont="1" applyBorder="1" applyAlignment="1">
      <alignment horizontal="center" vertical="center" shrinkToFit="1"/>
    </xf>
    <xf numFmtId="2" fontId="10"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xf>
    <xf numFmtId="2" fontId="21" fillId="0" borderId="1" xfId="1" applyNumberFormat="1" applyFont="1" applyFill="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2" fontId="13" fillId="0" borderId="1" xfId="0" applyNumberFormat="1" applyFont="1" applyBorder="1" applyAlignment="1">
      <alignment horizontal="left" vertical="center" wrapText="1"/>
    </xf>
    <xf numFmtId="2" fontId="12" fillId="0" borderId="1" xfId="0" applyNumberFormat="1" applyFont="1" applyBorder="1" applyAlignment="1">
      <alignment horizontal="left" vertical="center" wrapText="1"/>
    </xf>
    <xf numFmtId="2" fontId="19"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7" fillId="0" borderId="1" xfId="0" applyFont="1" applyBorder="1" applyAlignment="1">
      <alignment vertical="center" wrapText="1"/>
    </xf>
    <xf numFmtId="2" fontId="0" fillId="0" borderId="1" xfId="0" applyNumberFormat="1" applyBorder="1" applyAlignment="1">
      <alignment horizontal="center" vertical="center"/>
    </xf>
    <xf numFmtId="0" fontId="29" fillId="0" borderId="0" xfId="0" applyFont="1" applyAlignment="1">
      <alignment horizontal="left" vertical="top"/>
    </xf>
    <xf numFmtId="1" fontId="5" fillId="0" borderId="1" xfId="0" applyNumberFormat="1" applyFont="1" applyBorder="1" applyAlignment="1">
      <alignment horizontal="center" vertical="center" shrinkToFit="1"/>
    </xf>
    <xf numFmtId="4" fontId="17" fillId="0" borderId="2" xfId="0" applyNumberFormat="1" applyFont="1" applyBorder="1" applyAlignment="1">
      <alignment horizontal="right" wrapText="1"/>
    </xf>
    <xf numFmtId="0" fontId="17" fillId="0" borderId="2" xfId="0" applyFont="1" applyBorder="1" applyAlignment="1">
      <alignment horizontal="right" wrapText="1"/>
    </xf>
    <xf numFmtId="1" fontId="4" fillId="0" borderId="1" xfId="0" applyNumberFormat="1" applyFont="1" applyBorder="1" applyAlignment="1">
      <alignment horizontal="center" vertical="center" shrinkToFit="1"/>
    </xf>
    <xf numFmtId="2" fontId="5" fillId="0" borderId="1" xfId="0" applyNumberFormat="1" applyFont="1" applyBorder="1" applyAlignment="1">
      <alignment horizontal="center" vertical="center" wrapText="1"/>
    </xf>
    <xf numFmtId="0" fontId="28" fillId="0" borderId="1" xfId="0" applyFont="1" applyBorder="1" applyAlignment="1">
      <alignment vertical="center" wrapText="1"/>
    </xf>
    <xf numFmtId="2" fontId="5" fillId="0" borderId="1" xfId="0" applyNumberFormat="1" applyFont="1" applyBorder="1" applyAlignment="1">
      <alignment vertical="center" shrinkToFit="1"/>
    </xf>
    <xf numFmtId="2" fontId="11"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shrinkToFit="1"/>
    </xf>
    <xf numFmtId="164" fontId="5" fillId="0" borderId="1" xfId="0" applyNumberFormat="1" applyFont="1" applyBorder="1" applyAlignment="1">
      <alignment horizontal="center" vertical="center" shrinkToFit="1"/>
    </xf>
    <xf numFmtId="0" fontId="13" fillId="0" borderId="1" xfId="0" applyFont="1" applyBorder="1" applyAlignment="1">
      <alignment horizontal="left" vertical="top" wrapText="1"/>
    </xf>
    <xf numFmtId="0" fontId="5" fillId="0" borderId="1" xfId="0" applyFont="1" applyBorder="1" applyAlignment="1">
      <alignment vertical="center" wrapText="1"/>
    </xf>
    <xf numFmtId="2" fontId="9" fillId="0" borderId="1" xfId="0" applyNumberFormat="1" applyFont="1" applyBorder="1" applyAlignment="1">
      <alignment horizontal="center" vertical="top"/>
    </xf>
    <xf numFmtId="2" fontId="6" fillId="0" borderId="1" xfId="0" applyNumberFormat="1" applyFont="1" applyBorder="1" applyAlignment="1">
      <alignment horizontal="center" vertical="center" shrinkToFit="1"/>
    </xf>
    <xf numFmtId="2" fontId="6" fillId="0" borderId="1" xfId="0" applyNumberFormat="1" applyFont="1" applyBorder="1" applyAlignment="1">
      <alignment horizontal="center" vertical="center" wrapText="1"/>
    </xf>
    <xf numFmtId="0" fontId="12" fillId="0" borderId="1" xfId="0" applyFont="1" applyBorder="1" applyAlignment="1">
      <alignment horizontal="left" vertical="top" wrapText="1"/>
    </xf>
    <xf numFmtId="2" fontId="5" fillId="0" borderId="8" xfId="0" applyNumberFormat="1" applyFont="1" applyBorder="1" applyAlignment="1">
      <alignment vertical="center" shrinkToFit="1"/>
    </xf>
    <xf numFmtId="2" fontId="5" fillId="0" borderId="9" xfId="0" applyNumberFormat="1" applyFont="1" applyBorder="1" applyAlignment="1">
      <alignment vertical="center" shrinkToFit="1"/>
    </xf>
    <xf numFmtId="0" fontId="23" fillId="0" borderId="0" xfId="0" applyFont="1" applyAlignment="1">
      <alignment vertical="top" wrapText="1"/>
    </xf>
    <xf numFmtId="0" fontId="0" fillId="0" borderId="0" xfId="0" applyAlignment="1">
      <alignment horizontal="left" vertical="top" wrapText="1"/>
    </xf>
    <xf numFmtId="0" fontId="22" fillId="0" borderId="0" xfId="0" applyFont="1" applyAlignment="1">
      <alignment horizontal="left" vertical="top" wrapText="1"/>
    </xf>
    <xf numFmtId="0" fontId="30" fillId="0" borderId="0" xfId="0" applyFont="1" applyAlignment="1">
      <alignment horizontal="center" vertical="center" wrapText="1"/>
    </xf>
    <xf numFmtId="2" fontId="0" fillId="0" borderId="0" xfId="0" applyNumberFormat="1" applyAlignment="1">
      <alignment horizontal="left" vertical="top" wrapText="1"/>
    </xf>
    <xf numFmtId="2" fontId="22"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horizontal="left" vertical="center" wrapText="1"/>
    </xf>
    <xf numFmtId="1" fontId="22" fillId="0" borderId="1"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0" xfId="0" applyFont="1" applyAlignment="1">
      <alignment horizontal="left" vertical="top" wrapText="1"/>
    </xf>
    <xf numFmtId="0" fontId="0" fillId="0" borderId="0" xfId="0"/>
    <xf numFmtId="0" fontId="22" fillId="0" borderId="1" xfId="0" applyFont="1" applyBorder="1" applyAlignment="1">
      <alignment horizontal="center" vertical="center"/>
    </xf>
    <xf numFmtId="0" fontId="22" fillId="0" borderId="1" xfId="0" applyFont="1" applyBorder="1" applyAlignment="1">
      <alignment horizontal="left" vertical="center"/>
    </xf>
    <xf numFmtId="0" fontId="33" fillId="0" borderId="1" xfId="0" applyFont="1" applyBorder="1" applyAlignment="1">
      <alignment horizontal="center" vertical="center" wrapText="1"/>
    </xf>
    <xf numFmtId="0" fontId="0" fillId="0" borderId="0" xfId="0" applyAlignment="1">
      <alignment wrapText="1"/>
    </xf>
    <xf numFmtId="0" fontId="0" fillId="0" borderId="0" xfId="0" applyAlignment="1">
      <alignment horizontal="justify" vertical="center" wrapText="1"/>
    </xf>
    <xf numFmtId="2" fontId="35" fillId="0" borderId="0" xfId="0" applyNumberFormat="1" applyFont="1" applyAlignment="1">
      <alignment wrapText="1"/>
    </xf>
    <xf numFmtId="0" fontId="37" fillId="0" borderId="0" xfId="0" applyFont="1" applyAlignment="1">
      <alignment horizontal="left" vertical="top"/>
    </xf>
    <xf numFmtId="1" fontId="4" fillId="0" borderId="1" xfId="0" applyNumberFormat="1" applyFont="1" applyBorder="1" applyAlignment="1">
      <alignment horizontal="center" vertical="top" shrinkToFit="1"/>
    </xf>
    <xf numFmtId="0" fontId="13" fillId="0" borderId="1" xfId="0" applyFont="1" applyBorder="1" applyAlignment="1">
      <alignment horizontal="center" vertical="top" wrapText="1"/>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right" vertical="center" wrapText="1"/>
    </xf>
    <xf numFmtId="0" fontId="12" fillId="0" borderId="1" xfId="0" applyFont="1" applyBorder="1" applyAlignment="1">
      <alignment vertical="center" wrapText="1"/>
    </xf>
    <xf numFmtId="2" fontId="0" fillId="0" borderId="1" xfId="0" applyNumberFormat="1" applyBorder="1" applyAlignment="1">
      <alignment horizontal="center" vertical="center" wrapText="1"/>
    </xf>
    <xf numFmtId="0" fontId="13" fillId="0" borderId="8" xfId="0" applyFont="1" applyBorder="1" applyAlignment="1">
      <alignment horizontal="left" vertical="center" wrapText="1"/>
    </xf>
    <xf numFmtId="2" fontId="5" fillId="0" borderId="8" xfId="0" applyNumberFormat="1" applyFont="1" applyBorder="1" applyAlignment="1">
      <alignment horizontal="center" vertical="center" shrinkToFit="1"/>
    </xf>
    <xf numFmtId="0" fontId="20" fillId="0" borderId="1" xfId="0" applyFont="1" applyBorder="1" applyAlignment="1">
      <alignment vertical="center" wrapText="1"/>
    </xf>
    <xf numFmtId="0" fontId="19" fillId="0" borderId="1" xfId="0" applyFont="1" applyBorder="1" applyAlignment="1">
      <alignment vertical="center" wrapText="1"/>
    </xf>
    <xf numFmtId="2" fontId="19" fillId="0" borderId="1"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2" fontId="0" fillId="0" borderId="1" xfId="0" applyNumberFormat="1" applyBorder="1" applyAlignment="1">
      <alignment horizontal="left" vertical="top"/>
    </xf>
    <xf numFmtId="0" fontId="0" fillId="0" borderId="1" xfId="0" applyBorder="1" applyAlignment="1">
      <alignment horizontal="left" vertical="top"/>
    </xf>
    <xf numFmtId="0" fontId="14" fillId="0" borderId="0" xfId="0" applyFont="1" applyAlignment="1">
      <alignment horizontal="left" vertical="top"/>
    </xf>
    <xf numFmtId="2" fontId="14" fillId="0" borderId="0" xfId="0" applyNumberFormat="1" applyFont="1" applyAlignment="1">
      <alignment horizontal="left" vertical="top"/>
    </xf>
    <xf numFmtId="2" fontId="5" fillId="0" borderId="2" xfId="0" applyNumberFormat="1" applyFont="1" applyBorder="1" applyAlignment="1">
      <alignment horizontal="center" vertical="center" shrinkToFit="1"/>
    </xf>
    <xf numFmtId="2" fontId="5" fillId="0" borderId="4" xfId="0" applyNumberFormat="1" applyFont="1" applyBorder="1" applyAlignment="1">
      <alignment horizontal="center" vertical="center" shrinkToFi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11" fillId="0" borderId="1" xfId="0" applyFont="1" applyBorder="1" applyAlignment="1">
      <alignment horizontal="center" vertical="center" wrapText="1"/>
    </xf>
    <xf numFmtId="1" fontId="4" fillId="0" borderId="1" xfId="0" applyNumberFormat="1" applyFont="1" applyBorder="1" applyAlignment="1">
      <alignment horizontal="center" vertical="top" shrinkToFit="1"/>
    </xf>
    <xf numFmtId="0" fontId="13" fillId="0" borderId="1" xfId="0" applyFont="1" applyBorder="1" applyAlignment="1">
      <alignment horizontal="center" vertical="top" wrapText="1"/>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shrinkToFit="1"/>
    </xf>
    <xf numFmtId="2" fontId="8" fillId="0" borderId="1" xfId="0" applyNumberFormat="1" applyFont="1" applyBorder="1" applyAlignment="1">
      <alignment horizontal="center" vertical="center" wrapText="1"/>
    </xf>
    <xf numFmtId="0" fontId="0" fillId="0" borderId="0" xfId="0" applyAlignment="1">
      <alignment horizontal="center" vertical="top"/>
    </xf>
    <xf numFmtId="0" fontId="38" fillId="0" borderId="5" xfId="0" applyFont="1" applyBorder="1" applyAlignment="1">
      <alignment horizontal="left" vertical="center" wrapText="1" indent="1"/>
    </xf>
    <xf numFmtId="0" fontId="38" fillId="0" borderId="6" xfId="0" applyFont="1" applyBorder="1" applyAlignment="1">
      <alignment horizontal="left" vertical="center" wrapText="1" indent="1"/>
    </xf>
    <xf numFmtId="0" fontId="38" fillId="0" borderId="7" xfId="0" applyFont="1" applyBorder="1" applyAlignment="1">
      <alignment horizontal="left" vertical="center" wrapText="1" indent="1"/>
    </xf>
    <xf numFmtId="2" fontId="14" fillId="0" borderId="1" xfId="0" applyNumberFormat="1" applyFont="1" applyBorder="1" applyAlignment="1">
      <alignment horizontal="right" vertical="center"/>
    </xf>
    <xf numFmtId="0" fontId="20" fillId="0" borderId="1" xfId="0" applyFont="1" applyBorder="1" applyAlignment="1">
      <alignment horizontal="left" vertical="center" wrapText="1"/>
    </xf>
    <xf numFmtId="0" fontId="19" fillId="0" borderId="1" xfId="0" applyFont="1" applyBorder="1" applyAlignment="1">
      <alignment horizontal="left" vertical="center" wrapText="1"/>
    </xf>
    <xf numFmtId="1" fontId="4" fillId="0" borderId="1" xfId="0" applyNumberFormat="1" applyFont="1" applyBorder="1" applyAlignment="1">
      <alignment horizontal="center" vertical="center" shrinkToFit="1"/>
    </xf>
    <xf numFmtId="2" fontId="9"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0" fontId="9" fillId="0" borderId="1" xfId="0" applyFont="1" applyBorder="1" applyAlignment="1">
      <alignment horizontal="center" vertical="center"/>
    </xf>
    <xf numFmtId="0" fontId="0" fillId="0" borderId="1" xfId="0" applyBorder="1" applyAlignment="1">
      <alignment horizontal="center" vertical="center"/>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2" fontId="17" fillId="0" borderId="3" xfId="0" applyNumberFormat="1" applyFont="1" applyBorder="1" applyAlignment="1">
      <alignment horizontal="left" wrapText="1"/>
    </xf>
    <xf numFmtId="0" fontId="17" fillId="0" borderId="4" xfId="0" applyFont="1" applyBorder="1" applyAlignment="1">
      <alignment horizontal="left" wrapText="1"/>
    </xf>
    <xf numFmtId="4" fontId="17" fillId="0" borderId="3" xfId="0" applyNumberFormat="1" applyFont="1" applyBorder="1" applyAlignment="1">
      <alignment horizontal="left" wrapText="1"/>
    </xf>
    <xf numFmtId="0" fontId="0" fillId="0" borderId="0" xfId="0" applyAlignment="1">
      <alignment horizontal="left" wrapText="1"/>
    </xf>
    <xf numFmtId="2" fontId="17" fillId="0" borderId="4" xfId="0" applyNumberFormat="1" applyFont="1" applyBorder="1" applyAlignment="1">
      <alignment horizontal="left" wrapText="1"/>
    </xf>
    <xf numFmtId="0" fontId="36" fillId="0" borderId="2"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4" xfId="0" applyFont="1" applyBorder="1" applyAlignment="1">
      <alignment horizontal="center" vertical="center" wrapText="1"/>
    </xf>
    <xf numFmtId="0" fontId="24" fillId="0" borderId="0" xfId="0" applyFont="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39" fillId="0" borderId="0" xfId="0" applyFont="1" applyAlignment="1">
      <alignment horizontal="center" vertical="center"/>
    </xf>
    <xf numFmtId="0" fontId="39" fillId="0" borderId="12" xfId="0" applyFont="1" applyBorder="1" applyAlignment="1">
      <alignment horizontal="center" vertical="center"/>
    </xf>
    <xf numFmtId="2" fontId="14" fillId="0" borderId="1" xfId="0" applyNumberFormat="1" applyFont="1" applyBorder="1" applyAlignment="1">
      <alignment horizontal="center" vertical="center"/>
    </xf>
    <xf numFmtId="0" fontId="9" fillId="0" borderId="1" xfId="0" applyFont="1" applyBorder="1" applyAlignment="1">
      <alignment horizontal="center" vertical="top"/>
    </xf>
    <xf numFmtId="0" fontId="0" fillId="0" borderId="1" xfId="0" applyBorder="1" applyAlignment="1">
      <alignment horizontal="center" vertical="top"/>
    </xf>
    <xf numFmtId="2" fontId="14" fillId="0" borderId="10" xfId="0" applyNumberFormat="1" applyFont="1" applyBorder="1" applyAlignment="1">
      <alignment horizontal="center" vertical="center"/>
    </xf>
    <xf numFmtId="2" fontId="14" fillId="0" borderId="0" xfId="0" applyNumberFormat="1" applyFont="1" applyAlignment="1">
      <alignment horizontal="center" vertical="center"/>
    </xf>
    <xf numFmtId="2" fontId="22" fillId="0" borderId="1" xfId="0" applyNumberFormat="1" applyFont="1" applyBorder="1" applyAlignment="1">
      <alignment horizontal="center" vertical="center"/>
    </xf>
    <xf numFmtId="0" fontId="22" fillId="0" borderId="1" xfId="0" applyFont="1" applyBorder="1" applyAlignment="1">
      <alignment horizontal="center" vertical="center"/>
    </xf>
    <xf numFmtId="2" fontId="22" fillId="0" borderId="1" xfId="0" applyNumberFormat="1" applyFont="1" applyBorder="1" applyAlignment="1">
      <alignment horizontal="right" vertical="center"/>
    </xf>
    <xf numFmtId="0" fontId="30" fillId="0" borderId="0" xfId="0" applyFont="1" applyAlignment="1">
      <alignment horizontal="center" vertical="center" wrapText="1"/>
    </xf>
    <xf numFmtId="0" fontId="22" fillId="0" borderId="2" xfId="0" applyFont="1" applyBorder="1" applyAlignment="1">
      <alignment horizontal="right" vertical="center" wrapText="1"/>
    </xf>
    <xf numFmtId="0" fontId="22" fillId="0" borderId="3" xfId="0" applyFont="1" applyBorder="1" applyAlignment="1">
      <alignment horizontal="right" vertical="center" wrapText="1"/>
    </xf>
    <xf numFmtId="0" fontId="22" fillId="0" borderId="4" xfId="0" applyFont="1" applyBorder="1" applyAlignment="1">
      <alignment horizontal="right" vertical="center" wrapText="1"/>
    </xf>
    <xf numFmtId="0" fontId="32" fillId="0" borderId="10" xfId="0" applyFont="1" applyBorder="1" applyAlignment="1">
      <alignment horizontal="center"/>
    </xf>
    <xf numFmtId="0" fontId="32" fillId="0" borderId="0" xfId="0" applyFont="1" applyAlignment="1">
      <alignment horizontal="center"/>
    </xf>
    <xf numFmtId="0" fontId="33" fillId="0" borderId="1" xfId="0" applyFont="1" applyBorder="1" applyAlignment="1">
      <alignment horizontal="center"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8"/>
  <sheetViews>
    <sheetView workbookViewId="0">
      <selection activeCell="N9" sqref="N9"/>
    </sheetView>
  </sheetViews>
  <sheetFormatPr defaultRowHeight="12.75" x14ac:dyDescent="0.2"/>
  <cols>
    <col min="2" max="2" width="53.1640625" customWidth="1"/>
    <col min="3" max="3" width="7.5" customWidth="1"/>
    <col min="4" max="4" width="14.83203125" customWidth="1"/>
    <col min="5" max="5" width="23.5" customWidth="1"/>
    <col min="6" max="6" width="9.83203125" hidden="1" customWidth="1"/>
    <col min="7" max="7" width="8.83203125" hidden="1" customWidth="1"/>
    <col min="8" max="8" width="28.33203125" hidden="1" customWidth="1"/>
    <col min="9" max="9" width="8.83203125" hidden="1" customWidth="1"/>
  </cols>
  <sheetData>
    <row r="1" spans="1:13" ht="15" x14ac:dyDescent="0.2">
      <c r="B1" s="1"/>
    </row>
    <row r="2" spans="1:13" ht="26.25" x14ac:dyDescent="0.2">
      <c r="A2" s="118" t="s">
        <v>43</v>
      </c>
      <c r="B2" s="118"/>
      <c r="C2" s="118"/>
      <c r="D2" s="118"/>
      <c r="E2" s="118"/>
      <c r="F2" s="8"/>
      <c r="G2" s="8"/>
      <c r="H2" s="8"/>
      <c r="I2" s="8"/>
      <c r="J2" s="8"/>
      <c r="K2" s="8"/>
      <c r="L2" s="8"/>
      <c r="M2" s="8"/>
    </row>
    <row r="3" spans="1:13" ht="34.5" customHeight="1" x14ac:dyDescent="0.2">
      <c r="A3" s="119" t="s">
        <v>46</v>
      </c>
      <c r="B3" s="120"/>
      <c r="C3" s="120"/>
      <c r="D3" s="120"/>
      <c r="E3" s="121"/>
    </row>
    <row r="4" spans="1:13" ht="42.75" customHeight="1" x14ac:dyDescent="0.25">
      <c r="A4" s="115" t="s">
        <v>100</v>
      </c>
      <c r="B4" s="116"/>
      <c r="C4" s="116"/>
      <c r="D4" s="116"/>
      <c r="E4" s="117"/>
      <c r="F4" s="11"/>
      <c r="G4" s="11"/>
      <c r="H4" s="11"/>
      <c r="I4" s="11"/>
      <c r="J4" s="11"/>
      <c r="K4" s="11"/>
      <c r="L4" s="11"/>
      <c r="M4" s="11"/>
    </row>
    <row r="5" spans="1:13" ht="36.75" customHeight="1" x14ac:dyDescent="0.3">
      <c r="A5" s="12">
        <v>1</v>
      </c>
      <c r="B5" s="2" t="s">
        <v>57</v>
      </c>
      <c r="C5" s="30" t="s">
        <v>56</v>
      </c>
      <c r="D5" s="110">
        <f>'ROAD + DRAIN'!L37</f>
        <v>939030.05449087627</v>
      </c>
      <c r="E5" s="111"/>
    </row>
    <row r="6" spans="1:13" ht="36.75" customHeight="1" x14ac:dyDescent="0.3">
      <c r="A6" s="12">
        <v>2</v>
      </c>
      <c r="B6" s="2" t="s">
        <v>82</v>
      </c>
      <c r="C6" s="30" t="s">
        <v>55</v>
      </c>
      <c r="D6" s="110">
        <v>5000</v>
      </c>
      <c r="E6" s="114"/>
    </row>
    <row r="7" spans="1:13" ht="36.75" customHeight="1" x14ac:dyDescent="0.3">
      <c r="A7" s="12">
        <v>3</v>
      </c>
      <c r="B7" s="2" t="s">
        <v>84</v>
      </c>
      <c r="C7" s="30" t="s">
        <v>55</v>
      </c>
      <c r="D7" s="110">
        <f>D5*5.36%</f>
        <v>50332.010920710971</v>
      </c>
      <c r="E7" s="114"/>
    </row>
    <row r="8" spans="1:13" ht="36.75" customHeight="1" x14ac:dyDescent="0.3">
      <c r="A8" s="12">
        <v>4</v>
      </c>
      <c r="B8" s="2" t="s">
        <v>83</v>
      </c>
      <c r="C8" s="30" t="s">
        <v>55</v>
      </c>
      <c r="D8" s="110">
        <f>'ROAD MATERIAL (3)'!H25</f>
        <v>4709.0967746154802</v>
      </c>
      <c r="E8" s="114"/>
    </row>
    <row r="9" spans="1:13" ht="36.75" customHeight="1" x14ac:dyDescent="0.3">
      <c r="A9" s="12">
        <v>5</v>
      </c>
      <c r="B9" s="2" t="s">
        <v>11</v>
      </c>
      <c r="C9" s="31" t="s">
        <v>55</v>
      </c>
      <c r="D9" s="110">
        <f>SUM(D5:D8)</f>
        <v>999071.16218620271</v>
      </c>
      <c r="E9" s="111"/>
      <c r="F9" s="6"/>
    </row>
    <row r="10" spans="1:13" ht="36.75" customHeight="1" x14ac:dyDescent="0.3">
      <c r="A10" s="12">
        <v>6</v>
      </c>
      <c r="B10" s="2" t="s">
        <v>45</v>
      </c>
      <c r="C10" s="31" t="s">
        <v>55</v>
      </c>
      <c r="D10" s="112">
        <v>999000</v>
      </c>
      <c r="E10" s="111"/>
    </row>
    <row r="11" spans="1:13" ht="15.75" x14ac:dyDescent="0.2">
      <c r="B11" s="3"/>
    </row>
    <row r="12" spans="1:13" ht="104.45" customHeight="1" x14ac:dyDescent="0.2">
      <c r="B12" s="4"/>
      <c r="C12" s="10" t="s">
        <v>53</v>
      </c>
    </row>
    <row r="13" spans="1:13" ht="19.5" customHeight="1" x14ac:dyDescent="0.2">
      <c r="A13" s="113" t="s">
        <v>86</v>
      </c>
      <c r="B13" s="113"/>
      <c r="C13" s="113"/>
      <c r="D13" s="113"/>
      <c r="E13" s="113"/>
      <c r="F13" s="113"/>
      <c r="G13" s="113"/>
      <c r="H13" s="113"/>
      <c r="I13" s="113"/>
    </row>
    <row r="14" spans="1:13" ht="14.45" customHeight="1" x14ac:dyDescent="0.2">
      <c r="A14" s="113" t="s">
        <v>87</v>
      </c>
      <c r="B14" s="113"/>
      <c r="C14" s="113"/>
      <c r="D14" s="113"/>
      <c r="E14" s="113"/>
      <c r="F14" s="113"/>
      <c r="G14" s="113"/>
      <c r="H14" s="113"/>
      <c r="I14" s="113"/>
    </row>
    <row r="15" spans="1:13" ht="17.45" customHeight="1" x14ac:dyDescent="0.2">
      <c r="A15" s="113" t="s">
        <v>88</v>
      </c>
      <c r="B15" s="113"/>
      <c r="C15" s="113"/>
      <c r="D15" s="113"/>
      <c r="E15" s="113"/>
      <c r="F15" s="113"/>
      <c r="G15" s="113"/>
      <c r="H15" s="113"/>
      <c r="I15" s="113"/>
    </row>
    <row r="16" spans="1:13" ht="15" x14ac:dyDescent="0.2">
      <c r="B16" s="1"/>
    </row>
    <row r="17" spans="2:2" ht="15" x14ac:dyDescent="0.2">
      <c r="B17" s="1"/>
    </row>
    <row r="18" spans="2:2" ht="15" x14ac:dyDescent="0.2">
      <c r="B18" s="1"/>
    </row>
  </sheetData>
  <mergeCells count="12">
    <mergeCell ref="D8:E8"/>
    <mergeCell ref="D7:E7"/>
    <mergeCell ref="A4:E4"/>
    <mergeCell ref="A2:E2"/>
    <mergeCell ref="A3:E3"/>
    <mergeCell ref="D5:E5"/>
    <mergeCell ref="D6:E6"/>
    <mergeCell ref="D9:E9"/>
    <mergeCell ref="D10:E10"/>
    <mergeCell ref="A13:I13"/>
    <mergeCell ref="A14:I14"/>
    <mergeCell ref="A15:I15"/>
  </mergeCells>
  <pageMargins left="0.3" right="0.3" top="0.7"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50"/>
  <sheetViews>
    <sheetView topLeftCell="A19" zoomScale="86" zoomScaleNormal="86" workbookViewId="0">
      <selection activeCell="O33" sqref="O33"/>
    </sheetView>
  </sheetViews>
  <sheetFormatPr defaultRowHeight="12.75" x14ac:dyDescent="0.2"/>
  <cols>
    <col min="1" max="1" width="5.5" customWidth="1"/>
    <col min="2" max="2" width="6.5" customWidth="1"/>
    <col min="3" max="3" width="31.33203125" customWidth="1"/>
    <col min="4" max="4" width="6.5" customWidth="1"/>
    <col min="5" max="5" width="7.1640625" customWidth="1"/>
    <col min="6" max="6" width="7.6640625" customWidth="1"/>
    <col min="7" max="7" width="6" customWidth="1"/>
    <col min="8" max="8" width="6.5" customWidth="1"/>
    <col min="9" max="9" width="8.5" customWidth="1"/>
    <col min="10" max="10" width="9.1640625" customWidth="1"/>
    <col min="11" max="11" width="7.83203125" customWidth="1"/>
    <col min="12" max="12" width="14.6640625" customWidth="1"/>
  </cols>
  <sheetData>
    <row r="1" spans="1:17" ht="44.25" customHeight="1" x14ac:dyDescent="0.2">
      <c r="A1" s="96" t="s">
        <v>100</v>
      </c>
      <c r="B1" s="97"/>
      <c r="C1" s="97"/>
      <c r="D1" s="97"/>
      <c r="E1" s="97"/>
      <c r="F1" s="97"/>
      <c r="G1" s="97"/>
      <c r="H1" s="97"/>
      <c r="I1" s="97"/>
      <c r="J1" s="97"/>
      <c r="K1" s="97"/>
      <c r="L1" s="98"/>
    </row>
    <row r="2" spans="1:17" s="7" customFormat="1" ht="46.5" customHeight="1" x14ac:dyDescent="0.2">
      <c r="A2" s="13" t="s">
        <v>0</v>
      </c>
      <c r="B2" s="13" t="s">
        <v>1</v>
      </c>
      <c r="C2" s="13" t="s">
        <v>2</v>
      </c>
      <c r="D2" s="13" t="s">
        <v>3</v>
      </c>
      <c r="E2" s="13" t="s">
        <v>4</v>
      </c>
      <c r="F2" s="14" t="s">
        <v>15</v>
      </c>
      <c r="G2" s="14" t="s">
        <v>16</v>
      </c>
      <c r="H2" s="14" t="s">
        <v>17</v>
      </c>
      <c r="I2" s="14" t="s">
        <v>42</v>
      </c>
      <c r="J2" s="14" t="s">
        <v>18</v>
      </c>
      <c r="K2" s="14" t="s">
        <v>44</v>
      </c>
      <c r="L2" s="13" t="s">
        <v>5</v>
      </c>
    </row>
    <row r="3" spans="1:17" ht="29.25" customHeight="1" x14ac:dyDescent="0.2">
      <c r="A3" s="32">
        <v>1</v>
      </c>
      <c r="B3" s="20" t="s">
        <v>50</v>
      </c>
      <c r="C3" s="21" t="s">
        <v>60</v>
      </c>
      <c r="D3" s="15" t="s">
        <v>51</v>
      </c>
      <c r="E3" s="16">
        <v>13</v>
      </c>
      <c r="F3" s="25"/>
      <c r="G3" s="25"/>
      <c r="H3" s="25"/>
      <c r="I3" s="33">
        <v>0</v>
      </c>
      <c r="J3" s="33">
        <f>E3</f>
        <v>13</v>
      </c>
      <c r="K3" s="16">
        <v>388</v>
      </c>
      <c r="L3" s="16">
        <f>J3*K3</f>
        <v>5044</v>
      </c>
      <c r="N3" s="6"/>
    </row>
    <row r="4" spans="1:17" s="28" customFormat="1" ht="21.75" customHeight="1" x14ac:dyDescent="0.2">
      <c r="A4" s="105" t="s">
        <v>58</v>
      </c>
      <c r="B4" s="105"/>
      <c r="C4" s="105"/>
      <c r="D4" s="105"/>
      <c r="E4" s="105"/>
      <c r="F4" s="105"/>
      <c r="G4" s="105"/>
      <c r="H4" s="105"/>
      <c r="I4" s="105"/>
      <c r="J4" s="105"/>
      <c r="K4" s="105"/>
      <c r="L4" s="34"/>
    </row>
    <row r="5" spans="1:17" ht="63" customHeight="1" x14ac:dyDescent="0.2">
      <c r="A5" s="32">
        <v>2</v>
      </c>
      <c r="B5" s="21" t="s">
        <v>13</v>
      </c>
      <c r="C5" s="21" t="s">
        <v>12</v>
      </c>
      <c r="D5" s="15" t="s">
        <v>14</v>
      </c>
      <c r="E5" s="16">
        <v>1</v>
      </c>
      <c r="F5" s="33">
        <v>250</v>
      </c>
      <c r="G5" s="33">
        <v>1</v>
      </c>
      <c r="H5" s="33">
        <v>2.5</v>
      </c>
      <c r="I5" s="33">
        <f>H5*G5*F5*E5</f>
        <v>625</v>
      </c>
      <c r="J5" s="16">
        <f>I5/35.31</f>
        <v>17.700368167657885</v>
      </c>
      <c r="K5" s="33">
        <v>360.7</v>
      </c>
      <c r="L5" s="16">
        <f>K5*J5</f>
        <v>6384.5227980741993</v>
      </c>
      <c r="Q5" s="65"/>
    </row>
    <row r="6" spans="1:17" ht="63" customHeight="1" x14ac:dyDescent="0.2">
      <c r="A6" s="9">
        <v>3</v>
      </c>
      <c r="B6" s="20">
        <v>2.2799999999999998</v>
      </c>
      <c r="C6" s="20" t="s">
        <v>19</v>
      </c>
      <c r="D6" s="15" t="s">
        <v>14</v>
      </c>
      <c r="E6" s="16">
        <v>1</v>
      </c>
      <c r="F6" s="33">
        <f>F5</f>
        <v>250</v>
      </c>
      <c r="G6" s="33">
        <f>G5</f>
        <v>1</v>
      </c>
      <c r="H6" s="33">
        <v>0.25</v>
      </c>
      <c r="I6" s="33">
        <f>H6*G6*F6*E6</f>
        <v>62.5</v>
      </c>
    </row>
    <row r="7" spans="1:17" ht="24" customHeight="1" x14ac:dyDescent="0.2">
      <c r="A7" s="9"/>
      <c r="B7" s="20"/>
      <c r="C7" s="20"/>
      <c r="D7" s="15" t="s">
        <v>14</v>
      </c>
      <c r="E7" s="16">
        <v>1</v>
      </c>
      <c r="F7" s="33">
        <f>F6</f>
        <v>250</v>
      </c>
      <c r="G7" s="33">
        <v>3</v>
      </c>
      <c r="H7" s="33">
        <v>1.5</v>
      </c>
      <c r="I7" s="33">
        <f>H7*G7*F7*E7</f>
        <v>1125</v>
      </c>
      <c r="J7" s="16"/>
      <c r="K7" s="16"/>
      <c r="L7" s="16"/>
    </row>
    <row r="8" spans="1:17" ht="22.9" customHeight="1" x14ac:dyDescent="0.2">
      <c r="A8" s="9"/>
      <c r="B8" s="20"/>
      <c r="C8" s="20"/>
      <c r="D8" s="15"/>
      <c r="E8" s="16"/>
      <c r="F8" s="33"/>
      <c r="G8" s="33"/>
      <c r="H8" s="33"/>
      <c r="I8" s="33">
        <f>SUM(I6:I7)</f>
        <v>1187.5</v>
      </c>
      <c r="J8" s="16">
        <f>I8/35.31</f>
        <v>33.630699518549982</v>
      </c>
      <c r="K8" s="16">
        <v>287.3</v>
      </c>
      <c r="L8" s="16">
        <f>J8*K8</f>
        <v>9662.0999716794104</v>
      </c>
    </row>
    <row r="9" spans="1:17" ht="128.44999999999999" customHeight="1" x14ac:dyDescent="0.2">
      <c r="A9" s="69">
        <v>4</v>
      </c>
      <c r="B9" s="69" t="s">
        <v>93</v>
      </c>
      <c r="C9" s="70" t="s">
        <v>94</v>
      </c>
      <c r="D9" s="69" t="s">
        <v>99</v>
      </c>
      <c r="E9" s="69">
        <v>26</v>
      </c>
      <c r="F9" s="69"/>
      <c r="G9" s="69"/>
      <c r="H9" s="73">
        <v>3</v>
      </c>
      <c r="I9" s="73">
        <f>E9*H9</f>
        <v>78</v>
      </c>
      <c r="J9" s="16">
        <f>I9</f>
        <v>78</v>
      </c>
      <c r="K9" s="73">
        <v>178.3</v>
      </c>
      <c r="L9" s="73">
        <f>J9*K9</f>
        <v>13907.400000000001</v>
      </c>
    </row>
    <row r="10" spans="1:17" ht="34.9" customHeight="1" x14ac:dyDescent="0.2">
      <c r="A10" s="32">
        <v>5</v>
      </c>
      <c r="B10" s="37">
        <v>11.72</v>
      </c>
      <c r="C10" s="20" t="s">
        <v>54</v>
      </c>
      <c r="D10" s="15" t="s">
        <v>7</v>
      </c>
      <c r="E10" s="36">
        <v>1</v>
      </c>
      <c r="F10" s="33">
        <v>250</v>
      </c>
      <c r="G10" s="33">
        <f>G6</f>
        <v>1</v>
      </c>
      <c r="H10" s="36">
        <v>1</v>
      </c>
      <c r="I10" s="16">
        <f>G10*F10</f>
        <v>250</v>
      </c>
    </row>
    <row r="11" spans="1:17" ht="16.899999999999999" customHeight="1" x14ac:dyDescent="0.2">
      <c r="A11" s="32"/>
      <c r="B11" s="37"/>
      <c r="C11" s="74"/>
      <c r="D11" s="15" t="s">
        <v>7</v>
      </c>
      <c r="E11" s="36">
        <v>1</v>
      </c>
      <c r="F11" s="33">
        <v>250</v>
      </c>
      <c r="G11" s="33">
        <v>2</v>
      </c>
      <c r="H11" s="36">
        <v>1</v>
      </c>
      <c r="I11" s="16">
        <f>G11*F11</f>
        <v>500</v>
      </c>
      <c r="J11" s="75"/>
      <c r="K11" s="33"/>
      <c r="L11" s="16"/>
    </row>
    <row r="12" spans="1:17" ht="18" customHeight="1" x14ac:dyDescent="0.2">
      <c r="A12" s="32"/>
      <c r="B12" s="37"/>
      <c r="C12" s="74"/>
      <c r="D12" s="15"/>
      <c r="E12" s="36"/>
      <c r="F12" s="33"/>
      <c r="G12" s="33"/>
      <c r="H12" s="36"/>
      <c r="I12" s="16">
        <f>SUM(I10:I11)</f>
        <v>750</v>
      </c>
      <c r="J12" s="16">
        <f>I12/10.76</f>
        <v>69.702602230483279</v>
      </c>
      <c r="K12" s="33">
        <v>283.3</v>
      </c>
      <c r="L12" s="16">
        <f>J12*K12</f>
        <v>19746.747211895912</v>
      </c>
    </row>
    <row r="13" spans="1:17" ht="23.25" customHeight="1" x14ac:dyDescent="0.2">
      <c r="A13" s="108">
        <v>6</v>
      </c>
      <c r="B13" s="109" t="s">
        <v>20</v>
      </c>
      <c r="C13" s="86" t="s">
        <v>61</v>
      </c>
      <c r="D13" s="15" t="s">
        <v>92</v>
      </c>
      <c r="E13" s="16">
        <v>1</v>
      </c>
      <c r="F13" s="33">
        <f>F6</f>
        <v>250</v>
      </c>
      <c r="G13" s="16">
        <v>0.83</v>
      </c>
      <c r="H13" s="38">
        <v>0.83</v>
      </c>
      <c r="I13" s="16">
        <f>H13*G13*F13*E13</f>
        <v>172.22499999999999</v>
      </c>
      <c r="J13" s="45"/>
      <c r="K13" s="35"/>
      <c r="L13" s="35"/>
    </row>
    <row r="14" spans="1:17" ht="24" customHeight="1" x14ac:dyDescent="0.2">
      <c r="A14" s="108"/>
      <c r="B14" s="109"/>
      <c r="C14" s="87"/>
      <c r="D14" s="15" t="s">
        <v>41</v>
      </c>
      <c r="E14" s="16">
        <v>1</v>
      </c>
      <c r="F14" s="33">
        <f>F6</f>
        <v>250</v>
      </c>
      <c r="G14" s="16">
        <v>0.5</v>
      </c>
      <c r="H14" s="38">
        <v>5</v>
      </c>
      <c r="I14" s="16">
        <f t="shared" ref="I14:I17" si="0">H14*G14*F14*E14</f>
        <v>625</v>
      </c>
      <c r="J14" s="46"/>
      <c r="K14" s="35"/>
      <c r="L14" s="35"/>
    </row>
    <row r="15" spans="1:17" ht="24" customHeight="1" x14ac:dyDescent="0.2">
      <c r="A15" s="108"/>
      <c r="B15" s="109"/>
      <c r="C15" s="87"/>
      <c r="D15" s="15" t="s">
        <v>96</v>
      </c>
      <c r="E15" s="16">
        <v>1</v>
      </c>
      <c r="F15" s="33">
        <f>F11</f>
        <v>250</v>
      </c>
      <c r="G15" s="16">
        <f>G11</f>
        <v>2</v>
      </c>
      <c r="H15" s="38">
        <v>0.33</v>
      </c>
      <c r="I15" s="16">
        <f t="shared" si="0"/>
        <v>165</v>
      </c>
      <c r="J15" s="46"/>
      <c r="K15" s="35"/>
      <c r="L15" s="35"/>
    </row>
    <row r="16" spans="1:17" ht="24" customHeight="1" x14ac:dyDescent="0.2">
      <c r="A16" s="108"/>
      <c r="B16" s="109"/>
      <c r="C16" s="87"/>
      <c r="D16" s="15" t="s">
        <v>97</v>
      </c>
      <c r="E16" s="16">
        <v>2</v>
      </c>
      <c r="F16" s="33">
        <f>F11</f>
        <v>250</v>
      </c>
      <c r="G16" s="16">
        <v>0.38</v>
      </c>
      <c r="H16" s="38">
        <v>1.5</v>
      </c>
      <c r="I16" s="16">
        <f t="shared" si="0"/>
        <v>285.00000000000006</v>
      </c>
      <c r="J16" s="46"/>
      <c r="K16" s="35"/>
      <c r="L16" s="35"/>
    </row>
    <row r="17" spans="1:12" ht="24" customHeight="1" x14ac:dyDescent="0.2">
      <c r="A17" s="108"/>
      <c r="B17" s="109"/>
      <c r="C17" s="88"/>
      <c r="D17" s="15" t="s">
        <v>98</v>
      </c>
      <c r="E17" s="16">
        <v>1</v>
      </c>
      <c r="F17" s="33">
        <f>F11</f>
        <v>250</v>
      </c>
      <c r="G17" s="16">
        <f>G11</f>
        <v>2</v>
      </c>
      <c r="H17" s="38">
        <v>0.42</v>
      </c>
      <c r="I17" s="16">
        <f t="shared" si="0"/>
        <v>210</v>
      </c>
      <c r="J17" s="46"/>
      <c r="K17" s="35"/>
      <c r="L17" s="35"/>
    </row>
    <row r="18" spans="1:12" ht="24" customHeight="1" x14ac:dyDescent="0.2">
      <c r="A18" s="108"/>
      <c r="B18" s="109"/>
      <c r="C18" s="71" t="s">
        <v>95</v>
      </c>
      <c r="D18" s="15"/>
      <c r="E18" s="16">
        <v>9</v>
      </c>
      <c r="F18" s="33">
        <v>26</v>
      </c>
      <c r="G18" s="84">
        <f>35.315*0.049</f>
        <v>1.7304349999999999</v>
      </c>
      <c r="H18" s="85"/>
      <c r="I18" s="16">
        <f>E18*F18*G18</f>
        <v>404.92178999999999</v>
      </c>
      <c r="J18" s="46"/>
      <c r="K18" s="35"/>
      <c r="L18" s="35"/>
    </row>
    <row r="19" spans="1:12" ht="31.9" customHeight="1" x14ac:dyDescent="0.2">
      <c r="A19" s="108"/>
      <c r="B19" s="109"/>
      <c r="C19" s="72"/>
      <c r="D19" s="15" t="s">
        <v>6</v>
      </c>
      <c r="E19" s="106" t="s">
        <v>31</v>
      </c>
      <c r="F19" s="107"/>
      <c r="G19" s="107"/>
      <c r="H19" s="107"/>
      <c r="I19" s="27">
        <f>SUM(I13:I18)</f>
        <v>1862.1467900000002</v>
      </c>
      <c r="J19" s="27">
        <f>I19/35.31</f>
        <v>52.737094024355713</v>
      </c>
      <c r="K19" s="27">
        <v>4688.3</v>
      </c>
      <c r="L19" s="27">
        <f>K19*J19</f>
        <v>247247.31791438689</v>
      </c>
    </row>
    <row r="20" spans="1:12" s="5" customFormat="1" ht="33" customHeight="1" x14ac:dyDescent="0.2">
      <c r="A20" s="90">
        <v>7</v>
      </c>
      <c r="B20" s="91" t="s">
        <v>23</v>
      </c>
      <c r="C20" s="39" t="s">
        <v>24</v>
      </c>
      <c r="D20" s="92"/>
      <c r="E20" s="92"/>
      <c r="F20" s="92"/>
      <c r="G20" s="92"/>
      <c r="H20" s="92"/>
      <c r="I20" s="92"/>
      <c r="J20" s="92"/>
      <c r="K20" s="40"/>
      <c r="L20" s="40"/>
    </row>
    <row r="21" spans="1:12" s="5" customFormat="1" ht="12.75" customHeight="1" x14ac:dyDescent="0.2">
      <c r="A21" s="90"/>
      <c r="B21" s="91"/>
      <c r="C21" s="39" t="s">
        <v>21</v>
      </c>
      <c r="D21" s="15" t="s">
        <v>7</v>
      </c>
      <c r="E21" s="16">
        <v>2</v>
      </c>
      <c r="F21" s="16">
        <f>F13</f>
        <v>250</v>
      </c>
      <c r="G21" s="36">
        <v>1</v>
      </c>
      <c r="H21" s="16">
        <f>H14</f>
        <v>5</v>
      </c>
      <c r="I21" s="41">
        <f>H21*F21*E21</f>
        <v>2500</v>
      </c>
      <c r="J21" s="93"/>
      <c r="K21" s="40"/>
      <c r="L21" s="40"/>
    </row>
    <row r="22" spans="1:12" s="5" customFormat="1" ht="12.75" customHeight="1" x14ac:dyDescent="0.2">
      <c r="A22" s="90"/>
      <c r="B22" s="91"/>
      <c r="C22" s="39"/>
      <c r="D22" s="15" t="s">
        <v>7</v>
      </c>
      <c r="E22" s="16">
        <v>2</v>
      </c>
      <c r="F22" s="16">
        <f>F14</f>
        <v>250</v>
      </c>
      <c r="G22" s="36">
        <v>1</v>
      </c>
      <c r="H22" s="16">
        <v>0.83</v>
      </c>
      <c r="I22" s="41">
        <f t="shared" ref="I22:I24" si="1">H22*F22*E22</f>
        <v>415</v>
      </c>
      <c r="J22" s="93"/>
      <c r="K22" s="40"/>
      <c r="L22" s="40"/>
    </row>
    <row r="23" spans="1:12" s="5" customFormat="1" ht="12.75" customHeight="1" x14ac:dyDescent="0.2">
      <c r="A23" s="90"/>
      <c r="B23" s="67"/>
      <c r="C23" s="39"/>
      <c r="D23" s="15" t="s">
        <v>7</v>
      </c>
      <c r="E23" s="16">
        <v>4</v>
      </c>
      <c r="F23" s="16">
        <f>F16</f>
        <v>250</v>
      </c>
      <c r="G23" s="36"/>
      <c r="H23" s="16">
        <f>H16</f>
        <v>1.5</v>
      </c>
      <c r="I23" s="41">
        <f t="shared" si="1"/>
        <v>1500</v>
      </c>
      <c r="J23" s="16"/>
      <c r="K23" s="40"/>
      <c r="L23" s="40"/>
    </row>
    <row r="24" spans="1:12" s="5" customFormat="1" ht="12.75" customHeight="1" x14ac:dyDescent="0.2">
      <c r="A24" s="90"/>
      <c r="B24" s="67"/>
      <c r="C24" s="39"/>
      <c r="D24" s="15" t="s">
        <v>7</v>
      </c>
      <c r="E24" s="16">
        <v>1</v>
      </c>
      <c r="F24" s="16">
        <f>F17</f>
        <v>250</v>
      </c>
      <c r="G24" s="36"/>
      <c r="H24" s="16">
        <v>0.75</v>
      </c>
      <c r="I24" s="41">
        <f t="shared" si="1"/>
        <v>187.5</v>
      </c>
      <c r="J24" s="16"/>
      <c r="K24" s="40"/>
      <c r="L24" s="40"/>
    </row>
    <row r="25" spans="1:12" ht="18.75" customHeight="1" x14ac:dyDescent="0.2">
      <c r="A25" s="90"/>
      <c r="B25" s="94">
        <v>1</v>
      </c>
      <c r="C25" s="94"/>
      <c r="D25" s="94"/>
      <c r="E25" s="94"/>
      <c r="F25" s="94"/>
      <c r="G25" s="94"/>
      <c r="H25" s="94"/>
      <c r="I25" s="41">
        <f>SUM(I21:I24)</f>
        <v>4602.5</v>
      </c>
      <c r="J25" s="42">
        <f>I25/10.76</f>
        <v>427.74163568773236</v>
      </c>
      <c r="K25" s="42">
        <v>211.6</v>
      </c>
      <c r="L25" s="43">
        <f>K25*J25</f>
        <v>90510.130111524166</v>
      </c>
    </row>
    <row r="26" spans="1:12" s="5" customFormat="1" ht="21.75" customHeight="1" x14ac:dyDescent="0.2">
      <c r="A26" s="102">
        <v>8</v>
      </c>
      <c r="B26" s="91" t="s">
        <v>22</v>
      </c>
      <c r="C26" s="44" t="s">
        <v>62</v>
      </c>
      <c r="D26" s="40"/>
      <c r="E26" s="40"/>
      <c r="F26" s="40"/>
      <c r="G26" s="40"/>
      <c r="H26" s="40"/>
      <c r="I26" s="40"/>
      <c r="J26" s="40"/>
      <c r="K26" s="40"/>
      <c r="L26" s="40"/>
    </row>
    <row r="27" spans="1:12" s="5" customFormat="1" ht="24" customHeight="1" x14ac:dyDescent="0.2">
      <c r="A27" s="102"/>
      <c r="B27" s="91"/>
      <c r="C27" s="21"/>
      <c r="D27" s="15" t="s">
        <v>25</v>
      </c>
      <c r="E27" s="89">
        <v>1</v>
      </c>
      <c r="F27" s="89"/>
      <c r="G27" s="89"/>
      <c r="H27" s="89"/>
      <c r="I27" s="16">
        <f>J19*76</f>
        <v>4008.0191458510344</v>
      </c>
      <c r="J27" s="16">
        <f>I27</f>
        <v>4008.0191458510344</v>
      </c>
      <c r="K27" s="16">
        <v>92.6</v>
      </c>
      <c r="L27" s="33">
        <f>K27*J27</f>
        <v>371142.57290580578</v>
      </c>
    </row>
    <row r="28" spans="1:12" ht="23.45" customHeight="1" x14ac:dyDescent="0.2">
      <c r="A28" s="32">
        <v>9</v>
      </c>
      <c r="B28" s="9"/>
      <c r="C28" s="100" t="s">
        <v>47</v>
      </c>
      <c r="D28" s="101"/>
      <c r="E28" s="101"/>
      <c r="F28" s="101"/>
      <c r="G28" s="101"/>
      <c r="H28" s="101"/>
      <c r="I28" s="101"/>
      <c r="J28" s="101"/>
      <c r="K28" s="101"/>
      <c r="L28" s="26"/>
    </row>
    <row r="29" spans="1:12" ht="11.25" customHeight="1" x14ac:dyDescent="0.2">
      <c r="A29" s="102"/>
      <c r="B29" s="103"/>
      <c r="C29" s="22" t="s">
        <v>26</v>
      </c>
      <c r="D29" s="17" t="s">
        <v>9</v>
      </c>
      <c r="E29" s="104"/>
      <c r="F29" s="104"/>
      <c r="G29" s="104"/>
      <c r="H29" s="104"/>
      <c r="I29" s="33"/>
      <c r="J29" s="29">
        <f>'ROAD MATERIAL (3)'!F10</f>
        <v>2250.6970260223052</v>
      </c>
      <c r="K29" s="16">
        <v>820.73</v>
      </c>
      <c r="L29" s="16">
        <f>J29*K29/1000</f>
        <v>1847.2145701672866</v>
      </c>
    </row>
    <row r="30" spans="1:12" ht="11.25" customHeight="1" x14ac:dyDescent="0.2">
      <c r="A30" s="102"/>
      <c r="B30" s="103"/>
      <c r="C30" s="22" t="s">
        <v>27</v>
      </c>
      <c r="D30" s="17" t="s">
        <v>8</v>
      </c>
      <c r="E30" s="104"/>
      <c r="F30" s="104"/>
      <c r="G30" s="104"/>
      <c r="H30" s="104"/>
      <c r="I30" s="33"/>
      <c r="J30" s="16">
        <f>'ROAD MATERIAL (3)'!G10</f>
        <v>44.826529920702356</v>
      </c>
      <c r="K30" s="16">
        <v>2008.6</v>
      </c>
      <c r="L30" s="16">
        <f>J30*K30</f>
        <v>90038.567998722749</v>
      </c>
    </row>
    <row r="31" spans="1:12" ht="11.25" customHeight="1" x14ac:dyDescent="0.2">
      <c r="A31" s="102"/>
      <c r="B31" s="103"/>
      <c r="C31" s="22" t="s">
        <v>28</v>
      </c>
      <c r="D31" s="17" t="s">
        <v>8</v>
      </c>
      <c r="E31" s="104"/>
      <c r="F31" s="104"/>
      <c r="G31" s="104"/>
      <c r="H31" s="104"/>
      <c r="I31" s="33"/>
      <c r="J31" s="16">
        <f>'ROAD MATERIAL (3)'!H10</f>
        <v>22.413264960351178</v>
      </c>
      <c r="K31" s="16">
        <v>2752.26</v>
      </c>
      <c r="L31" s="16">
        <f t="shared" ref="L31:L32" si="2">J31*K31</f>
        <v>61687.132619776137</v>
      </c>
    </row>
    <row r="32" spans="1:12" ht="14.25" customHeight="1" x14ac:dyDescent="0.2">
      <c r="A32" s="102"/>
      <c r="B32" s="103"/>
      <c r="C32" s="23" t="s">
        <v>59</v>
      </c>
      <c r="D32" s="17" t="s">
        <v>10</v>
      </c>
      <c r="E32" s="104"/>
      <c r="F32" s="104"/>
      <c r="G32" s="104"/>
      <c r="H32" s="104"/>
      <c r="I32" s="33"/>
      <c r="J32" s="16">
        <f>'ROAD MATERIAL (3)'!I10</f>
        <v>21.094837609742285</v>
      </c>
      <c r="K32" s="16">
        <v>417.33</v>
      </c>
      <c r="L32" s="16">
        <f t="shared" si="2"/>
        <v>8803.5085796737476</v>
      </c>
    </row>
    <row r="33" spans="1:12" ht="15" customHeight="1" x14ac:dyDescent="0.2">
      <c r="A33" s="102"/>
      <c r="B33" s="103"/>
      <c r="C33" s="23" t="s">
        <v>40</v>
      </c>
      <c r="D33" s="17" t="s">
        <v>8</v>
      </c>
      <c r="E33" s="104"/>
      <c r="F33" s="104"/>
      <c r="G33" s="104"/>
      <c r="H33" s="104"/>
      <c r="I33" s="33"/>
      <c r="J33" s="18">
        <f>'ROAD MATERIAL (3)'!E10</f>
        <v>34.693116412360403</v>
      </c>
      <c r="K33" s="16">
        <v>277.2</v>
      </c>
      <c r="L33" s="16">
        <f>J33*K33</f>
        <v>9616.931869506303</v>
      </c>
    </row>
    <row r="34" spans="1:12" ht="15" customHeight="1" x14ac:dyDescent="0.2">
      <c r="A34" s="102"/>
      <c r="B34" s="103"/>
      <c r="C34" s="24" t="s">
        <v>29</v>
      </c>
      <c r="D34" s="33"/>
      <c r="E34" s="104"/>
      <c r="F34" s="104"/>
      <c r="G34" s="104"/>
      <c r="H34" s="104"/>
      <c r="I34" s="33"/>
      <c r="J34" s="33"/>
      <c r="K34" s="33"/>
      <c r="L34" s="33"/>
    </row>
    <row r="35" spans="1:12" ht="17.25" customHeight="1" x14ac:dyDescent="0.2">
      <c r="A35" s="102"/>
      <c r="B35" s="103"/>
      <c r="C35" s="22" t="s">
        <v>26</v>
      </c>
      <c r="D35" s="17" t="s">
        <v>48</v>
      </c>
      <c r="E35" s="104"/>
      <c r="F35" s="104"/>
      <c r="G35" s="104"/>
      <c r="H35" s="104"/>
      <c r="I35" s="33"/>
      <c r="J35" s="29">
        <f>J29</f>
        <v>2250.6970260223052</v>
      </c>
      <c r="K35" s="16">
        <v>336.6</v>
      </c>
      <c r="L35" s="16">
        <f>J35*K35/1000</f>
        <v>757.58461895910807</v>
      </c>
    </row>
    <row r="36" spans="1:12" ht="18.75" customHeight="1" x14ac:dyDescent="0.2">
      <c r="A36" s="102"/>
      <c r="B36" s="103"/>
      <c r="C36" s="22" t="s">
        <v>30</v>
      </c>
      <c r="D36" s="17" t="s">
        <v>10</v>
      </c>
      <c r="E36" s="104"/>
      <c r="F36" s="104"/>
      <c r="G36" s="104"/>
      <c r="H36" s="104"/>
      <c r="I36" s="33"/>
      <c r="J36" s="16">
        <f>'ROAD MATERIAL (3)'!I10</f>
        <v>21.094837609742285</v>
      </c>
      <c r="K36" s="16">
        <v>124.88</v>
      </c>
      <c r="L36" s="16">
        <f>J36*K36</f>
        <v>2634.3233207046164</v>
      </c>
    </row>
    <row r="37" spans="1:12" ht="23.25" customHeight="1" x14ac:dyDescent="0.2">
      <c r="A37" s="99" t="s">
        <v>52</v>
      </c>
      <c r="B37" s="99"/>
      <c r="C37" s="99"/>
      <c r="D37" s="99"/>
      <c r="E37" s="99"/>
      <c r="F37" s="99"/>
      <c r="G37" s="99"/>
      <c r="H37" s="99"/>
      <c r="I37" s="99"/>
      <c r="J37" s="99"/>
      <c r="K37" s="99"/>
      <c r="L37" s="19">
        <f>SUM(L3:L36)</f>
        <v>939030.05449087627</v>
      </c>
    </row>
    <row r="42" spans="1:12" hidden="1" x14ac:dyDescent="0.2"/>
    <row r="43" spans="1:12" hidden="1" x14ac:dyDescent="0.2"/>
    <row r="44" spans="1:12" ht="23.45" hidden="1" customHeight="1" x14ac:dyDescent="0.2">
      <c r="A44" s="95" t="s">
        <v>89</v>
      </c>
      <c r="B44" s="95"/>
      <c r="C44" s="95"/>
      <c r="D44" s="95"/>
      <c r="E44" s="95"/>
      <c r="F44" s="95"/>
      <c r="G44" s="95"/>
      <c r="H44" s="95"/>
      <c r="I44" s="95"/>
      <c r="J44" s="95"/>
      <c r="K44" s="95"/>
      <c r="L44" s="95"/>
    </row>
    <row r="45" spans="1:12" ht="25.15" hidden="1" customHeight="1" x14ac:dyDescent="0.2">
      <c r="A45" s="95" t="s">
        <v>90</v>
      </c>
      <c r="B45" s="95"/>
      <c r="C45" s="95"/>
      <c r="D45" s="95"/>
      <c r="E45" s="95"/>
      <c r="F45" s="95"/>
      <c r="G45" s="95"/>
      <c r="H45" s="95"/>
      <c r="I45" s="95"/>
      <c r="J45" s="95"/>
      <c r="K45" s="95"/>
      <c r="L45" s="95"/>
    </row>
    <row r="46" spans="1:12" ht="24.6" hidden="1" customHeight="1" x14ac:dyDescent="0.2">
      <c r="A46" s="95" t="s">
        <v>91</v>
      </c>
      <c r="B46" s="95"/>
      <c r="C46" s="95"/>
      <c r="D46" s="95"/>
      <c r="E46" s="95"/>
      <c r="F46" s="95"/>
      <c r="G46" s="95"/>
      <c r="H46" s="95"/>
      <c r="I46" s="95"/>
      <c r="J46" s="95"/>
      <c r="K46" s="95"/>
      <c r="L46" s="95"/>
    </row>
    <row r="47" spans="1:12" hidden="1" x14ac:dyDescent="0.2"/>
    <row r="48" spans="1:12" hidden="1" x14ac:dyDescent="0.2"/>
    <row r="49" hidden="1" x14ac:dyDescent="0.2"/>
    <row r="50" hidden="1" x14ac:dyDescent="0.2"/>
  </sheetData>
  <mergeCells count="23">
    <mergeCell ref="A44:L44"/>
    <mergeCell ref="A45:L45"/>
    <mergeCell ref="A46:L46"/>
    <mergeCell ref="A1:L1"/>
    <mergeCell ref="A37:K37"/>
    <mergeCell ref="C28:K28"/>
    <mergeCell ref="A29:A36"/>
    <mergeCell ref="B29:B36"/>
    <mergeCell ref="E29:H36"/>
    <mergeCell ref="A4:K4"/>
    <mergeCell ref="E19:H19"/>
    <mergeCell ref="A13:A19"/>
    <mergeCell ref="B13:B19"/>
    <mergeCell ref="A26:A27"/>
    <mergeCell ref="B26:B27"/>
    <mergeCell ref="G18:H18"/>
    <mergeCell ref="C13:C17"/>
    <mergeCell ref="E27:H27"/>
    <mergeCell ref="A20:A25"/>
    <mergeCell ref="B20:B22"/>
    <mergeCell ref="D20:J20"/>
    <mergeCell ref="J21:J22"/>
    <mergeCell ref="B25:H25"/>
  </mergeCells>
  <printOptions horizontalCentered="1"/>
  <pageMargins left="0.3" right="0.3" top="0.1" bottom="0.7" header="0.3" footer="0.3"/>
  <pageSetup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2E3D9-3C7B-450C-A79B-D2C59A80379E}">
  <dimension ref="A1:H28"/>
  <sheetViews>
    <sheetView tabSelected="1" workbookViewId="0">
      <selection activeCell="H9" sqref="H1:H1048576"/>
    </sheetView>
  </sheetViews>
  <sheetFormatPr defaultRowHeight="12.75" x14ac:dyDescent="0.2"/>
  <cols>
    <col min="1" max="1" width="5.5" customWidth="1"/>
    <col min="2" max="2" width="6.5" customWidth="1"/>
    <col min="3" max="3" width="31.33203125" customWidth="1"/>
    <col min="4" max="4" width="6.5" customWidth="1"/>
    <col min="5" max="5" width="9.1640625" customWidth="1"/>
    <col min="6" max="6" width="7.83203125" customWidth="1"/>
    <col min="7" max="7" width="18" customWidth="1"/>
    <col min="8" max="8" width="0" hidden="1" customWidth="1"/>
  </cols>
  <sheetData>
    <row r="1" spans="1:7" x14ac:dyDescent="0.2">
      <c r="A1" s="122" t="s">
        <v>107</v>
      </c>
      <c r="B1" s="122"/>
      <c r="C1" s="122"/>
      <c r="D1" s="122"/>
      <c r="E1" s="122"/>
      <c r="F1" s="122"/>
      <c r="G1" s="122"/>
    </row>
    <row r="2" spans="1:7" x14ac:dyDescent="0.2">
      <c r="A2" s="123"/>
      <c r="B2" s="123"/>
      <c r="C2" s="123"/>
      <c r="D2" s="123"/>
      <c r="E2" s="123"/>
      <c r="F2" s="123"/>
      <c r="G2" s="123"/>
    </row>
    <row r="3" spans="1:7" ht="62.25" customHeight="1" x14ac:dyDescent="0.2">
      <c r="A3" s="96" t="s">
        <v>100</v>
      </c>
      <c r="B3" s="97"/>
      <c r="C3" s="97"/>
      <c r="D3" s="97"/>
      <c r="E3" s="97"/>
      <c r="F3" s="97"/>
      <c r="G3" s="98"/>
    </row>
    <row r="4" spans="1:7" ht="45" x14ac:dyDescent="0.2">
      <c r="A4" s="13" t="s">
        <v>0</v>
      </c>
      <c r="B4" s="13" t="s">
        <v>1</v>
      </c>
      <c r="C4" s="13" t="s">
        <v>2</v>
      </c>
      <c r="D4" s="13" t="s">
        <v>3</v>
      </c>
      <c r="E4" s="14" t="s">
        <v>18</v>
      </c>
      <c r="F4" s="14" t="s">
        <v>44</v>
      </c>
      <c r="G4" s="13" t="s">
        <v>5</v>
      </c>
    </row>
    <row r="5" spans="1:7" ht="38.25" x14ac:dyDescent="0.2">
      <c r="A5" s="32">
        <v>1</v>
      </c>
      <c r="B5" s="20" t="s">
        <v>50</v>
      </c>
      <c r="C5" s="21" t="s">
        <v>60</v>
      </c>
      <c r="D5" s="15" t="s">
        <v>51</v>
      </c>
      <c r="E5" s="80">
        <v>13</v>
      </c>
      <c r="F5" s="80">
        <v>388</v>
      </c>
      <c r="G5" s="80">
        <v>5044</v>
      </c>
    </row>
    <row r="6" spans="1:7" ht="15.6" customHeight="1" x14ac:dyDescent="0.2">
      <c r="A6" s="105" t="s">
        <v>58</v>
      </c>
      <c r="B6" s="105"/>
      <c r="C6" s="105"/>
      <c r="D6" s="105"/>
      <c r="E6" s="105"/>
      <c r="F6" s="105"/>
      <c r="G6" s="105"/>
    </row>
    <row r="7" spans="1:7" ht="63.75" x14ac:dyDescent="0.2">
      <c r="A7" s="32">
        <v>2</v>
      </c>
      <c r="B7" s="21" t="s">
        <v>13</v>
      </c>
      <c r="C7" s="21" t="s">
        <v>12</v>
      </c>
      <c r="D7" s="15" t="s">
        <v>14</v>
      </c>
      <c r="E7" s="27">
        <v>17.700368167657885</v>
      </c>
      <c r="F7" s="27">
        <v>360.7</v>
      </c>
      <c r="G7" s="27">
        <v>6384.5227980741993</v>
      </c>
    </row>
    <row r="8" spans="1:7" ht="76.5" x14ac:dyDescent="0.2">
      <c r="A8" s="9">
        <v>3</v>
      </c>
      <c r="B8" s="20">
        <v>2.2799999999999998</v>
      </c>
      <c r="C8" s="20" t="s">
        <v>19</v>
      </c>
      <c r="D8" s="15" t="s">
        <v>14</v>
      </c>
      <c r="E8" s="27">
        <v>33.630699518549982</v>
      </c>
      <c r="F8" s="27">
        <v>287.3</v>
      </c>
      <c r="G8" s="27">
        <v>9662.0999716794104</v>
      </c>
    </row>
    <row r="9" spans="1:7" ht="153" x14ac:dyDescent="0.2">
      <c r="A9" s="69">
        <v>4</v>
      </c>
      <c r="B9" s="69" t="s">
        <v>93</v>
      </c>
      <c r="C9" s="70" t="s">
        <v>94</v>
      </c>
      <c r="D9" s="69" t="s">
        <v>99</v>
      </c>
      <c r="E9" s="27">
        <v>78</v>
      </c>
      <c r="F9" s="27">
        <v>178.3</v>
      </c>
      <c r="G9" s="27">
        <v>13907.400000000001</v>
      </c>
    </row>
    <row r="10" spans="1:7" ht="38.25" x14ac:dyDescent="0.2">
      <c r="A10" s="32">
        <v>5</v>
      </c>
      <c r="B10" s="37">
        <v>11.72</v>
      </c>
      <c r="C10" s="20" t="s">
        <v>54</v>
      </c>
      <c r="D10" s="15" t="s">
        <v>7</v>
      </c>
      <c r="E10" s="27">
        <v>69.702602230483279</v>
      </c>
      <c r="F10" s="27">
        <v>283.3</v>
      </c>
      <c r="G10" s="27">
        <v>19746.747211895912</v>
      </c>
    </row>
    <row r="11" spans="1:7" ht="114.6" customHeight="1" x14ac:dyDescent="0.2">
      <c r="A11" s="9">
        <v>6</v>
      </c>
      <c r="B11" s="68" t="s">
        <v>20</v>
      </c>
      <c r="C11" s="68" t="s">
        <v>61</v>
      </c>
      <c r="D11" s="15" t="s">
        <v>8</v>
      </c>
      <c r="E11" s="27">
        <f>'ROAD + DRAIN'!J19</f>
        <v>52.737094024355713</v>
      </c>
      <c r="F11" s="27">
        <v>4688.3</v>
      </c>
      <c r="G11" s="27">
        <f>F11*E11</f>
        <v>247247.31791438689</v>
      </c>
    </row>
    <row r="12" spans="1:7" ht="33.75" customHeight="1" x14ac:dyDescent="0.2">
      <c r="A12" s="66">
        <v>7</v>
      </c>
      <c r="B12" s="67" t="s">
        <v>23</v>
      </c>
      <c r="C12" s="39" t="s">
        <v>24</v>
      </c>
      <c r="D12" s="40" t="s">
        <v>101</v>
      </c>
      <c r="E12" s="42">
        <f>'ROAD + DRAIN'!J25</f>
        <v>427.74163568773236</v>
      </c>
      <c r="F12" s="42">
        <v>211.6</v>
      </c>
      <c r="G12" s="43">
        <f>F12*E12</f>
        <v>90510.130111524166</v>
      </c>
    </row>
    <row r="13" spans="1:7" ht="25.5" x14ac:dyDescent="0.2">
      <c r="A13" s="32">
        <v>8</v>
      </c>
      <c r="B13" s="67" t="s">
        <v>22</v>
      </c>
      <c r="C13" s="44" t="s">
        <v>62</v>
      </c>
      <c r="D13" s="40" t="s">
        <v>102</v>
      </c>
      <c r="E13" s="16">
        <f>'ROAD + DRAIN'!J27</f>
        <v>4008.0191458510344</v>
      </c>
      <c r="F13" s="16">
        <v>92.6</v>
      </c>
      <c r="G13" s="33">
        <f>F13*E13</f>
        <v>371142.57290580578</v>
      </c>
    </row>
    <row r="14" spans="1:7" ht="53.25" customHeight="1" x14ac:dyDescent="0.2">
      <c r="A14" s="32">
        <v>9</v>
      </c>
      <c r="B14" s="9"/>
      <c r="C14" s="76" t="s">
        <v>47</v>
      </c>
      <c r="D14" s="77"/>
      <c r="E14" s="78"/>
      <c r="F14" s="78"/>
      <c r="G14" s="79"/>
    </row>
    <row r="15" spans="1:7" x14ac:dyDescent="0.2">
      <c r="A15" s="102"/>
      <c r="B15" s="103"/>
      <c r="C15" s="22" t="s">
        <v>26</v>
      </c>
      <c r="D15" s="17" t="s">
        <v>9</v>
      </c>
      <c r="E15" s="16">
        <f>'ROAD + DRAIN'!J29</f>
        <v>2250.6970260223052</v>
      </c>
      <c r="F15" s="16">
        <v>820.73</v>
      </c>
      <c r="G15" s="16">
        <f>E15*F15/1000</f>
        <v>1847.2145701672866</v>
      </c>
    </row>
    <row r="16" spans="1:7" x14ac:dyDescent="0.2">
      <c r="A16" s="102"/>
      <c r="B16" s="103"/>
      <c r="C16" s="22" t="s">
        <v>27</v>
      </c>
      <c r="D16" s="17" t="s">
        <v>8</v>
      </c>
      <c r="E16" s="16">
        <f>'ROAD + DRAIN'!J30</f>
        <v>44.826529920702356</v>
      </c>
      <c r="F16" s="16">
        <v>2008.6</v>
      </c>
      <c r="G16" s="16">
        <f>E16*F16</f>
        <v>90038.567998722749</v>
      </c>
    </row>
    <row r="17" spans="1:8" x14ac:dyDescent="0.2">
      <c r="A17" s="102"/>
      <c r="B17" s="103"/>
      <c r="C17" s="22" t="s">
        <v>28</v>
      </c>
      <c r="D17" s="17" t="s">
        <v>8</v>
      </c>
      <c r="E17" s="16">
        <f>'ROAD + DRAIN'!J31</f>
        <v>22.413264960351178</v>
      </c>
      <c r="F17" s="16">
        <v>2752.26</v>
      </c>
      <c r="G17" s="16">
        <f t="shared" ref="G17:G18" si="0">E17*F17</f>
        <v>61687.132619776137</v>
      </c>
    </row>
    <row r="18" spans="1:8" x14ac:dyDescent="0.2">
      <c r="A18" s="102"/>
      <c r="B18" s="103"/>
      <c r="C18" s="23" t="s">
        <v>59</v>
      </c>
      <c r="D18" s="17" t="s">
        <v>10</v>
      </c>
      <c r="E18" s="16">
        <f>'ROAD + DRAIN'!J32</f>
        <v>21.094837609742285</v>
      </c>
      <c r="F18" s="16">
        <v>417.33</v>
      </c>
      <c r="G18" s="16">
        <f t="shared" si="0"/>
        <v>8803.5085796737476</v>
      </c>
    </row>
    <row r="19" spans="1:8" x14ac:dyDescent="0.2">
      <c r="A19" s="102"/>
      <c r="B19" s="103"/>
      <c r="C19" s="23" t="s">
        <v>40</v>
      </c>
      <c r="D19" s="17" t="s">
        <v>8</v>
      </c>
      <c r="E19" s="18">
        <f>'ROAD + DRAIN'!J33</f>
        <v>34.693116412360403</v>
      </c>
      <c r="F19" s="16">
        <v>277.2</v>
      </c>
      <c r="G19" s="16">
        <f>E19*F19</f>
        <v>9616.931869506303</v>
      </c>
    </row>
    <row r="20" spans="1:8" x14ac:dyDescent="0.2">
      <c r="A20" s="102"/>
      <c r="B20" s="103"/>
      <c r="C20" s="24" t="s">
        <v>29</v>
      </c>
      <c r="D20" s="33"/>
      <c r="E20" s="33"/>
      <c r="F20" s="33"/>
      <c r="G20" s="33"/>
    </row>
    <row r="21" spans="1:8" x14ac:dyDescent="0.2">
      <c r="A21" s="102"/>
      <c r="B21" s="103"/>
      <c r="C21" s="22" t="s">
        <v>26</v>
      </c>
      <c r="D21" s="17" t="s">
        <v>48</v>
      </c>
      <c r="E21" s="16">
        <f>E15</f>
        <v>2250.6970260223052</v>
      </c>
      <c r="F21" s="16">
        <v>336.6</v>
      </c>
      <c r="G21" s="16">
        <f>E21*F21/1000</f>
        <v>757.58461895910807</v>
      </c>
    </row>
    <row r="22" spans="1:8" x14ac:dyDescent="0.2">
      <c r="A22" s="102"/>
      <c r="B22" s="103"/>
      <c r="C22" s="22" t="s">
        <v>30</v>
      </c>
      <c r="D22" s="17" t="s">
        <v>10</v>
      </c>
      <c r="E22" s="16">
        <f>'ROAD + DRAIN'!J36</f>
        <v>21.094837609742285</v>
      </c>
      <c r="F22" s="16">
        <v>124.88</v>
      </c>
      <c r="G22" s="16">
        <f>E22*F22</f>
        <v>2634.3233207046164</v>
      </c>
    </row>
    <row r="23" spans="1:8" ht="23.25" customHeight="1" x14ac:dyDescent="0.2">
      <c r="A23" s="124" t="s">
        <v>52</v>
      </c>
      <c r="B23" s="124"/>
      <c r="C23" s="124"/>
      <c r="D23" s="124"/>
      <c r="E23" s="124"/>
      <c r="F23" s="124"/>
      <c r="G23" s="80">
        <f>SUM(G1:G22)</f>
        <v>939030.05449087627</v>
      </c>
    </row>
    <row r="24" spans="1:8" ht="23.45" customHeight="1" x14ac:dyDescent="0.2">
      <c r="A24" s="81"/>
      <c r="B24" s="81"/>
      <c r="C24" s="125" t="s">
        <v>103</v>
      </c>
      <c r="D24" s="126"/>
      <c r="E24" s="126"/>
      <c r="F24" s="126"/>
      <c r="G24" s="80">
        <f>G23*5.36%</f>
        <v>50332.010920710971</v>
      </c>
    </row>
    <row r="25" spans="1:8" ht="25.15" customHeight="1" x14ac:dyDescent="0.2">
      <c r="A25" s="81"/>
      <c r="B25" s="81"/>
      <c r="C25" s="125" t="s">
        <v>104</v>
      </c>
      <c r="D25" s="126"/>
      <c r="E25" s="126"/>
      <c r="F25" s="126"/>
      <c r="G25" s="80" cm="1">
        <f t="array" ref="G25:H25">'ROAD MATERIAL (3)'!H21:I21</f>
        <v>4709.0967746154802</v>
      </c>
      <c r="H25">
        <v>0</v>
      </c>
    </row>
    <row r="26" spans="1:8" ht="22.9" customHeight="1" x14ac:dyDescent="0.2">
      <c r="A26" s="81"/>
      <c r="B26" s="81"/>
      <c r="C26" s="125" t="s">
        <v>105</v>
      </c>
      <c r="D26" s="126"/>
      <c r="E26" s="126"/>
      <c r="F26" s="126"/>
      <c r="G26" s="81">
        <v>5000</v>
      </c>
    </row>
    <row r="27" spans="1:8" ht="15.75" x14ac:dyDescent="0.2">
      <c r="A27" s="127" t="s">
        <v>52</v>
      </c>
      <c r="B27" s="128"/>
      <c r="C27" s="128"/>
      <c r="D27" s="128"/>
      <c r="E27" s="128"/>
      <c r="F27" s="128"/>
      <c r="G27" s="6">
        <f>SUM(G23:G26)</f>
        <v>999071.16218620271</v>
      </c>
    </row>
    <row r="28" spans="1:8" ht="15.75" x14ac:dyDescent="0.2">
      <c r="F28" s="82" t="s">
        <v>106</v>
      </c>
      <c r="G28" s="83">
        <v>999000</v>
      </c>
    </row>
  </sheetData>
  <mergeCells count="10">
    <mergeCell ref="C26:F26"/>
    <mergeCell ref="A27:F27"/>
    <mergeCell ref="A3:G3"/>
    <mergeCell ref="A1:G2"/>
    <mergeCell ref="A6:G6"/>
    <mergeCell ref="A23:F23"/>
    <mergeCell ref="C24:F24"/>
    <mergeCell ref="C25:F25"/>
    <mergeCell ref="A15:A22"/>
    <mergeCell ref="B15:B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8"/>
  <sheetViews>
    <sheetView topLeftCell="A7" zoomScale="83" zoomScaleNormal="83" workbookViewId="0">
      <selection activeCell="M14" sqref="M14"/>
    </sheetView>
  </sheetViews>
  <sheetFormatPr defaultColWidth="9.33203125" defaultRowHeight="12.75" x14ac:dyDescent="0.2"/>
  <cols>
    <col min="1" max="1" width="5.83203125" style="48" customWidth="1"/>
    <col min="2" max="2" width="30.33203125" style="48" customWidth="1"/>
    <col min="3" max="3" width="11.5" style="48" customWidth="1"/>
    <col min="4" max="4" width="13.83203125" style="48" customWidth="1"/>
    <col min="5" max="5" width="11.1640625" style="48" customWidth="1"/>
    <col min="6" max="6" width="10.33203125" style="48" customWidth="1"/>
    <col min="7" max="7" width="13.1640625" style="48" customWidth="1"/>
    <col min="8" max="8" width="8.6640625" style="48" customWidth="1"/>
    <col min="9" max="9" width="10.33203125" style="48" customWidth="1"/>
    <col min="10" max="16384" width="9.33203125" style="48"/>
  </cols>
  <sheetData>
    <row r="1" spans="1:9" s="47" customFormat="1" ht="39" customHeight="1" x14ac:dyDescent="0.2">
      <c r="A1" s="132" t="s">
        <v>69</v>
      </c>
      <c r="B1" s="132"/>
      <c r="C1" s="132"/>
      <c r="D1" s="132"/>
      <c r="E1" s="132"/>
      <c r="F1" s="132"/>
      <c r="G1" s="132"/>
      <c r="H1" s="132"/>
      <c r="I1" s="132"/>
    </row>
    <row r="2" spans="1:9" ht="30" customHeight="1" x14ac:dyDescent="0.2">
      <c r="A2" s="132" t="s">
        <v>37</v>
      </c>
      <c r="B2" s="132"/>
      <c r="C2" s="132"/>
      <c r="D2" s="132"/>
      <c r="E2" s="132"/>
      <c r="F2" s="132"/>
      <c r="G2" s="132"/>
      <c r="H2" s="132"/>
      <c r="I2" s="132"/>
    </row>
    <row r="3" spans="1:9" ht="57.75" customHeight="1" x14ac:dyDescent="0.2">
      <c r="A3" s="50"/>
      <c r="B3" s="50"/>
      <c r="C3" s="50"/>
      <c r="D3" s="50"/>
      <c r="E3" s="50"/>
      <c r="F3" s="50"/>
      <c r="G3" s="50"/>
      <c r="H3" s="50"/>
      <c r="I3" s="50"/>
    </row>
    <row r="4" spans="1:9" s="57" customFormat="1" ht="42.75" customHeight="1" x14ac:dyDescent="0.2">
      <c r="A4" s="56" t="s">
        <v>63</v>
      </c>
      <c r="B4" s="56" t="s">
        <v>64</v>
      </c>
      <c r="C4" s="56" t="s">
        <v>65</v>
      </c>
      <c r="D4" s="56" t="s">
        <v>66</v>
      </c>
      <c r="E4" s="56" t="s">
        <v>32</v>
      </c>
      <c r="F4" s="56" t="s">
        <v>33</v>
      </c>
      <c r="G4" s="56" t="s">
        <v>34</v>
      </c>
      <c r="H4" s="56" t="s">
        <v>35</v>
      </c>
      <c r="I4" s="56" t="s">
        <v>36</v>
      </c>
    </row>
    <row r="5" spans="1:9" s="49" customFormat="1" ht="39" customHeight="1" x14ac:dyDescent="0.2">
      <c r="A5" s="53">
        <v>1</v>
      </c>
      <c r="B5" s="54" t="s">
        <v>38</v>
      </c>
      <c r="C5" s="52">
        <f>'ROAD + DRAIN'!J8</f>
        <v>33.630699518549982</v>
      </c>
      <c r="D5" s="52">
        <f>C5*35.31</f>
        <v>1187.5</v>
      </c>
      <c r="E5" s="52">
        <f>D5/35.31</f>
        <v>33.630699518549982</v>
      </c>
      <c r="F5" s="52"/>
      <c r="G5" s="52"/>
      <c r="H5" s="52"/>
      <c r="I5" s="52"/>
    </row>
    <row r="6" spans="1:9" s="49" customFormat="1" ht="39" customHeight="1" x14ac:dyDescent="0.2">
      <c r="A6" s="53">
        <v>2</v>
      </c>
      <c r="B6" s="54" t="s">
        <v>39</v>
      </c>
      <c r="C6" s="52">
        <f>'ROAD + DRAIN'!J12</f>
        <v>69.702602230483279</v>
      </c>
      <c r="D6" s="52">
        <f>C6*10.764</f>
        <v>750.27881040892203</v>
      </c>
      <c r="E6" s="52">
        <f>D6*0.05/35.31</f>
        <v>1.0624168938104248</v>
      </c>
      <c r="F6" s="55">
        <f>C6*32.29</f>
        <v>2250.6970260223052</v>
      </c>
      <c r="G6" s="52"/>
      <c r="H6" s="52"/>
      <c r="I6" s="52"/>
    </row>
    <row r="7" spans="1:9" s="49" customFormat="1" ht="39" customHeight="1" x14ac:dyDescent="0.2">
      <c r="A7" s="53">
        <v>3</v>
      </c>
      <c r="B7" s="54" t="s">
        <v>85</v>
      </c>
      <c r="C7" s="52">
        <v>0</v>
      </c>
      <c r="D7" s="52">
        <f>C7*10.764</f>
        <v>0</v>
      </c>
      <c r="E7" s="52">
        <f>C7*0.0175</f>
        <v>0</v>
      </c>
      <c r="F7" s="55">
        <f>C7*37.67</f>
        <v>0</v>
      </c>
      <c r="G7" s="52"/>
      <c r="H7" s="52"/>
      <c r="I7" s="52"/>
    </row>
    <row r="8" spans="1:9" s="49" customFormat="1" ht="39" customHeight="1" x14ac:dyDescent="0.2">
      <c r="A8" s="53">
        <v>4</v>
      </c>
      <c r="B8" s="54" t="s">
        <v>68</v>
      </c>
      <c r="C8" s="52">
        <f>'ROAD + DRAIN'!J19</f>
        <v>52.737094024355713</v>
      </c>
      <c r="D8" s="52">
        <f>C8*35.31</f>
        <v>1862.1467900000002</v>
      </c>
      <c r="E8" s="52"/>
      <c r="F8" s="55"/>
      <c r="G8" s="52">
        <f>C8*0.85</f>
        <v>44.826529920702356</v>
      </c>
      <c r="H8" s="52">
        <f>C8*0.425</f>
        <v>22.413264960351178</v>
      </c>
      <c r="I8" s="52">
        <f>C8*0.4</f>
        <v>21.094837609742285</v>
      </c>
    </row>
    <row r="9" spans="1:9" s="49" customFormat="1" ht="18.75" hidden="1" x14ac:dyDescent="0.2">
      <c r="A9" s="53"/>
      <c r="B9" s="53"/>
      <c r="C9" s="52" t="s">
        <v>49</v>
      </c>
      <c r="D9" s="52"/>
      <c r="E9" s="52"/>
      <c r="F9" s="55"/>
      <c r="G9" s="52"/>
      <c r="H9" s="52"/>
      <c r="I9" s="52"/>
    </row>
    <row r="10" spans="1:9" ht="24.75" customHeight="1" x14ac:dyDescent="0.2">
      <c r="A10" s="133" t="s">
        <v>67</v>
      </c>
      <c r="B10" s="134"/>
      <c r="C10" s="134"/>
      <c r="D10" s="135"/>
      <c r="E10" s="52">
        <f>SUM(E5:E8)</f>
        <v>34.693116412360403</v>
      </c>
      <c r="F10" s="55">
        <f>SUM(F5:F8)</f>
        <v>2250.6970260223052</v>
      </c>
      <c r="G10" s="52">
        <f>SUM(G5:G8)</f>
        <v>44.826529920702356</v>
      </c>
      <c r="H10" s="52">
        <f>SUM(H5:H8)</f>
        <v>22.413264960351178</v>
      </c>
      <c r="I10" s="52">
        <f>SUM(I5:I8)</f>
        <v>21.094837609742285</v>
      </c>
    </row>
    <row r="11" spans="1:9" x14ac:dyDescent="0.2">
      <c r="C11" s="51"/>
      <c r="D11" s="51"/>
      <c r="E11" s="51"/>
      <c r="F11" s="51"/>
      <c r="G11" s="51"/>
      <c r="H11" s="51"/>
      <c r="I11" s="51"/>
    </row>
    <row r="12" spans="1:9" ht="63.75" customHeight="1" x14ac:dyDescent="0.2"/>
    <row r="14" spans="1:9" ht="21" x14ac:dyDescent="0.35">
      <c r="A14" s="136" t="s">
        <v>70</v>
      </c>
      <c r="B14" s="137"/>
      <c r="C14" s="137"/>
      <c r="D14" s="137"/>
      <c r="E14" s="137"/>
      <c r="F14" s="137"/>
      <c r="G14" s="137"/>
      <c r="H14" s="137"/>
      <c r="I14" s="137"/>
    </row>
    <row r="15" spans="1:9" ht="56.25" x14ac:dyDescent="0.2">
      <c r="A15" s="61" t="s">
        <v>71</v>
      </c>
      <c r="B15" s="61" t="s">
        <v>72</v>
      </c>
      <c r="C15" s="61" t="s">
        <v>73</v>
      </c>
      <c r="D15" s="138" t="s">
        <v>74</v>
      </c>
      <c r="E15" s="138"/>
      <c r="F15" s="138" t="s">
        <v>75</v>
      </c>
      <c r="G15" s="138"/>
      <c r="H15" s="138" t="s">
        <v>76</v>
      </c>
      <c r="I15" s="138"/>
    </row>
    <row r="16" spans="1:9" ht="18.75" x14ac:dyDescent="0.2">
      <c r="A16" s="59">
        <v>1</v>
      </c>
      <c r="B16" s="60" t="s">
        <v>32</v>
      </c>
      <c r="C16" s="59" t="s">
        <v>80</v>
      </c>
      <c r="D16" s="129">
        <f>E10</f>
        <v>34.693116412360403</v>
      </c>
      <c r="E16" s="129"/>
      <c r="F16" s="129">
        <v>141.85</v>
      </c>
      <c r="G16" s="129"/>
      <c r="H16" s="129">
        <f>D16*F16</f>
        <v>4921.2185630933227</v>
      </c>
      <c r="I16" s="129"/>
    </row>
    <row r="17" spans="1:11" ht="18.75" x14ac:dyDescent="0.2">
      <c r="A17" s="59">
        <v>2</v>
      </c>
      <c r="B17" s="60" t="s">
        <v>77</v>
      </c>
      <c r="C17" s="59" t="s">
        <v>80</v>
      </c>
      <c r="D17" s="129">
        <f>H10</f>
        <v>22.413264960351178</v>
      </c>
      <c r="E17" s="129"/>
      <c r="F17" s="129">
        <v>175.8</v>
      </c>
      <c r="G17" s="129"/>
      <c r="H17" s="129">
        <f>D17*F17</f>
        <v>3940.2519800297373</v>
      </c>
      <c r="I17" s="129"/>
    </row>
    <row r="18" spans="1:11" ht="18.75" x14ac:dyDescent="0.2">
      <c r="A18" s="59">
        <v>3</v>
      </c>
      <c r="B18" s="60" t="s">
        <v>78</v>
      </c>
      <c r="C18" s="59" t="s">
        <v>80</v>
      </c>
      <c r="D18" s="129">
        <f>G10</f>
        <v>44.826529920702356</v>
      </c>
      <c r="E18" s="129"/>
      <c r="F18" s="129">
        <v>595.36</v>
      </c>
      <c r="G18" s="129"/>
      <c r="H18" s="129">
        <f>D18*F18</f>
        <v>26687.922853589356</v>
      </c>
      <c r="I18" s="129"/>
    </row>
    <row r="19" spans="1:11" ht="18.75" x14ac:dyDescent="0.2">
      <c r="A19" s="59">
        <v>4</v>
      </c>
      <c r="B19" s="60" t="s">
        <v>79</v>
      </c>
      <c r="C19" s="59" t="s">
        <v>51</v>
      </c>
      <c r="D19" s="129">
        <f>F10</f>
        <v>2250.6970260223052</v>
      </c>
      <c r="E19" s="129"/>
      <c r="F19" s="129">
        <v>5128</v>
      </c>
      <c r="G19" s="129"/>
      <c r="H19" s="129">
        <f>D19*F19*0.001</f>
        <v>11541.574349442382</v>
      </c>
      <c r="I19" s="129"/>
    </row>
    <row r="20" spans="1:11" ht="18.75" x14ac:dyDescent="0.2">
      <c r="A20" s="131" t="s">
        <v>67</v>
      </c>
      <c r="B20" s="131"/>
      <c r="C20" s="131"/>
      <c r="D20" s="131"/>
      <c r="E20" s="131"/>
      <c r="F20" s="131"/>
      <c r="G20" s="131"/>
      <c r="H20" s="129">
        <f>SUM(H16:H19)</f>
        <v>47090.967746154798</v>
      </c>
      <c r="I20" s="129"/>
    </row>
    <row r="21" spans="1:11" ht="18.75" x14ac:dyDescent="0.2">
      <c r="A21" s="130" t="s">
        <v>81</v>
      </c>
      <c r="B21" s="130"/>
      <c r="C21" s="130"/>
      <c r="D21" s="130"/>
      <c r="E21" s="130"/>
      <c r="F21" s="130"/>
      <c r="G21" s="130"/>
      <c r="H21" s="129">
        <f>H20*0.1</f>
        <v>4709.0967746154802</v>
      </c>
      <c r="I21" s="129"/>
    </row>
    <row r="22" spans="1:11" x14ac:dyDescent="0.2">
      <c r="A22" s="58"/>
      <c r="B22" s="58"/>
      <c r="C22" s="58"/>
      <c r="D22" s="58"/>
      <c r="E22" s="58"/>
      <c r="F22" s="58"/>
    </row>
    <row r="25" spans="1:11" x14ac:dyDescent="0.2">
      <c r="A25" s="62"/>
      <c r="B25" s="62"/>
      <c r="C25" s="63"/>
      <c r="D25" s="62"/>
      <c r="E25" s="62"/>
      <c r="F25" s="62"/>
      <c r="G25" s="62"/>
      <c r="H25" s="64">
        <f>H21</f>
        <v>4709.0967746154802</v>
      </c>
      <c r="I25" s="64"/>
      <c r="J25" s="62"/>
      <c r="K25" s="62"/>
    </row>
    <row r="28" spans="1:11" x14ac:dyDescent="0.2">
      <c r="E28" s="51"/>
    </row>
  </sheetData>
  <mergeCells count="23">
    <mergeCell ref="F17:G17"/>
    <mergeCell ref="F18:G18"/>
    <mergeCell ref="A2:I2"/>
    <mergeCell ref="A1:I1"/>
    <mergeCell ref="A10:D10"/>
    <mergeCell ref="A14:I14"/>
    <mergeCell ref="H15:I15"/>
    <mergeCell ref="D15:E15"/>
    <mergeCell ref="F15:G15"/>
    <mergeCell ref="D16:E16"/>
    <mergeCell ref="D17:E17"/>
    <mergeCell ref="D18:E18"/>
    <mergeCell ref="H16:I16"/>
    <mergeCell ref="H17:I17"/>
    <mergeCell ref="H18:I18"/>
    <mergeCell ref="F16:G16"/>
    <mergeCell ref="D19:E19"/>
    <mergeCell ref="A21:G21"/>
    <mergeCell ref="A20:G20"/>
    <mergeCell ref="H19:I19"/>
    <mergeCell ref="H20:I20"/>
    <mergeCell ref="H21:I21"/>
    <mergeCell ref="F19:G19"/>
  </mergeCells>
  <printOptions horizontalCentered="1"/>
  <pageMargins left="0.3" right="0.3" top="0.1" bottom="0.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Abstract</vt:lpstr>
      <vt:lpstr>ROAD + DRAIN</vt:lpstr>
      <vt:lpstr>boq</vt:lpstr>
      <vt:lpstr>ROAD MATERIAL (3)</vt:lpstr>
      <vt:lpstr>'ROAD MATERIAL (3)'!Print_Area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Mirza kha Talab -18.12.22.xlsx</dc:title>
  <dc:creator>Dell</dc:creator>
  <cp:lastModifiedBy>vishal raj</cp:lastModifiedBy>
  <cp:lastPrinted>2025-06-12T05:12:26Z</cp:lastPrinted>
  <dcterms:created xsi:type="dcterms:W3CDTF">2023-01-14T06:09:02Z</dcterms:created>
  <dcterms:modified xsi:type="dcterms:W3CDTF">2026-06-16T11:20:12Z</dcterms:modified>
</cp:coreProperties>
</file>