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E:\BSEIDC(HQ)\NIT- BOQ\NIT-08\"/>
    </mc:Choice>
  </mc:AlternateContent>
  <xr:revisionPtr revIDLastSave="0" documentId="13_ncr:1_{966EB7B3-28A2-4708-AF6E-B19791707B44}" xr6:coauthVersionLast="47" xr6:coauthVersionMax="47" xr10:uidLastSave="{00000000-0000-0000-0000-000000000000}"/>
  <bookViews>
    <workbookView xWindow="-98" yWindow="-98" windowWidth="22695" windowHeight="14476" tabRatio="923" xr2:uid="{00000000-000D-0000-FFFF-FFFF00000000}"/>
  </bookViews>
  <sheets>
    <sheet name="BOQ " sheetId="35" r:id="rId1"/>
    <sheet name="Carriage" sheetId="38" state="hidden" r:id="rId2"/>
    <sheet name="1222" sheetId="40" state="hidden" r:id="rId3"/>
    <sheet name="ROAD123" sheetId="41"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0" localSheetId="0">#REF!</definedName>
    <definedName name="\0">#REF!</definedName>
    <definedName name="\p" localSheetId="0">#REF!</definedName>
    <definedName name="\p">#REF!</definedName>
    <definedName name="_____________________xlnm.Print_Titles_7">'[1]Sch.Main Bldg.'!#REF!</definedName>
    <definedName name="___________________xlnm.Print_Titles_7">'[1]Sch.Main Bldg.'!#REF!</definedName>
    <definedName name="_________________xlnm.Print_Titles_7">'[1]Sch.Main Bldg.'!#REF!</definedName>
    <definedName name="_______________xlnm.Print_Titles_7">'[1]Sch.Main Bldg.'!#REF!</definedName>
    <definedName name="______________xlnm.Print_Area_1">#REF!</definedName>
    <definedName name="______________xlnm.Print_Area_10">#REF!</definedName>
    <definedName name="______________xlnm.Print_Area_2">#REF!</definedName>
    <definedName name="______________xlnm.Print_Area_3">#REF!</definedName>
    <definedName name="______________xlnm.Print_Area_4">#REF!</definedName>
    <definedName name="______________xlnm.Print_Area_5">#REF!</definedName>
    <definedName name="______________xlnm.Print_Area_6">#REF!</definedName>
    <definedName name="______________xlnm.Print_Area_9">#REF!</definedName>
    <definedName name="______________xlnm.Print_Titles_1">#REF!</definedName>
    <definedName name="______________xlnm.Print_Titles_10">#REF!</definedName>
    <definedName name="______________xlnm.Print_Titles_3">#REF!</definedName>
    <definedName name="______________xlnm.Print_Titles_9">#REF!</definedName>
    <definedName name="_____________xlnm.Print_Area_1">#REF!</definedName>
    <definedName name="_____________xlnm.Print_Area_10">#REF!</definedName>
    <definedName name="_____________xlnm.Print_Area_2">#REF!</definedName>
    <definedName name="_____________xlnm.Print_Area_3">#REF!</definedName>
    <definedName name="_____________xlnm.Print_Area_4">#REF!</definedName>
    <definedName name="_____________xlnm.Print_Area_5">#REF!</definedName>
    <definedName name="_____________xlnm.Print_Area_6">#REF!</definedName>
    <definedName name="_____________xlnm.Print_Area_9">#REF!</definedName>
    <definedName name="_____________xlnm.Print_Titles_1">#REF!</definedName>
    <definedName name="_____________xlnm.Print_Titles_10">#REF!</definedName>
    <definedName name="_____________xlnm.Print_Titles_3">#REF!</definedName>
    <definedName name="_____________xlnm.Print_Titles_7">'[1]Sch.Main Bldg.'!#REF!</definedName>
    <definedName name="_____________xlnm.Print_Titles_9">#REF!</definedName>
    <definedName name="____________xlnm.Print_Area_1">#REF!</definedName>
    <definedName name="____________xlnm.Print_Area_10">#REF!</definedName>
    <definedName name="____________xlnm.Print_Area_2">#REF!</definedName>
    <definedName name="____________xlnm.Print_Area_3">#REF!</definedName>
    <definedName name="____________xlnm.Print_Area_4">#REF!</definedName>
    <definedName name="____________xlnm.Print_Area_5">#REF!</definedName>
    <definedName name="____________xlnm.Print_Area_6">#REF!</definedName>
    <definedName name="____________xlnm.Print_Area_9">#REF!</definedName>
    <definedName name="____________xlnm.Print_Titles_1">#REF!</definedName>
    <definedName name="____________xlnm.Print_Titles_10">#REF!</definedName>
    <definedName name="____________xlnm.Print_Titles_3">#REF!</definedName>
    <definedName name="____________xlnm.Print_Titles_9">#REF!</definedName>
    <definedName name="___________xlnm.Print_Area_1">#REF!</definedName>
    <definedName name="___________xlnm.Print_Area_10">#REF!</definedName>
    <definedName name="___________xlnm.Print_Area_2">#REF!</definedName>
    <definedName name="___________xlnm.Print_Area_3">#REF!</definedName>
    <definedName name="___________xlnm.Print_Area_4">#REF!</definedName>
    <definedName name="___________xlnm.Print_Area_5">#REF!</definedName>
    <definedName name="___________xlnm.Print_Area_6">#REF!</definedName>
    <definedName name="___________xlnm.Print_Area_9">#REF!</definedName>
    <definedName name="___________xlnm.Print_Titles_1">#REF!</definedName>
    <definedName name="___________xlnm.Print_Titles_10">#REF!</definedName>
    <definedName name="___________xlnm.Print_Titles_3">#REF!</definedName>
    <definedName name="___________xlnm.Print_Titles_7">'[1]Sch.Main Bldg.'!#REF!</definedName>
    <definedName name="___________xlnm.Print_Titles_9">#REF!</definedName>
    <definedName name="__________xlnm.Print_Area_1">#REF!</definedName>
    <definedName name="__________xlnm.Print_Area_10">#REF!</definedName>
    <definedName name="__________xlnm.Print_Area_2">#REF!</definedName>
    <definedName name="__________xlnm.Print_Area_3">#REF!</definedName>
    <definedName name="__________xlnm.Print_Area_4">#REF!</definedName>
    <definedName name="__________xlnm.Print_Area_5">#REF!</definedName>
    <definedName name="__________xlnm.Print_Area_6">#REF!</definedName>
    <definedName name="__________xlnm.Print_Area_9">#REF!</definedName>
    <definedName name="__________xlnm.Print_Titles_1">#REF!</definedName>
    <definedName name="__________xlnm.Print_Titles_10">#REF!</definedName>
    <definedName name="__________xlnm.Print_Titles_3">#REF!</definedName>
    <definedName name="__________xlnm.Print_Titles_9">#REF!</definedName>
    <definedName name="_________A600000">#REF!</definedName>
    <definedName name="_________xlnm.Print_Area_1">#REF!</definedName>
    <definedName name="_________xlnm.Print_Area_10">#REF!</definedName>
    <definedName name="_________xlnm.Print_Area_2">#REF!</definedName>
    <definedName name="_________xlnm.Print_Area_3">#REF!</definedName>
    <definedName name="_________xlnm.Print_Area_4">#REF!</definedName>
    <definedName name="_________xlnm.Print_Area_5">#REF!</definedName>
    <definedName name="_________xlnm.Print_Area_6">#REF!</definedName>
    <definedName name="_________xlnm.Print_Area_9">#REF!</definedName>
    <definedName name="_________xlnm.Print_Titles_1">#REF!</definedName>
    <definedName name="_________xlnm.Print_Titles_10">#REF!</definedName>
    <definedName name="_________xlnm.Print_Titles_3">#REF!</definedName>
    <definedName name="_________xlnm.Print_Titles_7">'[1]Sch.Main Bldg.'!#REF!</definedName>
    <definedName name="_________xlnm.Print_Titles_9">#REF!</definedName>
    <definedName name="________A600000">'[2]RAW WATER'!#REF!</definedName>
    <definedName name="________xlnm.Print_Area_1">#REF!</definedName>
    <definedName name="________xlnm.Print_Area_10">#REF!</definedName>
    <definedName name="________xlnm.Print_Area_2">#REF!</definedName>
    <definedName name="________xlnm.Print_Area_3">#REF!</definedName>
    <definedName name="________xlnm.Print_Area_4">#REF!</definedName>
    <definedName name="________xlnm.Print_Area_5">#REF!</definedName>
    <definedName name="________xlnm.Print_Area_6">#REF!</definedName>
    <definedName name="________xlnm.Print_Area_9">#REF!</definedName>
    <definedName name="________xlnm.Print_Titles_1">#REF!</definedName>
    <definedName name="________xlnm.Print_Titles_10">#REF!</definedName>
    <definedName name="________xlnm.Print_Titles_3">#REF!</definedName>
    <definedName name="________xlnm.Print_Titles_7">'[1]Sch.Main Bldg.'!#REF!</definedName>
    <definedName name="________xlnm.Print_Titles_9">#REF!</definedName>
    <definedName name="________zz1">#REF!</definedName>
    <definedName name="_______A600000">'[2]FILTERED WATER'!#REF!</definedName>
    <definedName name="_______A70000">#REF!</definedName>
    <definedName name="_______A90000">#REF!</definedName>
    <definedName name="_______xlnm.Print_Area_1">#REF!</definedName>
    <definedName name="_______xlnm.Print_Area_10">#REF!</definedName>
    <definedName name="_______xlnm.Print_Area_2">#REF!</definedName>
    <definedName name="_______xlnm.Print_Area_3">#REF!</definedName>
    <definedName name="_______xlnm.Print_Area_4">#REF!</definedName>
    <definedName name="_______xlnm.Print_Area_5">#REF!</definedName>
    <definedName name="_______xlnm.Print_Area_6">#REF!</definedName>
    <definedName name="_______xlnm.Print_Area_9">#REF!</definedName>
    <definedName name="_______xlnm.Print_Titles_1">#REF!</definedName>
    <definedName name="_______xlnm.Print_Titles_10">#REF!</definedName>
    <definedName name="_______xlnm.Print_Titles_3">#REF!</definedName>
    <definedName name="_______xlnm.Print_Titles_7">'[1]Sch.Main Bldg.'!#REF!</definedName>
    <definedName name="_______xlnm.Print_Titles_9">#REF!</definedName>
    <definedName name="_______zz1">'[2]RAW WATER'!#REF!</definedName>
    <definedName name="______A600000">#REF!</definedName>
    <definedName name="______xlnm.Print_Area_1">#REF!</definedName>
    <definedName name="______xlnm.Print_Area_10">#REF!</definedName>
    <definedName name="______xlnm.Print_Area_2">#REF!</definedName>
    <definedName name="______xlnm.Print_Area_3">#REF!</definedName>
    <definedName name="______xlnm.Print_Area_4">#REF!</definedName>
    <definedName name="______xlnm.Print_Area_5">#REF!</definedName>
    <definedName name="______xlnm.Print_Area_6">#REF!</definedName>
    <definedName name="______xlnm.Print_Area_9">#REF!</definedName>
    <definedName name="______xlnm.Print_Titles_1">#REF!</definedName>
    <definedName name="______xlnm.Print_Titles_10">#REF!</definedName>
    <definedName name="______xlnm.Print_Titles_3">#REF!</definedName>
    <definedName name="______xlnm.Print_Titles_7">'[1]Sch.Main Bldg.'!#REF!</definedName>
    <definedName name="______xlnm.Print_Titles_9">#REF!</definedName>
    <definedName name="______zz1">'[2]FILTERED WATER'!#REF!</definedName>
    <definedName name="_____A600000" localSheetId="0">#REF!</definedName>
    <definedName name="_____A600000">#REF!</definedName>
    <definedName name="_____DSR5" localSheetId="0">[3]VARIABLE!#REF!</definedName>
    <definedName name="_____DSR5">[3]VARIABLE!#REF!</definedName>
    <definedName name="_____xlnm.Print_Area_1">#REF!</definedName>
    <definedName name="_____xlnm.Print_Area_10">#REF!</definedName>
    <definedName name="_____xlnm.Print_Area_2">#REF!</definedName>
    <definedName name="_____xlnm.Print_Area_3">#REF!</definedName>
    <definedName name="_____xlnm.Print_Area_4">#REF!</definedName>
    <definedName name="_____xlnm.Print_Area_5">#REF!</definedName>
    <definedName name="_____xlnm.Print_Area_6">#REF!</definedName>
    <definedName name="_____xlnm.Print_Area_9">#REF!</definedName>
    <definedName name="_____xlnm.Print_Titles_1">#REF!</definedName>
    <definedName name="_____xlnm.Print_Titles_10">#REF!</definedName>
    <definedName name="_____xlnm.Print_Titles_3">#REF!</definedName>
    <definedName name="_____xlnm.Print_Titles_7">'[1]Sch.Main Bldg.'!#REF!</definedName>
    <definedName name="_____xlnm.Print_Titles_9">#REF!</definedName>
    <definedName name="_____zz1" localSheetId="0">#REF!</definedName>
    <definedName name="_____zz1">#REF!</definedName>
    <definedName name="____A600000" localSheetId="0">#REF!</definedName>
    <definedName name="____A600000">#REF!</definedName>
    <definedName name="____A70000">#REF!</definedName>
    <definedName name="____A90000">#REF!</definedName>
    <definedName name="____sub20" localSheetId="0">#REF!</definedName>
    <definedName name="____sub20">#REF!</definedName>
    <definedName name="____xlnm.Print_Area_1">#REF!</definedName>
    <definedName name="____xlnm.Print_Area_10">#REF!</definedName>
    <definedName name="____xlnm.Print_Area_2">#REF!</definedName>
    <definedName name="____xlnm.Print_Area_3">#REF!</definedName>
    <definedName name="____xlnm.Print_Area_4">#REF!</definedName>
    <definedName name="____xlnm.Print_Area_5">#REF!</definedName>
    <definedName name="____xlnm.Print_Area_6">#REF!</definedName>
    <definedName name="____xlnm.Print_Area_9">#REF!</definedName>
    <definedName name="____xlnm.Print_Titles_1">#REF!</definedName>
    <definedName name="____xlnm.Print_Titles_10">#REF!</definedName>
    <definedName name="____xlnm.Print_Titles_3">#REF!</definedName>
    <definedName name="____xlnm.Print_Titles_7">'[1]Sch.Main Bldg.'!#REF!</definedName>
    <definedName name="____xlnm.Print_Titles_9">#REF!</definedName>
    <definedName name="____zz1" localSheetId="0">#REF!</definedName>
    <definedName name="____zz1">#REF!</definedName>
    <definedName name="___A300000" localSheetId="0">#REF!</definedName>
    <definedName name="___A300000">#REF!</definedName>
    <definedName name="___A600000" localSheetId="0">#REF!</definedName>
    <definedName name="___A600000" localSheetId="1">#REF!</definedName>
    <definedName name="___A600000">#REF!</definedName>
    <definedName name="___A70000" localSheetId="0">#REF!</definedName>
    <definedName name="___A70000">#REF!</definedName>
    <definedName name="___A700000" localSheetId="0">#REF!</definedName>
    <definedName name="___A700000">#REF!</definedName>
    <definedName name="___A90000" localSheetId="0">#REF!</definedName>
    <definedName name="___A90000">#REF!</definedName>
    <definedName name="___can430">40.73</definedName>
    <definedName name="___can435">43.3</definedName>
    <definedName name="___DSR5" localSheetId="0">[3]VARIABLE!#REF!</definedName>
    <definedName name="___DSR5">[3]VARIABLE!#REF!</definedName>
    <definedName name="___mm10">[4]basic!$D$10</definedName>
    <definedName name="___mm50">[4]basic!$K$10</definedName>
    <definedName name="___xlnm.Print_Area_1">#REF!</definedName>
    <definedName name="___xlnm.Print_Area_10">#REF!</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9">#REF!</definedName>
    <definedName name="___xlnm.Print_Titles">#N/A</definedName>
    <definedName name="___xlnm.Print_Titles_1">#REF!</definedName>
    <definedName name="___xlnm.Print_Titles_10">#REF!</definedName>
    <definedName name="___xlnm.Print_Titles_3">#REF!</definedName>
    <definedName name="___xlnm.Print_Titles_7">'[5]Sch.Main Bldg.'!#REF!</definedName>
    <definedName name="___xlnm.Print_Titles_9">#REF!</definedName>
    <definedName name="___zz1" localSheetId="0">#REF!</definedName>
    <definedName name="___zz1" localSheetId="1">#REF!</definedName>
    <definedName name="___zz1">#REF!</definedName>
    <definedName name="__A300000" localSheetId="0">#REF!</definedName>
    <definedName name="__A300000">#REF!</definedName>
    <definedName name="__A600000" localSheetId="0">#REF!</definedName>
    <definedName name="__A600000">#REF!</definedName>
    <definedName name="__A70000" localSheetId="0">#REF!</definedName>
    <definedName name="__A70000">#REF!</definedName>
    <definedName name="__A700000" localSheetId="0">#REF!</definedName>
    <definedName name="__A700000">#REF!</definedName>
    <definedName name="__A90000" localSheetId="0">#REF!</definedName>
    <definedName name="__A90000">#REF!</definedName>
    <definedName name="__can430">40.73</definedName>
    <definedName name="__can435">43.3</definedName>
    <definedName name="__DSR5" localSheetId="0">[3]VARIABLE!#REF!</definedName>
    <definedName name="__DSR5">[3]VARIABLE!#REF!</definedName>
    <definedName name="__mm10">[4]basic!$D$10</definedName>
    <definedName name="__mm12">[4]basic!$F$10</definedName>
    <definedName name="__mm20">[4]basic!$H$10</definedName>
    <definedName name="__mm50">[4]basic!$K$10</definedName>
    <definedName name="__mm60">[4]basic!$C$10</definedName>
    <definedName name="__sub20" localSheetId="0">#REF!</definedName>
    <definedName name="__sub20">#REF!</definedName>
    <definedName name="__Sur1">'[6]Max Length'!$N$24:$N$25</definedName>
    <definedName name="__xlnm.Print_Area_1">#REF!</definedName>
    <definedName name="__xlnm.Print_Area_10">#REF!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9">#REF!</definedName>
    <definedName name="__xlnm.Print_Titles">#N/A</definedName>
    <definedName name="__xlnm.Print_Titles_1">#REF!</definedName>
    <definedName name="__xlnm.Print_Titles_10">#REF!</definedName>
    <definedName name="__xlnm.Print_Titles_3">#REF!</definedName>
    <definedName name="__xlnm.Print_Titles_7">'[5]Sch.Main Bldg.'!#REF!</definedName>
    <definedName name="__xlnm.Print_Titles_9">#REF!</definedName>
    <definedName name="__zz1">#REF!</definedName>
    <definedName name="_10Excel_BuiltIn_Print_Area_3_1_1" localSheetId="0">#REF!</definedName>
    <definedName name="_10Excel_BuiltIn_Print_Area_3_1_1">#REF!</definedName>
    <definedName name="_12Excel_BuiltIn_Print_Area_3_1_1_1" localSheetId="0">#REF!</definedName>
    <definedName name="_12Excel_BuiltIn_Print_Area_3_1_1_1">#REF!</definedName>
    <definedName name="_14Excel_BuiltIn_Print_Area_3_1_1_1_1" localSheetId="0">#REF!</definedName>
    <definedName name="_14Excel_BuiltIn_Print_Area_3_1_1_1_1">#REF!</definedName>
    <definedName name="_15Excel_BuiltIn_Print_Area_4_1_1" localSheetId="0">#REF!</definedName>
    <definedName name="_15Excel_BuiltIn_Print_Area_4_1_1">#REF!</definedName>
    <definedName name="_16Excel_BuiltIn_Print_Area_6_1_1" localSheetId="0">#REF!</definedName>
    <definedName name="_16Excel_BuiltIn_Print_Area_6_1_1">#REF!</definedName>
    <definedName name="_17Excel_BuiltIn_Print_Area_8_1_1" localSheetId="0">#REF!</definedName>
    <definedName name="_17Excel_BuiltIn_Print_Area_8_1_1">#REF!</definedName>
    <definedName name="_18Excel_BuiltIn_Print_Titles_1" localSheetId="0">#REF!</definedName>
    <definedName name="_18Excel_BuiltIn_Print_Titles_1">#REF!</definedName>
    <definedName name="_19Excel_BuiltIn_Print_Titles_3" localSheetId="0">#REF!</definedName>
    <definedName name="_19Excel_BuiltIn_Print_Titles_3">#REF!</definedName>
    <definedName name="_1Excel_BuiltIn_Print_Area_1" localSheetId="0">#REF!</definedName>
    <definedName name="_1Excel_BuiltIn_Print_Area_1">#REF!</definedName>
    <definedName name="_1Excel_BuiltIn_Print_Area_1_1" localSheetId="0">#REF!</definedName>
    <definedName name="_1Excel_BuiltIn_Print_Area_1_1">#REF!</definedName>
    <definedName name="_1Excel_BuiltIn_Print_Area_2_1_1_1" localSheetId="0">#REF!</definedName>
    <definedName name="_1Excel_BuiltIn_Print_Area_2_1_1_1">#REF!</definedName>
    <definedName name="_1Excel_BuiltIn_Print_Area_3" localSheetId="0">#REF!</definedName>
    <definedName name="_1Excel_BuiltIn_Print_Area_3">#REF!</definedName>
    <definedName name="_20Excel_BuiltIn_Print_Titles_4" localSheetId="0">#REF!</definedName>
    <definedName name="_20Excel_BuiltIn_Print_Titles_4">#REF!</definedName>
    <definedName name="_21Excel_BuiltIn_Print_Titles_1_1" localSheetId="0">#REF!</definedName>
    <definedName name="_21Excel_BuiltIn_Print_Titles_1_1">#REF!</definedName>
    <definedName name="_22Excel_BuiltIn_Print_Titles_2_1_1" localSheetId="0">#REF!</definedName>
    <definedName name="_22Excel_BuiltIn_Print_Titles_2_1_1">#REF!</definedName>
    <definedName name="_23Excel_BuiltIn_Print_Titles_3_1_1" localSheetId="0">#REF!</definedName>
    <definedName name="_23Excel_BuiltIn_Print_Titles_3_1_1">#REF!</definedName>
    <definedName name="_2Excel_BuiltIn_Print_Area_3_1_1_1" localSheetId="0">#REF!</definedName>
    <definedName name="_2Excel_BuiltIn_Print_Area_3_1_1_1">#REF!</definedName>
    <definedName name="_2Excel_BuiltIn_Print_Area_4" localSheetId="0">#REF!</definedName>
    <definedName name="_2Excel_BuiltIn_Print_Area_4">#REF!</definedName>
    <definedName name="_3Excel_BuiltIn_Print_Area_3_1_1_1_1" localSheetId="0">#REF!</definedName>
    <definedName name="_3Excel_BuiltIn_Print_Area_3_1_1_1_1">#REF!</definedName>
    <definedName name="_3Excel_BuiltIn_Print_Area_5" localSheetId="0">#REF!</definedName>
    <definedName name="_3Excel_BuiltIn_Print_Area_5">#REF!</definedName>
    <definedName name="_4Excel_BuiltIn_Print_Area_6" localSheetId="0">#REF!</definedName>
    <definedName name="_4Excel_BuiltIn_Print_Area_6">#REF!</definedName>
    <definedName name="_5Excel_BuiltIn_Print_Area_8" localSheetId="0">#REF!</definedName>
    <definedName name="_5Excel_BuiltIn_Print_Area_8">#REF!</definedName>
    <definedName name="_6Excel_BuiltIn_Print_Area_9" localSheetId="0">#REF!</definedName>
    <definedName name="_6Excel_BuiltIn_Print_Area_9">#REF!</definedName>
    <definedName name="_7Excel_BuiltIn_Print_Area_1_1" localSheetId="0">#REF!</definedName>
    <definedName name="_7Excel_BuiltIn_Print_Area_1_1">#REF!</definedName>
    <definedName name="_9Excel_BuiltIn_Print_Area_2_1_1_1" localSheetId="0">#REF!</definedName>
    <definedName name="_9Excel_BuiltIn_Print_Area_2_1_1_1">#REF!</definedName>
    <definedName name="_A300000" localSheetId="0">#REF!</definedName>
    <definedName name="_A300000">#REF!</definedName>
    <definedName name="_A600000" localSheetId="0">#REF!</definedName>
    <definedName name="_A600000">#REF!</definedName>
    <definedName name="_A65537" localSheetId="0">#REF!</definedName>
    <definedName name="_A65537">#REF!</definedName>
    <definedName name="_A70000" localSheetId="0">#REF!</definedName>
    <definedName name="_A70000">#REF!</definedName>
    <definedName name="_A700000" localSheetId="0">#REF!</definedName>
    <definedName name="_A700000">#REF!</definedName>
    <definedName name="_A90000" localSheetId="0">#REF!</definedName>
    <definedName name="_A90000">#REF!</definedName>
    <definedName name="_aoc3">'[7]03'!$H$21</definedName>
    <definedName name="_aoc4">'[7]04'!$H$33</definedName>
    <definedName name="_BAA1">#REF!</definedName>
    <definedName name="_CAN100">'[8]Cont.Wt.'!$B$100</definedName>
    <definedName name="_CAN101">'[8]Cont.Wt.'!$B$101</definedName>
    <definedName name="_CAN102">'[8]Cont.Wt.'!$B$102</definedName>
    <definedName name="_CAN104">'[8]Cont.Wt.'!$B$104</definedName>
    <definedName name="_CAN105">'[8]Cont.Wt.'!$B$105</definedName>
    <definedName name="_CAN106">'[8]Cont.Wt.'!$B$106</definedName>
    <definedName name="_CAN107">'[8]Cont.Wt.'!$B$107</definedName>
    <definedName name="_CAN108">'[8]Cont.Wt.'!$B$108</definedName>
    <definedName name="_CAN109">'[8]Cont.Wt.'!$B$109</definedName>
    <definedName name="_CAN11">[9]PROCTOR!$B$12</definedName>
    <definedName name="_CAN110">'[8]Cont.Wt.'!$B$110</definedName>
    <definedName name="_CAN111">'[8]Cont.Wt.'!$B$111</definedName>
    <definedName name="_CAN112">13.42</definedName>
    <definedName name="_CAN113">12.98</definedName>
    <definedName name="_CAN114">'[8]Cont.Wt.'!$B$114</definedName>
    <definedName name="_CAN115">'[8]Cont.Wt.'!$B$115</definedName>
    <definedName name="_CAN116">'[8]Cont.Wt.'!$B$116</definedName>
    <definedName name="_CAN117">12.7</definedName>
    <definedName name="_CAN118">13.27</definedName>
    <definedName name="_CAN119">'[8]Cont.Wt.'!$B$119</definedName>
    <definedName name="_CAN12">[9]PROCTOR!$B$12</definedName>
    <definedName name="_CAN120">11.72</definedName>
    <definedName name="_CAN121">'[8]Cont.Wt.'!$B$121</definedName>
    <definedName name="_CAN122">'[8]Cont.Wt.'!$B$122</definedName>
    <definedName name="_CAN123">'[8]Cont.Wt.'!$B$123</definedName>
    <definedName name="_CAN124">'[8]Cont.Wt.'!$B$124</definedName>
    <definedName name="_CAN125">'[8]Cont.Wt.'!$B$125</definedName>
    <definedName name="_CAN126">'[8]Cont.Wt.'!$B$126</definedName>
    <definedName name="_CAN127">'[8]Cont.Wt.'!$B$127</definedName>
    <definedName name="_CAN128">'[8]Cont.Wt.'!$B$128</definedName>
    <definedName name="_CAN129">'[8]Cont.Wt.'!$B$129</definedName>
    <definedName name="_CAN13">[9]PROCTOR!$B$14</definedName>
    <definedName name="_CAN130">'[8]Cont.Wt.'!$B$130</definedName>
    <definedName name="_CAN131">'[8]Cont.Wt.'!$B$131</definedName>
    <definedName name="_CAN132">'[8]Cont.Wt.'!$B$132</definedName>
    <definedName name="_CAN133">'[8]Cont.Wt.'!$B$133</definedName>
    <definedName name="_CAN134">'[8]Cont.Wt.'!$B$134</definedName>
    <definedName name="_CAN135">'[8]Cont.Wt.'!$B$135</definedName>
    <definedName name="_CAN136">'[8]Cont.Wt.'!$B$136</definedName>
    <definedName name="_CAN137">'[8]Cont.Wt.'!$B$137</definedName>
    <definedName name="_CAN138">'[8]Cont.Wt.'!$B$138</definedName>
    <definedName name="_CAN139">'[8]Cont.Wt.'!$B$139</definedName>
    <definedName name="_CAN14">[9]PROCTOR!$B$15</definedName>
    <definedName name="_CAN140">'[8]Cont.Wt.'!$B$140</definedName>
    <definedName name="_CAN141">'[8]Cont.Wt.'!$B$141</definedName>
    <definedName name="_CAN142">'[8]Cont.Wt.'!$B$142</definedName>
    <definedName name="_CAN143">'[8]Cont.Wt.'!$B$143</definedName>
    <definedName name="_CAN144">'[8]Cont.Wt.'!$B$144</definedName>
    <definedName name="_CAN145">'[8]Cont.Wt.'!$B$145</definedName>
    <definedName name="_CAN146">'[8]Cont.Wt.'!$B$146</definedName>
    <definedName name="_CAN147">'[8]Cont.Wt.'!$B$147</definedName>
    <definedName name="_CAN148">'[8]Cont.Wt.'!$B$148</definedName>
    <definedName name="_CAN149">'[8]Cont.Wt.'!$B$149</definedName>
    <definedName name="_CAN15">[9]PROCTOR!$B$16</definedName>
    <definedName name="_CAN150">'[8]Cont.Wt.'!$B$150</definedName>
    <definedName name="_CAN151">'[8]Cont.Wt.'!$B$151</definedName>
    <definedName name="_CAN152">'[8]Cont.Wt.'!$B$152</definedName>
    <definedName name="_CAN153">'[8]Cont.Wt.'!$B$153</definedName>
    <definedName name="_CAN154">'[8]Cont.Wt.'!$B$154</definedName>
    <definedName name="_CAN155">'[8]Cont.Wt.'!$B$155</definedName>
    <definedName name="_CAN156">'[8]Cont.Wt.'!$B$156</definedName>
    <definedName name="_CAN157">'[8]Cont.Wt.'!$B$157</definedName>
    <definedName name="_CAN158">'[8]Cont.Wt.'!$B$158</definedName>
    <definedName name="_CAN159">'[8]Cont.Wt.'!$B$159</definedName>
    <definedName name="_CAN16">[9]PROCTOR!$B$16</definedName>
    <definedName name="_CAN160">'[8]Cont.Wt.'!$B$160</definedName>
    <definedName name="_CAN161">'[8]Cont.Wt.'!$B$161</definedName>
    <definedName name="_CAN162">'[8]Cont.Wt.'!$B$162</definedName>
    <definedName name="_CAN163">'[8]Cont.Wt.'!$B$163</definedName>
    <definedName name="_CAN164">'[8]Cont.Wt.'!$B$164</definedName>
    <definedName name="_CAN165">'[8]Cont.Wt.'!$B$165</definedName>
    <definedName name="_CAN166">'[8]Cont.Wt.'!$B$166</definedName>
    <definedName name="_CAN167">'[8]Cont.Wt.'!$B$167</definedName>
    <definedName name="_CAN168">'[8]Cont.Wt.'!$B$168</definedName>
    <definedName name="_CAN169">'[8]Cont.Wt.'!$B$169</definedName>
    <definedName name="_CAN17">[9]PROCTOR!$B$18</definedName>
    <definedName name="_CAN170">'[8]Cont.Wt.'!$B$170</definedName>
    <definedName name="_CAN171">'[8]Cont.Wt.'!$B$171</definedName>
    <definedName name="_CAN172">'[8]Cont.Wt.'!$B$172</definedName>
    <definedName name="_CAN173">'[8]Cont.Wt.'!$B$173</definedName>
    <definedName name="_CAN174">'[8]Cont.Wt.'!$B$174</definedName>
    <definedName name="_CAN175">'[8]Cont.Wt.'!$B$175</definedName>
    <definedName name="_CAN176">'[8]Cont.Wt.'!$B$176</definedName>
    <definedName name="_CAN177">'[8]Cont.Wt.'!$B$177</definedName>
    <definedName name="_CAN178">'[8]Cont.Wt.'!$B$178</definedName>
    <definedName name="_CAN179">'[8]Cont.Wt.'!$B$179</definedName>
    <definedName name="_CAN18">[9]PROCTOR!$B$19</definedName>
    <definedName name="_CAN180">'[8]Cont.Wt.'!$B$180</definedName>
    <definedName name="_CAN181">'[8]Cont.Wt.'!$B$181</definedName>
    <definedName name="_CAN182">'[8]Cont.Wt.'!$B$182</definedName>
    <definedName name="_CAN183">'[8]Cont.Wt.'!$B$183</definedName>
    <definedName name="_CAN184">'[8]Cont.Wt.'!$B$184</definedName>
    <definedName name="_CAN185">'[8]Cont.Wt.'!$B$185</definedName>
    <definedName name="_CAN186">'[8]Cont.Wt.'!$B$186</definedName>
    <definedName name="_CAN187">'[8]Cont.Wt.'!$B$187</definedName>
    <definedName name="_CAN188">'[8]Cont.Wt.'!$B$188</definedName>
    <definedName name="_CAN189">'[8]Cont.Wt.'!$B$189</definedName>
    <definedName name="_CAN19">[9]PROCTOR!$B$20</definedName>
    <definedName name="_CAN190">'[8]Cont.Wt.'!$B$190</definedName>
    <definedName name="_CAN191">'[8]Cont.Wt.'!$B$191</definedName>
    <definedName name="_CAN192">'[8]Cont.Wt.'!$B$192</definedName>
    <definedName name="_CAN193">'[8]Cont.Wt.'!$B$193</definedName>
    <definedName name="_CAN194">'[8]Cont.Wt.'!$B$194</definedName>
    <definedName name="_CAN195">'[8]Cont.Wt.'!$B$195</definedName>
    <definedName name="_CAN196">'[8]Cont.Wt.'!$B$196</definedName>
    <definedName name="_CAN197">'[8]Cont.Wt.'!$B$197</definedName>
    <definedName name="_CAN198">'[8]Cont.Wt.'!$B$198</definedName>
    <definedName name="_CAN199">'[8]Cont.Wt.'!$B$199</definedName>
    <definedName name="_CAN2">[9]PROCTOR!$B$3</definedName>
    <definedName name="_CAN20">[9]PROCTOR!$B$21</definedName>
    <definedName name="_CAN200">'[8]Cont.Wt.'!$B$200</definedName>
    <definedName name="_CAN201">'[8]Cont.Wt.'!$B$201</definedName>
    <definedName name="_CAN202">'[8]Cont.Wt.'!$B$202</definedName>
    <definedName name="_CAN203">'[8]Cont.Wt.'!$B$203</definedName>
    <definedName name="_CAN204">'[8]Cont.Wt.'!$B$204</definedName>
    <definedName name="_CAN205">'[8]Cont.Wt.'!$B$205</definedName>
    <definedName name="_CAN206">'[8]Cont.Wt.'!$B$206</definedName>
    <definedName name="_CAN207">'[8]Cont.Wt.'!$B$207</definedName>
    <definedName name="_CAN208">'[8]Cont.Wt.'!$B$208</definedName>
    <definedName name="_CAN209">'[8]Cont.Wt.'!$B$209</definedName>
    <definedName name="_CAN21">[9]PROCTOR!$B$22</definedName>
    <definedName name="_CAN210">10.38</definedName>
    <definedName name="_CAN211">10.58</definedName>
    <definedName name="_CAN212">'[8]Cont.Wt.'!$B$212</definedName>
    <definedName name="_CAN213">10.56</definedName>
    <definedName name="_CAN214">'[8]Cont.Wt.'!$B$214</definedName>
    <definedName name="_CAN215">10.22</definedName>
    <definedName name="_CAN216">9.61</definedName>
    <definedName name="_CAN217">10.47</definedName>
    <definedName name="_CAN218">'[8]Cont.Wt.'!$B$218</definedName>
    <definedName name="_CAN219">10.91</definedName>
    <definedName name="_CAN22">[9]PROCTOR!$B$23</definedName>
    <definedName name="_CAN220">11.09</definedName>
    <definedName name="_CAN221">11.25</definedName>
    <definedName name="_CAN222">10.17</definedName>
    <definedName name="_CAN223">9.89</definedName>
    <definedName name="_CAN224">'[8]Cont.Wt.'!$B$224</definedName>
    <definedName name="_CAN225">'[8]Cont.Wt.'!$B$225</definedName>
    <definedName name="_CAN226">'[8]Cont.Wt.'!$B$226</definedName>
    <definedName name="_CAN227">'[8]Cont.Wt.'!$B$227</definedName>
    <definedName name="_CAN228">'[8]Cont.Wt.'!$B$228</definedName>
    <definedName name="_CAN229">'[8]Cont.Wt.'!$B$229</definedName>
    <definedName name="_CAN23">[9]PROCTOR!$B$24</definedName>
    <definedName name="_CAN230">10.79</definedName>
    <definedName name="_CAN231">'[8]Cont.Wt.'!$B$231</definedName>
    <definedName name="_CAN232">'[8]Cont.Wt.'!$B$232</definedName>
    <definedName name="_CAN233">'[8]Cont.Wt.'!$B$233</definedName>
    <definedName name="_CAN234">'[8]Cont.Wt.'!$B$234</definedName>
    <definedName name="_CAN235">'[8]Cont.Wt.'!$B$235</definedName>
    <definedName name="_CAN236">'[8]Cont.Wt.'!$B$236</definedName>
    <definedName name="_CAN237">'[8]Cont.Wt.'!$B$237</definedName>
    <definedName name="_CAN238">'[8]Cont.Wt.'!$B$238</definedName>
    <definedName name="_CAN239">'[8]Cont.Wt.'!$B$239</definedName>
    <definedName name="_CAN24">[9]PROCTOR!$B$25</definedName>
    <definedName name="_CAN240">'[8]Cont.Wt.'!$B$240</definedName>
    <definedName name="_CAN241">'[8]Cont.Wt.'!$B$241</definedName>
    <definedName name="_CAN242">'[8]Cont.Wt.'!$B$242</definedName>
    <definedName name="_CAN243">'[8]Cont.Wt.'!$B$243</definedName>
    <definedName name="_CAN244">'[8]Cont.Wt.'!$B$244</definedName>
    <definedName name="_CAN245">'[8]Cont.Wt.'!$B$245</definedName>
    <definedName name="_CAN246">'[8]Cont.Wt.'!$B$246</definedName>
    <definedName name="_CAN247">'[8]Cont.Wt.'!$B$247</definedName>
    <definedName name="_CAN248">'[8]Cont.Wt.'!$B$248</definedName>
    <definedName name="_CAN249">'[8]Cont.Wt.'!$B$249</definedName>
    <definedName name="_CAN25">[9]PROCTOR!$B$26</definedName>
    <definedName name="_CAN250">'[8]Cont.Wt.'!$B$250</definedName>
    <definedName name="_CAN251">'[8]Cont.Wt.'!$B$251</definedName>
    <definedName name="_CAN252">'[8]Cont.Wt.'!$B$252</definedName>
    <definedName name="_CAN253">'[8]Cont.Wt.'!$B$253</definedName>
    <definedName name="_CAN254">'[8]Cont.Wt.'!$B$254</definedName>
    <definedName name="_CAN255">'[8]Cont.Wt.'!$B$255</definedName>
    <definedName name="_CAN256">'[8]Cont.Wt.'!$B$256</definedName>
    <definedName name="_CAN257">'[8]Cont.Wt.'!$B$257</definedName>
    <definedName name="_CAN258">'[8]Cont.Wt.'!$B$258</definedName>
    <definedName name="_CAN259">'[8]Cont.Wt.'!$B$259</definedName>
    <definedName name="_CAN26">[9]PROCTOR!$B$27</definedName>
    <definedName name="_CAN260">'[8]Cont.Wt.'!$B$260</definedName>
    <definedName name="_CAN261">'[8]Cont.Wt.'!$B$261</definedName>
    <definedName name="_CAN262">'[8]Cont.Wt.'!$B$262</definedName>
    <definedName name="_CAN263">'[8]Cont.Wt.'!$B$263</definedName>
    <definedName name="_CAN264">'[8]Cont.Wt.'!$B$264</definedName>
    <definedName name="_CAN265">'[8]Cont.Wt.'!$B$265</definedName>
    <definedName name="_CAN266">'[8]Cont.Wt.'!$B$266</definedName>
    <definedName name="_CAN267">'[8]Cont.Wt.'!$B$267</definedName>
    <definedName name="_CAN268">'[8]Cont.Wt.'!$B$268</definedName>
    <definedName name="_CAN269">'[8]Cont.Wt.'!$B$269</definedName>
    <definedName name="_CAN27">[9]PROCTOR!$B$28</definedName>
    <definedName name="_CAN270">'[8]Cont.Wt.'!$B$270</definedName>
    <definedName name="_CAN271">'[8]Cont.Wt.'!$B$271</definedName>
    <definedName name="_CAN272">'[8]Cont.Wt.'!$B$272</definedName>
    <definedName name="_CAN273">'[8]Cont.Wt.'!$B$273</definedName>
    <definedName name="_CAN274">'[8]Cont.Wt.'!$B$274</definedName>
    <definedName name="_CAN275">'[8]Cont.Wt.'!$B$275</definedName>
    <definedName name="_CAN276">'[8]Cont.Wt.'!$B$276</definedName>
    <definedName name="_CAN277">'[8]Cont.Wt.'!$B$277</definedName>
    <definedName name="_CAN278">'[8]Cont.Wt.'!$B$278</definedName>
    <definedName name="_CAN279">'[8]Cont.Wt.'!$B$279</definedName>
    <definedName name="_CAN28">[9]PROCTOR!$B$29</definedName>
    <definedName name="_CAN280">'[8]Cont.Wt.'!$B$280</definedName>
    <definedName name="_CAN281">'[8]Cont.Wt.'!$B$281</definedName>
    <definedName name="_CAN282">'[8]Cont.Wt.'!$B$282</definedName>
    <definedName name="_CAN283">'[8]Cont.Wt.'!$B$283</definedName>
    <definedName name="_CAN284">'[8]Cont.Wt.'!$B$284</definedName>
    <definedName name="_CAN285">'[8]Cont.Wt.'!$B$285</definedName>
    <definedName name="_CAN286">'[8]Cont.Wt.'!$B$286</definedName>
    <definedName name="_CAN287">'[8]Cont.Wt.'!$B$287</definedName>
    <definedName name="_CAN288">'[8]Cont.Wt.'!$B$288</definedName>
    <definedName name="_CAN289">'[8]Cont.Wt.'!$B$289</definedName>
    <definedName name="_CAN29">'[8]Cont.Wt.'!$B$29</definedName>
    <definedName name="_CAN290">'[8]Cont.Wt.'!$B$290</definedName>
    <definedName name="_CAN291">'[8]Cont.Wt.'!$B$291</definedName>
    <definedName name="_CAN292">'[8]Cont.Wt.'!$B$292</definedName>
    <definedName name="_CAN293">'[8]Cont.Wt.'!$B$293</definedName>
    <definedName name="_CAN294">'[8]Cont.Wt.'!$B$294</definedName>
    <definedName name="_CAN295">'[8]Cont.Wt.'!$B$295</definedName>
    <definedName name="_CAN296">'[8]Cont.Wt.'!$B$296</definedName>
    <definedName name="_CAN297">'[8]Cont.Wt.'!$B$297</definedName>
    <definedName name="_CAN298">'[8]Cont.Wt.'!$B$298</definedName>
    <definedName name="_CAN299">'[8]Cont.Wt.'!$B$299</definedName>
    <definedName name="_CAN3">[9]PROCTOR!$B$4</definedName>
    <definedName name="_CAN30">[9]PROCTOR!$B$31</definedName>
    <definedName name="_CAN300">'[8]Cont.Wt.'!$B$300</definedName>
    <definedName name="_CAN301">'[8]Cont.Wt.'!$B$301</definedName>
    <definedName name="_CAN302">'[8]Cont.Wt.'!$B$302</definedName>
    <definedName name="_CAN303">'[8]Cont.Wt.'!$B$303</definedName>
    <definedName name="_CAN304">'[8]Cont.Wt.'!$B$304</definedName>
    <definedName name="_CAN305">'[8]Cont.Wt.'!$B$305</definedName>
    <definedName name="_CAN306">'[8]Cont.Wt.'!$B$306</definedName>
    <definedName name="_CAN307">'[8]Cont.Wt.'!$B$307</definedName>
    <definedName name="_CAN308">'[8]Cont.Wt.'!$B$308</definedName>
    <definedName name="_CAN309">'[8]Cont.Wt.'!$B$309</definedName>
    <definedName name="_CAN31">'[8]Cont.Wt.'!$B$31</definedName>
    <definedName name="_CAN310">'[8]Cont.Wt.'!$B$310</definedName>
    <definedName name="_CAN311">'[8]Cont.Wt.'!$B$311</definedName>
    <definedName name="_CAN312">'[8]Cont.Wt.'!$B$312</definedName>
    <definedName name="_CAN313">'[8]Cont.Wt.'!$B$313</definedName>
    <definedName name="_CAN314">'[8]Cont.Wt.'!$B$314</definedName>
    <definedName name="_CAN315">'[8]Cont.Wt.'!$B$315</definedName>
    <definedName name="_CAN316">'[8]Cont.Wt.'!$B$316</definedName>
    <definedName name="_CAN317">'[8]Cont.Wt.'!$B$317</definedName>
    <definedName name="_CAN318">'[8]Cont.Wt.'!$B$318</definedName>
    <definedName name="_CAN319">'[8]Cont.Wt.'!$B$319</definedName>
    <definedName name="_CAN32">[9]PROCTOR!$B$33</definedName>
    <definedName name="_CAN320">'[8]Cont.Wt.'!$B$320</definedName>
    <definedName name="_CAN321">'[8]Cont.Wt.'!$B$321</definedName>
    <definedName name="_CAN322">'[8]Cont.Wt.'!$B$322</definedName>
    <definedName name="_CAN323">'[8]Cont.Wt.'!$B$323</definedName>
    <definedName name="_CAN324">'[8]Cont.Wt.'!$B$324</definedName>
    <definedName name="_CAN325">'[8]Cont.Wt.'!$B$325</definedName>
    <definedName name="_CAN326">'[8]Cont.Wt.'!$B$326</definedName>
    <definedName name="_CAN327">'[8]Cont.Wt.'!$B$327</definedName>
    <definedName name="_CAN328">'[8]Cont.Wt.'!$B$328</definedName>
    <definedName name="_CAN329">'[8]Cont.Wt.'!$B$329</definedName>
    <definedName name="_CAN33">[9]PROCTOR!$B$34</definedName>
    <definedName name="_CAN330">'[8]Cont.Wt.'!$B$330</definedName>
    <definedName name="_CAN331">'[8]Cont.Wt.'!$B$331</definedName>
    <definedName name="_CAN332">'[8]Cont.Wt.'!$B$332</definedName>
    <definedName name="_CAN333">'[8]Cont.Wt.'!$B$333</definedName>
    <definedName name="_CAN334">'[8]Cont.Wt.'!$B$334</definedName>
    <definedName name="_CAN335">'[8]Cont.Wt.'!$B$335</definedName>
    <definedName name="_CAN336">'[8]Cont.Wt.'!$B$336</definedName>
    <definedName name="_CAN337">'[8]Cont.Wt.'!$B$337</definedName>
    <definedName name="_CAN338">'[8]Cont.Wt.'!$B$338</definedName>
    <definedName name="_CAN339">'[8]Cont.Wt.'!$B$339</definedName>
    <definedName name="_CAN34">[9]PROCTOR!$B$35</definedName>
    <definedName name="_CAN340">'[8]Cont.Wt.'!$B$340</definedName>
    <definedName name="_CAN341">'[8]Cont.Wt.'!$B$341</definedName>
    <definedName name="_CAN342">'[8]Cont.Wt.'!$B$342</definedName>
    <definedName name="_CAN343">'[8]Cont.Wt.'!$B$343</definedName>
    <definedName name="_CAN344">'[8]Cont.Wt.'!$B$344</definedName>
    <definedName name="_CAN345">'[8]Cont.Wt.'!$B$345</definedName>
    <definedName name="_CAN346">'[8]Cont.Wt.'!$B$346</definedName>
    <definedName name="_CAN347">'[8]Cont.Wt.'!$B$347</definedName>
    <definedName name="_CAN348">'[8]Cont.Wt.'!$B$348</definedName>
    <definedName name="_CAN349">'[8]Cont.Wt.'!$B$349</definedName>
    <definedName name="_CAN35">'[8]Cont.Wt.'!$B$35</definedName>
    <definedName name="_CAN350">'[8]Cont.Wt.'!$B$350</definedName>
    <definedName name="_CAN351">'[8]Cont.Wt.'!$B$351</definedName>
    <definedName name="_CAN352">'[8]Cont.Wt.'!$B$352</definedName>
    <definedName name="_CAN353">'[8]Cont.Wt.'!$B$353</definedName>
    <definedName name="_CAN354">'[8]Cont.Wt.'!$B$354</definedName>
    <definedName name="_CAN355">'[8]Cont.Wt.'!$B$355</definedName>
    <definedName name="_CAN356">'[8]Cont.Wt.'!$B$356</definedName>
    <definedName name="_CAN357">'[8]Cont.Wt.'!$B$357</definedName>
    <definedName name="_CAN358">'[8]Cont.Wt.'!$B$358</definedName>
    <definedName name="_CAN359">'[8]Cont.Wt.'!$B$359</definedName>
    <definedName name="_CAN36">[9]PROCTOR!$B$37</definedName>
    <definedName name="_CAN360">'[8]Cont.Wt.'!$B$360</definedName>
    <definedName name="_CAN361">'[8]Cont.Wt.'!$B$361</definedName>
    <definedName name="_CAN362">'[8]Cont.Wt.'!$B$362</definedName>
    <definedName name="_CAN363">'[8]Cont.Wt.'!$B$363</definedName>
    <definedName name="_CAN364">'[8]Cont.Wt.'!$B$364</definedName>
    <definedName name="_CAN365">'[8]Cont.Wt.'!$B$365</definedName>
    <definedName name="_CAN366">'[8]Cont.Wt.'!$B$366</definedName>
    <definedName name="_CAN367">'[8]Cont.Wt.'!$B$367</definedName>
    <definedName name="_CAN368">'[8]Cont.Wt.'!$B$368</definedName>
    <definedName name="_CAN369">'[8]Cont.Wt.'!$B$369</definedName>
    <definedName name="_CAN37">[9]PROCTOR!$B$38</definedName>
    <definedName name="_CAN370">'[8]Cont.Wt.'!$B$370</definedName>
    <definedName name="_CAN371">'[8]Cont.Wt.'!$B$371</definedName>
    <definedName name="_CAN372">'[8]Cont.Wt.'!$B$372</definedName>
    <definedName name="_CAN373">'[8]Cont.Wt.'!$B$373</definedName>
    <definedName name="_CAN374">'[8]Cont.Wt.'!$B$374</definedName>
    <definedName name="_CAN375">'[8]Cont.Wt.'!$B$375</definedName>
    <definedName name="_CAN376">'[8]Cont.Wt.'!$B$376</definedName>
    <definedName name="_CAN377">'[8]Cont.Wt.'!$B$377</definedName>
    <definedName name="_CAN378">'[8]Cont.Wt.'!$B$378</definedName>
    <definedName name="_CAN379">'[8]Cont.Wt.'!$B$379</definedName>
    <definedName name="_CAN38">[9]PROCTOR!$B$39</definedName>
    <definedName name="_CAN380">'[8]Cont.Wt.'!$B$380</definedName>
    <definedName name="_CAN381">'[8]Cont.Wt.'!$B$381</definedName>
    <definedName name="_CAN382">'[8]Cont.Wt.'!$B$382</definedName>
    <definedName name="_CAN383">'[8]Cont.Wt.'!$B$383</definedName>
    <definedName name="_CAN384">'[8]Cont.Wt.'!$B$384</definedName>
    <definedName name="_CAN385">'[8]Cont.Wt.'!$B$385</definedName>
    <definedName name="_CAN386">'[8]Cont.Wt.'!$B$386</definedName>
    <definedName name="_CAN387">'[8]Cont.Wt.'!$B$387</definedName>
    <definedName name="_CAN388">'[8]Cont.Wt.'!$B$388</definedName>
    <definedName name="_CAN389">'[8]Cont.Wt.'!$B$389</definedName>
    <definedName name="_CAN39">[9]PROCTOR!$B$40</definedName>
    <definedName name="_CAN390">'[8]Cont.Wt.'!$B$390</definedName>
    <definedName name="_CAN391">'[8]Cont.Wt.'!$B$391</definedName>
    <definedName name="_CAN392">'[8]Cont.Wt.'!$B$392</definedName>
    <definedName name="_CAN393">'[8]Cont.Wt.'!$B$393</definedName>
    <definedName name="_CAN394">'[8]Cont.Wt.'!$B$394</definedName>
    <definedName name="_CAN395">'[8]Cont.Wt.'!$B$395</definedName>
    <definedName name="_CAN396">'[8]Cont.Wt.'!$B$396</definedName>
    <definedName name="_CAN397">'[8]Cont.Wt.'!$B$397</definedName>
    <definedName name="_CAN398">'[8]Cont.Wt.'!$B$398</definedName>
    <definedName name="_CAN399">'[8]Cont.Wt.'!$B$399</definedName>
    <definedName name="_CAN4">[9]PROCTOR!$B$5</definedName>
    <definedName name="_CAN40">[9]PROCTOR!$B$41</definedName>
    <definedName name="_CAN400">'[8]Cont.Wt.'!$B$400</definedName>
    <definedName name="_CAN401">'[8]Cont.Wt.'!$B$401</definedName>
    <definedName name="_CAN402">'[8]Cont.Wt.'!$B$402</definedName>
    <definedName name="_CAN403">'[8]Cont.Wt.'!$B$403</definedName>
    <definedName name="_CAN404">'[8]Cont.Wt.'!$B$404</definedName>
    <definedName name="_CAN405">'[8]Cont.Wt.'!$B$405</definedName>
    <definedName name="_CAN406">'[8]Cont.Wt.'!$B$406</definedName>
    <definedName name="_CAN407">'[8]Cont.Wt.'!$B$407</definedName>
    <definedName name="_CAN408">'[8]Cont.Wt.'!$B$408</definedName>
    <definedName name="_CAN409">'[8]Cont.Wt.'!$B$409</definedName>
    <definedName name="_CAN41">'[8]Cont.Wt.'!$B$41</definedName>
    <definedName name="_CAN410">'[8]Cont.Wt.'!$B$410</definedName>
    <definedName name="_CAN411">'[8]Cont.Wt.'!$B$411</definedName>
    <definedName name="_CAN412">'[8]Cont.Wt.'!$B$412</definedName>
    <definedName name="_CAN413">'[8]Cont.Wt.'!$B$413</definedName>
    <definedName name="_CAN414">'[8]Cont.Wt.'!$B$414</definedName>
    <definedName name="_CAN415">'[8]Cont.Wt.'!$B$415</definedName>
    <definedName name="_CAN416">'[8]Cont.Wt.'!$B$416</definedName>
    <definedName name="_CAN417">'[8]Cont.Wt.'!$B$417</definedName>
    <definedName name="_CAN418">'[8]Cont.Wt.'!$B$418</definedName>
    <definedName name="_CAN419">'[8]Cont.Wt.'!$B$419</definedName>
    <definedName name="_CAN42">[9]PROCTOR!$B$43</definedName>
    <definedName name="_CAN420">'[8]Cont.Wt.'!$B$420</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[9]PROCTOR!$B$44</definedName>
    <definedName name="_can430">40.73</definedName>
    <definedName name="_can431">42.52</definedName>
    <definedName name="_can432">42.53</definedName>
    <definedName name="_can433">43.69</definedName>
    <definedName name="_can434">40.43</definedName>
    <definedName name="_can435">43.3</definedName>
    <definedName name="_CAN436">'[8]Cont.Wt.'!$B$436</definedName>
    <definedName name="_CAN437">'[8]Cont.Wt.'!$B$437</definedName>
    <definedName name="_CAN438">'[8]Cont.Wt.'!$B$438</definedName>
    <definedName name="_CAN439">'[8]Cont.Wt.'!$B$439</definedName>
    <definedName name="_CAN44">'[8]Cont.Wt.'!$B$44</definedName>
    <definedName name="_CAN440">'[8]Cont.Wt.'!$B$440</definedName>
    <definedName name="_CAN441">'[8]Cont.Wt.'!$B$441</definedName>
    <definedName name="_CAN442">'[8]Cont.Wt.'!$B$442</definedName>
    <definedName name="_CAN443">'[8]Cont.Wt.'!$B$443</definedName>
    <definedName name="_CAN444">'[8]Cont.Wt.'!$B$444</definedName>
    <definedName name="_CAN445">'[8]Cont.Wt.'!$B$445</definedName>
    <definedName name="_CAN446">'[8]Cont.Wt.'!$B$446</definedName>
    <definedName name="_CAN447">'[8]Cont.Wt.'!$B$447</definedName>
    <definedName name="_CAN448">'[8]Cont.Wt.'!$B$448</definedName>
    <definedName name="_CAN449">'[8]Cont.Wt.'!$B$449</definedName>
    <definedName name="_CAN45">[9]PROCTOR!$B$46</definedName>
    <definedName name="_CAN450">'[8]Cont.Wt.'!$B$450</definedName>
    <definedName name="_CAN451">'[8]Cont.Wt.'!$B$451</definedName>
    <definedName name="_CAN452">'[8]Cont.Wt.'!$B$452</definedName>
    <definedName name="_CAN453">'[8]Cont.Wt.'!$B$453</definedName>
    <definedName name="_CAN454">'[8]Cont.Wt.'!$B$454</definedName>
    <definedName name="_CAN455">'[8]Cont.Wt.'!$B$455</definedName>
    <definedName name="_CAN456">'[8]Cont.Wt.'!$B$456</definedName>
    <definedName name="_CAN457">'[8]Cont.Wt.'!$B$457</definedName>
    <definedName name="_CAN459">'[8]Cont.Wt.'!$B$459</definedName>
    <definedName name="_CAN46">[9]PROCTOR!$B$47</definedName>
    <definedName name="_CAN460">'[8]Cont.Wt.'!$B$460</definedName>
    <definedName name="_CAN461">'[8]Cont.Wt.'!$B$461</definedName>
    <definedName name="_CAN462">'[8]Cont.Wt.'!$B$462</definedName>
    <definedName name="_CAN463">'[8]Cont.Wt.'!$B$463</definedName>
    <definedName name="_CAN464">'[8]Cont.Wt.'!$B$464</definedName>
    <definedName name="_CAN465">'[8]Cont.Wt.'!$B$465</definedName>
    <definedName name="_CAN466">'[8]Cont.Wt.'!$B$466</definedName>
    <definedName name="_CAN467">'[8]Cont.Wt.'!$B$467</definedName>
    <definedName name="_CAN468">'[8]Cont.Wt.'!$B$468</definedName>
    <definedName name="_CAN469">'[8]Cont.Wt.'!$B$469</definedName>
    <definedName name="_CAN47">'[8]Cont.Wt.'!$B$47</definedName>
    <definedName name="_CAN470">'[8]Cont.Wt.'!$B$470</definedName>
    <definedName name="_CAN471">'[8]Cont.Wt.'!$B$471</definedName>
    <definedName name="_CAN472">'[8]Cont.Wt.'!$B$472</definedName>
    <definedName name="_CAN473">'[8]Cont.Wt.'!$B$473</definedName>
    <definedName name="_CAN474">'[8]Cont.Wt.'!$B$474</definedName>
    <definedName name="_CAN475">'[8]Cont.Wt.'!$B$475</definedName>
    <definedName name="_CAN476">'[8]Cont.Wt.'!$B$476</definedName>
    <definedName name="_CAN477">'[8]Cont.Wt.'!$B$477</definedName>
    <definedName name="_CAN478">'[8]Cont.Wt.'!$B$478</definedName>
    <definedName name="_CAN479">'[8]Cont.Wt.'!$B$479</definedName>
    <definedName name="_CAN48">[9]PROCTOR!$B$49</definedName>
    <definedName name="_CAN480">'[8]Cont.Wt.'!$B$480</definedName>
    <definedName name="_CAN481">'[8]Cont.Wt.'!$B$481</definedName>
    <definedName name="_CAN482">'[8]Cont.Wt.'!$B$482</definedName>
    <definedName name="_CAN483">'[8]Cont.Wt.'!$B$483</definedName>
    <definedName name="_CAN484">'[8]Cont.Wt.'!$B$484</definedName>
    <definedName name="_CAN485">'[8]Cont.Wt.'!$B$485</definedName>
    <definedName name="_CAN49">[9]PROCTOR!$B$50</definedName>
    <definedName name="_CAN5">[9]PROCTOR!$B$6</definedName>
    <definedName name="_CAN50">[9]PROCTOR!$B$51</definedName>
    <definedName name="_CAN501">'[8]Cont.Wt.'!$B$501</definedName>
    <definedName name="_CAN502">'[8]Cont.Wt.'!$B$502</definedName>
    <definedName name="_CAN503">'[8]Cont.Wt.'!$B$503</definedName>
    <definedName name="_CAN504">'[8]Cont.Wt.'!$B$504</definedName>
    <definedName name="_CAN505">'[8]Cont.Wt.'!$B$505</definedName>
    <definedName name="_CAN506">'[8]Cont.Wt.'!$B$506</definedName>
    <definedName name="_CAN507">'[8]Cont.Wt.'!$B$507</definedName>
    <definedName name="_CAN508">'[8]Cont.Wt.'!$B$508</definedName>
    <definedName name="_CAN509">'[8]Cont.Wt.'!$B$509</definedName>
    <definedName name="_CAN51">[9]PROCTOR!$B$52</definedName>
    <definedName name="_CAN510">'[8]Cont.Wt.'!$B$510</definedName>
    <definedName name="_CAN511">'[8]Cont.Wt.'!$B$511</definedName>
    <definedName name="_CAN512">'[8]Cont.Wt.'!$B$512</definedName>
    <definedName name="_CAN513">'[8]Cont.Wt.'!$B$513</definedName>
    <definedName name="_CAN514">'[8]Cont.Wt.'!$B$514</definedName>
    <definedName name="_CAN515">'[8]Cont.Wt.'!$B$515</definedName>
    <definedName name="_CAN516">'[8]Cont.Wt.'!$B$516</definedName>
    <definedName name="_CAN517">'[8]Cont.Wt.'!$B$517</definedName>
    <definedName name="_CAN518">'[8]Cont.Wt.'!$B$518</definedName>
    <definedName name="_CAN519">'[8]Cont.Wt.'!$B$519</definedName>
    <definedName name="_CAN52">[9]PROCTOR!$B$53</definedName>
    <definedName name="_CAN520">'[8]Cont.Wt.'!$B$520</definedName>
    <definedName name="_CAN521">'[8]Cont.Wt.'!$B$521</definedName>
    <definedName name="_CAN522">'[8]Cont.Wt.'!$B$522</definedName>
    <definedName name="_CAN523">'[8]Cont.Wt.'!$B$523</definedName>
    <definedName name="_CAN524">'[8]Cont.Wt.'!$B$524</definedName>
    <definedName name="_CAN525">'[8]Cont.Wt.'!$B$525</definedName>
    <definedName name="_CAN526">'[8]Cont.Wt.'!$B$526</definedName>
    <definedName name="_CAN527">'[8]Cont.Wt.'!$B$527</definedName>
    <definedName name="_CAN528">'[8]Cont.Wt.'!$B$528</definedName>
    <definedName name="_CAN529">'[8]Cont.Wt.'!$B$529</definedName>
    <definedName name="_CAN53">[9]PROCTOR!$B$54</definedName>
    <definedName name="_CAN530">'[8]Cont.Wt.'!$B$530</definedName>
    <definedName name="_CAN531">'[8]Cont.Wt.'!$B$531</definedName>
    <definedName name="_CAN532">'[8]Cont.Wt.'!$B$532</definedName>
    <definedName name="_CAN533">'[8]Cont.Wt.'!$B$533</definedName>
    <definedName name="_CAN534">'[8]Cont.Wt.'!$B$534</definedName>
    <definedName name="_CAN535">'[8]Cont.Wt.'!$B$535</definedName>
    <definedName name="_CAN536">'[8]Cont.Wt.'!$B$536</definedName>
    <definedName name="_CAN537">'[8]Cont.Wt.'!$B$537</definedName>
    <definedName name="_CAN538">'[8]Cont.Wt.'!$B$538</definedName>
    <definedName name="_CAN539">'[8]Cont.Wt.'!$B$539</definedName>
    <definedName name="_CAN54">[9]PROCTOR!$B$55</definedName>
    <definedName name="_CAN540">'[8]Cont.Wt.'!$B$540</definedName>
    <definedName name="_CAN541">'[8]Cont.Wt.'!$B$541</definedName>
    <definedName name="_CAN542">'[8]Cont.Wt.'!$B$542</definedName>
    <definedName name="_CAN543">'[8]Cont.Wt.'!$B$543</definedName>
    <definedName name="_CAN544">'[8]Cont.Wt.'!$B$544</definedName>
    <definedName name="_CAN545">'[8]Cont.Wt.'!$B$545</definedName>
    <definedName name="_CAN546">'[8]Cont.Wt.'!$B$546</definedName>
    <definedName name="_CAN547">'[8]Cont.Wt.'!$B$547</definedName>
    <definedName name="_CAN548">'[8]Cont.Wt.'!$B$548</definedName>
    <definedName name="_CAN549">'[8]Cont.Wt.'!$B$549</definedName>
    <definedName name="_CAN55">[9]PROCTOR!$B$56</definedName>
    <definedName name="_CAN550">'[8]Cont.Wt.'!$B$550</definedName>
    <definedName name="_CAN551">'[8]Cont.Wt.'!$B$551</definedName>
    <definedName name="_CAN552">'[8]Cont.Wt.'!$B$552</definedName>
    <definedName name="_CAN553">'[8]Cont.Wt.'!$B$553</definedName>
    <definedName name="_CAN554">'[8]Cont.Wt.'!$B$554</definedName>
    <definedName name="_CAN555">'[8]Cont.Wt.'!$B$555</definedName>
    <definedName name="_CAN556">'[8]Cont.Wt.'!$B$556</definedName>
    <definedName name="_CAN557">'[8]Cont.Wt.'!$B$557</definedName>
    <definedName name="_CAN558">'[8]Cont.Wt.'!$B$558</definedName>
    <definedName name="_CAN559">'[8]Cont.Wt.'!$B$559</definedName>
    <definedName name="_CAN56">'[8]Cont.Wt.'!$B$56</definedName>
    <definedName name="_CAN560">'[8]Cont.Wt.'!$B$560</definedName>
    <definedName name="_CAN561">'[8]Cont.Wt.'!$B$561</definedName>
    <definedName name="_CAN562">'[8]Cont.Wt.'!$B$562</definedName>
    <definedName name="_CAN563">'[8]Cont.Wt.'!$B$563</definedName>
    <definedName name="_CAN564">'[8]Cont.Wt.'!$B$564</definedName>
    <definedName name="_CAN565">'[8]Cont.Wt.'!$B$565</definedName>
    <definedName name="_CAN566">'[8]Cont.Wt.'!$B$566</definedName>
    <definedName name="_CAN567">'[8]Cont.Wt.'!$B$567</definedName>
    <definedName name="_CAN568">'[8]Cont.Wt.'!$B$568</definedName>
    <definedName name="_CAN569">'[8]Cont.Wt.'!$B$569</definedName>
    <definedName name="_CAN57">'[8]Cont.Wt.'!$B$57</definedName>
    <definedName name="_CAN570">'[8]Cont.Wt.'!$B$570</definedName>
    <definedName name="_CAN571">'[8]Cont.Wt.'!$B$571</definedName>
    <definedName name="_CAN572">'[8]Cont.Wt.'!$B$572</definedName>
    <definedName name="_CAN573">'[8]Cont.Wt.'!$B$573</definedName>
    <definedName name="_CAN574">'[8]Cont.Wt.'!$B$574</definedName>
    <definedName name="_CAN575">'[8]Cont.Wt.'!$B$575</definedName>
    <definedName name="_CAN576">'[8]Cont.Wt.'!$B$576</definedName>
    <definedName name="_CAN577">'[8]Cont.Wt.'!$B$577</definedName>
    <definedName name="_CAN578">'[8]Cont.Wt.'!$B$578</definedName>
    <definedName name="_CAN579">'[8]Cont.Wt.'!$B$579</definedName>
    <definedName name="_CAN58">'[8]Cont.Wt.'!$B$58</definedName>
    <definedName name="_CAN580">'[8]Cont.Wt.'!$B$580</definedName>
    <definedName name="_CAN581">'[8]Cont.Wt.'!$B$581</definedName>
    <definedName name="_CAN582">'[8]Cont.Wt.'!$B$582</definedName>
    <definedName name="_CAN583">'[8]Cont.Wt.'!$B$583</definedName>
    <definedName name="_CAN584">'[8]Cont.Wt.'!$B$584</definedName>
    <definedName name="_CAN585">'[8]Cont.Wt.'!$B$585</definedName>
    <definedName name="_CAN586">'[8]Cont.Wt.'!$B$586</definedName>
    <definedName name="_CAN587">'[8]Cont.Wt.'!$B$587</definedName>
    <definedName name="_CAN588">'[8]Cont.Wt.'!$B$588</definedName>
    <definedName name="_CAN589">'[8]Cont.Wt.'!$B$589</definedName>
    <definedName name="_CAN59">'[8]Cont.Wt.'!$B$59</definedName>
    <definedName name="_CAN590">'[8]Cont.Wt.'!$B$590</definedName>
    <definedName name="_CAN591">'[8]Cont.Wt.'!$B$591</definedName>
    <definedName name="_CAN592">'[8]Cont.Wt.'!$B$592</definedName>
    <definedName name="_CAN593">'[8]Cont.Wt.'!$B$593</definedName>
    <definedName name="_CAN594">'[8]Cont.Wt.'!$B$594</definedName>
    <definedName name="_CAN595">'[8]Cont.Wt.'!$B$595</definedName>
    <definedName name="_CAN596">'[8]Cont.Wt.'!$B$596</definedName>
    <definedName name="_CAN597">'[8]Cont.Wt.'!$B$597</definedName>
    <definedName name="_CAN598">'[8]Cont.Wt.'!$B$598</definedName>
    <definedName name="_CAN599">'[8]Cont.Wt.'!$B$599</definedName>
    <definedName name="_CAN6">[9]PROCTOR!$B$7</definedName>
    <definedName name="_CAN60">'[8]Cont.Wt.'!$B$60</definedName>
    <definedName name="_CAN600">'[8]Cont.Wt.'!$B$600</definedName>
    <definedName name="_CAN601">'[8]Cont.Wt.'!$B$601</definedName>
    <definedName name="_CAN602">'[8]Cont.Wt.'!$B$602</definedName>
    <definedName name="_CAN603">'[8]Cont.Wt.'!$B$603</definedName>
    <definedName name="_CAN604">'[8]Cont.Wt.'!$B$604</definedName>
    <definedName name="_CAN605">'[8]Cont.Wt.'!$B$605</definedName>
    <definedName name="_CAN606">'[8]Cont.Wt.'!$B$606</definedName>
    <definedName name="_CAN607">'[8]Cont.Wt.'!$B$607</definedName>
    <definedName name="_CAN608">'[8]Cont.Wt.'!$B$608</definedName>
    <definedName name="_CAN609">'[8]Cont.Wt.'!$B$609</definedName>
    <definedName name="_CAN61">'[8]Cont.Wt.'!$B$61</definedName>
    <definedName name="_CAN610">'[8]Cont.Wt.'!$B$610</definedName>
    <definedName name="_CAN611">'[8]Cont.Wt.'!$B$611</definedName>
    <definedName name="_CAN612">'[8]Cont.Wt.'!$B$612</definedName>
    <definedName name="_CAN613">'[8]Cont.Wt.'!$B$613</definedName>
    <definedName name="_CAN614">'[8]Cont.Wt.'!$B$614</definedName>
    <definedName name="_CAN615">'[8]Cont.Wt.'!$B$615</definedName>
    <definedName name="_CAN616">'[8]Cont.Wt.'!$B$616</definedName>
    <definedName name="_CAN617">'[8]Cont.Wt.'!$B$617</definedName>
    <definedName name="_CAN618">'[8]Cont.Wt.'!$B$618</definedName>
    <definedName name="_CAN619">'[8]Cont.Wt.'!$B$619</definedName>
    <definedName name="_CAN62">'[8]Cont.Wt.'!$B$62</definedName>
    <definedName name="_CAN620">'[8]Cont.Wt.'!$B$620</definedName>
    <definedName name="_CAN621">'[8]Cont.Wt.'!$B$621</definedName>
    <definedName name="_CAN622">'[8]Cont.Wt.'!$B$622</definedName>
    <definedName name="_CAN623">'[8]Cont.Wt.'!$B$623</definedName>
    <definedName name="_CAN624">'[8]Cont.Wt.'!$B$624</definedName>
    <definedName name="_CAN625">'[8]Cont.Wt.'!$B$625</definedName>
    <definedName name="_CAN626">'[8]Cont.Wt.'!$B$626</definedName>
    <definedName name="_CAN627">'[8]Cont.Wt.'!$B$627</definedName>
    <definedName name="_CAN628">'[8]Cont.Wt.'!$B$628</definedName>
    <definedName name="_CAN629">'[8]Cont.Wt.'!$B$629</definedName>
    <definedName name="_CAN63">'[8]Cont.Wt.'!$B$63</definedName>
    <definedName name="_CAN630">'[8]Cont.Wt.'!$B$630</definedName>
    <definedName name="_CAN631">'[8]Cont.Wt.'!$B$631</definedName>
    <definedName name="_CAN632">'[8]Cont.Wt.'!$B$632</definedName>
    <definedName name="_CAN633">'[8]Cont.Wt.'!$B$633</definedName>
    <definedName name="_CAN634">'[8]Cont.Wt.'!$B$634</definedName>
    <definedName name="_CAN635">'[8]Cont.Wt.'!$B$635</definedName>
    <definedName name="_CAN636">'[8]Cont.Wt.'!$B$636</definedName>
    <definedName name="_CAN637">'[8]Cont.Wt.'!$B$637</definedName>
    <definedName name="_CAN638">'[8]Cont.Wt.'!$B$638</definedName>
    <definedName name="_CAN639">'[8]Cont.Wt.'!$B$639</definedName>
    <definedName name="_CAN64">'[8]Cont.Wt.'!$B$64</definedName>
    <definedName name="_CAN640">'[8]Cont.Wt.'!$B$640</definedName>
    <definedName name="_CAN641">'[8]Cont.Wt.'!$B$641</definedName>
    <definedName name="_CAN642">'[8]Cont.Wt.'!$B$642</definedName>
    <definedName name="_CAN643">'[8]Cont.Wt.'!$B$643</definedName>
    <definedName name="_CAN644">'[8]Cont.Wt.'!$B$644</definedName>
    <definedName name="_CAN645">'[8]Cont.Wt.'!$B$645</definedName>
    <definedName name="_CAN646">'[8]Cont.Wt.'!$B$646</definedName>
    <definedName name="_CAN647">'[8]Cont.Wt.'!$B$647</definedName>
    <definedName name="_CAN648">'[8]Cont.Wt.'!$B$648</definedName>
    <definedName name="_CAN649">'[8]Cont.Wt.'!$B$649</definedName>
    <definedName name="_CAN65">'[8]Cont.Wt.'!$B$65</definedName>
    <definedName name="_CAN650">'[8]Cont.Wt.'!$B$650</definedName>
    <definedName name="_CAN651">'[8]Cont.Wt.'!$B$651</definedName>
    <definedName name="_CAN652">'[8]Cont.Wt.'!$B$652</definedName>
    <definedName name="_CAN653">'[8]Cont.Wt.'!$B$653</definedName>
    <definedName name="_CAN654">'[8]Cont.Wt.'!$B$654</definedName>
    <definedName name="_CAN655">'[8]Cont.Wt.'!$B$655</definedName>
    <definedName name="_CAN656">'[8]Cont.Wt.'!$B$656</definedName>
    <definedName name="_CAN657">'[8]Cont.Wt.'!$B$657</definedName>
    <definedName name="_CAN658">'[8]Cont.Wt.'!$B$658</definedName>
    <definedName name="_CAN659">'[8]Cont.Wt.'!$B$659</definedName>
    <definedName name="_CAN66">'[8]Cont.Wt.'!$B$66</definedName>
    <definedName name="_CAN660">'[8]Cont.Wt.'!$B$660</definedName>
    <definedName name="_CAN661">'[8]Cont.Wt.'!$B$661</definedName>
    <definedName name="_CAN662">'[8]Cont.Wt.'!$B$662</definedName>
    <definedName name="_CAN663">'[8]Cont.Wt.'!$B$663</definedName>
    <definedName name="_CAN664">'[8]Cont.Wt.'!$B$664</definedName>
    <definedName name="_CAN665">'[8]Cont.Wt.'!$B$665</definedName>
    <definedName name="_CAN666">'[8]Cont.Wt.'!$B$666</definedName>
    <definedName name="_CAN667">'[8]Cont.Wt.'!$B$667</definedName>
    <definedName name="_CAN668">'[8]Cont.Wt.'!$B$668</definedName>
    <definedName name="_CAN669">'[8]Cont.Wt.'!$B$669</definedName>
    <definedName name="_CAN67">'[8]Cont.Wt.'!$B$67</definedName>
    <definedName name="_CAN670">'[8]Cont.Wt.'!$B$670</definedName>
    <definedName name="_CAN671">'[8]Cont.Wt.'!$B$671</definedName>
    <definedName name="_CAN672">'[8]Cont.Wt.'!$B$672</definedName>
    <definedName name="_CAN673">'[8]Cont.Wt.'!$B$673</definedName>
    <definedName name="_CAN674">'[8]Cont.Wt.'!$B$674</definedName>
    <definedName name="_CAN675">'[8]Cont.Wt.'!$B$675</definedName>
    <definedName name="_CAN676">'[8]Cont.Wt.'!$B$676</definedName>
    <definedName name="_CAN677">'[8]Cont.Wt.'!$B$677</definedName>
    <definedName name="_CAN678">'[8]Cont.Wt.'!$B$678</definedName>
    <definedName name="_CAN679">'[8]Cont.Wt.'!$B$679</definedName>
    <definedName name="_CAN68">'[8]Cont.Wt.'!$B$68</definedName>
    <definedName name="_CAN680">'[8]Cont.Wt.'!$B$680</definedName>
    <definedName name="_CAN681">'[8]Cont.Wt.'!$B$681</definedName>
    <definedName name="_CAN682">'[8]Cont.Wt.'!$B$682</definedName>
    <definedName name="_CAN683">'[8]Cont.Wt.'!$B$683</definedName>
    <definedName name="_CAN684">'[8]Cont.Wt.'!$B$684</definedName>
    <definedName name="_CAN685">'[8]Cont.Wt.'!$B$685</definedName>
    <definedName name="_CAN686">'[8]Cont.Wt.'!$B$686</definedName>
    <definedName name="_CAN687">'[8]Cont.Wt.'!$B$687</definedName>
    <definedName name="_CAN688">'[8]Cont.Wt.'!$B$688</definedName>
    <definedName name="_CAN689">'[8]Cont.Wt.'!$B$689</definedName>
    <definedName name="_CAN69">'[8]Cont.Wt.'!$B$69</definedName>
    <definedName name="_CAN690">'[8]Cont.Wt.'!$B$690</definedName>
    <definedName name="_CAN691">'[8]Cont.Wt.'!$B$691</definedName>
    <definedName name="_CAN692">'[8]Cont.Wt.'!$B$692</definedName>
    <definedName name="_CAN693">'[8]Cont.Wt.'!$B$693</definedName>
    <definedName name="_CAN694">'[8]Cont.Wt.'!$B$694</definedName>
    <definedName name="_CAN695">'[8]Cont.Wt.'!$B$695</definedName>
    <definedName name="_CAN696">'[8]Cont.Wt.'!$B$696</definedName>
    <definedName name="_CAN697">'[8]Cont.Wt.'!$B$697</definedName>
    <definedName name="_CAN698">'[8]Cont.Wt.'!$B$698</definedName>
    <definedName name="_CAN699">'[8]Cont.Wt.'!$B$699</definedName>
    <definedName name="_CAN7">[9]PROCTOR!$B$8</definedName>
    <definedName name="_CAN70">'[8]Cont.Wt.'!$B$70</definedName>
    <definedName name="_CAN700">'[8]Cont.Wt.'!$B$700</definedName>
    <definedName name="_CAN701">'[8]Cont.Wt.'!$B$701</definedName>
    <definedName name="_CAN702">'[8]Cont.Wt.'!$B$702</definedName>
    <definedName name="_CAN703">'[8]Cont.Wt.'!$B$703</definedName>
    <definedName name="_CAN704">'[8]Cont.Wt.'!$B$704</definedName>
    <definedName name="_CAN705">'[8]Cont.Wt.'!$B$705</definedName>
    <definedName name="_CAN706">'[8]Cont.Wt.'!$B$706</definedName>
    <definedName name="_CAN707">'[8]Cont.Wt.'!$B$707</definedName>
    <definedName name="_CAN708">'[8]Cont.Wt.'!$B$708</definedName>
    <definedName name="_CAN709">'[8]Cont.Wt.'!$B$709</definedName>
    <definedName name="_CAN71">'[8]Cont.Wt.'!$B$71</definedName>
    <definedName name="_CAN710">'[8]Cont.Wt.'!$B$710</definedName>
    <definedName name="_CAN711">'[8]Cont.Wt.'!$B$711</definedName>
    <definedName name="_CAN712">'[8]Cont.Wt.'!$B$712</definedName>
    <definedName name="_CAN713">'[8]Cont.Wt.'!$B$713</definedName>
    <definedName name="_CAN714">'[8]Cont.Wt.'!$B$714</definedName>
    <definedName name="_CAN715">'[8]Cont.Wt.'!$B$715</definedName>
    <definedName name="_CAN716">'[8]Cont.Wt.'!$B$716</definedName>
    <definedName name="_CAN717">'[8]Cont.Wt.'!$B$717</definedName>
    <definedName name="_CAN718">'[8]Cont.Wt.'!$B$718</definedName>
    <definedName name="_CAN719">'[8]Cont.Wt.'!$B$719</definedName>
    <definedName name="_CAN72">'[8]Cont.Wt.'!$B$72</definedName>
    <definedName name="_CAN720">'[8]Cont.Wt.'!$B$720</definedName>
    <definedName name="_CAN721">'[8]Cont.Wt.'!$B$721</definedName>
    <definedName name="_CAN722">'[8]Cont.Wt.'!$B$722</definedName>
    <definedName name="_CAN723">'[8]Cont.Wt.'!$B$723</definedName>
    <definedName name="_CAN724">'[8]Cont.Wt.'!$B$724</definedName>
    <definedName name="_CAN725">'[8]Cont.Wt.'!$B$725</definedName>
    <definedName name="_CAN726">'[8]Cont.Wt.'!$B$726</definedName>
    <definedName name="_CAN727">'[8]Cont.Wt.'!$B$727</definedName>
    <definedName name="_CAN728">'[8]Cont.Wt.'!$B$728</definedName>
    <definedName name="_CAN729">'[8]Cont.Wt.'!$B$729</definedName>
    <definedName name="_CAN73">'[8]Cont.Wt.'!$B$73</definedName>
    <definedName name="_CAN730">'[8]Cont.Wt.'!$B$730</definedName>
    <definedName name="_CAN731">'[8]Cont.Wt.'!$B$731</definedName>
    <definedName name="_CAN732">'[8]Cont.Wt.'!$B$732</definedName>
    <definedName name="_CAN733">'[8]Cont.Wt.'!$B$733</definedName>
    <definedName name="_CAN734">'[8]Cont.Wt.'!$B$734</definedName>
    <definedName name="_CAN735">'[8]Cont.Wt.'!$B$735</definedName>
    <definedName name="_CAN736">'[8]Cont.Wt.'!$B$736</definedName>
    <definedName name="_CAN737">'[8]Cont.Wt.'!$B$737</definedName>
    <definedName name="_CAN738">'[8]Cont.Wt.'!$B$738</definedName>
    <definedName name="_CAN739">'[8]Cont.Wt.'!$B$739</definedName>
    <definedName name="_CAN74">'[8]Cont.Wt.'!$B$74</definedName>
    <definedName name="_CAN740">'[8]Cont.Wt.'!$B$740</definedName>
    <definedName name="_CAN741">'[8]Cont.Wt.'!$B$741</definedName>
    <definedName name="_CAN742">'[8]Cont.Wt.'!$B$742</definedName>
    <definedName name="_CAN743">'[8]Cont.Wt.'!$B$743</definedName>
    <definedName name="_CAN744">'[8]Cont.Wt.'!$B$744</definedName>
    <definedName name="_CAN745">'[8]Cont.Wt.'!$B$745</definedName>
    <definedName name="_CAN746">'[8]Cont.Wt.'!$B$746</definedName>
    <definedName name="_CAN747">'[8]Cont.Wt.'!$B$747</definedName>
    <definedName name="_CAN748">'[8]Cont.Wt.'!$B$748</definedName>
    <definedName name="_CAN749">'[8]Cont.Wt.'!$B$749</definedName>
    <definedName name="_CAN75">'[8]Cont.Wt.'!$B$75</definedName>
    <definedName name="_CAN750">'[8]Cont.Wt.'!$B$750</definedName>
    <definedName name="_CAN751">'[8]Cont.Wt.'!$B$751</definedName>
    <definedName name="_CAN752">'[8]Cont.Wt.'!$B$752</definedName>
    <definedName name="_CAN753">'[8]Cont.Wt.'!$B$753</definedName>
    <definedName name="_CAN754">'[8]Cont.Wt.'!$B$754</definedName>
    <definedName name="_CAN755">'[8]Cont.Wt.'!$B$755</definedName>
    <definedName name="_CAN756">'[8]Cont.Wt.'!$B$756</definedName>
    <definedName name="_CAN757">'[8]Cont.Wt.'!$B$757</definedName>
    <definedName name="_CAN758">'[8]Cont.Wt.'!$B$758</definedName>
    <definedName name="_CAN759">'[8]Cont.Wt.'!$B$759</definedName>
    <definedName name="_CAN76">'[8]Cont.Wt.'!$B$76</definedName>
    <definedName name="_CAN760">'[8]Cont.Wt.'!$B$760</definedName>
    <definedName name="_CAN761">'[8]Cont.Wt.'!$B$761</definedName>
    <definedName name="_CAN762">'[8]Cont.Wt.'!$B$762</definedName>
    <definedName name="_CAN763">'[8]Cont.Wt.'!$B$763</definedName>
    <definedName name="_CAN764">'[8]Cont.Wt.'!$B$764</definedName>
    <definedName name="_CAN765">'[8]Cont.Wt.'!$B$765</definedName>
    <definedName name="_CAN766">'[8]Cont.Wt.'!$B$766</definedName>
    <definedName name="_CAN767">'[8]Cont.Wt.'!$B$767</definedName>
    <definedName name="_CAN768">'[8]Cont.Wt.'!$B$768</definedName>
    <definedName name="_CAN769">'[8]Cont.Wt.'!$B$769</definedName>
    <definedName name="_CAN77">'[8]Cont.Wt.'!$B$77</definedName>
    <definedName name="_CAN770">'[8]Cont.Wt.'!$B$770</definedName>
    <definedName name="_CAN771">'[8]Cont.Wt.'!$B$771</definedName>
    <definedName name="_CAN772">'[8]Cont.Wt.'!$B$772</definedName>
    <definedName name="_CAN773">'[8]Cont.Wt.'!$B$773</definedName>
    <definedName name="_CAN774">'[8]Cont.Wt.'!$B$774</definedName>
    <definedName name="_CAN775">'[8]Cont.Wt.'!$B$775</definedName>
    <definedName name="_CAN776">'[8]Cont.Wt.'!$B$776</definedName>
    <definedName name="_CAN777">'[8]Cont.Wt.'!$B$777</definedName>
    <definedName name="_CAN778">'[8]Cont.Wt.'!$B$778</definedName>
    <definedName name="_CAN779">'[8]Cont.Wt.'!$B$779</definedName>
    <definedName name="_CAN78">'[8]Cont.Wt.'!$B$78</definedName>
    <definedName name="_CAN780">'[8]Cont.Wt.'!$B$780</definedName>
    <definedName name="_CAN781">'[8]Cont.Wt.'!$B$781</definedName>
    <definedName name="_CAN782">'[8]Cont.Wt.'!$B$782</definedName>
    <definedName name="_CAN783">'[8]Cont.Wt.'!$B$783</definedName>
    <definedName name="_CAN784">'[8]Cont.Wt.'!$B$784</definedName>
    <definedName name="_CAN785">'[8]Cont.Wt.'!$B$785</definedName>
    <definedName name="_CAN786">'[8]Cont.Wt.'!$B$786</definedName>
    <definedName name="_CAN787">'[8]Cont.Wt.'!$B$787</definedName>
    <definedName name="_CAN788">'[8]Cont.Wt.'!$B$788</definedName>
    <definedName name="_CAN789">'[8]Cont.Wt.'!$B$789</definedName>
    <definedName name="_CAN79">'[8]Cont.Wt.'!$B$79</definedName>
    <definedName name="_CAN790">'[8]Cont.Wt.'!$B$790</definedName>
    <definedName name="_CAN791">'[8]Cont.Wt.'!$B$791</definedName>
    <definedName name="_CAN792">'[8]Cont.Wt.'!$B$792</definedName>
    <definedName name="_CAN793">'[8]Cont.Wt.'!$B$793</definedName>
    <definedName name="_CAN794">'[8]Cont.Wt.'!$B$794</definedName>
    <definedName name="_CAN795">'[8]Cont.Wt.'!$B$795</definedName>
    <definedName name="_CAN796">'[8]Cont.Wt.'!$B$796</definedName>
    <definedName name="_CAN797">'[8]Cont.Wt.'!$B$797</definedName>
    <definedName name="_CAN798">'[8]Cont.Wt.'!$B$798</definedName>
    <definedName name="_CAN799">'[8]Cont.Wt.'!$B$799</definedName>
    <definedName name="_CAN8">[9]PROCTOR!$B$9</definedName>
    <definedName name="_CAN80">'[8]Cont.Wt.'!$B$80</definedName>
    <definedName name="_CAN800">'[8]Cont.Wt.'!$B$800</definedName>
    <definedName name="_CAN801">'[8]Cont.Wt.'!$B$801</definedName>
    <definedName name="_CAN802">'[8]Cont.Wt.'!$B$802</definedName>
    <definedName name="_CAN803">'[8]Cont.Wt.'!$B$803</definedName>
    <definedName name="_CAN804">'[8]Cont.Wt.'!$B$804</definedName>
    <definedName name="_CAN805">'[8]Cont.Wt.'!$B$805</definedName>
    <definedName name="_CAN806">'[8]Cont.Wt.'!$B$806</definedName>
    <definedName name="_CAN807">'[8]Cont.Wt.'!$B$807</definedName>
    <definedName name="_CAN808">'[8]Cont.Wt.'!$B$808</definedName>
    <definedName name="_CAN809">'[8]Cont.Wt.'!$B$809</definedName>
    <definedName name="_CAN81">'[8]Cont.Wt.'!$B$81</definedName>
    <definedName name="_CAN810">'[8]Cont.Wt.'!$B$810</definedName>
    <definedName name="_CAN811">'[8]Cont.Wt.'!$B$811</definedName>
    <definedName name="_CAN812">'[8]Cont.Wt.'!$B$812</definedName>
    <definedName name="_CAN813">'[8]Cont.Wt.'!$B$813</definedName>
    <definedName name="_CAN814">'[8]Cont.Wt.'!$B$814</definedName>
    <definedName name="_CAN815">'[8]Cont.Wt.'!$B$815</definedName>
    <definedName name="_CAN816">'[8]Cont.Wt.'!$B$816</definedName>
    <definedName name="_CAN817">'[8]Cont.Wt.'!$B$817</definedName>
    <definedName name="_CAN818">'[8]Cont.Wt.'!$B$818</definedName>
    <definedName name="_CAN819">'[8]Cont.Wt.'!$B$819</definedName>
    <definedName name="_CAN82">'[8]Cont.Wt.'!$B$82</definedName>
    <definedName name="_CAN820">'[8]Cont.Wt.'!$B$820</definedName>
    <definedName name="_CAN821">'[8]Cont.Wt.'!$B$821</definedName>
    <definedName name="_CAN822">'[8]Cont.Wt.'!$B$822</definedName>
    <definedName name="_CAN823">'[8]Cont.Wt.'!$B$823</definedName>
    <definedName name="_CAN824">'[8]Cont.Wt.'!$B$824</definedName>
    <definedName name="_CAN825">'[8]Cont.Wt.'!$B$825</definedName>
    <definedName name="_CAN826">'[8]Cont.Wt.'!$B$826</definedName>
    <definedName name="_CAN827">'[8]Cont.Wt.'!$B$827</definedName>
    <definedName name="_CAN828">'[8]Cont.Wt.'!$B$828</definedName>
    <definedName name="_CAN829">'[8]Cont.Wt.'!$B$829</definedName>
    <definedName name="_CAN83">'[8]Cont.Wt.'!$B$83</definedName>
    <definedName name="_CAN830">'[8]Cont.Wt.'!$B$830</definedName>
    <definedName name="_CAN831">'[8]Cont.Wt.'!$B$831</definedName>
    <definedName name="_CAN832">'[8]Cont.Wt.'!$B$832</definedName>
    <definedName name="_CAN833">'[8]Cont.Wt.'!$B$833</definedName>
    <definedName name="_CAN834">'[8]Cont.Wt.'!$B$834</definedName>
    <definedName name="_CAN835">'[8]Cont.Wt.'!$B$835</definedName>
    <definedName name="_CAN836">'[8]Cont.Wt.'!$B$836</definedName>
    <definedName name="_CAN837">'[8]Cont.Wt.'!$B$837</definedName>
    <definedName name="_CAN838">'[8]Cont.Wt.'!$B$838</definedName>
    <definedName name="_CAN839">'[8]Cont.Wt.'!$B$839</definedName>
    <definedName name="_CAN84">'[8]Cont.Wt.'!$B$84</definedName>
    <definedName name="_CAN840">'[8]Cont.Wt.'!$B$840</definedName>
    <definedName name="_CAN841">'[8]Cont.Wt.'!$B$841</definedName>
    <definedName name="_CAN842">'[8]Cont.Wt.'!$B$842</definedName>
    <definedName name="_CAN843">'[8]Cont.Wt.'!$B$843</definedName>
    <definedName name="_CAN844">'[8]Cont.Wt.'!$B$844</definedName>
    <definedName name="_CAN845">'[8]Cont.Wt.'!$B$845</definedName>
    <definedName name="_CAN846">'[8]Cont.Wt.'!$B$846</definedName>
    <definedName name="_CAN847">'[8]Cont.Wt.'!$B$847</definedName>
    <definedName name="_CAN848">'[8]Cont.Wt.'!$B$848</definedName>
    <definedName name="_CAN849">'[8]Cont.Wt.'!$B$849</definedName>
    <definedName name="_CAN85">'[8]Cont.Wt.'!$B$85</definedName>
    <definedName name="_CAN850">'[8]Cont.Wt.'!$B$850</definedName>
    <definedName name="_CAN851">'[8]Cont.Wt.'!$B$851</definedName>
    <definedName name="_CAN852">'[8]Cont.Wt.'!$B$852</definedName>
    <definedName name="_CAN853">'[8]Cont.Wt.'!$B$853</definedName>
    <definedName name="_CAN854">'[8]Cont.Wt.'!$B$854</definedName>
    <definedName name="_CAN855">'[8]Cont.Wt.'!$B$855</definedName>
    <definedName name="_CAN856">'[8]Cont.Wt.'!$B$856</definedName>
    <definedName name="_CAN857">'[8]Cont.Wt.'!$B$857</definedName>
    <definedName name="_CAN858">'[8]Cont.Wt.'!$B$858</definedName>
    <definedName name="_CAN859">'[8]Cont.Wt.'!$B$859</definedName>
    <definedName name="_CAN86">'[8]Cont.Wt.'!$B$86</definedName>
    <definedName name="_CAN860">'[8]Cont.Wt.'!$B$860</definedName>
    <definedName name="_CAN861">'[8]Cont.Wt.'!$B$861</definedName>
    <definedName name="_CAN862">'[8]Cont.Wt.'!$B$862</definedName>
    <definedName name="_CAN863">'[8]Cont.Wt.'!$B$863</definedName>
    <definedName name="_CAN864">'[8]Cont.Wt.'!$B$864</definedName>
    <definedName name="_CAN865">'[8]Cont.Wt.'!$B$865</definedName>
    <definedName name="_CAN866">'[8]Cont.Wt.'!$B$866</definedName>
    <definedName name="_CAN867">'[8]Cont.Wt.'!$B$867</definedName>
    <definedName name="_CAN868">'[8]Cont.Wt.'!$B$868</definedName>
    <definedName name="_CAN869">'[8]Cont.Wt.'!$B$869</definedName>
    <definedName name="_CAN87">'[8]Cont.Wt.'!$B$87</definedName>
    <definedName name="_CAN870">'[8]Cont.Wt.'!$B$870</definedName>
    <definedName name="_CAN871">'[8]Cont.Wt.'!$B$871</definedName>
    <definedName name="_CAN872">'[8]Cont.Wt.'!$B$872</definedName>
    <definedName name="_CAN873">'[8]Cont.Wt.'!$B$873</definedName>
    <definedName name="_CAN874">'[8]Cont.Wt.'!$B$874</definedName>
    <definedName name="_CAN875">'[8]Cont.Wt.'!$B$875</definedName>
    <definedName name="_CAN876">'[8]Cont.Wt.'!$B$876</definedName>
    <definedName name="_CAN877">'[8]Cont.Wt.'!$B$877</definedName>
    <definedName name="_CAN878">'[8]Cont.Wt.'!$B$878</definedName>
    <definedName name="_CAN879">'[8]Cont.Wt.'!$B$879</definedName>
    <definedName name="_CAN88">'[8]Cont.Wt.'!$B$88</definedName>
    <definedName name="_CAN880">'[8]Cont.Wt.'!$B$880</definedName>
    <definedName name="_CAN881">'[8]Cont.Wt.'!$B$881</definedName>
    <definedName name="_CAN882">'[8]Cont.Wt.'!$B$882</definedName>
    <definedName name="_CAN883">'[8]Cont.Wt.'!$B$883</definedName>
    <definedName name="_CAN884">'[8]Cont.Wt.'!$B$884</definedName>
    <definedName name="_CAN885">'[8]Cont.Wt.'!$B$885</definedName>
    <definedName name="_CAN886">'[8]Cont.Wt.'!$B$886</definedName>
    <definedName name="_CAN887">'[8]Cont.Wt.'!$B$887</definedName>
    <definedName name="_CAN888">'[8]Cont.Wt.'!$B$888</definedName>
    <definedName name="_CAN889">'[8]Cont.Wt.'!$B$889</definedName>
    <definedName name="_CAN89">'[8]Cont.Wt.'!$B$89</definedName>
    <definedName name="_CAN890">'[8]Cont.Wt.'!$B$890</definedName>
    <definedName name="_CAN891">'[8]Cont.Wt.'!$B$891</definedName>
    <definedName name="_CAN892">'[8]Cont.Wt.'!$B$892</definedName>
    <definedName name="_CAN893">'[8]Cont.Wt.'!$B$893</definedName>
    <definedName name="_CAN894">'[8]Cont.Wt.'!$B$894</definedName>
    <definedName name="_CAN895">'[8]Cont.Wt.'!$B$895</definedName>
    <definedName name="_CAN896">'[8]Cont.Wt.'!$B$896</definedName>
    <definedName name="_CAN897">'[8]Cont.Wt.'!$B$897</definedName>
    <definedName name="_CAN898">'[8]Cont.Wt.'!$B$898</definedName>
    <definedName name="_CAN899">'[8]Cont.Wt.'!$B$899</definedName>
    <definedName name="_CAN9">[9]PROCTOR!$B$10</definedName>
    <definedName name="_CAN90">'[8]Cont.Wt.'!$B$90</definedName>
    <definedName name="_CAN900">'[8]Cont.Wt.'!$B$900</definedName>
    <definedName name="_CAN901">'[8]Cont.Wt.'!$B$901</definedName>
    <definedName name="_CAN902">'[8]Cont.Wt.'!$B$902</definedName>
    <definedName name="_CAN903">'[8]Cont.Wt.'!$B$903</definedName>
    <definedName name="_CAN91">'[8]Cont.Wt.'!$B$91</definedName>
    <definedName name="_CAN92">'[8]Cont.Wt.'!$B$92</definedName>
    <definedName name="_CAN93">'[8]Cont.Wt.'!$B$93</definedName>
    <definedName name="_CAN94">'[8]Cont.Wt.'!$B$94</definedName>
    <definedName name="_CAN95">'[8]Cont.Wt.'!$B$95</definedName>
    <definedName name="_CAN96">'[8]Cont.Wt.'!$B$96</definedName>
    <definedName name="_CAN97">'[8]Cont.Wt.'!$B$97</definedName>
    <definedName name="_CAN98">'[8]Cont.Wt.'!$B$98</definedName>
    <definedName name="_CAN99">'[8]Cont.Wt.'!$B$99</definedName>
    <definedName name="_DSR5" localSheetId="0">[3]VARIABLE!#REF!</definedName>
    <definedName name="_DSR5">[3]VARIABLE!#REF!</definedName>
    <definedName name="_Fill" localSheetId="0" hidden="1">[10]BHANDUP!#REF!</definedName>
    <definedName name="_Fill" hidden="1">[10]BHANDUP!#REF!</definedName>
    <definedName name="_Fill1" localSheetId="0" hidden="1">[10]BHANDUP!#REF!</definedName>
    <definedName name="_Fill1" hidden="1">[10]BHANDUP!#REF!</definedName>
    <definedName name="_xlnm._FilterDatabase" localSheetId="0" hidden="1">'BOQ '!$A$6:$G$6</definedName>
    <definedName name="_mm10">[4]basic!$D$10</definedName>
    <definedName name="_mm12">[4]basic!$F$10</definedName>
    <definedName name="_mm20">[4]basic!$H$10</definedName>
    <definedName name="_mm50">[4]basic!$K$10</definedName>
    <definedName name="_mm60">[4]basic!$C$10</definedName>
    <definedName name="_Order1" hidden="1">255</definedName>
    <definedName name="_Order2" hidden="1">0</definedName>
    <definedName name="_STD1" localSheetId="0">#REF!</definedName>
    <definedName name="_STD1">#REF!</definedName>
    <definedName name="_STD2" localSheetId="0">#REF!</definedName>
    <definedName name="_STD2">#REF!</definedName>
    <definedName name="_STD3" localSheetId="0">#REF!</definedName>
    <definedName name="_STD3">#REF!</definedName>
    <definedName name="_STD4" localSheetId="0">#REF!</definedName>
    <definedName name="_STD4">#REF!</definedName>
    <definedName name="_STD5" localSheetId="0">#REF!</definedName>
    <definedName name="_STD5">#REF!</definedName>
    <definedName name="_sub20" localSheetId="0">#REF!</definedName>
    <definedName name="_sub20">#REF!</definedName>
    <definedName name="_zz1" localSheetId="0">#REF!</definedName>
    <definedName name="_zz1">#REF!</definedName>
    <definedName name="a">'[11]B-W 25.0 (1-10)'!$B$51</definedName>
    <definedName name="A1_">#REF!</definedName>
    <definedName name="A10_">#REF!</definedName>
    <definedName name="A13_">#REF!</definedName>
    <definedName name="A2_">#REF!</definedName>
    <definedName name="A3_">#REF!</definedName>
    <definedName name="A4_">#REF!</definedName>
    <definedName name="A5_">#REF!</definedName>
    <definedName name="A6_">#REF!</definedName>
    <definedName name="a60000000" localSheetId="0">#REF!</definedName>
    <definedName name="a60000000" localSheetId="1">#REF!</definedName>
    <definedName name="a60000000">#REF!</definedName>
    <definedName name="A7_">#REF!</definedName>
    <definedName name="A8_">#REF!</definedName>
    <definedName name="A9_">#REF!</definedName>
    <definedName name="AA" localSheetId="0">#REF!</definedName>
    <definedName name="AA">#REF!</definedName>
    <definedName name="AAA" localSheetId="0">#REF!</definedName>
    <definedName name="AAA">#REF!</definedName>
    <definedName name="abc" localSheetId="0" hidden="1">[12]BHANDUP!#REF!</definedName>
    <definedName name="abc" hidden="1">[12]BHANDUP!#REF!</definedName>
    <definedName name="abg" localSheetId="0">'[13]UNP-NCW '!#REF!</definedName>
    <definedName name="abg">'[13]UNP-NCW '!#REF!</definedName>
    <definedName name="abn" localSheetId="0">#REF!</definedName>
    <definedName name="abn">#REF!</definedName>
    <definedName name="above40mm" localSheetId="0">[4]basic!#REF!</definedName>
    <definedName name="above40mm">[4]basic!#REF!</definedName>
    <definedName name="ADDD" localSheetId="0">#REF!</definedName>
    <definedName name="ADDD">#REF!</definedName>
    <definedName name="ADSADSA" localSheetId="0">#REF!</definedName>
    <definedName name="ADSADSA">#REF!</definedName>
    <definedName name="agg10mm" localSheetId="0">[4]basic!#REF!</definedName>
    <definedName name="agg10mm">[4]basic!#REF!</definedName>
    <definedName name="agg12mm" localSheetId="0">[4]basic!#REF!</definedName>
    <definedName name="agg12mm">[4]basic!#REF!</definedName>
    <definedName name="agg13.2" localSheetId="0">[4]basic!#REF!</definedName>
    <definedName name="agg13.2">[4]basic!#REF!</definedName>
    <definedName name="agg20mm" localSheetId="0">[4]basic!#REF!</definedName>
    <definedName name="agg20mm">[4]basic!#REF!</definedName>
    <definedName name="agg40mm" localSheetId="0">[4]basic!#REF!</definedName>
    <definedName name="agg40mm">[4]basic!#REF!</definedName>
    <definedName name="agg63mm" localSheetId="0">[4]basic!#REF!</definedName>
    <definedName name="agg63mm">[4]basic!#REF!</definedName>
    <definedName name="agg63mm_40mm" localSheetId="0">[4]basic!#REF!</definedName>
    <definedName name="agg63mm_40mm">[4]basic!#REF!</definedName>
    <definedName name="agg6mm" localSheetId="0">[4]basic!#REF!</definedName>
    <definedName name="agg6mm">[4]basic!#REF!</definedName>
    <definedName name="AH">#REF!</definedName>
    <definedName name="aipl" localSheetId="0">#REF!</definedName>
    <definedName name="aipl">#REF!</definedName>
    <definedName name="Air_compressor" localSheetId="0">[4]Machinery!#REF!</definedName>
    <definedName name="Air_compressor">[4]Machinery!#REF!</definedName>
    <definedName name="as" localSheetId="0">#REF!</definedName>
    <definedName name="as">#REF!</definedName>
    <definedName name="Available_Labour">'[14]LABOUR RATE'!$B$4:$B$20</definedName>
    <definedName name="aw" localSheetId="0">#REF!</definedName>
    <definedName name="aw">#REF!</definedName>
    <definedName name="b" localSheetId="0">'[15]Bridge hydrology1'!#REF!</definedName>
    <definedName name="b">'[15]Bridge hydrology1'!#REF!</definedName>
    <definedName name="back_filling_abt" localSheetId="0">[4]Junction!#REF!</definedName>
    <definedName name="back_filling_abt">[4]Junction!#REF!</definedName>
    <definedName name="bargroup1" hidden="1">OR([16]SCHEDULE!$J1=0,[16]SCHEDULE!$J1=99)</definedName>
    <definedName name="bargroup2" hidden="1">OR([16]SCHEDULE!$J1=11,[16]SCHEDULE!$J1=33)</definedName>
    <definedName name="bargroup3" hidden="1">OR([16]SCHEDULE!$J1=21,[16]SCHEDULE!$J1=15,[16]SCHEDULE!$J1=13,[16]SCHEDULE!$J1=51,[16]SCHEDULE!$J1=77)</definedName>
    <definedName name="bargroup4" hidden="1">OR([16]SCHEDULE!$J1=26,[16]SCHEDULE!$J1=31)</definedName>
    <definedName name="bargroup5" hidden="1">OR([16]SCHEDULE!$J1=46,[16]SCHEDULE!$J1=25,[16]SCHEDULE!$J1=44,[16]SCHEDULE!$J1=41)</definedName>
    <definedName name="bargroup6" hidden="1">[16]SCHEDULE!$J1=67</definedName>
    <definedName name="bargroup7" hidden="1">[16]SCHEDULE!$J1=12</definedName>
    <definedName name="Basic_Material_List">'[14]Material Rate'!$B$5:$B$17</definedName>
    <definedName name="batching_20cum" localSheetId="0">[4]Machinery!#REF!</definedName>
    <definedName name="batching_20cum">[4]Machinery!#REF!</definedName>
    <definedName name="batchmix_175cum">[4]Machinery!$D$43</definedName>
    <definedName name="bbb">[17]Estimate!$A$1:$IU$3</definedName>
    <definedName name="bbdf" localSheetId="0">#REF!</definedName>
    <definedName name="bbdf">#REF!</definedName>
    <definedName name="bc" localSheetId="0">[4]Bituminous!#REF!</definedName>
    <definedName name="bc">[4]Bituminous!#REF!</definedName>
    <definedName name="bc_bitumen" localSheetId="0">[4]Bituminous!#REF!</definedName>
    <definedName name="bc_bitumen">[4]Bituminous!#REF!</definedName>
    <definedName name="bcrubber" localSheetId="0">[4]Bituminous!#REF!</definedName>
    <definedName name="bcrubber">[4]Bituminous!#REF!</definedName>
    <definedName name="bedding" localSheetId="0">#REF!</definedName>
    <definedName name="bedding">#REF!</definedName>
    <definedName name="Beg_Bal" localSheetId="0">#REF!</definedName>
    <definedName name="Beg_Bal">#REF!</definedName>
    <definedName name="bitumen_boiler" localSheetId="0">[4]Machinery!#REF!</definedName>
    <definedName name="bitumen_boiler">[4]Machinery!#REF!</definedName>
    <definedName name="bitumen_pressure_distributor" localSheetId="0">[4]Machinery!#REF!</definedName>
    <definedName name="bitumen_pressure_distributor">[4]Machinery!#REF!</definedName>
    <definedName name="Blacksmith">'[4]Labour rates'!$E$6</definedName>
    <definedName name="blacksmithandwelder" localSheetId="0">'[4]Labour rates'!#REF!</definedName>
    <definedName name="blacksmithandwelder">'[4]Labour rates'!#REF!</definedName>
    <definedName name="BM" localSheetId="0">[4]Bituminous!#REF!</definedName>
    <definedName name="BM">[4]Bituminous!#REF!</definedName>
    <definedName name="bnm" localSheetId="0">#REF!</definedName>
    <definedName name="bnm">#REF!</definedName>
    <definedName name="boq" localSheetId="0">#REF!</definedName>
    <definedName name="boq">#REF!</definedName>
    <definedName name="boq_type">#REF!</definedName>
    <definedName name="boq_version">[18]Config!$C$2:$C$3</definedName>
    <definedName name="BOQNW" localSheetId="0">#REF!</definedName>
    <definedName name="BOQNW">#REF!</definedName>
    <definedName name="boulder">[4]basic!$L$10</definedName>
    <definedName name="BOXCULVERT">[19]BOXCULVERT!$B$1:$B$22</definedName>
    <definedName name="Brick">'[20]Quarry Chart'!$D$28</definedName>
    <definedName name="brickmasonry" localSheetId="0">#REF!</definedName>
    <definedName name="brickmasonry">#REF!</definedName>
    <definedName name="bricksmasonry" localSheetId="0">#REF!</definedName>
    <definedName name="bricksmasonry">#REF!</definedName>
    <definedName name="BSWA">'[21]Bridge site1'!$H$42</definedName>
    <definedName name="BSWP">'[21]Bridge site1'!$J$42</definedName>
    <definedName name="BuiltIn_Print_Titles___0">#N/A</definedName>
    <definedName name="bulkbituminous" localSheetId="0">[4]basic!#REF!</definedName>
    <definedName name="bulkbituminous">[4]basic!#REF!</definedName>
    <definedName name="BY" localSheetId="0">#REF!</definedName>
    <definedName name="BY">#REF!</definedName>
    <definedName name="C_">#N/A</definedName>
    <definedName name="Canalabstract" localSheetId="0">#REF!</definedName>
    <definedName name="Canalabstract">#REF!</definedName>
    <definedName name="Canaldata" localSheetId="0">#REF!</definedName>
    <definedName name="Canaldata">#REF!</definedName>
    <definedName name="CAPAPR" localSheetId="0">#REF!</definedName>
    <definedName name="CAPAPR">#REF!</definedName>
    <definedName name="CAPAUG" localSheetId="0">#REF!</definedName>
    <definedName name="CAPAUG">#REF!</definedName>
    <definedName name="CAPDEC" localSheetId="0">#REF!</definedName>
    <definedName name="CAPDEC">#REF!</definedName>
    <definedName name="CAPFEB" localSheetId="0">#REF!</definedName>
    <definedName name="CAPFEB">#REF!</definedName>
    <definedName name="CAPJAN" localSheetId="0">#REF!</definedName>
    <definedName name="CAPJAN">#REF!</definedName>
    <definedName name="CAPJUL" localSheetId="0">#REF!</definedName>
    <definedName name="CAPJUL">#REF!</definedName>
    <definedName name="CAPJUN" localSheetId="0">#REF!</definedName>
    <definedName name="CAPJUN">#REF!</definedName>
    <definedName name="CAPMAR" localSheetId="0">#REF!</definedName>
    <definedName name="CAPMAR">#REF!</definedName>
    <definedName name="CAPMAY" localSheetId="0">#REF!</definedName>
    <definedName name="CAPMAY">#REF!</definedName>
    <definedName name="CAPNOV" localSheetId="0">#REF!</definedName>
    <definedName name="CAPNOV">#REF!</definedName>
    <definedName name="CAPOCT" localSheetId="0">#REF!</definedName>
    <definedName name="CAPOCT">#REF!</definedName>
    <definedName name="CAPSEP" localSheetId="0">#REF!</definedName>
    <definedName name="CAPSEP">#REF!</definedName>
    <definedName name="Carriage" localSheetId="0">#REF!</definedName>
    <definedName name="Carriage">#REF!</definedName>
    <definedName name="cascrente">'[12]#REF'!$N$5</definedName>
    <definedName name="cavendish" localSheetId="0">#REF!</definedName>
    <definedName name="cavendish">#REF!</definedName>
    <definedName name="CD_All_No">'[22]CD_All_No.'!$B$9:$N$26</definedName>
    <definedName name="cdds" localSheetId="0">'[13]UNP-NCW '!#REF!</definedName>
    <definedName name="cdds">'[13]UNP-NCW '!#REF!</definedName>
    <definedName name="CELL.106" localSheetId="0">#REF!</definedName>
    <definedName name="CELL.106">#REF!</definedName>
    <definedName name="CELL.106." localSheetId="0">#REF!</definedName>
    <definedName name="CELL.106.">#REF!</definedName>
    <definedName name="CELL10" localSheetId="0">#REF!</definedName>
    <definedName name="CELL10">#REF!</definedName>
    <definedName name="CELL106" localSheetId="0">#REF!</definedName>
    <definedName name="CELL106">#REF!</definedName>
    <definedName name="CELL110" localSheetId="0">#REF!</definedName>
    <definedName name="CELL110">#REF!</definedName>
    <definedName name="CELL112" localSheetId="0">#REF!</definedName>
    <definedName name="CELL112">#REF!</definedName>
    <definedName name="CELL115" localSheetId="0">#REF!</definedName>
    <definedName name="CELL115">#REF!</definedName>
    <definedName name="CELL12" localSheetId="0">#REF!</definedName>
    <definedName name="CELL12">#REF!</definedName>
    <definedName name="CELL13" localSheetId="0">#REF!</definedName>
    <definedName name="CELL13">#REF!</definedName>
    <definedName name="CELL132.106" localSheetId="0">#REF!</definedName>
    <definedName name="CELL132.106">#REF!</definedName>
    <definedName name="CELL132.107" localSheetId="0">#REF!</definedName>
    <definedName name="CELL132.107">#REF!</definedName>
    <definedName name="CELL132.109" localSheetId="0">#REF!</definedName>
    <definedName name="CELL132.109">#REF!</definedName>
    <definedName name="CELL132.110" localSheetId="0">#REF!</definedName>
    <definedName name="CELL132.110">#REF!</definedName>
    <definedName name="CELL132.112" localSheetId="0">#REF!</definedName>
    <definedName name="CELL132.112">#REF!</definedName>
    <definedName name="CELL132.115" localSheetId="0">#REF!</definedName>
    <definedName name="CELL132.115">#REF!</definedName>
    <definedName name="CELL15" localSheetId="0">#REF!</definedName>
    <definedName name="CELL15">#REF!</definedName>
    <definedName name="CELL157.106" localSheetId="0">#REF!</definedName>
    <definedName name="CELL157.106">#REF!</definedName>
    <definedName name="CELL157.107" localSheetId="0">#REF!</definedName>
    <definedName name="CELL157.107">#REF!</definedName>
    <definedName name="CELL157.109" localSheetId="0">#REF!</definedName>
    <definedName name="CELL157.109">#REF!</definedName>
    <definedName name="CELL157.110" localSheetId="0">#REF!</definedName>
    <definedName name="CELL157.110">#REF!</definedName>
    <definedName name="CELL157.112" localSheetId="0">#REF!</definedName>
    <definedName name="CELL157.112">#REF!</definedName>
    <definedName name="CELL157.115" localSheetId="0">#REF!</definedName>
    <definedName name="CELL157.115">#REF!</definedName>
    <definedName name="CELL232.206" localSheetId="0">#REF!</definedName>
    <definedName name="CELL232.206">#REF!</definedName>
    <definedName name="CELL232.207" localSheetId="0">#REF!</definedName>
    <definedName name="CELL232.207">#REF!</definedName>
    <definedName name="CELL232.209" localSheetId="0">#REF!</definedName>
    <definedName name="CELL232.209">#REF!</definedName>
    <definedName name="CELL232.210" localSheetId="0">#REF!</definedName>
    <definedName name="CELL232.210">#REF!</definedName>
    <definedName name="CELL232.212" localSheetId="0">#REF!</definedName>
    <definedName name="CELL232.212">#REF!</definedName>
    <definedName name="CELL232.215" localSheetId="0">#REF!</definedName>
    <definedName name="CELL232.215">#REF!</definedName>
    <definedName name="CELL257.206" localSheetId="0">#REF!</definedName>
    <definedName name="CELL257.206">#REF!</definedName>
    <definedName name="CELL257.207" localSheetId="0">#REF!</definedName>
    <definedName name="CELL257.207">#REF!</definedName>
    <definedName name="CELL257.209" localSheetId="0">#REF!</definedName>
    <definedName name="CELL257.209">#REF!</definedName>
    <definedName name="CELL257.210" localSheetId="0">#REF!</definedName>
    <definedName name="CELL257.210">#REF!</definedName>
    <definedName name="CELL257.212" localSheetId="0">#REF!</definedName>
    <definedName name="CELL257.212">#REF!</definedName>
    <definedName name="CELL257.215" localSheetId="0">#REF!</definedName>
    <definedName name="CELL257.215">#REF!</definedName>
    <definedName name="CELL257.307" localSheetId="0">#REF!</definedName>
    <definedName name="CELL257.307">#REF!</definedName>
    <definedName name="CELL257.309" localSheetId="0">#REF!</definedName>
    <definedName name="CELL257.309">#REF!</definedName>
    <definedName name="CELL257.310" localSheetId="0">#REF!</definedName>
    <definedName name="CELL257.310">#REF!</definedName>
    <definedName name="CELL257.311" localSheetId="0">#REF!</definedName>
    <definedName name="CELL257.311">#REF!</definedName>
    <definedName name="CELL257.312" localSheetId="0">#REF!</definedName>
    <definedName name="CELL257.312">#REF!</definedName>
    <definedName name="CELL257.315" localSheetId="0">#REF!</definedName>
    <definedName name="CELL257.315">#REF!</definedName>
    <definedName name="CELL332.306" localSheetId="0">#REF!</definedName>
    <definedName name="CELL332.306">#REF!</definedName>
    <definedName name="CELL332.307" localSheetId="0">#REF!</definedName>
    <definedName name="CELL332.307">#REF!</definedName>
    <definedName name="CELL332.309" localSheetId="0">#REF!</definedName>
    <definedName name="CELL332.309">#REF!</definedName>
    <definedName name="CELL332.310" localSheetId="0">#REF!</definedName>
    <definedName name="CELL332.310">#REF!</definedName>
    <definedName name="CELL332.312" localSheetId="0">#REF!</definedName>
    <definedName name="CELL332.312">#REF!</definedName>
    <definedName name="CELL332.315" localSheetId="0">#REF!</definedName>
    <definedName name="CELL332.315">#REF!</definedName>
    <definedName name="CELL357.209" localSheetId="0">#REF!</definedName>
    <definedName name="CELL357.209">#REF!</definedName>
    <definedName name="CELL357.306" localSheetId="0">#REF!</definedName>
    <definedName name="CELL357.306">#REF!</definedName>
    <definedName name="CELL357.307" localSheetId="0">#REF!</definedName>
    <definedName name="CELL357.307">#REF!</definedName>
    <definedName name="CELL357.309" localSheetId="0">#REF!</definedName>
    <definedName name="CELL357.309">#REF!</definedName>
    <definedName name="CELL357.310" localSheetId="0">#REF!</definedName>
    <definedName name="CELL357.310">#REF!</definedName>
    <definedName name="CELL357.312" localSheetId="0">#REF!</definedName>
    <definedName name="CELL357.312">#REF!</definedName>
    <definedName name="CELL357.315" localSheetId="0">#REF!</definedName>
    <definedName name="CELL357.315">#REF!</definedName>
    <definedName name="CELL357.315." localSheetId="0">#REF!</definedName>
    <definedName name="CELL357.315.">#REF!</definedName>
    <definedName name="CELL432.406" localSheetId="0">#REF!</definedName>
    <definedName name="CELL432.406">#REF!</definedName>
    <definedName name="CELL432.407" localSheetId="0">#REF!</definedName>
    <definedName name="CELL432.407">#REF!</definedName>
    <definedName name="CELL432.409" localSheetId="0">#REF!</definedName>
    <definedName name="CELL432.409">#REF!</definedName>
    <definedName name="CELL432.410" localSheetId="0">#REF!</definedName>
    <definedName name="CELL432.410">#REF!</definedName>
    <definedName name="CELL432.412" localSheetId="0">#REF!</definedName>
    <definedName name="CELL432.412">#REF!</definedName>
    <definedName name="CELL432.415" localSheetId="0">#REF!</definedName>
    <definedName name="CELL432.415">#REF!</definedName>
    <definedName name="CELL457.406" localSheetId="0">#REF!</definedName>
    <definedName name="CELL457.406">#REF!</definedName>
    <definedName name="CELL457.407" localSheetId="0">#REF!</definedName>
    <definedName name="CELL457.407">#REF!</definedName>
    <definedName name="CELL457.409" localSheetId="0">#REF!</definedName>
    <definedName name="CELL457.409">#REF!</definedName>
    <definedName name="CELL457.410" localSheetId="0">#REF!</definedName>
    <definedName name="CELL457.410">#REF!</definedName>
    <definedName name="CELL457.412" localSheetId="0">#REF!</definedName>
    <definedName name="CELL457.412">#REF!</definedName>
    <definedName name="CELL457.415" localSheetId="0">#REF!</definedName>
    <definedName name="CELL457.415">#REF!</definedName>
    <definedName name="CELL532.506" localSheetId="0">#REF!</definedName>
    <definedName name="CELL532.506">#REF!</definedName>
    <definedName name="CELL532.507" localSheetId="0">#REF!</definedName>
    <definedName name="CELL532.507">#REF!</definedName>
    <definedName name="CELL532.509" localSheetId="0">#REF!</definedName>
    <definedName name="CELL532.509">#REF!</definedName>
    <definedName name="CELL532.510" localSheetId="0">#REF!</definedName>
    <definedName name="CELL532.510">#REF!</definedName>
    <definedName name="CELL532.512" localSheetId="0">#REF!</definedName>
    <definedName name="CELL532.512">#REF!</definedName>
    <definedName name="CELL532.515" localSheetId="0">#REF!</definedName>
    <definedName name="CELL532.515">#REF!</definedName>
    <definedName name="CELL557.506" localSheetId="0">#REF!</definedName>
    <definedName name="CELL557.506">#REF!</definedName>
    <definedName name="CELL557.507" localSheetId="0">#REF!</definedName>
    <definedName name="CELL557.507">#REF!</definedName>
    <definedName name="CELL557.507." localSheetId="0">#REF!</definedName>
    <definedName name="CELL557.507.">#REF!</definedName>
    <definedName name="CELL557.509" localSheetId="0">#REF!</definedName>
    <definedName name="CELL557.509">#REF!</definedName>
    <definedName name="CELL557.510" localSheetId="0">#REF!</definedName>
    <definedName name="CELL557.510">#REF!</definedName>
    <definedName name="CELL557.512" localSheetId="0">#REF!</definedName>
    <definedName name="CELL557.512">#REF!</definedName>
    <definedName name="CELL557.515" localSheetId="0">#REF!</definedName>
    <definedName name="CELL557.515">#REF!</definedName>
    <definedName name="CELL6" localSheetId="0">#REF!</definedName>
    <definedName name="CELL6">#REF!</definedName>
    <definedName name="CELL632.606" localSheetId="0">#REF!</definedName>
    <definedName name="CELL632.606">#REF!</definedName>
    <definedName name="CELL632.607" localSheetId="0">#REF!</definedName>
    <definedName name="CELL632.607">#REF!</definedName>
    <definedName name="CELL632.609" localSheetId="0">#REF!</definedName>
    <definedName name="CELL632.609">#REF!</definedName>
    <definedName name="CELL632.610" localSheetId="0">#REF!</definedName>
    <definedName name="CELL632.610">#REF!</definedName>
    <definedName name="CELL632.612" localSheetId="0">#REF!</definedName>
    <definedName name="CELL632.612">#REF!</definedName>
    <definedName name="CELL632.615" localSheetId="0">#REF!</definedName>
    <definedName name="CELL632.615">#REF!</definedName>
    <definedName name="CELL657.606" localSheetId="0">#REF!</definedName>
    <definedName name="CELL657.606">#REF!</definedName>
    <definedName name="CELL657.607" localSheetId="0">#REF!</definedName>
    <definedName name="CELL657.607">#REF!</definedName>
    <definedName name="CELL657.609" localSheetId="0">#REF!</definedName>
    <definedName name="CELL657.609">#REF!</definedName>
    <definedName name="CELL657.610" localSheetId="0">#REF!</definedName>
    <definedName name="CELL657.610">#REF!</definedName>
    <definedName name="CELL657.612" localSheetId="0">#REF!</definedName>
    <definedName name="CELL657.612">#REF!</definedName>
    <definedName name="CELL657.615" localSheetId="0">#REF!</definedName>
    <definedName name="CELL657.615">#REF!</definedName>
    <definedName name="CELL732.706" localSheetId="0">#REF!</definedName>
    <definedName name="CELL732.706">#REF!</definedName>
    <definedName name="CELL732.707" localSheetId="0">#REF!</definedName>
    <definedName name="CELL732.707">#REF!</definedName>
    <definedName name="CELL732.709" localSheetId="0">#REF!</definedName>
    <definedName name="CELL732.709">#REF!</definedName>
    <definedName name="CELL732.710" localSheetId="0">#REF!</definedName>
    <definedName name="CELL732.710">#REF!</definedName>
    <definedName name="CELL732.712" localSheetId="0">#REF!</definedName>
    <definedName name="CELL732.712">#REF!</definedName>
    <definedName name="CELL732.715" localSheetId="0">#REF!</definedName>
    <definedName name="CELL732.715">#REF!</definedName>
    <definedName name="CELL757.706" localSheetId="0">#REF!</definedName>
    <definedName name="CELL757.706">#REF!</definedName>
    <definedName name="CELL757.707" localSheetId="0">#REF!</definedName>
    <definedName name="CELL757.707">#REF!</definedName>
    <definedName name="CELL757.709" localSheetId="0">#REF!</definedName>
    <definedName name="CELL757.709">#REF!</definedName>
    <definedName name="CELL757.710" localSheetId="0">#REF!</definedName>
    <definedName name="CELL757.710">#REF!</definedName>
    <definedName name="CELL757.712" localSheetId="0">#REF!</definedName>
    <definedName name="CELL757.712">#REF!</definedName>
    <definedName name="CELL757.715" localSheetId="0">#REF!</definedName>
    <definedName name="CELL757.715">#REF!</definedName>
    <definedName name="cement" localSheetId="0">[4]basic!#REF!</definedName>
    <definedName name="cement">[4]basic!#REF!</definedName>
    <definedName name="cement_mortar" localSheetId="0">#REF!</definedName>
    <definedName name="cement_mortar">#REF!</definedName>
    <definedName name="ceramic" localSheetId="0">#REF!</definedName>
    <definedName name="ceramic">#REF!</definedName>
    <definedName name="ceramic." localSheetId="0">#REF!</definedName>
    <definedName name="ceramic.">#REF!</definedName>
    <definedName name="CERAMIC.." localSheetId="0">#REF!</definedName>
    <definedName name="CERAMIC..">#REF!</definedName>
    <definedName name="Chainage" localSheetId="0">#REF!</definedName>
    <definedName name="Chainage">#REF!</definedName>
    <definedName name="Chips">'[23]Quarry Chart'!$I$18</definedName>
    <definedName name="COAD">'[24]Civil Works'!$K$7</definedName>
    <definedName name="compacting_soil" localSheetId="0">[4]Earthwork!#REF!</definedName>
    <definedName name="compacting_soil">[4]Earthwork!#REF!</definedName>
    <definedName name="concrete_mixer" localSheetId="0">[4]Machinery!#REF!</definedName>
    <definedName name="concrete_mixer">[4]Machinery!#REF!</definedName>
    <definedName name="concrete_pump" localSheetId="0">[4]Machinery!#REF!</definedName>
    <definedName name="concrete_pump">[4]Machinery!#REF!</definedName>
    <definedName name="Contractors_Profit">[4]Input!$C$17</definedName>
    <definedName name="conversion_type">[18]Config!$E$2:$E$3</definedName>
    <definedName name="COPING" localSheetId="0">#REF!</definedName>
    <definedName name="COPING">#REF!</definedName>
    <definedName name="Cost_per_bag" localSheetId="0">[4]basic!#REF!</definedName>
    <definedName name="Cost_per_bag">[4]basic!#REF!</definedName>
    <definedName name="cover" localSheetId="0">#REF!</definedName>
    <definedName name="cover" localSheetId="1">#REF!</definedName>
    <definedName name="cover">#REF!</definedName>
    <definedName name="cp" localSheetId="0">#REF!</definedName>
    <definedName name="cp">#REF!</definedName>
    <definedName name="crane" localSheetId="0">[4]Machinery!#REF!</definedName>
    <definedName name="crane">[4]Machinery!#REF!</definedName>
    <definedName name="crane_80" localSheetId="0">[4]Machinery!#REF!</definedName>
    <definedName name="crane_80">[4]Machinery!#REF!</definedName>
    <definedName name="cstvat">#REF!</definedName>
    <definedName name="culvert_found_m10" localSheetId="0">#REF!</definedName>
    <definedName name="culvert_found_m10">#REF!</definedName>
    <definedName name="culvert_type" localSheetId="0">#REF!</definedName>
    <definedName name="culvert_type">#REF!</definedName>
    <definedName name="Cum_Int" localSheetId="0">#REF!</definedName>
    <definedName name="Cum_Int">#REF!</definedName>
    <definedName name="currency_name">[18]Config!$F$2:$F$8</definedName>
    <definedName name="cutting_300to600" localSheetId="0">'[4]Site clearance'!#REF!</definedName>
    <definedName name="cutting_300to600">'[4]Site clearance'!#REF!</definedName>
    <definedName name="cutting_above1800" localSheetId="0">'[4]Site clearance'!#REF!</definedName>
    <definedName name="cutting_above1800">'[4]Site clearance'!#REF!</definedName>
    <definedName name="cutting900_1800" localSheetId="0">'[4]Site clearance'!#REF!</definedName>
    <definedName name="cutting900_1800">'[4]Site clearance'!#REF!</definedName>
    <definedName name="CWAY" localSheetId="0">#REF!</definedName>
    <definedName name="CWAY">#REF!</definedName>
    <definedName name="D" localSheetId="0">#REF!</definedName>
    <definedName name="D" localSheetId="1">#REF!</definedName>
    <definedName name="D">#REF!</definedName>
    <definedName name="D5D2955">#REF!</definedName>
    <definedName name="Data" localSheetId="0">#REF!</definedName>
    <definedName name="Data">#REF!</definedName>
    <definedName name="DATA.STD" localSheetId="0">#REF!</definedName>
    <definedName name="DATA.STD">#REF!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10" localSheetId="0">#REF!</definedName>
    <definedName name="data110">#REF!</definedName>
    <definedName name="DATA113" localSheetId="0">#REF!</definedName>
    <definedName name="DATA113">#REF!</definedName>
    <definedName name="DATA12" localSheetId="0">#REF!</definedName>
    <definedName name="DATA12">#REF!</definedName>
    <definedName name="DATA13" localSheetId="0">#REF!</definedName>
    <definedName name="DATA13">#REF!</definedName>
    <definedName name="DATA14" localSheetId="0">#REF!</definedName>
    <definedName name="DATA14">#REF!</definedName>
    <definedName name="DATA15" localSheetId="0">#REF!</definedName>
    <definedName name="DATA15">#REF!</definedName>
    <definedName name="DATA16" localSheetId="0">#REF!</definedName>
    <definedName name="DATA16">#REF!</definedName>
    <definedName name="DATA2" localSheetId="0">#REF!</definedName>
    <definedName name="DATA2">#REF!</definedName>
    <definedName name="DATA3" localSheetId="0">#REF!</definedName>
    <definedName name="DATA3">#REF!</definedName>
    <definedName name="DATA4" localSheetId="0">#REF!</definedName>
    <definedName name="DATA4">#REF!</definedName>
    <definedName name="DATA5" localSheetId="0">#REF!</definedName>
    <definedName name="DATA5">#REF!</definedName>
    <definedName name="DATA6" localSheetId="0">#REF!</definedName>
    <definedName name="DATA6">#REF!</definedName>
    <definedName name="DATA7" localSheetId="0">#REF!</definedName>
    <definedName name="DATA7">#REF!</definedName>
    <definedName name="DATA8" localSheetId="0">#REF!</definedName>
    <definedName name="DATA8">#REF!</definedName>
    <definedName name="DATA9" localSheetId="0">#REF!</definedName>
    <definedName name="DATA9">#REF!</definedName>
    <definedName name="DATAA1" localSheetId="0">#REF!</definedName>
    <definedName name="DATAA1">#REF!</definedName>
    <definedName name="_xlnm.Database" localSheetId="0">#REF!</definedName>
    <definedName name="_xlnm.Database">#REF!</definedName>
    <definedName name="DBM" localSheetId="0">[4]Bituminous!#REF!</definedName>
    <definedName name="DBM">[4]Bituminous!#REF!</definedName>
    <definedName name="DC" localSheetId="0">#REF!</definedName>
    <definedName name="DC" localSheetId="1">#REF!</definedName>
    <definedName name="DC">#REF!</definedName>
    <definedName name="dd" localSheetId="0">#REF!</definedName>
    <definedName name="dd">#REF!</definedName>
    <definedName name="dds" localSheetId="0">#REF!</definedName>
    <definedName name="dds">#REF!</definedName>
    <definedName name="DES" localSheetId="0">#REF!</definedName>
    <definedName name="DES">#REF!</definedName>
    <definedName name="DFGFDG" localSheetId="0">#REF!</definedName>
    <definedName name="DFGFDG">#REF!</definedName>
    <definedName name="dfsga">#REF!</definedName>
    <definedName name="DI">[25]Sheet1!$D$8</definedName>
    <definedName name="DIS" localSheetId="0">#REF!</definedName>
    <definedName name="DIS">#REF!</definedName>
    <definedName name="DISCH">[25]Sheet1!$D$6</definedName>
    <definedName name="diver" localSheetId="0">'[4]Labour rates'!#REF!</definedName>
    <definedName name="diver">'[4]Labour rates'!#REF!</definedName>
    <definedName name="domestic_global">#REF!</definedName>
    <definedName name="DOORS" localSheetId="0">#REF!</definedName>
    <definedName name="DOORS">#REF!</definedName>
    <definedName name="dozer_50" localSheetId="0">[4]Machinery!#REF!</definedName>
    <definedName name="dozer_50">[4]Machinery!#REF!</definedName>
    <definedName name="dozerD_80" localSheetId="0">[4]Machinery!#REF!</definedName>
    <definedName name="dozerD_80">[4]Machinery!#REF!</definedName>
    <definedName name="dropdown">#REF!</definedName>
    <definedName name="DS" localSheetId="0">#REF!</definedName>
    <definedName name="DS" localSheetId="1">#REF!</definedName>
    <definedName name="DS">#REF!</definedName>
    <definedName name="DSWA">'[21]Bridge site1'!$H$82</definedName>
    <definedName name="DSWP">'[21]Bridge site1'!$J$82</definedName>
    <definedName name="dvv" localSheetId="0">'[13]UNP-NCW '!#REF!</definedName>
    <definedName name="dvv">'[13]UNP-NCW '!#REF!</definedName>
    <definedName name="dw" localSheetId="0">'[15]Bridge hydrology1'!#REF!</definedName>
    <definedName name="dw">'[15]Bridge hydrology1'!#REF!</definedName>
    <definedName name="e" localSheetId="0">#REF!</definedName>
    <definedName name="e" localSheetId="1">#REF!</definedName>
    <definedName name="e">#REF!</definedName>
    <definedName name="EC" localSheetId="0">#REF!</definedName>
    <definedName name="EC" localSheetId="1">#REF!</definedName>
    <definedName name="EC">#REF!</definedName>
    <definedName name="EDO" localSheetId="0">#REF!</definedName>
    <definedName name="EDO">#REF!</definedName>
    <definedName name="electronic_generating_set" localSheetId="0">[4]Machinery!#REF!</definedName>
    <definedName name="electronic_generating_set">[4]Machinery!#REF!</definedName>
    <definedName name="emb_borrow" localSheetId="0">[4]Earthwork!#REF!</definedName>
    <definedName name="emb_borrow">[4]Earthwork!#REF!</definedName>
    <definedName name="Emb_roadwaycut" localSheetId="0">[4]Earthwork!#REF!</definedName>
    <definedName name="Emb_roadwaycut">[4]Earthwork!#REF!</definedName>
    <definedName name="emulsion" localSheetId="0">[4]basic!#REF!</definedName>
    <definedName name="emulsion">[4]basic!#REF!</definedName>
    <definedName name="emulsion_pressure" localSheetId="0">[4]Machinery!#REF!</definedName>
    <definedName name="emulsion_pressure">[4]Machinery!#REF!</definedName>
    <definedName name="End_Bal" localSheetId="0">#REF!</definedName>
    <definedName name="End_Bal">#REF!</definedName>
    <definedName name="environmentalcost">#N/A</definedName>
    <definedName name="ES" localSheetId="0">#REF!</definedName>
    <definedName name="ES" localSheetId="1">#REF!</definedName>
    <definedName name="ES">#REF!</definedName>
    <definedName name="ew" localSheetId="0">#REF!</definedName>
    <definedName name="ew">#REF!</definedName>
    <definedName name="ew_chapter2" localSheetId="0">[4]Earthwork!#REF!</definedName>
    <definedName name="ew_chapter2">[4]Earthwork!#REF!</definedName>
    <definedName name="exc_hard_noblast" localSheetId="0">[4]Earthwork!#REF!</definedName>
    <definedName name="exc_hard_noblast">[4]Earthwork!#REF!</definedName>
    <definedName name="exc_hardrock" localSheetId="0">[4]Earthwork!#REF!</definedName>
    <definedName name="exc_hardrock">[4]Earthwork!#REF!</definedName>
    <definedName name="exc_ordrock" localSheetId="0">[4]Earthwork!#REF!</definedName>
    <definedName name="exc_ordrock">[4]Earthwork!#REF!</definedName>
    <definedName name="exc_soil" localSheetId="0">[4]Earthwork!#REF!</definedName>
    <definedName name="exc_soil">[4]Earthwork!#REF!</definedName>
    <definedName name="excel">#REF!</definedName>
    <definedName name="Excel_BuiltIn__FilterDatabase_1" localSheetId="0">'[26]SH-10 (Misc)'!#REF!</definedName>
    <definedName name="Excel_BuiltIn__FilterDatabase_1">'[26]SH-10 (Misc)'!#REF!</definedName>
    <definedName name="Excel_BuiltIn__FilterDatabase_2_6">#REF!</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1_1">#REF!</definedName>
    <definedName name="Excel_BuiltIn_Print_Area_1_1_6">#REF!</definedName>
    <definedName name="Excel_BuiltIn_Print_Area_10" localSheetId="0">#REF!</definedName>
    <definedName name="Excel_BuiltIn_Print_Area_10">#REF!</definedName>
    <definedName name="Excel_BuiltIn_Print_Area_10_1" localSheetId="0">#REF!</definedName>
    <definedName name="Excel_BuiltIn_Print_Area_10_1">#REF!</definedName>
    <definedName name="Excel_BuiltIn_Print_Area_11" localSheetId="0">#REF!</definedName>
    <definedName name="Excel_BuiltIn_Print_Area_11">#REF!</definedName>
    <definedName name="Excel_BuiltIn_Print_Area_11_1_1" localSheetId="0">#REF!</definedName>
    <definedName name="Excel_BuiltIn_Print_Area_11_1_1">#REF!</definedName>
    <definedName name="Excel_BuiltIn_Print_Area_12" localSheetId="0">#REF!</definedName>
    <definedName name="Excel_BuiltIn_Print_Area_12">#REF!</definedName>
    <definedName name="Excel_BuiltIn_Print_Area_13" localSheetId="0">#REF!</definedName>
    <definedName name="Excel_BuiltIn_Print_Area_13">#REF!</definedName>
    <definedName name="Excel_BuiltIn_Print_Area_14" localSheetId="0">#REF!</definedName>
    <definedName name="Excel_BuiltIn_Print_Area_14">#REF!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18" localSheetId="0">#REF!</definedName>
    <definedName name="Excel_BuiltIn_Print_Area_18">#REF!</definedName>
    <definedName name="Excel_BuiltIn_Print_Area_19" localSheetId="0">#REF!</definedName>
    <definedName name="Excel_BuiltIn_Print_Area_19">#REF!</definedName>
    <definedName name="Excel_BuiltIn_Print_Area_2" localSheetId="0">#REF!</definedName>
    <definedName name="Excel_BuiltIn_Print_Area_2">#REF!</definedName>
    <definedName name="Excel_BuiltIn_Print_Area_2_1" localSheetId="0">#REF!</definedName>
    <definedName name="Excel_BuiltIn_Print_Area_2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2_6">#REF!</definedName>
    <definedName name="Excel_BuiltIn_Print_Area_20" localSheetId="0">#REF!</definedName>
    <definedName name="Excel_BuiltIn_Print_Area_20">#REF!</definedName>
    <definedName name="Excel_BuiltIn_Print_Area_21" localSheetId="0">#REF!</definedName>
    <definedName name="Excel_BuiltIn_Print_Area_21">#REF!</definedName>
    <definedName name="Excel_BuiltIn_Print_Area_22" localSheetId="0">#REF!</definedName>
    <definedName name="Excel_BuiltIn_Print_Area_22">#REF!</definedName>
    <definedName name="Excel_BuiltIn_Print_Area_23" localSheetId="0">#REF!</definedName>
    <definedName name="Excel_BuiltIn_Print_Area_23">#REF!</definedName>
    <definedName name="Excel_BuiltIn_Print_Area_24" localSheetId="0">#REF!</definedName>
    <definedName name="Excel_BuiltIn_Print_Area_24">#REF!</definedName>
    <definedName name="Excel_BuiltIn_Print_Area_25" localSheetId="0">#REF!</definedName>
    <definedName name="Excel_BuiltIn_Print_Area_25">#REF!</definedName>
    <definedName name="Excel_BuiltIn_Print_Area_28" localSheetId="0">#REF!</definedName>
    <definedName name="Excel_BuiltIn_Print_Area_28">#REF!</definedName>
    <definedName name="Excel_BuiltIn_Print_Area_29" localSheetId="0">#REF!</definedName>
    <definedName name="Excel_BuiltIn_Print_Area_29">#REF!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3_1_1" localSheetId="0">#REF!</definedName>
    <definedName name="Excel_BuiltIn_Print_Area_3_1_1">#REF!</definedName>
    <definedName name="Excel_BuiltIn_Print_Area_3_1_1_1" localSheetId="0">#REF!</definedName>
    <definedName name="Excel_BuiltIn_Print_Area_3_1_1_1">#REF!</definedName>
    <definedName name="Excel_BuiltIn_Print_Area_3_1_1_1_1" localSheetId="0">#REF!</definedName>
    <definedName name="Excel_BuiltIn_Print_Area_3_1_1_1_1">#REF!</definedName>
    <definedName name="Excel_BuiltIn_Print_Area_3_1_1_1_1_1" localSheetId="0">#REF!</definedName>
    <definedName name="Excel_BuiltIn_Print_Area_3_1_1_1_1_1">#REF!</definedName>
    <definedName name="Excel_BuiltIn_Print_Area_30" localSheetId="0">#REF!</definedName>
    <definedName name="Excel_BuiltIn_Print_Area_30">#REF!</definedName>
    <definedName name="Excel_BuiltIn_Print_Area_31" localSheetId="0">#REF!</definedName>
    <definedName name="Excel_BuiltIn_Print_Area_31">#REF!</definedName>
    <definedName name="Excel_BuiltIn_Print_Area_32" localSheetId="0">#REF!</definedName>
    <definedName name="Excel_BuiltIn_Print_Area_32">#REF!</definedName>
    <definedName name="Excel_BuiltIn_Print_Area_33" localSheetId="0">#REF!</definedName>
    <definedName name="Excel_BuiltIn_Print_Area_33">#REF!</definedName>
    <definedName name="Excel_BuiltIn_Print_Area_34" localSheetId="0">#REF!</definedName>
    <definedName name="Excel_BuiltIn_Print_Area_34">#REF!</definedName>
    <definedName name="Excel_BuiltIn_Print_Area_35" localSheetId="0">#REF!</definedName>
    <definedName name="Excel_BuiltIn_Print_Area_35">#REF!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5" localSheetId="0">#REF!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5_1_1_1" localSheetId="0">#REF!</definedName>
    <definedName name="Excel_BuiltIn_Print_Area_5_1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6_1_1" localSheetId="0">#REF!</definedName>
    <definedName name="Excel_BuiltIn_Print_Area_6_1_1">#REF!</definedName>
    <definedName name="Excel_BuiltIn_Print_Area_7" localSheetId="0">#REF!</definedName>
    <definedName name="Excel_BuiltIn_Print_Area_7">#REF!</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8" localSheetId="0">#REF!</definedName>
    <definedName name="Excel_BuiltIn_Print_Area_8">#REF!</definedName>
    <definedName name="Excel_BuiltIn_Print_Area_8_1" localSheetId="0">#REF!</definedName>
    <definedName name="Excel_BuiltIn_Print_Area_8_1">#REF!</definedName>
    <definedName name="Excel_BuiltIn_Print_Area_8_1_1" localSheetId="0">#REF!</definedName>
    <definedName name="Excel_BuiltIn_Print_Area_8_1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Titles_1" localSheetId="0">#REF!</definedName>
    <definedName name="Excel_BuiltIn_Print_Titles_1">#REF!</definedName>
    <definedName name="Excel_BuiltIn_Print_Titles_11" localSheetId="0">#REF!</definedName>
    <definedName name="Excel_BuiltIn_Print_Titles_11">#REF!</definedName>
    <definedName name="Excel_BuiltIn_Print_Titles_13" localSheetId="0">#REF!</definedName>
    <definedName name="Excel_BuiltIn_Print_Titles_13">#REF!</definedName>
    <definedName name="Excel_BuiltIn_Print_Titles_15" localSheetId="0">#REF!</definedName>
    <definedName name="Excel_BuiltIn_Print_Titles_15">#REF!</definedName>
    <definedName name="Excel_BuiltIn_Print_Titles_17" localSheetId="0">#REF!</definedName>
    <definedName name="Excel_BuiltIn_Print_Titles_17">#REF!</definedName>
    <definedName name="Excel_BuiltIn_Print_Titles_19" localSheetId="0">#REF!</definedName>
    <definedName name="Excel_BuiltIn_Print_Titles_19">#REF!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2_1_1" localSheetId="0">#REF!</definedName>
    <definedName name="Excel_BuiltIn_Print_Titles_2_1_1">#REF!</definedName>
    <definedName name="Excel_BuiltIn_Print_Titles_2_1_6">#REF!</definedName>
    <definedName name="Excel_BuiltIn_Print_Titles_2_6">#REF!</definedName>
    <definedName name="Excel_BuiltIn_Print_Titles_21" localSheetId="0">#REF!</definedName>
    <definedName name="Excel_BuiltIn_Print_Titles_21">#REF!</definedName>
    <definedName name="Excel_BuiltIn_Print_Titles_23" localSheetId="0">#REF!</definedName>
    <definedName name="Excel_BuiltIn_Print_Titles_23">#REF!</definedName>
    <definedName name="Excel_BuiltIn_Print_Titles_25" localSheetId="0">#REF!</definedName>
    <definedName name="Excel_BuiltIn_Print_Titles_25">#REF!</definedName>
    <definedName name="Excel_BuiltIn_Print_Titles_29" localSheetId="0">#REF!</definedName>
    <definedName name="Excel_BuiltIn_Print_Titles_29">#REF!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31" localSheetId="0">#REF!</definedName>
    <definedName name="Excel_BuiltIn_Print_Titles_31">#REF!</definedName>
    <definedName name="Excel_BuiltIn_Print_Titles_33" localSheetId="0">#REF!</definedName>
    <definedName name="Excel_BuiltIn_Print_Titles_33">#REF!</definedName>
    <definedName name="Excel_BuiltIn_Print_Titles_35" localSheetId="0">#REF!</definedName>
    <definedName name="Excel_BuiltIn_Print_Titles_35">#REF!</definedName>
    <definedName name="Excel_BuiltIn_Print_Titles_4" localSheetId="0">#REF!</definedName>
    <definedName name="Excel_BuiltIn_Print_Titles_4">#REF!</definedName>
    <definedName name="Excel_BuiltIn_Print_Titles_5_1" localSheetId="0">#REF!</definedName>
    <definedName name="Excel_BuiltIn_Print_Titles_5_1">#REF!</definedName>
    <definedName name="Excel_BuiltIn_Print_Titles_6" localSheetId="0">#REF!</definedName>
    <definedName name="Excel_BuiltIn_Print_Titles_6">#REF!</definedName>
    <definedName name="Excel_BuiltIn_Print_Titles_6_1" localSheetId="0">#REF!</definedName>
    <definedName name="Excel_BuiltIn_Print_Titles_6_1">#REF!</definedName>
    <definedName name="Excel_BuiltIn_Print_Titles_7" localSheetId="0">#REF!</definedName>
    <definedName name="Excel_BuiltIn_Print_Titles_7">#REF!</definedName>
    <definedName name="Excel_BuiltIn_Print_Titles_7_1" localSheetId="0">#REF!</definedName>
    <definedName name="Excel_BuiltIn_Print_Titles_7_1">#REF!</definedName>
    <definedName name="Excel_BuiltIn_Print_Titles_9" localSheetId="0">#REF!</definedName>
    <definedName name="Excel_BuiltIn_Print_Titles_9">#REF!</definedName>
    <definedName name="Excel_BuiltIn_Print_Titles_9_1" localSheetId="0">#REF!</definedName>
    <definedName name="Excel_BuiltIn_Print_Titles_9_1">#REF!</definedName>
    <definedName name="Excise">#REF!</definedName>
    <definedName name="Excise_Duty">#REF!</definedName>
    <definedName name="Excised">#REF!</definedName>
    <definedName name="ExciseDuty">#REF!</definedName>
    <definedName name="Existing_carriageway" localSheetId="0">#REF!</definedName>
    <definedName name="Existing_carriageway">#REF!</definedName>
    <definedName name="Existing_FRL" localSheetId="0">#REF!</definedName>
    <definedName name="Existing_FRL">#REF!</definedName>
    <definedName name="Existing_GL" localSheetId="0">#REF!</definedName>
    <definedName name="Existing_GL">#REF!</definedName>
    <definedName name="Extra_Pay" localSheetId="0">#REF!</definedName>
    <definedName name="Extra_Pay">#REF!</definedName>
    <definedName name="ExtraCarriage">#REF!</definedName>
    <definedName name="F" localSheetId="0">#REF!</definedName>
    <definedName name="F">#REF!</definedName>
    <definedName name="filter_" localSheetId="0">#REF!</definedName>
    <definedName name="filter_">#REF!</definedName>
    <definedName name="filter_beh_abt" localSheetId="0">#REF!</definedName>
    <definedName name="filter_beh_abt">#REF!</definedName>
    <definedName name="filter_material" localSheetId="0">#REF!</definedName>
    <definedName name="filter_material">#REF!</definedName>
    <definedName name="filtermaterial" localSheetId="0">#REF!</definedName>
    <definedName name="filtermaterial">#REF!</definedName>
    <definedName name="filtermedia" localSheetId="0">#REF!</definedName>
    <definedName name="filtermedia">#REF!</definedName>
    <definedName name="FL">'[21]Bridge site1'!$I$61</definedName>
    <definedName name="flh" localSheetId="0">#REF!</definedName>
    <definedName name="flh">#REF!</definedName>
    <definedName name="found_m20" localSheetId="0">#REF!</definedName>
    <definedName name="found_m20">#REF!</definedName>
    <definedName name="found_m25" localSheetId="0">#REF!</definedName>
    <definedName name="found_m25">#REF!</definedName>
    <definedName name="found_m30" localSheetId="0">#REF!</definedName>
    <definedName name="found_m30">#REF!</definedName>
    <definedName name="found_m35" localSheetId="0">#REF!</definedName>
    <definedName name="found_m35">#REF!</definedName>
    <definedName name="found_pccm20" localSheetId="0">#REF!</definedName>
    <definedName name="found_pccm20">#REF!</definedName>
    <definedName name="found_pccm25" localSheetId="0">#REF!</definedName>
    <definedName name="found_pccm25">#REF!</definedName>
    <definedName name="front_end_loader" localSheetId="0">[4]Machinery!#REF!</definedName>
    <definedName name="front_end_loader">[4]Machinery!#REF!</definedName>
    <definedName name="Full_Print" localSheetId="0">#REF!</definedName>
    <definedName name="Full_Print">#REF!</definedName>
    <definedName name="GDFH123" localSheetId="0">#REF!</definedName>
    <definedName name="GDFH123">#REF!</definedName>
    <definedName name="GDH" localSheetId="0">#REF!</definedName>
    <definedName name="GDH">#REF!</definedName>
    <definedName name="generator_33KVA" localSheetId="0">[4]Machinery!#REF!</definedName>
    <definedName name="generator_33KVA">[4]Machinery!#REF!</definedName>
    <definedName name="generator_63kva" localSheetId="0">[4]Machinery!#REF!</definedName>
    <definedName name="generator_63kva">[4]Machinery!#REF!</definedName>
    <definedName name="gerator_125kvs" localSheetId="0">[4]Machinery!#REF!</definedName>
    <definedName name="gerator_125kvs">[4]Machinery!#REF!</definedName>
    <definedName name="gerator_250kva" localSheetId="0">[4]Machinery!#REF!</definedName>
    <definedName name="gerator_250kva">[4]Machinery!#REF!</definedName>
    <definedName name="GFDGFD" localSheetId="0">#REF!</definedName>
    <definedName name="GFDGFD">#REF!</definedName>
    <definedName name="GGGGG" localSheetId="0">#REF!</definedName>
    <definedName name="GGGGG">#REF!</definedName>
    <definedName name="gravel" localSheetId="0">[4]basic!#REF!</definedName>
    <definedName name="gravel">[4]basic!#REF!</definedName>
    <definedName name="grid" localSheetId="0">[4]basic!#REF!</definedName>
    <definedName name="grid">[4]basic!#REF!</definedName>
    <definedName name="grouting" localSheetId="0">[4]Machinery!#REF!</definedName>
    <definedName name="grouting">[4]Machinery!#REF!</definedName>
    <definedName name="grouting_pump" localSheetId="0">[4]Machinery!#REF!</definedName>
    <definedName name="grouting_pump">[4]Machinery!#REF!</definedName>
    <definedName name="gsb">[4]Subase!$J$46</definedName>
    <definedName name="gsb_mixinplace" localSheetId="0">[4]Subase!#REF!</definedName>
    <definedName name="gsb_mixinplace">[4]Subase!#REF!</definedName>
    <definedName name="H.F.L.">'[21]Bridge site1'!$I$100</definedName>
    <definedName name="HEADDAYA3" localSheetId="0">#REF!,#REF!,#REF!,#REF!,#REF!,#REF!,#REF!,#REF!,#REF!,#REF!,#REF!,#REF!,#REF!</definedName>
    <definedName name="HEADDAYA3">#REF!,#REF!,#REF!,#REF!,#REF!,#REF!,#REF!,#REF!,#REF!,#REF!,#REF!,#REF!,#REF!</definedName>
    <definedName name="HEADDAYA4" localSheetId="0">#REF!,#REF!,#REF!,#REF!,#REF!,#REF!,#REF!,#REF!,#REF!,#REF!,#REF!,#REF!,#REF!,#REF!,#REF!,#REF!,#REF!</definedName>
    <definedName name="HEADDAYA4">#REF!,#REF!,#REF!,#REF!,#REF!,#REF!,#REF!,#REF!,#REF!,#REF!,#REF!,#REF!,#REF!,#REF!,#REF!,#REF!,#REF!</definedName>
    <definedName name="Header_Row" localSheetId="0">ROW(#REF!)</definedName>
    <definedName name="Header_Row">ROW(#REF!)</definedName>
    <definedName name="HEADWEEKA3" localSheetId="0">#REF!,#REF!,#REF!,#REF!,#REF!,#REF!,#REF!,#REF!,#REF!,#REF!,#REF!,#REF!</definedName>
    <definedName name="HEADWEEKA3">#REF!,#REF!,#REF!,#REF!,#REF!,#REF!,#REF!,#REF!,#REF!,#REF!,#REF!,#REF!</definedName>
    <definedName name="HEADWEEKA4" localSheetId="0">#REF!,#REF!,#REF!,#REF!,#REF!,#REF!,#REF!,#REF!,#REF!,#REF!,#REF!,#REF!</definedName>
    <definedName name="HEADWEEKA4">#REF!,#REF!,#REF!,#REF!,#REF!,#REF!,#REF!,#REF!,#REF!,#REF!,#REF!,#REF!</definedName>
    <definedName name="helper" localSheetId="0">'[4]Labour rates'!#REF!</definedName>
    <definedName name="helper">'[4]Labour rates'!#REF!</definedName>
    <definedName name="HFL">'[21]Bridge site1'!$I$11</definedName>
    <definedName name="hjhghgh" localSheetId="0">#REF!</definedName>
    <definedName name="hjhghgh">#REF!</definedName>
    <definedName name="HMP_75" localSheetId="0">[4]Machinery!#REF!</definedName>
    <definedName name="HMP_75">[4]Machinery!#REF!</definedName>
    <definedName name="hp_1000" localSheetId="0">[4]Input!#REF!</definedName>
    <definedName name="hp_1000">[4]Input!#REF!</definedName>
    <definedName name="hp_1200" localSheetId="0">[4]Input!#REF!</definedName>
    <definedName name="hp_1200">[4]Input!#REF!</definedName>
    <definedName name="hp_600mm" localSheetId="0">[4]Input!#REF!</definedName>
    <definedName name="hp_600mm">[4]Input!#REF!</definedName>
    <definedName name="hp_900" localSheetId="0">[4]Input!#REF!</definedName>
    <definedName name="hp_900">[4]Input!#REF!</definedName>
    <definedName name="HPC_Headwall" localSheetId="0">#REF!</definedName>
    <definedName name="HPC_Headwall">#REF!</definedName>
    <definedName name="hume_pipe1000" localSheetId="0">#REF!</definedName>
    <definedName name="hume_pipe1000">#REF!</definedName>
    <definedName name="hume_pipe1200" localSheetId="0">#REF!</definedName>
    <definedName name="hume_pipe1200">#REF!</definedName>
    <definedName name="hume_pipe600" localSheetId="0">#REF!</definedName>
    <definedName name="hume_pipe600">#REF!</definedName>
    <definedName name="hume_pipe900" localSheetId="0">#REF!</definedName>
    <definedName name="hume_pipe900">#REF!</definedName>
    <definedName name="hydraulic_excavator" localSheetId="0">[4]Machinery!#REF!</definedName>
    <definedName name="hydraulic_excavator">[4]Machinery!#REF!</definedName>
    <definedName name="HYSD" localSheetId="0">#REF!</definedName>
    <definedName name="HYSD">#REF!</definedName>
    <definedName name="Int" localSheetId="0">#REF!</definedName>
    <definedName name="Int">#REF!</definedName>
    <definedName name="inter">#REF!</definedName>
    <definedName name="Interest_Rate" localSheetId="0">#REF!</definedName>
    <definedName name="Interest_Rate">#REF!</definedName>
    <definedName name="ITBP">#REF!</definedName>
    <definedName name="J" localSheetId="0">#REF!</definedName>
    <definedName name="J">#REF!</definedName>
    <definedName name="jack" localSheetId="0">[4]Machinery!#REF!</definedName>
    <definedName name="jack">[4]Machinery!#REF!</definedName>
    <definedName name="JFHHFJ" localSheetId="0">#REF!</definedName>
    <definedName name="JFHHFJ">#REF!</definedName>
    <definedName name="job.no" hidden="1">[16]Database!$C$6:$C$26</definedName>
    <definedName name="k" hidden="1">{"form-D1",#N/A,FALSE,"FORM-D1";"form-D1_amt",#N/A,FALSE,"FORM-D1"}</definedName>
    <definedName name="K_cement">'[23]Quarry Chart'!$K$25</definedName>
    <definedName name="K_Chips">'[23]Quarry Chart'!$J$20</definedName>
    <definedName name="K_HP">'[23]Quarry Chart'!$I$30</definedName>
    <definedName name="K_moorum">'[23]Quarry Chart'!$C$16</definedName>
    <definedName name="K_sand">'[23]Quarry Chart'!$G$36</definedName>
    <definedName name="K_SB">'[23]Quarry Chart'!$J$14</definedName>
    <definedName name="K_SM">'[23]Quarry Chart'!$H$10</definedName>
    <definedName name="kerb" localSheetId="0">[4]Machinery!#REF!</definedName>
    <definedName name="kerb">[4]Machinery!#REF!</definedName>
    <definedName name="kkk">#REF!</definedName>
    <definedName name="KSF" localSheetId="0">[4]basic!#REF!</definedName>
    <definedName name="KSF">[4]basic!#REF!</definedName>
    <definedName name="l" localSheetId="0">#REF!</definedName>
    <definedName name="l">#REF!</definedName>
    <definedName name="L_Bhisti">[27]Labour!$D$3</definedName>
    <definedName name="L_BitumenSprayer">[27]Labour!$D$4</definedName>
    <definedName name="L_Blacksmith">[27]Labour!$D$5</definedName>
    <definedName name="L_Blaster">[28]Labour!$D$6</definedName>
    <definedName name="L_Carpenter_1stClass">[29]Labour!$D$7</definedName>
    <definedName name="L_ChipsSpreader">[30]Labour!$D$8</definedName>
    <definedName name="L_Chiseller">[30]Labour!$D$9</definedName>
    <definedName name="L_Dresser_Skilled">[30]Labour!$D$10</definedName>
    <definedName name="L_Driller">[29]Labour!$D$11</definedName>
    <definedName name="L_Electrician_Lineman">[30]Labour!$D$12</definedName>
    <definedName name="L_Fitter">[29]Labour!$D$13</definedName>
    <definedName name="L_Mason_1stClass">[27]Labour!$D$14</definedName>
    <definedName name="L_Mason_2ndClass">[27]Labour!$D$15</definedName>
    <definedName name="L_Mate">[27]Labour!$D$16</definedName>
    <definedName name="L_Mate1">[30]Labour!$D$16</definedName>
    <definedName name="L_Mazdoor">[27]Labour!$D$17</definedName>
    <definedName name="L_Mazdoor_Semi">[27]Labour!$D$18</definedName>
    <definedName name="L_Mazdoor_Skilled">[27]Labour!$D$19</definedName>
    <definedName name="L_Painter_1stClass">[28]Labour!$D$20</definedName>
    <definedName name="L_Plumber">[30]Labour!$D$21</definedName>
    <definedName name="L_Surveyor">[27]Labour!$D$22</definedName>
    <definedName name="L_WhiteWasher">[28]Labour!$D$23</definedName>
    <definedName name="LACS">[31]PLAN_FEB97!$A$2</definedName>
    <definedName name="Land" localSheetId="0">#REF!</definedName>
    <definedName name="Land">#REF!</definedName>
    <definedName name="landacqcost">#N/A</definedName>
    <definedName name="Last_Row">#N/A</definedName>
    <definedName name="LC" localSheetId="0">#REF!</definedName>
    <definedName name="LC" localSheetId="1">#REF!</definedName>
    <definedName name="LC">#REF!</definedName>
    <definedName name="lead" localSheetId="0">[32]stone!#REF!</definedName>
    <definedName name="lead">[32]stone!#REF!</definedName>
    <definedName name="level_difference" localSheetId="0">#REF!</definedName>
    <definedName name="level_difference">#REF!</definedName>
    <definedName name="library" localSheetId="0">#REF!</definedName>
    <definedName name="library">#REF!</definedName>
    <definedName name="lift" localSheetId="0">#REF!</definedName>
    <definedName name="lift">#REF!</definedName>
    <definedName name="LINING" localSheetId="0">#REF!</definedName>
    <definedName name="LINING">#REF!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S" localSheetId="0">#REF!</definedName>
    <definedName name="LS" localSheetId="1">#REF!</definedName>
    <definedName name="LS">#REF!</definedName>
    <definedName name="M.R.1">'[33]M.R.1'!$E$34</definedName>
    <definedName name="M.R.1_1">'[34]M.R.1'!$E$34</definedName>
    <definedName name="M.R.10">'[33]M.R.1'!$E$269</definedName>
    <definedName name="M.R.10_1">'[34]M.R.1'!$E$269</definedName>
    <definedName name="M.R.11">'[33]M.R.1'!$E$307</definedName>
    <definedName name="M.R.11_1">'[34]M.R.1'!$E$307</definedName>
    <definedName name="M.R.12">'[33]M.R.1'!$E$330</definedName>
    <definedName name="M.R.12_1">'[34]M.R.1'!$E$330</definedName>
    <definedName name="M.R.13">'[33]M.R.1'!$E$355</definedName>
    <definedName name="M.R.13_1">'[34]M.R.1'!$E$355</definedName>
    <definedName name="M.R.14">'[33]M.R.1'!$E$381</definedName>
    <definedName name="M.R.14_1">'[34]M.R.1'!$E$381</definedName>
    <definedName name="M.R.15">'[33]M.R.1'!$E$401</definedName>
    <definedName name="M.R.15_1">'[34]M.R.1'!$E$401</definedName>
    <definedName name="M.R.16">'[33]M.R.1'!$E$424</definedName>
    <definedName name="M.R.16_1">'[34]M.R.1'!$E$424</definedName>
    <definedName name="M.R.16B">'[33]M.R.1'!$E$445</definedName>
    <definedName name="M.R.16B_1">'[34]M.R.1'!$E$445</definedName>
    <definedName name="M.R.16C">'[33]M.R.1'!$E$449</definedName>
    <definedName name="M.R.16C_1">'[34]M.R.1'!$E$449</definedName>
    <definedName name="M.R.17">'[33]M.R.1'!$E$474</definedName>
    <definedName name="M.R.17_1">'[34]M.R.1'!$E$474</definedName>
    <definedName name="M.R.18">'[33]M.R.1'!$E$504</definedName>
    <definedName name="M.R.18_1">'[34]M.R.1'!$E$504</definedName>
    <definedName name="M.R.19">'[33]M.R.1'!$E$530</definedName>
    <definedName name="M.R.19_1">'[34]M.R.1'!$E$530</definedName>
    <definedName name="M.R.2">'[33]M.R.1'!$E$64</definedName>
    <definedName name="M.R.2_1">'[34]M.R.1'!$E$64</definedName>
    <definedName name="M.R.21">'[33]M.R.1'!$E$556</definedName>
    <definedName name="M.R.21_1">'[34]M.R.1'!$E$556</definedName>
    <definedName name="M.R.22">'[33]M.R.1'!$E$584</definedName>
    <definedName name="M.R.22_1">'[34]M.R.1'!$E$584</definedName>
    <definedName name="M.R.23">'[33]M.R.1'!$E$603</definedName>
    <definedName name="M.R.23_1">'[34]M.R.1'!$E$603</definedName>
    <definedName name="m.r.25">'[33]M.R.1'!$E$620</definedName>
    <definedName name="m.r.25_1">'[34]M.R.1'!$E$620</definedName>
    <definedName name="m.r.26">'[33]M.R.1'!$E$712</definedName>
    <definedName name="m.r.26_1">'[34]M.R.1'!$E$712</definedName>
    <definedName name="M.R.3">'[33]M.R.1'!$E$93</definedName>
    <definedName name="M.R.3_1">'[34]M.R.1'!$E$93</definedName>
    <definedName name="M.R.4">'[33]M.R.1'!$E$110</definedName>
    <definedName name="M.R.4_1">'[34]M.R.1'!$E$110</definedName>
    <definedName name="M.R.5">'[33]M.R.1'!$E$131</definedName>
    <definedName name="M.R.5_1">'[34]M.R.1'!$E$131</definedName>
    <definedName name="M.R.6">'[33]M.R.1'!$E$160</definedName>
    <definedName name="M.R.6_1">'[34]M.R.1'!$E$160</definedName>
    <definedName name="M.R.7A">'[33]M.R.1'!$E$180</definedName>
    <definedName name="M.R.7A_1">'[34]M.R.1'!$E$180</definedName>
    <definedName name="M.R.7B">'[33]M.R.1'!$E$197</definedName>
    <definedName name="M.R.7B_1">'[34]M.R.1'!$E$197</definedName>
    <definedName name="M.R.8">'[33]M.R.1'!$E$218</definedName>
    <definedName name="M.R.8_1">'[34]M.R.1'!$E$218</definedName>
    <definedName name="M.R.9">'[33]M.R.1'!$E$240</definedName>
    <definedName name="M.R.9_1">'[34]M.R.1'!$E$240</definedName>
    <definedName name="M_25_box_Culvert" localSheetId="0">#REF!</definedName>
    <definedName name="M_25_box_Culvert">#REF!</definedName>
    <definedName name="M_Aggregate_20">'[35]BAR CHART'!$D$18</definedName>
    <definedName name="M_Aggregate_224_236m_WMM">[30]Material!$D$26</definedName>
    <definedName name="M_Aggregate_375mmMaximum_224_56mm">[27]Material!$D$4</definedName>
    <definedName name="M_Aggregate_45_224m_WMM">[30]Material!$D$27</definedName>
    <definedName name="M_Aggregate_53mmMaximum_225_56mm">[30]Material!$D$7</definedName>
    <definedName name="M_Aggregate_53mmMaximum_63_45mm">[30]Material!$D$8</definedName>
    <definedName name="M_Aggregate_53mmMaximum_below_56mm">[30]Material!$D$9</definedName>
    <definedName name="M_Aggregate_Crushable_GradeI">[30]Material!$D$20</definedName>
    <definedName name="M_Aggregate_Crushable_GradeII">[30]Material!$D$21</definedName>
    <definedName name="M_Aggregate_Crushable_GradeIII">[30]Material!$D$22</definedName>
    <definedName name="M_Aggregate_GradeI_40mmNominal_10_5mm">'[36]BAR CHART'!$D$10</definedName>
    <definedName name="M_Aggregate_GradeI_40mmNominal_25_10mm">'[36]BAR CHART'!$D$11</definedName>
    <definedName name="M_Aggregate_GradeI_40mmNominal_3725_25mm">'[36]BAR CHART'!$D$12</definedName>
    <definedName name="M_Aggregate_GradeI_40mmNominal_5mm">'[36]BAR CHART'!$D$13</definedName>
    <definedName name="M_Aggregate_GradeI_90_45mm">'[36]BAR CHART'!$D$23</definedName>
    <definedName name="M_Aggregate_GradeII_19mmNominal_10_5mm">[30]Material!$D$14</definedName>
    <definedName name="M_Aggregate_GradeII_19mmNominal_25_10mm">[30]Material!$D$15</definedName>
    <definedName name="M_Aggregate_GradeII_19mmNominal_5mm_below">[30]Material!$D$16</definedName>
    <definedName name="M_Aggregate_GradeII_63_45mm">'[36]BAR CHART'!$D$24</definedName>
    <definedName name="M_Aggregate_GradeIII_53_224mm">'[36]BAR CHART'!$D$25</definedName>
    <definedName name="M_AluminiumSheeting_15mm">'[36]BAR CHART'!$D$28</definedName>
    <definedName name="M_Bamboo_1stClass_85_100mm_3m_long">[37]Material!$D$32</definedName>
    <definedName name="M_Bamboo_1stClass_85_100mm_45_55m_long">[37]Material!$D$33</definedName>
    <definedName name="M_Bamboo_2ndClass_75mm_18_25m_long">[29]Material!$D$34</definedName>
    <definedName name="M_Bamboo_2ndClass_75mm_21_30m_long">[29]Material!$D$35</definedName>
    <definedName name="M_Bitumen_CRM">'[35]BAR CHART'!$D$39</definedName>
    <definedName name="M_Bitumen_NRM">'[35]BAR CHART'!$D$40</definedName>
    <definedName name="M_Bitumen_PM">'[36]BAR CHART'!$D$41</definedName>
    <definedName name="M_Bitumen_S65">'[36]BAR CHART'!$D$42</definedName>
    <definedName name="M_Bitumen_S90">[27]Material!$D$43</definedName>
    <definedName name="M_BitumenEmulsion_RS1">[28]Material!$D$44</definedName>
    <definedName name="M_BitumenEmulsion_SS1">[27]Material!$D$45</definedName>
    <definedName name="M_BitumenSealant">[27]Material!$D$46</definedName>
    <definedName name="M_Brick_1stClass">[38]Material!$D$50</definedName>
    <definedName name="M_Cement">[27]Material!$D$51</definedName>
    <definedName name="M_CementPrimer">[28]Material!$D$52</definedName>
    <definedName name="M_ChlorpreneElastomer_OR_ClosedCellFoamSealingElement">[29]Material!$D$53</definedName>
    <definedName name="M_CompensationForEarthTakenFromPrivateLand">'[36]BAR CHART'!$D$54</definedName>
    <definedName name="M_CompressibleFibreBoard">[29]Material!$D$55</definedName>
    <definedName name="M_CopperPlate">[29]Material!$D$56</definedName>
    <definedName name="M_CorbellingStones_300_150_150mm">[30]Material!$D$57</definedName>
    <definedName name="M_CorrosionResistantStructuralSteelGrating">[29]Material!$D$58</definedName>
    <definedName name="M_CreditForExcavatedRock">[30]Material!$D$59</definedName>
    <definedName name="M_CrowBars_40mm">[39]Material!$D$60</definedName>
    <definedName name="M_CrushedSand_OR_Grit">'[36]BAR CHART'!$D$61</definedName>
    <definedName name="M_CrushedSlag">[30]Material!$D$62</definedName>
    <definedName name="M_CrushedStoneAggregate_265_75">'[36]BAR CHART'!$D$63</definedName>
    <definedName name="M_CrushedStoneChipping_132">[27]Material!$D$64</definedName>
    <definedName name="M_CrushedStoneChipping_67mm_100Passing_112mm">[27]Material!$D$65</definedName>
    <definedName name="M_CrushedStoneChipping_67mm_100Passing_95mm">[40]Material!$D$66</definedName>
    <definedName name="M_CrushedStoneChipping_95">[30]Material!$D$67</definedName>
    <definedName name="M_CrushedStoneCoarseAggregatePassing_53mm">[30]Material!$D$68</definedName>
    <definedName name="M_CuringCompound">[27]Material!$D$69</definedName>
    <definedName name="M_DebondingStrips">[27]Material!$D$70</definedName>
    <definedName name="M_ElectricDetonator">[37]Material!$D$74</definedName>
    <definedName name="M_EpoxyPaint">[37]Material!$D$75</definedName>
    <definedName name="M_FilterMedia">[37]Material!$D$79</definedName>
    <definedName name="M_FineAggregate_CrushedSand">[30]Material!$D$80</definedName>
    <definedName name="M_GalvanisedAngle">[29]Material!$D$81</definedName>
    <definedName name="M_GIPipe_50mm">'[35]BAR CHART'!$D$85</definedName>
    <definedName name="M_GIWires">[37]Material!$D$86</definedName>
    <definedName name="M_GradedStoneAggregate">'[36]BAR CHART'!$D$87</definedName>
    <definedName name="M_GranularMaterial">'[36]BAR CHART'!$D$88</definedName>
    <definedName name="M_HandBrokenMetal_40mm">[30]Material!$D$89</definedName>
    <definedName name="M_Indigo">[41]Material!$D$90</definedName>
    <definedName name="M_InterlockingBlocks_60mm">[30]Material!$D$91</definedName>
    <definedName name="M_InterlockingBlocks_80mm">[30]Material!$D$92</definedName>
    <definedName name="M_JointFillerBoard">[27]Material!$D$93</definedName>
    <definedName name="M_JuteRope_12mm">[27]Material!$D$95</definedName>
    <definedName name="M_LooseStone">[30]Material!$D$101</definedName>
    <definedName name="M_MS_Sheet_15mm">'[35]BAR CHART'!$D$105</definedName>
    <definedName name="M_MS_Sheet_2mm">'[36]BAR CHART'!$D$106</definedName>
    <definedName name="M_MSClamps">'[36]BAR CHART'!$D$102</definedName>
    <definedName name="M_MSFlat_StructuralSteel">'[36]BAR CHART'!$D$103</definedName>
    <definedName name="M_MSSheetTube_47_47mm_12_SWG">'[36]BAR CHART'!$D$104</definedName>
    <definedName name="M_Nuts_Bolts_Rivets">'[36]BAR CHART'!$D$107</definedName>
    <definedName name="M_Paint_SyntheticEnamel">'[36]BAR CHART'!$D$108</definedName>
    <definedName name="M_Plasticizer">[27]Material!$D$109</definedName>
    <definedName name="M_PolytheneSheet_125">[27]Material!$D$110</definedName>
    <definedName name="M_PolytheneSheething">[27]Material!$D$111</definedName>
    <definedName name="M_QuarriedStone_150_200mm">[40]Material!$D$112</definedName>
    <definedName name="M_RCCPipeNP3_1000mm">'[36]BAR CHART'!$D$114</definedName>
    <definedName name="M_RCCPipeNP3_1200mm">'[36]BAR CHART'!$D$113</definedName>
    <definedName name="M_RCCPipeNP3_500mm">[30]Material!$D$117</definedName>
    <definedName name="M_RCCPipeNP4_1200mm">[30]Material!$D$118</definedName>
    <definedName name="M_RCCPipeNP4_500mm">[30]Material!$D$122</definedName>
    <definedName name="M_RCCPipeNP4_750mm">[30]Material!$D$120</definedName>
    <definedName name="M_RedOxidePrimer">[29]Material!$D$123</definedName>
    <definedName name="M_RoadMarkingPaint">[29]Material!$D$124</definedName>
    <definedName name="M_Sand_Coarse">[27]Material!$D$125</definedName>
    <definedName name="M_Sand_Fine">[38]Material!$D$126</definedName>
    <definedName name="M_Seeds">[30]Material!$D$127</definedName>
    <definedName name="M_SteelPipe_500mm">[29]Material!$D$128</definedName>
    <definedName name="M_SteelReinforcement_HYSDBars">[29]Material!$D$129</definedName>
    <definedName name="M_SteelReinforcement_MSRoundBars">[27]Material!$D$130</definedName>
    <definedName name="M_SteelReinforcement_TMTBars">[40]Material!$D$131</definedName>
    <definedName name="M_StoneBoulder_150mm_below">'[36]BAR CHART'!$D$132</definedName>
    <definedName name="M_StoneChips_12mm">[30]Material!$D$133</definedName>
    <definedName name="M_StoneForCoarseRubbleMasonry_2ndSort">[37]Material!$D$137</definedName>
    <definedName name="M_StoneForRandomRubbleMasonry">[37]Material!$D$138</definedName>
    <definedName name="M_StoneForStoneSetPavement">[30]Material!$D$139</definedName>
    <definedName name="M_StoneScreening_TypeA_132mm_Grade1">'[36]BAR CHART'!$D$140</definedName>
    <definedName name="M_StoneSpalls">[27]Material!$D$144</definedName>
    <definedName name="M_Water">[27]Material!$D$146</definedName>
    <definedName name="M_WellGradedGranularBaseMaterial_GradeA_265_475mm">[30]Material!$D$148</definedName>
    <definedName name="M_WellGradedGranularBaseMaterial_GradeA_53_265mm">[30]Material!$D$149</definedName>
    <definedName name="M_WellGradedGranularBaseMaterial_GradeB_236mm_below">[30]Material!$D$150</definedName>
    <definedName name="M_WellGradedGranularBaseMaterial_GradeB_265_475mm">[30]Material!$D$151</definedName>
    <definedName name="M_WellGradedGranularBaseMaterial_GradeC_236mm_below">[30]Material!$D$152</definedName>
    <definedName name="M_WellGradedGranularBaseMaterial_GradeC_95_475mm">[30]Material!$D$153</definedName>
    <definedName name="M_WellGradedMateralForSubbase_GradeI_236mm_below">'[36]BAR CHART'!$D$154</definedName>
    <definedName name="M_WellGradedMateralForSubbase_GradeI_53_95mm">'[36]BAR CHART'!$D$155</definedName>
    <definedName name="M_WellGradedMateralForSubbase_GradeI_95_236mm">'[36]BAR CHART'!$D$156</definedName>
    <definedName name="M_WellGradedMateralForSubbase_GradeII_236mm_below">'[36]BAR CHART'!$D$157</definedName>
    <definedName name="M_WellGradedMateralForSubbase_GradeII_265_95mm">'[36]BAR CHART'!$D$158</definedName>
    <definedName name="M_WellGradedMateralForSubbase_GradeII_95_236mm">'[36]BAR CHART'!$D$159</definedName>
    <definedName name="M_WellGradedMateralForSubbase_GradeIII_236mm_below">'[36]BAR CHART'!$D$160</definedName>
    <definedName name="M_WellGradedMateralForSubbase_GradeIII_475_236mm">'[36]BAR CHART'!$D$161</definedName>
    <definedName name="M_WellGradedMateralForSubbase_GradeIII_95_475mm">'[36]BAR CHART'!$D$162</definedName>
    <definedName name="M_WoodenSleepers">[39]Material!$D$163</definedName>
    <definedName name="m10_foundation" localSheetId="0">#REF!</definedName>
    <definedName name="m10_foundation">#REF!</definedName>
    <definedName name="m10levelling" localSheetId="0">[4]Junction!#REF!</definedName>
    <definedName name="m10levelling">[4]Junction!#REF!</definedName>
    <definedName name="m15_levelling" localSheetId="0">[4]Junction!#REF!</definedName>
    <definedName name="m15_levelling">[4]Junction!#REF!</definedName>
    <definedName name="m15levelling" localSheetId="0">#REF!</definedName>
    <definedName name="m15levelling">#REF!</definedName>
    <definedName name="m20_sub" localSheetId="0">#REF!</definedName>
    <definedName name="m20_sub">#REF!</definedName>
    <definedName name="m20pcc" localSheetId="0">#REF!</definedName>
    <definedName name="m20pcc">#REF!</definedName>
    <definedName name="m30rcc" localSheetId="0">#REF!</definedName>
    <definedName name="m30rcc">#REF!</definedName>
    <definedName name="m35rccsub" localSheetId="0">#REF!</definedName>
    <definedName name="m35rccsub">#REF!</definedName>
    <definedName name="mason">'[4]Labour rates'!$E$11</definedName>
    <definedName name="mastic_cooker" localSheetId="0">[4]Machinery!#REF!</definedName>
    <definedName name="mastic_cooker">[4]Machinery!#REF!</definedName>
    <definedName name="mate">'[4]Labour rates'!$E$12</definedName>
    <definedName name="mechnical_broom" localSheetId="0">[4]Machinery!#REF!</definedName>
    <definedName name="mechnical_broom">[4]Machinery!#REF!</definedName>
    <definedName name="mediumsetting" localSheetId="0">[4]basic!#REF!</definedName>
    <definedName name="mediumsetting">[4]basic!#REF!</definedName>
    <definedName name="mgrade20" localSheetId="0">#REF!</definedName>
    <definedName name="mgrade20">#REF!</definedName>
    <definedName name="mgrade30" localSheetId="0">#REF!</definedName>
    <definedName name="mgrade30">#REF!</definedName>
    <definedName name="mistry" localSheetId="0">'[4]Labour rates'!#REF!</definedName>
    <definedName name="mistry">'[4]Labour rates'!#REF!</definedName>
    <definedName name="mm13.2">[4]basic!$G$10</definedName>
    <definedName name="MMM" localSheetId="0">#REF!</definedName>
    <definedName name="MMM">#REF!</definedName>
    <definedName name="MMN" localSheetId="0">#REF!</definedName>
    <definedName name="MMN">#REF!</definedName>
    <definedName name="MMN.PC" localSheetId="0">#REF!</definedName>
    <definedName name="MMN.PC">#REF!</definedName>
    <definedName name="modified" localSheetId="0">[4]basic!#REF!</definedName>
    <definedName name="modified">[4]basic!#REF!</definedName>
    <definedName name="modifiedbitumen">[4]Bitumen!$F$20</definedName>
    <definedName name="molv2">'[8]Cont.Wt.'!$E$8</definedName>
    <definedName name="molv3">'[8]Cont.Wt.'!$E$9</definedName>
    <definedName name="molv4">'[8]Cont.Wt.'!$E$10</definedName>
    <definedName name="molv5">'[8]Cont.Wt.'!$E$11</definedName>
    <definedName name="molw1">'[8]Cont.Wt.'!$E$2</definedName>
    <definedName name="molw2">'[8]Cont.Wt.'!$E$3</definedName>
    <definedName name="molw3">'[8]Cont.Wt.'!$E$4</definedName>
    <definedName name="molw4">'[8]Cont.Wt.'!$E$5</definedName>
    <definedName name="molw5">'[8]Cont.Wt.'!$E$6</definedName>
    <definedName name="Moorum" localSheetId="0">#REF!</definedName>
    <definedName name="Moorum">#REF!</definedName>
    <definedName name="mortar" localSheetId="0">#REF!</definedName>
    <definedName name="mortar">#REF!</definedName>
    <definedName name="motor_grader" localSheetId="0">[4]Machinery!#REF!</definedName>
    <definedName name="motor_grader">[4]Machinery!#REF!</definedName>
    <definedName name="mss" localSheetId="0">[4]Bituminous!#REF!</definedName>
    <definedName name="mss">[4]Bituminous!#REF!</definedName>
    <definedName name="MyList">#REF!</definedName>
    <definedName name="N">'[21]Bridge site1'!$F$147</definedName>
    <definedName name="Name">[12]Index!$C$2</definedName>
    <definedName name="newton" localSheetId="0">#REF!</definedName>
    <definedName name="newton">#REF!</definedName>
    <definedName name="nik" localSheetId="0">#REF!</definedName>
    <definedName name="nik">#REF!</definedName>
    <definedName name="NO." localSheetId="0">#REF!</definedName>
    <definedName name="NO.">#REF!</definedName>
    <definedName name="Num_Pmt_Per_Year" localSheetId="0">#REF!</definedName>
    <definedName name="Num_Pmt_Per_Year">#REF!</definedName>
    <definedName name="Number_of_Payments" localSheetId="0">MATCH(0.01,'BOQ '!End_Bal,-1)+1</definedName>
    <definedName name="Number_of_Payments">MATCH(0.01,End_Bal,-1)+1</definedName>
    <definedName name="number_of_span" localSheetId="0">#REF!</definedName>
    <definedName name="number_of_span">#REF!</definedName>
    <definedName name="O">#REF!</definedName>
    <definedName name="operator" localSheetId="0">'[4]Labour rates'!#REF!</definedName>
    <definedName name="operator">'[4]Labour rates'!#REF!</definedName>
    <definedName name="option9">'[42]PRICE BID'!#REF!</definedName>
    <definedName name="other_boq">[18]Config!$G$2:$G$5</definedName>
    <definedName name="Overhead_Bridge">[4]Input!$C$16</definedName>
    <definedName name="overhead_Road">[4]Input!$C$15</definedName>
    <definedName name="P" localSheetId="0">#REF!</definedName>
    <definedName name="P">#REF!</definedName>
    <definedName name="P32.106" localSheetId="0">#REF!</definedName>
    <definedName name="P32.106">#REF!</definedName>
    <definedName name="P32.107" localSheetId="0">#REF!</definedName>
    <definedName name="P32.107">#REF!</definedName>
    <definedName name="P32.109" localSheetId="0">#REF!</definedName>
    <definedName name="P32.109">#REF!</definedName>
    <definedName name="P32.110" localSheetId="0">#REF!</definedName>
    <definedName name="P32.110">#REF!</definedName>
    <definedName name="P32.112" localSheetId="0">#REF!</definedName>
    <definedName name="P32.112">#REF!</definedName>
    <definedName name="P32.112P32.110" localSheetId="0">#REF!</definedName>
    <definedName name="P32.112P32.110">#REF!</definedName>
    <definedName name="P32.115" localSheetId="0">#REF!</definedName>
    <definedName name="P32.115">#REF!</definedName>
    <definedName name="Parapet_Length" localSheetId="0">#REF!</definedName>
    <definedName name="Parapet_Length">#REF!</definedName>
    <definedName name="Parapet_width" localSheetId="0">#REF!</definedName>
    <definedName name="Parapet_width">#REF!</definedName>
    <definedName name="paverfinisher" localSheetId="0">[4]Machinery!#REF!</definedName>
    <definedName name="paverfinisher">[4]Machinery!#REF!</definedName>
    <definedName name="paverfinisher_hydrostatic" localSheetId="0">[4]Machinery!#REF!</definedName>
    <definedName name="paverfinisher_hydrostatic">[4]Machinery!#REF!</definedName>
    <definedName name="Pay_Date" localSheetId="0">#REF!</definedName>
    <definedName name="Pay_Date">#REF!</definedName>
    <definedName name="Pay_Num" localSheetId="0">#REF!</definedName>
    <definedName name="Pay_Num">#REF!</definedName>
    <definedName name="Payment_Date" localSheetId="0">DATE(YEAR('BOQ '!Loan_Start),MONTH('BOQ '!Loan_Start)+Payment_Number,DAY('BOQ '!Loan_Start))</definedName>
    <definedName name="Payment_Date">DATE(YEAR(Loan_Start),MONTH(Loan_Start)+Payment_Number,DAY(Loan_Start))</definedName>
    <definedName name="pcc_m15" localSheetId="0">[4]Junction!#REF!</definedName>
    <definedName name="pcc_m15">[4]Junction!#REF!</definedName>
    <definedName name="pccm20" localSheetId="0">#REF!</definedName>
    <definedName name="pccm20">#REF!</definedName>
    <definedName name="pipe" localSheetId="0">#REF!</definedName>
    <definedName name="pipe">#REF!</definedName>
    <definedName name="PIPE_CI_100" localSheetId="0">#REF!</definedName>
    <definedName name="PIPE_CI_100">#REF!</definedName>
    <definedName name="PIPE_CI_1000" localSheetId="0">#REF!</definedName>
    <definedName name="PIPE_CI_1000">#REF!</definedName>
    <definedName name="PIPE_CI_125" localSheetId="0">#REF!</definedName>
    <definedName name="PIPE_CI_125">#REF!</definedName>
    <definedName name="PIPE_CI_150" localSheetId="0">#REF!</definedName>
    <definedName name="PIPE_CI_150">#REF!</definedName>
    <definedName name="PIPE_CI_200" localSheetId="0">#REF!</definedName>
    <definedName name="PIPE_CI_200">#REF!</definedName>
    <definedName name="PIPE_CI_250" localSheetId="0">#REF!</definedName>
    <definedName name="PIPE_CI_250">#REF!</definedName>
    <definedName name="PIPE_CI_300" localSheetId="0">#REF!</definedName>
    <definedName name="PIPE_CI_300">#REF!</definedName>
    <definedName name="PIPE_CI_350" localSheetId="0">#REF!</definedName>
    <definedName name="PIPE_CI_350">#REF!</definedName>
    <definedName name="PIPE_CI_400" localSheetId="0">#REF!</definedName>
    <definedName name="PIPE_CI_400">#REF!</definedName>
    <definedName name="PIPE_CI_450" localSheetId="0">#REF!</definedName>
    <definedName name="PIPE_CI_450">#REF!</definedName>
    <definedName name="PIPE_CI_500" localSheetId="0">#REF!</definedName>
    <definedName name="PIPE_CI_500">#REF!</definedName>
    <definedName name="PIPE_CI_600" localSheetId="0">#REF!</definedName>
    <definedName name="PIPE_CI_600">#REF!</definedName>
    <definedName name="PIPE_CI_700" localSheetId="0">#REF!</definedName>
    <definedName name="PIPE_CI_700">#REF!</definedName>
    <definedName name="PIPE_CI_80" localSheetId="0">#REF!</definedName>
    <definedName name="PIPE_CI_80">#REF!</definedName>
    <definedName name="PIPE_CI_800" localSheetId="0">#REF!</definedName>
    <definedName name="PIPE_CI_800">#REF!</definedName>
    <definedName name="PIPE_CI_900" localSheetId="0">#REF!</definedName>
    <definedName name="PIPE_CI_900">#REF!</definedName>
    <definedName name="PIPE_CI_LARGE" localSheetId="0">#REF!</definedName>
    <definedName name="PIPE_CI_LARGE">#REF!</definedName>
    <definedName name="PIPE_CI_SMALL" localSheetId="0">#REF!</definedName>
    <definedName name="PIPE_CI_SMALL">#REF!</definedName>
    <definedName name="PIPE_GI_600" localSheetId="0">#REF!</definedName>
    <definedName name="PIPE_GI_600">#REF!</definedName>
    <definedName name="PIPE_GI_700" localSheetId="0">#REF!</definedName>
    <definedName name="PIPE_GI_700">#REF!</definedName>
    <definedName name="PIPE_GI_80" localSheetId="0">#REF!</definedName>
    <definedName name="PIPE_GI_80">#REF!</definedName>
    <definedName name="pipe1000" localSheetId="0">#REF!</definedName>
    <definedName name="pipe1000">#REF!</definedName>
    <definedName name="pipe1200" localSheetId="0">[4]basic!#REF!</definedName>
    <definedName name="pipe1200">[4]basic!#REF!</definedName>
    <definedName name="pipe300" localSheetId="0">[4]basic!#REF!</definedName>
    <definedName name="pipe300">[4]basic!#REF!</definedName>
    <definedName name="pipe450" localSheetId="0">#REF!</definedName>
    <definedName name="pipe450">#REF!</definedName>
    <definedName name="pipe600" localSheetId="0">[4]basic!#REF!</definedName>
    <definedName name="pipe600">[4]basic!#REF!</definedName>
    <definedName name="pipe700" localSheetId="0">[4]basic!#REF!</definedName>
    <definedName name="pipe700">[4]basic!#REF!</definedName>
    <definedName name="PIPE900" localSheetId="0">#REF!</definedName>
    <definedName name="PIPE900">#REF!</definedName>
    <definedName name="pipi" localSheetId="0">#REF!</definedName>
    <definedName name="pipi">#REF!</definedName>
    <definedName name="pitching" localSheetId="0">#REF!</definedName>
    <definedName name="pitching">#REF!</definedName>
    <definedName name="PKM" localSheetId="0">#REF!</definedName>
    <definedName name="PKM">#REF!</definedName>
    <definedName name="plaster" localSheetId="0">#REF!</definedName>
    <definedName name="plaster">#REF!</definedName>
    <definedName name="PM_AirCompressor_210cfm">'[27]Plant &amp;  Machinery'!$G$4</definedName>
    <definedName name="PM_BatchTypeHMP_30_40">'[27]Plant &amp;  Machinery'!$G$6</definedName>
    <definedName name="PM_BitumenBoilerOilFired_1000">'[43]Plant &amp;  Machinery'!$G$9</definedName>
    <definedName name="PM_BitumenBoilerOilFired_200">'[27]Plant &amp;  Machinery'!$G$8</definedName>
    <definedName name="PM_BitumenEmulsionPressureDistributor">'[28]Plant &amp;  Machinery'!$G$10</definedName>
    <definedName name="PM_ConcreteMixer">'[27]Plant &amp;  Machinery'!$G$11</definedName>
    <definedName name="PM_Crane">'[39]Plant &amp;  Machinery'!$G$12</definedName>
    <definedName name="PM_Dozer_D50">[36]Sheet3!$G$13</definedName>
    <definedName name="PM_ElectricGeneratorSet_125">'[27]Plant &amp;  Machinery'!$G$15</definedName>
    <definedName name="PM_FrontEndLoader_1cum">'[27]Plant &amp;  Machinery'!$G$17</definedName>
    <definedName name="PM_HydraulicSelfPropelledChipSpreader">[35]Sheet3!$G$21</definedName>
    <definedName name="PM_JackHammer">[35]Sheet3!$G$22</definedName>
    <definedName name="PM_JointCuttingMachine">'[27]Plant &amp;  Machinery'!$G$23</definedName>
    <definedName name="PM_Mixall_6_10t">'[28]Plant &amp;  Machinery'!$G$24</definedName>
    <definedName name="PM_MotorGrader">[36]Sheet3!$G$25</definedName>
    <definedName name="PM_NeedleVibrator">'[27]Plant &amp;  Machinery'!$G$27</definedName>
    <definedName name="PM_PaverFinisher">'[27]Plant &amp;  Machinery'!$G$28</definedName>
    <definedName name="PM_PlateCompactor">'[28]Plant &amp;  Machinery'!$G$29</definedName>
    <definedName name="PM_PlateVibrator">'[27]Plant &amp;  Machinery'!$G$30</definedName>
    <definedName name="PM_ScreedVibrator">'[27]Plant &amp;  Machinery'!$G$31</definedName>
    <definedName name="PM_ThreeWheeled_80_100kN_StaticRoller">'[27]Plant &amp;  Machinery'!$G$34</definedName>
    <definedName name="PM_Tipper_55">'[27]Plant &amp;  Machinery'!$G$45</definedName>
    <definedName name="PM_Tractor_Trolley">'[27]Plant &amp;  Machinery'!$G$48</definedName>
    <definedName name="PM_Truck">'[39]Plant &amp;  Machinery'!$G$50</definedName>
    <definedName name="PM_WaterTanker_6kl">'[27]Plant &amp;  Machinery'!$G$53</definedName>
    <definedName name="PMP" localSheetId="0">#REF!</definedName>
    <definedName name="PMP">#REF!</definedName>
    <definedName name="pneumatic_roller" localSheetId="0">[4]Machinery!#REF!</definedName>
    <definedName name="pneumatic_roller">[4]Machinery!#REF!</definedName>
    <definedName name="PPP" localSheetId="0">#REF!</definedName>
    <definedName name="PPP">#REF!</definedName>
    <definedName name="PPPP" localSheetId="0">#REF!</definedName>
    <definedName name="PPPP">#REF!</definedName>
    <definedName name="ppppp" localSheetId="0">#REF!</definedName>
    <definedName name="ppppp">#REF!</definedName>
    <definedName name="pppppp" localSheetId="0">#REF!</definedName>
    <definedName name="pppppp">#REF!</definedName>
    <definedName name="Prelim" localSheetId="0">#REF!</definedName>
    <definedName name="Prelim">#REF!</definedName>
    <definedName name="prepared.by" hidden="1">[16]Database!$D$6:$D$26</definedName>
    <definedName name="prime_coat">[4]Bituminous!$L$42</definedName>
    <definedName name="Princ" localSheetId="0">#REF!</definedName>
    <definedName name="Princ">#REF!</definedName>
    <definedName name="_xlnm.Print_Area" localSheetId="0">'BOQ '!$A$1:$S$240</definedName>
    <definedName name="_xlnm.Print_Area" localSheetId="1">Carriage!$A$1:$AR$75</definedName>
    <definedName name="_xlnm.Print_Area">#REF!</definedName>
    <definedName name="Print_Area_Reset" localSheetId="0">OFFSET('BOQ '!Full_Print,0,0,[0]!Last_Row)</definedName>
    <definedName name="Print_Area_Reset">OFFSET(Full_Print,0,0,Last_Row)</definedName>
    <definedName name="Print_Tiltes" localSheetId="0">#REF!</definedName>
    <definedName name="Print_Tiltes">#REF!</definedName>
    <definedName name="Print_Title" localSheetId="0">#REF!</definedName>
    <definedName name="Print_Title">#REF!</definedName>
    <definedName name="_xlnm.Print_Titles" localSheetId="0">'BOQ '!$6:$6</definedName>
    <definedName name="_xlnm.Print_Titles">#N/A</definedName>
    <definedName name="Proposed_FRL" localSheetId="0">#REF!</definedName>
    <definedName name="Proposed_FRL">#REF!</definedName>
    <definedName name="PUMP" localSheetId="0">#REF!</definedName>
    <definedName name="PUMP">#REF!</definedName>
    <definedName name="Q" localSheetId="0">#REF!</definedName>
    <definedName name="Q">#REF!</definedName>
    <definedName name="quarryrubish" localSheetId="0">[4]basic!#REF!</definedName>
    <definedName name="quarryrubish">[4]basic!#REF!</definedName>
    <definedName name="qwer">#REF!</definedName>
    <definedName name="qwerty">[44]basic!#REF!</definedName>
    <definedName name="QWQW" localSheetId="0">#REF!</definedName>
    <definedName name="QWQW">#REF!</definedName>
    <definedName name="ra">'[11]B-W 25.0 (1-10)'!$B$52</definedName>
    <definedName name="railing" localSheetId="0">#REF!</definedName>
    <definedName name="railing">#REF!</definedName>
    <definedName name="range" hidden="1">[16]SCHEDULE!$AJ$10:$AJ$32</definedName>
    <definedName name="rapidsetting" localSheetId="0">[4]basic!#REF!</definedName>
    <definedName name="rapidsetting">[4]basic!#REF!</definedName>
    <definedName name="rate" localSheetId="0">#REF!</definedName>
    <definedName name="rate">#REF!</definedName>
    <definedName name="rccm20" localSheetId="0">#REF!</definedName>
    <definedName name="rccm20">#REF!</definedName>
    <definedName name="rccm25" localSheetId="0">#REF!</definedName>
    <definedName name="rccm25">#REF!</definedName>
    <definedName name="rccm25sub" localSheetId="0">#REF!</definedName>
    <definedName name="rccm25sub">#REF!</definedName>
    <definedName name="REGULATOR" localSheetId="0">#REF!</definedName>
    <definedName name="REGULATOR">#REF!</definedName>
    <definedName name="rinku" localSheetId="0">'[15]Bridge hydrology1'!#REF!</definedName>
    <definedName name="rinku">'[15]Bridge hydrology1'!#REF!</definedName>
    <definedName name="Rising_CI">'[45]Rising Main'!$C$37:$G$62</definedName>
    <definedName name="Rising_Design">'[45]Rising Main'!$C$1:$E$28</definedName>
    <definedName name="rotavator_tractor" localSheetId="0">[4]Machinery!#REF!</definedName>
    <definedName name="rotavator_tractor">[4]Machinery!#REF!</definedName>
    <definedName name="ROW132.106" localSheetId="0">#REF!</definedName>
    <definedName name="ROW132.106">#REF!</definedName>
    <definedName name="ROW132.107" localSheetId="0">#REF!</definedName>
    <definedName name="ROW132.107">#REF!</definedName>
    <definedName name="ROW132.109" localSheetId="0">#REF!</definedName>
    <definedName name="ROW132.109">#REF!</definedName>
    <definedName name="ROW132.110" localSheetId="0">#REF!</definedName>
    <definedName name="ROW132.110">#REF!</definedName>
    <definedName name="ROW132.112" localSheetId="0">#REF!</definedName>
    <definedName name="ROW132.112">#REF!</definedName>
    <definedName name="ROW132.115" localSheetId="0">#REF!</definedName>
    <definedName name="ROW132.115">#REF!</definedName>
    <definedName name="ROW157.106" localSheetId="0">#REF!</definedName>
    <definedName name="ROW157.106">#REF!</definedName>
    <definedName name="ROW157.107" localSheetId="0">#REF!</definedName>
    <definedName name="ROW157.107">#REF!</definedName>
    <definedName name="ROW157.109" localSheetId="0">#REF!</definedName>
    <definedName name="ROW157.109">#REF!</definedName>
    <definedName name="ROW157.110" localSheetId="0">#REF!</definedName>
    <definedName name="ROW157.110">#REF!</definedName>
    <definedName name="ROW157.112" localSheetId="0">#REF!</definedName>
    <definedName name="ROW157.112">#REF!</definedName>
    <definedName name="ROW157.115" localSheetId="0">#REF!</definedName>
    <definedName name="ROW157.115">#REF!</definedName>
    <definedName name="ROW232.206" localSheetId="0">#REF!</definedName>
    <definedName name="ROW232.206">#REF!</definedName>
    <definedName name="ROW232.207" localSheetId="0">#REF!</definedName>
    <definedName name="ROW232.207">#REF!</definedName>
    <definedName name="ROW232.209" localSheetId="0">#REF!</definedName>
    <definedName name="ROW232.209">#REF!</definedName>
    <definedName name="ROW232.210" localSheetId="0">#REF!</definedName>
    <definedName name="ROW232.210">#REF!</definedName>
    <definedName name="ROW232.212" localSheetId="0">#REF!</definedName>
    <definedName name="ROW232.212">#REF!</definedName>
    <definedName name="ROW232.215" localSheetId="0">#REF!</definedName>
    <definedName name="ROW232.215">#REF!</definedName>
    <definedName name="ROW232.306" localSheetId="0">#REF!</definedName>
    <definedName name="ROW232.306">#REF!</definedName>
    <definedName name="ROW232.307" localSheetId="0">#REF!</definedName>
    <definedName name="ROW232.307">#REF!</definedName>
    <definedName name="ROW232.309" localSheetId="0">#REF!</definedName>
    <definedName name="ROW232.309">#REF!</definedName>
    <definedName name="ROW232.310" localSheetId="0">#REF!</definedName>
    <definedName name="ROW232.310">#REF!</definedName>
    <definedName name="ROW257.206" localSheetId="0">#REF!</definedName>
    <definedName name="ROW257.206">#REF!</definedName>
    <definedName name="ROW257.207" localSheetId="0">#REF!</definedName>
    <definedName name="ROW257.207">#REF!</definedName>
    <definedName name="ROW257.209" localSheetId="0">#REF!</definedName>
    <definedName name="ROW257.209">#REF!</definedName>
    <definedName name="ROW257.210" localSheetId="0">#REF!</definedName>
    <definedName name="ROW257.210">#REF!</definedName>
    <definedName name="ROW257.212" localSheetId="0">#REF!</definedName>
    <definedName name="ROW257.212">#REF!</definedName>
    <definedName name="ROW257.215" localSheetId="0">#REF!</definedName>
    <definedName name="ROW257.215">#REF!</definedName>
    <definedName name="ROW257.306" localSheetId="0">#REF!</definedName>
    <definedName name="ROW257.306">#REF!</definedName>
    <definedName name="ROW332.306" localSheetId="0">#REF!</definedName>
    <definedName name="ROW332.306">#REF!</definedName>
    <definedName name="ROW332.307" localSheetId="0">#REF!</definedName>
    <definedName name="ROW332.307">#REF!</definedName>
    <definedName name="ROW332.309" localSheetId="0">#REF!</definedName>
    <definedName name="ROW332.309">#REF!</definedName>
    <definedName name="ROW332.310" localSheetId="0">#REF!</definedName>
    <definedName name="ROW332.310">#REF!</definedName>
    <definedName name="ROW332.312" localSheetId="0">#REF!</definedName>
    <definedName name="ROW332.312">#REF!</definedName>
    <definedName name="ROW332.315" localSheetId="0">#REF!</definedName>
    <definedName name="ROW332.315">#REF!</definedName>
    <definedName name="ROW357.306" localSheetId="0">#REF!</definedName>
    <definedName name="ROW357.306">#REF!</definedName>
    <definedName name="ROW357.307" localSheetId="0">#REF!</definedName>
    <definedName name="ROW357.307">#REF!</definedName>
    <definedName name="ROW357.309" localSheetId="0">#REF!</definedName>
    <definedName name="ROW357.309">#REF!</definedName>
    <definedName name="ROW357.310" localSheetId="0">#REF!</definedName>
    <definedName name="ROW357.310">#REF!</definedName>
    <definedName name="ROW357.312" localSheetId="0">#REF!</definedName>
    <definedName name="ROW357.312">#REF!</definedName>
    <definedName name="ROW357.315" localSheetId="0">#REF!</definedName>
    <definedName name="ROW357.315">#REF!</definedName>
    <definedName name="ROW432.406" localSheetId="0">#REF!</definedName>
    <definedName name="ROW432.406">#REF!</definedName>
    <definedName name="ROW432.407" localSheetId="0">#REF!</definedName>
    <definedName name="ROW432.407">#REF!</definedName>
    <definedName name="ROW432.409" localSheetId="0">#REF!</definedName>
    <definedName name="ROW432.409">#REF!</definedName>
    <definedName name="ROW432.410" localSheetId="0">#REF!</definedName>
    <definedName name="ROW432.410">#REF!</definedName>
    <definedName name="ROW432.412" localSheetId="0">#REF!</definedName>
    <definedName name="ROW432.412">#REF!</definedName>
    <definedName name="ROW432.415" localSheetId="0">#REF!</definedName>
    <definedName name="ROW432.415">#REF!</definedName>
    <definedName name="ROW457.406" localSheetId="0">#REF!</definedName>
    <definedName name="ROW457.406">#REF!</definedName>
    <definedName name="ROW457.407" localSheetId="0">#REF!</definedName>
    <definedName name="ROW457.407">#REF!</definedName>
    <definedName name="ROW457.409" localSheetId="0">#REF!</definedName>
    <definedName name="ROW457.409">#REF!</definedName>
    <definedName name="ROW457.410" localSheetId="0">#REF!</definedName>
    <definedName name="ROW457.410">#REF!</definedName>
    <definedName name="ROW457.412" localSheetId="0">#REF!</definedName>
    <definedName name="ROW457.412">#REF!</definedName>
    <definedName name="ROW457.415" localSheetId="0">#REF!</definedName>
    <definedName name="ROW457.415">#REF!</definedName>
    <definedName name="ROW532.506" localSheetId="0">#REF!</definedName>
    <definedName name="ROW532.506">#REF!</definedName>
    <definedName name="ROW532.507" localSheetId="0">#REF!</definedName>
    <definedName name="ROW532.507">#REF!</definedName>
    <definedName name="ROW532.509" localSheetId="0">#REF!</definedName>
    <definedName name="ROW532.509">#REF!</definedName>
    <definedName name="ROW532.510" localSheetId="0">#REF!</definedName>
    <definedName name="ROW532.510">#REF!</definedName>
    <definedName name="ROW532.512" localSheetId="0">#REF!</definedName>
    <definedName name="ROW532.512">#REF!</definedName>
    <definedName name="ROW532.515" localSheetId="0">#REF!</definedName>
    <definedName name="ROW532.515">#REF!</definedName>
    <definedName name="ROW5325.10" localSheetId="0">#REF!</definedName>
    <definedName name="ROW5325.10">#REF!</definedName>
    <definedName name="ROW557.506" localSheetId="0">#REF!</definedName>
    <definedName name="ROW557.506">#REF!</definedName>
    <definedName name="ROW557.507" localSheetId="0">#REF!</definedName>
    <definedName name="ROW557.507">#REF!</definedName>
    <definedName name="ROW557.509" localSheetId="0">#REF!</definedName>
    <definedName name="ROW557.509">#REF!</definedName>
    <definedName name="ROW557.510" localSheetId="0">#REF!</definedName>
    <definedName name="ROW557.510">#REF!</definedName>
    <definedName name="ROW557.512" localSheetId="0">#REF!</definedName>
    <definedName name="ROW557.512">#REF!</definedName>
    <definedName name="ROW557.515" localSheetId="0">#REF!</definedName>
    <definedName name="ROW557.515">#REF!</definedName>
    <definedName name="ROW57.06" localSheetId="0">#REF!</definedName>
    <definedName name="ROW57.06">#REF!</definedName>
    <definedName name="ROW632.606" localSheetId="0">#REF!</definedName>
    <definedName name="ROW632.606">#REF!</definedName>
    <definedName name="ROW632.607" localSheetId="0">#REF!</definedName>
    <definedName name="ROW632.607">#REF!</definedName>
    <definedName name="ROW632.609" localSheetId="0">#REF!</definedName>
    <definedName name="ROW632.609">#REF!</definedName>
    <definedName name="ROW632.610" localSheetId="0">#REF!</definedName>
    <definedName name="ROW632.610">#REF!</definedName>
    <definedName name="ROW632.612" localSheetId="0">#REF!</definedName>
    <definedName name="ROW632.612">#REF!</definedName>
    <definedName name="ROW632.615" localSheetId="0">#REF!</definedName>
    <definedName name="ROW632.615">#REF!</definedName>
    <definedName name="ROW657.606" localSheetId="0">#REF!</definedName>
    <definedName name="ROW657.606">#REF!</definedName>
    <definedName name="ROW657.607" localSheetId="0">#REF!</definedName>
    <definedName name="ROW657.607">#REF!</definedName>
    <definedName name="ROW657.609" localSheetId="0">#REF!</definedName>
    <definedName name="ROW657.609">#REF!</definedName>
    <definedName name="ROW657.610" localSheetId="0">#REF!</definedName>
    <definedName name="ROW657.610">#REF!</definedName>
    <definedName name="ROW657.612" localSheetId="0">#REF!</definedName>
    <definedName name="ROW657.612">#REF!</definedName>
    <definedName name="ROW657.615" localSheetId="0">#REF!</definedName>
    <definedName name="ROW657.615">#REF!</definedName>
    <definedName name="ROW757.706" localSheetId="0">#REF!</definedName>
    <definedName name="ROW757.706">#REF!</definedName>
    <definedName name="ROW757.707" localSheetId="0">#REF!</definedName>
    <definedName name="ROW757.707">#REF!</definedName>
    <definedName name="ROW757.709" localSheetId="0">#REF!</definedName>
    <definedName name="ROW757.709">#REF!</definedName>
    <definedName name="ROW757.710" localSheetId="0">#REF!</definedName>
    <definedName name="ROW757.710">#REF!</definedName>
    <definedName name="ROW757.712" localSheetId="0">#REF!</definedName>
    <definedName name="ROW757.712">#REF!</definedName>
    <definedName name="ROW757.715" localSheetId="0">#REF!</definedName>
    <definedName name="ROW757.715">#REF!</definedName>
    <definedName name="RVC">'[46]13'!$E$265</definedName>
    <definedName name="s" localSheetId="0">#REF!</definedName>
    <definedName name="s" localSheetId="1">#REF!</definedName>
    <definedName name="s">#REF!</definedName>
    <definedName name="SAMASTIPUR" localSheetId="0">#REF!</definedName>
    <definedName name="SAMASTIPUR">#REF!</definedName>
    <definedName name="sand" localSheetId="0">[4]basic!#REF!</definedName>
    <definedName name="sand">[4]basic!#REF!</definedName>
    <definedName name="Sanitary">"$#REF!.$#REF!$#REF!"</definedName>
    <definedName name="SARAN" localSheetId="0">#REF!</definedName>
    <definedName name="SARAN">#REF!</definedName>
    <definedName name="SARAN0" localSheetId="0">#REF!</definedName>
    <definedName name="SARAN0">#REF!</definedName>
    <definedName name="SARAN2" localSheetId="0">#REF!</definedName>
    <definedName name="SARAN2">#REF!</definedName>
    <definedName name="SARAN3" localSheetId="0">#REF!</definedName>
    <definedName name="SARAN3">#REF!</definedName>
    <definedName name="SARANM" localSheetId="0">#REF!</definedName>
    <definedName name="SARANM">#REF!</definedName>
    <definedName name="Sched_Pay" localSheetId="0">#REF!</definedName>
    <definedName name="Sched_Pay">#REF!</definedName>
    <definedName name="schedule.nos" hidden="1">'[16]schedule nos'!$A$1:$A$99</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rane" localSheetId="0">[4]Machinery!#REF!</definedName>
    <definedName name="scrane">[4]Machinery!#REF!</definedName>
    <definedName name="sd" localSheetId="0">'[15]Bridge hydrology1'!#REF!</definedName>
    <definedName name="sd">'[15]Bridge hydrology1'!#REF!</definedName>
    <definedName name="sddd" localSheetId="0">#REF!</definedName>
    <definedName name="sddd">#REF!</definedName>
    <definedName name="SDEPTH" localSheetId="0">#REF!</definedName>
    <definedName name="SDEPTH">#REF!</definedName>
    <definedName name="SDF" localSheetId="0">#REF!</definedName>
    <definedName name="SDF">#REF!</definedName>
    <definedName name="SEATING" localSheetId="0">#REF!</definedName>
    <definedName name="SEATING">#REF!</definedName>
    <definedName name="Select">#REF!</definedName>
    <definedName name="SelectD1OrC1">#REF!</definedName>
    <definedName name="SelectLessOrExcess">#REF!</definedName>
    <definedName name="semiskill">'[4]Labour rates'!$E$12</definedName>
    <definedName name="Service">#REF!</definedName>
    <definedName name="ServiceTax">#REF!</definedName>
    <definedName name="SH" localSheetId="0">#REF!</definedName>
    <definedName name="SH">#REF!</definedName>
    <definedName name="shape.codes" hidden="1">[16]SCHEDULE!$BC$9:$BS$9</definedName>
    <definedName name="Short_Span____0.10_0__2">1144</definedName>
    <definedName name="site.ref" hidden="1">[16]Database!$B$6:$B$26</definedName>
    <definedName name="size13mm" localSheetId="0">[4]basic!#REF!</definedName>
    <definedName name="size13mm">[4]basic!#REF!</definedName>
    <definedName name="slab" localSheetId="0">#REF!</definedName>
    <definedName name="slab">#REF!</definedName>
    <definedName name="SLAB." localSheetId="0">#REF!</definedName>
    <definedName name="SLAB.">#REF!</definedName>
    <definedName name="SLC_Wingwall" localSheetId="0">#REF!</definedName>
    <definedName name="SLC_Wingwall">#REF!</definedName>
    <definedName name="slipform_paver">[4]Machinery!$D$70</definedName>
    <definedName name="SM">'[20]Quarry Chart'!$G$8</definedName>
    <definedName name="smooth_wheeled_roller" localSheetId="0">[4]Machinery!#REF!</definedName>
    <definedName name="smooth_wheeled_roller">[4]Machinery!#REF!</definedName>
    <definedName name="So_Lead__25_7" localSheetId="0">#REF!</definedName>
    <definedName name="So_Lead__25_7">#REF!</definedName>
    <definedName name="span_or_dia" localSheetId="0">#REF!</definedName>
    <definedName name="span_or_dia">#REF!</definedName>
    <definedName name="span_steel_relation" localSheetId="0">#REF!</definedName>
    <definedName name="span_steel_relation">#REF!</definedName>
    <definedName name="sravani">#REF!</definedName>
    <definedName name="SRH">[19]Rate!$G$5:$G$159</definedName>
    <definedName name="ss">'[13]UNP-NCW '!$F$17</definedName>
    <definedName name="sss" localSheetId="0">#REF!</definedName>
    <definedName name="sss" localSheetId="1">#REF!</definedName>
    <definedName name="sss">#REF!</definedName>
    <definedName name="STD" localSheetId="0">#REF!</definedName>
    <definedName name="STD">#REF!</definedName>
    <definedName name="steel" localSheetId="0">[4]basic!#REF!</definedName>
    <definedName name="steel">[4]basic!#REF!</definedName>
    <definedName name="STONE" localSheetId="0">#REF!</definedName>
    <definedName name="STONE">#REF!</definedName>
    <definedName name="Stone_Crusher_200" localSheetId="0">[4]Machinery!#REF!</definedName>
    <definedName name="Stone_Crusher_200">[4]Machinery!#REF!</definedName>
    <definedName name="stone40mm" localSheetId="0">[4]basic!#REF!</definedName>
    <definedName name="stone40mm">[4]basic!#REF!</definedName>
    <definedName name="stoneboulder" localSheetId="0">[4]basic!#REF!</definedName>
    <definedName name="stoneboulder">[4]basic!#REF!</definedName>
    <definedName name="stonedust">[4]basic!$M$10</definedName>
    <definedName name="stressing_jack" localSheetId="0">[4]Machinery!#REF!</definedName>
    <definedName name="stressing_jack">[4]Machinery!#REF!</definedName>
    <definedName name="structure_number" localSheetId="0">#REF!</definedName>
    <definedName name="structure_number">#REF!</definedName>
    <definedName name="SUB" localSheetId="0">#REF!</definedName>
    <definedName name="SUB">#REF!</definedName>
    <definedName name="sub_m20" localSheetId="0">#REF!</definedName>
    <definedName name="sub_m20">#REF!</definedName>
    <definedName name="sub_m25" localSheetId="0">#REF!</definedName>
    <definedName name="sub_m25">#REF!</definedName>
    <definedName name="sub_m30" localSheetId="0">#REF!</definedName>
    <definedName name="sub_m30">#REF!</definedName>
    <definedName name="sub_pccm15" localSheetId="0">#REF!</definedName>
    <definedName name="sub_pccm15">#REF!</definedName>
    <definedName name="sub_pccm20" localSheetId="0">#REF!</definedName>
    <definedName name="sub_pccm20">#REF!</definedName>
    <definedName name="subgrade" localSheetId="0">[4]Earthwork!#REF!</definedName>
    <definedName name="subgrade">[4]Earthwork!#REF!</definedName>
    <definedName name="subgrade_borrow" localSheetId="0">[4]Earthwork!#REF!</definedName>
    <definedName name="subgrade_borrow">[4]Earthwork!#REF!</definedName>
    <definedName name="subgrde" localSheetId="0">[4]Earthwork!#REF!</definedName>
    <definedName name="subgrde">[4]Earthwork!#REF!</definedName>
    <definedName name="super_m20" localSheetId="0">#REF!</definedName>
    <definedName name="super_m20">#REF!</definedName>
    <definedName name="super_m25" localSheetId="0">#REF!</definedName>
    <definedName name="super_m25">#REF!</definedName>
    <definedName name="super_m30" localSheetId="0">#REF!</definedName>
    <definedName name="super_m30">#REF!</definedName>
    <definedName name="super_m35" localSheetId="0">#REF!</definedName>
    <definedName name="super_m35">#REF!</definedName>
    <definedName name="super_m40" localSheetId="0">[4]Junction!#REF!</definedName>
    <definedName name="super_m40">[4]Junction!#REF!</definedName>
    <definedName name="super30" localSheetId="0">#REF!</definedName>
    <definedName name="super30">#REF!</definedName>
    <definedName name="superm20" localSheetId="0">#REF!</definedName>
    <definedName name="superm20">#REF!</definedName>
    <definedName name="supervisor_driller_chisler_blaster">'[4]Labour rates'!$E$6</definedName>
    <definedName name="T.S" localSheetId="0">#REF!</definedName>
    <definedName name="T.S">#REF!</definedName>
    <definedName name="tab_4_b">'[47]Table 4'!$A$24:$H$33</definedName>
    <definedName name="tab_4_c">'[47]Table 4'!$A$39:$H$48</definedName>
    <definedName name="tab_5">'[48]Table 5'!$A$7:$I$16</definedName>
    <definedName name="Table_2">'[48]Table 2'!$A$7:$D$25</definedName>
    <definedName name="table_27">'[48]Table 27'!$A$7:$O$15</definedName>
    <definedName name="tack_coat" localSheetId="0">[4]Bituminous!#REF!</definedName>
    <definedName name="tack_coat">[4]Bituminous!#REF!</definedName>
    <definedName name="tackcoat" localSheetId="0">[4]Bituminous!#REF!</definedName>
    <definedName name="tackcoat">[4]Bituminous!#REF!</definedName>
    <definedName name="tandem_roller" localSheetId="0">[4]Machinery!#REF!</definedName>
    <definedName name="tandem_roller">[4]Machinery!#REF!</definedName>
    <definedName name="Tax">#REF!</definedName>
    <definedName name="TB" localSheetId="0">#REF!</definedName>
    <definedName name="TB" localSheetId="1">#REF!</definedName>
    <definedName name="TB">#REF!</definedName>
    <definedName name="temp" localSheetId="0">'[13]UNP-NCW '!#REF!</definedName>
    <definedName name="temp">'[13]UNP-NCW '!#REF!</definedName>
    <definedName name="temp1" localSheetId="0">'[13]UNP-NCW '!#REF!</definedName>
    <definedName name="temp1">'[13]UNP-NCW '!#REF!</definedName>
    <definedName name="tipper" localSheetId="0">[4]Machinery!#REF!</definedName>
    <definedName name="tipper">[4]Machinery!#REF!</definedName>
    <definedName name="tipper_10tons" localSheetId="0">[4]Machinery!#REF!</definedName>
    <definedName name="tipper_10tons">[4]Machinery!#REF!</definedName>
    <definedName name="TOT_ST">'[42]PRICE BID'!$G$14</definedName>
    <definedName name="Total_Interest" localSheetId="0">#REF!</definedName>
    <definedName name="Total_Interest">#REF!</definedName>
    <definedName name="Total_Pay" localSheetId="0">#REF!</definedName>
    <definedName name="Total_Pay">#REF!</definedName>
    <definedName name="tractor" localSheetId="0">[4]Machinery!#REF!</definedName>
    <definedName name="tractor">[4]Machinery!#REF!</definedName>
    <definedName name="tractor_with_ripper" localSheetId="0">[4]Machinery!#REF!</definedName>
    <definedName name="tractor_with_ripper">[4]Machinery!#REF!</definedName>
    <definedName name="transit_mixer" localSheetId="0">[4]Machinery!#REF!</definedName>
    <definedName name="transit_mixer">[4]Machinery!#REF!</definedName>
    <definedName name="transitmixer_tkm" localSheetId="0">[4]Machinery!#REF!</definedName>
    <definedName name="transitmixer_tkm">[4]Machinery!#REF!</definedName>
    <definedName name="ts" localSheetId="0">#REF!</definedName>
    <definedName name="ts" localSheetId="1">#REF!</definedName>
    <definedName name="ts">#REF!</definedName>
    <definedName name="Type_of_culvert" localSheetId="0">#REF!</definedName>
    <definedName name="Type_of_culvert">#REF!</definedName>
    <definedName name="unskil">'[4]Labour rates'!$E$9</definedName>
    <definedName name="uppp" localSheetId="0">#REF!</definedName>
    <definedName name="uppp" localSheetId="1">#REF!</definedName>
    <definedName name="uppp">#REF!</definedName>
    <definedName name="USWA">'[21]Bridge site1'!$H$121</definedName>
    <definedName name="USWP">'[21]Bridge site1'!$J$121</definedName>
    <definedName name="V" localSheetId="0">#REF!</definedName>
    <definedName name="V" localSheetId="1">#REF!</definedName>
    <definedName name="V">#REF!</definedName>
    <definedName name="Values_Entered" localSheetId="0">IF('BOQ '!Loan_Amount*'BOQ '!Interest_Rate*'BOQ '!Loan_Years*'BOQ '!Loan_Start&gt;0,1,0)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E">[25]Sheet1!$D$7</definedName>
    <definedName name="VEL">[25]Sheet1!$D$7</definedName>
    <definedName name="vHeartRate" localSheetId="0">#REF!</definedName>
    <definedName name="vHeartRate">#REF!</definedName>
    <definedName name="vibratory_roller" localSheetId="0">[4]Machinery!#REF!</definedName>
    <definedName name="vibratory_roller">[4]Machinery!#REF!</definedName>
    <definedName name="vSystolic" localSheetId="0">#REF!</definedName>
    <definedName name="vSystolic">#REF!</definedName>
    <definedName name="vv" localSheetId="0">#REF!</definedName>
    <definedName name="vv">#REF!</definedName>
    <definedName name="w" localSheetId="0">#REF!</definedName>
    <definedName name="w" localSheetId="1">#REF!</definedName>
    <definedName name="w">#REF!</definedName>
    <definedName name="w1_w2" localSheetId="0">#REF!</definedName>
    <definedName name="w1_w2">#REF!</definedName>
    <definedName name="Waiting">"Picture 1"</definedName>
    <definedName name="water_tanker" localSheetId="0">[4]Machinery!#REF!</definedName>
    <definedName name="water_tanker">[4]Machinery!#REF!</definedName>
    <definedName name="weep" localSheetId="0">#REF!</definedName>
    <definedName name="weep">#REF!</definedName>
    <definedName name="wet_mix_plant" localSheetId="0">[4]Machinery!#REF!</definedName>
    <definedName name="wet_mix_plant">[4]Machinery!#REF!</definedName>
    <definedName name="Widening_left" localSheetId="0">#REF!</definedName>
    <definedName name="Widening_left">#REF!</definedName>
    <definedName name="Widening_right" localSheetId="0">#REF!</definedName>
    <definedName name="Widening_right">#REF!</definedName>
    <definedName name="wrn.budget." hidden="1">{"form-D1",#N/A,FALSE,"FORM-D1";"form-D1_amt",#N/A,FALSE,"FORM-D1"}</definedName>
    <definedName name="wrn.Test._.Report." hidden="1">{#N/A,#N/A,FALSE,"DATA D.I.";#N/A,#N/A,FALSE,"DATA C.I."}</definedName>
    <definedName name="wrwqrqwrqwwrqwqr" localSheetId="0">#REF!</definedName>
    <definedName name="wrwqrqwrqwwrqwqr">#REF!</definedName>
    <definedName name="WWAY" localSheetId="0">#REF!</definedName>
    <definedName name="WWAY">#REF!</definedName>
    <definedName name="X">'[49]Bridge site1'!$J$42</definedName>
    <definedName name="XELL757.710" localSheetId="0">#REF!</definedName>
    <definedName name="XELL757.710">#REF!</definedName>
    <definedName name="YES" localSheetId="0">#REF!</definedName>
    <definedName name="YES">#REF!</definedName>
    <definedName name="Z">#REF!</definedName>
    <definedName name="ZSD">#REF!</definedName>
    <definedName name="zzz" localSheetId="0">#REF!</definedName>
    <definedName name="zzz">#REF!</definedName>
    <definedName name="zzz1" localSheetId="0">#REF!</definedName>
    <definedName name="zzz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 i="40" l="1"/>
  <c r="J52" i="40"/>
  <c r="J51" i="40"/>
  <c r="P52" i="40"/>
  <c r="P51" i="40"/>
  <c r="P50" i="40"/>
  <c r="J49" i="40" l="1"/>
  <c r="I49" i="40"/>
  <c r="I45" i="40"/>
  <c r="I46" i="40"/>
  <c r="I47" i="40"/>
  <c r="I44" i="40"/>
  <c r="H6" i="41"/>
  <c r="H7" i="41" s="1"/>
  <c r="I5" i="41"/>
  <c r="G5" i="41"/>
  <c r="G7" i="41" s="1"/>
  <c r="F5" i="41"/>
  <c r="F7" i="41" s="1"/>
  <c r="F8" i="41" s="1"/>
  <c r="I4" i="41"/>
  <c r="H24" i="40"/>
  <c r="H25" i="40" s="1"/>
  <c r="H26" i="40" s="1"/>
  <c r="E20" i="40"/>
  <c r="H20" i="40" s="1"/>
  <c r="H19" i="40"/>
  <c r="E11" i="40"/>
  <c r="E28" i="40" s="1"/>
  <c r="E33" i="40" s="1"/>
  <c r="H7" i="40"/>
  <c r="H8" i="40" s="1"/>
  <c r="H9" i="40" s="1"/>
  <c r="K9" i="40" s="1"/>
  <c r="K26" i="40" l="1"/>
  <c r="H11" i="40"/>
  <c r="H12" i="40" s="1"/>
  <c r="H13" i="40" s="1"/>
  <c r="I7" i="41"/>
  <c r="H21" i="40"/>
  <c r="H22" i="40" s="1"/>
  <c r="E37" i="40"/>
  <c r="H37" i="40" s="1"/>
  <c r="H38" i="40" s="1"/>
  <c r="H39" i="40" s="1"/>
  <c r="H33" i="40"/>
  <c r="H34" i="40" s="1"/>
  <c r="H35" i="40" s="1"/>
  <c r="H28" i="40"/>
  <c r="H29" i="40" s="1"/>
  <c r="H30" i="40" s="1"/>
  <c r="H16" i="40" l="1"/>
  <c r="K16" i="40" s="1"/>
  <c r="K13" i="40"/>
  <c r="K39" i="40"/>
  <c r="K30" i="40"/>
  <c r="K22" i="40"/>
  <c r="K35" i="40"/>
  <c r="K40" i="40" l="1"/>
  <c r="K41" i="40" s="1"/>
  <c r="K42" i="40" s="1"/>
  <c r="A131" i="38" l="1"/>
  <c r="A132" i="38" s="1"/>
  <c r="A133" i="38" s="1"/>
  <c r="A134" i="38" s="1"/>
  <c r="A135" i="38" s="1"/>
  <c r="A136" i="38" s="1"/>
  <c r="A137" i="38" s="1"/>
  <c r="A138" i="38" s="1"/>
  <c r="A139" i="38" s="1"/>
  <c r="A140" i="38" s="1"/>
  <c r="V121" i="38"/>
  <c r="O121" i="38"/>
  <c r="V113" i="38"/>
  <c r="O113" i="38"/>
  <c r="Z105" i="38"/>
  <c r="V105" i="38"/>
  <c r="O105" i="38"/>
  <c r="Z95" i="38"/>
  <c r="V95" i="38"/>
  <c r="O95" i="38"/>
  <c r="Z85" i="38"/>
  <c r="V85" i="38"/>
  <c r="O85" i="38"/>
  <c r="V61" i="38"/>
  <c r="R61" i="38"/>
  <c r="AG56" i="38"/>
  <c r="AE56" i="38"/>
  <c r="AA56" i="38"/>
  <c r="Y56" i="38"/>
  <c r="AB52" i="38"/>
  <c r="V52" i="38"/>
  <c r="R52" i="38"/>
  <c r="X44" i="38"/>
  <c r="AE52" i="38" s="1"/>
  <c r="AO56" i="38" s="1"/>
  <c r="R44" i="38"/>
  <c r="BF42" i="38"/>
  <c r="BC42" i="38"/>
  <c r="AZ42" i="38"/>
  <c r="AW42" i="38"/>
  <c r="L42" i="38"/>
  <c r="I42" i="38"/>
  <c r="V44" i="38"/>
  <c r="AA26" i="38"/>
  <c r="AA27" i="38" s="1"/>
  <c r="L25" i="38"/>
  <c r="AA30" i="38" s="1"/>
  <c r="AA24" i="38"/>
  <c r="AA21" i="38"/>
  <c r="P15" i="38"/>
  <c r="AA15" i="38" s="1"/>
  <c r="AA14" i="38"/>
  <c r="AE10" i="38"/>
  <c r="AB10" i="38"/>
  <c r="R8" i="38"/>
  <c r="AA8" i="38" s="1"/>
  <c r="BF6" i="38"/>
  <c r="BC6" i="38"/>
  <c r="AZ6" i="38"/>
  <c r="AW6" i="38"/>
  <c r="L6" i="38"/>
  <c r="I6" i="38"/>
  <c r="J46" i="40" l="1"/>
  <c r="H7" i="38"/>
  <c r="AC105" i="38"/>
  <c r="AC113" i="38"/>
  <c r="AC95" i="38"/>
  <c r="AC96" i="38" s="1"/>
  <c r="AC97" i="38" s="1"/>
  <c r="AB11" i="38"/>
  <c r="AV7" i="38"/>
  <c r="AA22" i="38"/>
  <c r="K38" i="38" s="1"/>
  <c r="H43" i="38"/>
  <c r="N62" i="38"/>
  <c r="AC85" i="38"/>
  <c r="AC86" i="38" s="1"/>
  <c r="AC87" i="38" s="1"/>
  <c r="AV43" i="38"/>
  <c r="AC121" i="38"/>
  <c r="AC122" i="38" s="1"/>
  <c r="AC123" i="38" s="1"/>
  <c r="N45" i="38"/>
  <c r="U47" i="38" s="1"/>
  <c r="AC106" i="38"/>
  <c r="AC107" i="38" s="1"/>
  <c r="AA28" i="38"/>
  <c r="AA29" i="38" s="1"/>
  <c r="AA31" i="38" s="1"/>
  <c r="K34" i="38" s="1"/>
  <c r="H35" i="38" s="1"/>
  <c r="P38" i="38" s="1"/>
  <c r="M57" i="38"/>
  <c r="M58" i="38" s="1"/>
  <c r="N53" i="38"/>
  <c r="AC114" i="38"/>
  <c r="AC115" i="38" s="1"/>
  <c r="J47" i="40" l="1"/>
  <c r="O64" i="38"/>
  <c r="O65" i="38" s="1"/>
  <c r="J39" i="38"/>
  <c r="P47" i="38" s="1"/>
  <c r="O48" i="38" s="1"/>
  <c r="J45" i="40" l="1"/>
  <c r="J44" i="40"/>
  <c r="H52" i="40" l="1"/>
  <c r="K46" i="40"/>
  <c r="K52" i="40" l="1"/>
  <c r="H53" i="40" l="1"/>
  <c r="K47" i="40"/>
  <c r="K53" i="40" l="1"/>
  <c r="H51" i="40" l="1"/>
  <c r="K45" i="40"/>
  <c r="K51" i="40" l="1"/>
  <c r="K44" i="40"/>
  <c r="K49" i="40" l="1"/>
  <c r="K54" i="40" l="1"/>
  <c r="K55" i="40" s="1"/>
  <c r="K56" i="40" s="1"/>
  <c r="K57" i="40" s="1"/>
  <c r="K58" i="40" s="1"/>
</calcChain>
</file>

<file path=xl/sharedStrings.xml><?xml version="1.0" encoding="utf-8"?>
<sst xmlns="http://schemas.openxmlformats.org/spreadsheetml/2006/main" count="1091" uniqueCount="539">
  <si>
    <t>sq.m</t>
  </si>
  <si>
    <t>4.1.5</t>
  </si>
  <si>
    <t>Earthwork in excavation in areas (exceeding 30cm in depth. 1.5m in width as well as 10 sqm on plan) including  dressing of sides and ramming of bottom, lift upto 1.5 including getting out the excavated soil and disposal of surplus soil as directed within a lead of 50m. All Kind of soil.</t>
  </si>
  <si>
    <t>2.8.1</t>
  </si>
  <si>
    <t>Quantity</t>
  </si>
  <si>
    <t>Unit</t>
  </si>
  <si>
    <t>Rate</t>
  </si>
  <si>
    <t>Amount</t>
  </si>
  <si>
    <t xml:space="preserve">Extra for providing and placing in position 2 nos., 6dia MS bars at every third course of half brick masonary (with F.P.S. brick) </t>
  </si>
  <si>
    <t>6.21A</t>
  </si>
  <si>
    <t>Kota stone slabs 20mm thick in risers of steps skirting. Dado &amp; pillars laid on 12mm average thick cement mortar 1:3 (1 cement: 3 coarse sand ) and jointed with grey cement slurry mixed with pigment to match the shade of the slab including rubbing and polishing complete. Details of cost for 10 sqm.</t>
  </si>
  <si>
    <t>Providing and fixing 1st quality Ceramic glazed wall tiles conforming to IS : 15622 {thickness to be specified by the manufacturer} of approved make in all  colours,shades, except burgundy, bottle green, black of any size as approved by Engineer-in-charge in skirting, risers of step and dados over 12mm thick bed of Cement Mortar 1:3 (1 cement : 3 Coarse sand) and jointing with grey cement slurry @ 3.3 kg per sqm including pointing in white cement mixed with pigments of matching shade complete.</t>
  </si>
  <si>
    <t>11.26.1</t>
  </si>
  <si>
    <t>12 mm cement plaster of mix ; 1:6 (1 cement : 6 coarse sand)</t>
  </si>
  <si>
    <t>13.11.4</t>
  </si>
  <si>
    <t>13.24.2</t>
  </si>
  <si>
    <t>Providing and laying ceramic glazed floor tiles 300 x 300 mm (thickness to be specified by the manufacturer) of 1st quality conforming to IS:15622 of approved make in all colors, shades, except white .Ivory, Grey,Fume red, Brown laid on 20mm thick bed of cement Mortar 1:4 (1 cement :4 coarse sand) including pointing the joints woth white cement matching pigments etc complete.</t>
  </si>
  <si>
    <t>5.9.1</t>
  </si>
  <si>
    <t>Centring and shuttering including strutting, proping etc. and removal of form for foundation, footings, bases of columns etc. for mass concrete.</t>
  </si>
  <si>
    <t>sqm.</t>
  </si>
  <si>
    <t>5.9.5</t>
  </si>
  <si>
    <t>5.9.6</t>
  </si>
  <si>
    <t>Centring and shuttering including strutting , Propping etc. and removal of form for columns, pillars, piers, abutments, posts and struts.</t>
  </si>
  <si>
    <t>Total =</t>
  </si>
  <si>
    <t>5.9.3</t>
  </si>
  <si>
    <t>Kg</t>
  </si>
  <si>
    <t>Total</t>
  </si>
  <si>
    <t>cum</t>
  </si>
  <si>
    <t>sqm</t>
  </si>
  <si>
    <t>Making plinth protection 50mm thick of cement concrete 1:3:6 (1 cement :3 coarse sand : 6 graded stone aggregate 20mm nominal size ) over 75mm bad by dry brick ballast 40mm nominal size well rammend and consolidated and grouted with fine sand including finishing the top smooth.</t>
  </si>
  <si>
    <t>Supplying and Filling in plinth with local sand and under floors including, watering, ramming consolidating and dressing complete.</t>
  </si>
  <si>
    <t>Filling available excavated earth (excluding rock) in trenches, plinth, sides of foundations etc. in layers not exceeding 20 cm in depth: consolidating each deposited layer by ramming and watering lead</t>
  </si>
  <si>
    <t>13.77A.1</t>
  </si>
  <si>
    <t>Applying priming coat with ready mixed pink or grey primer of approved brand and manufacture on wood work (hard and softwood)</t>
  </si>
  <si>
    <t>13.81.1</t>
  </si>
  <si>
    <t>Applying priming coat with ready mixed zinc chromate yellow primer of approved brand and manufacture on steel galvanized iron/steel work.</t>
  </si>
  <si>
    <t>13.81.3</t>
  </si>
  <si>
    <t>13.93.1</t>
  </si>
  <si>
    <t>Painting with synthetic enamel paint of approved brand and manufacture to give an even shade two or more coats on new work</t>
  </si>
  <si>
    <t>each</t>
  </si>
  <si>
    <t>Reinforcement for RCC work including straightening, cutting, bending, placing in position and bonding all complete.</t>
  </si>
  <si>
    <t>5.22.7A</t>
  </si>
  <si>
    <t>TMTC-500 8mm dia</t>
  </si>
  <si>
    <t>5.22.7B</t>
  </si>
  <si>
    <t>TMTC-500 10mm dia</t>
  </si>
  <si>
    <t>5.22.7C</t>
  </si>
  <si>
    <t>TMTC-500 12mm dia</t>
  </si>
  <si>
    <t>5.22.7D</t>
  </si>
  <si>
    <t>TMT-500 16mm dia</t>
  </si>
  <si>
    <t>5.22.7E</t>
  </si>
  <si>
    <t>TMT-500 20mm dia</t>
  </si>
  <si>
    <t>110 mm diameter.</t>
  </si>
  <si>
    <t>Each</t>
  </si>
  <si>
    <t>Providing and fixing mirror of superior glass (of approved quality)  and of required shape and size with plastic moulded frame of approved make and shade with 6 mm thick hard board backing : 
Rectangular shape 453 x 357 mm</t>
  </si>
  <si>
    <t>Providing and fixing 600 x 120 x 5 mm glass shelf with edges round off, supported on anodised aluminium angle frame with C.P. brass brackets and guard rail complete fixed with 40 mm long screws, rawl plugs etc., complete.</t>
  </si>
  <si>
    <t>Providing and fixing Chlorinated Polyvinyl Chloride (CPVC) pipes, having thermal stability for hot &amp; cold water supply including all CPVC plain &amp; brass threaded fittings including fixing the pipe with clamps at 1.00 m spacing. This includes joining of pipes &amp; fittings with one step CPVC solvent cement and the cost of cutting chases and making good the same including testing of joints complete as per direction of E/I
Concealed work including cutting chases and making good the wall etc. 15 mm nominal outer dia Pipes</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</si>
  <si>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25 mm nominal inner dia Pipes</t>
  </si>
  <si>
    <t>Providing and placing on terrace (at all floor levels) polyethylene water storage tank ISI :12701 marked with cover and suitable locking arrangement and making necessary holes for inlet, outlet and overflow pipes but without fittings and the base support for tank.</t>
  </si>
  <si>
    <t>per 
litre</t>
  </si>
  <si>
    <t>Providing and fixing C.P. brass bib cock of approved quality conforming to IS:8931</t>
  </si>
  <si>
    <t>Providing and fixing C.P. brass stop cock (concealed of standard design and of approved make conforming to IS : 8931</t>
  </si>
  <si>
    <t>Providing and laying cement concrete 1:5:10 (1 cement : 5 coarse sand : 10 graded stone aggregate 40 mm nominal size) all-round S.W. pipes including bed concrete as per standard design :
100 mm diameter S.W. pipe</t>
  </si>
  <si>
    <t>Constructing brick masonry road gully chamber 50x45x60 cm with bricks in cement mortar 1:4 (1cement : 4 coarse sand) including 500x450 mm pre-cast R.C.C. horizontal grating with frame complete as per standard design :
With common burnt clay F.P.S. (non modular) bricks of class designation 7.5</t>
  </si>
  <si>
    <t>Making soak pit 2.5 m diameter 3.0 metre deep with 45 x 45 cm dry brick honey comb shaft with brick and S.W. drain pipe 100 mm diameter, 1.8 m long complete as per standard design.
With common burnt clay F.P.S. (non modular) bricks of class designation 7.5</t>
  </si>
  <si>
    <t>Nos.</t>
  </si>
  <si>
    <t>6.1A + 6.1.12/1</t>
  </si>
  <si>
    <t xml:space="preserve">13.17.1 
+13.36.1
</t>
  </si>
  <si>
    <t>20 mm cement Plaster 1:3  (1 cement: 3 coarse sand) with a floating coat of neat cement &amp; neat cement punning</t>
  </si>
  <si>
    <t>S.O.R</t>
  </si>
  <si>
    <t>Meter</t>
  </si>
  <si>
    <t>Supplying all equipments, tools and installation of 1 HP single phase submersible motor pump set of KSB/ ISI make 2900 rpm capable of discharge 5000 LPH at 45 Mtr head with all necessary riser pipe, starter control panel, 1.25" Full way valve, 1.25" M.S clamp, 1.25" G.I Elbow, 1.25" check valve, 1.25" x 9" long G.I Nipple etc. all complete as per direction of E/I</t>
  </si>
  <si>
    <t>Local Sand</t>
  </si>
  <si>
    <t>Steel</t>
  </si>
  <si>
    <t>(A)</t>
  </si>
  <si>
    <t>CARRIAGE OF MATERIALS</t>
  </si>
  <si>
    <t>MT</t>
  </si>
  <si>
    <t>(B)</t>
  </si>
  <si>
    <t>Say</t>
  </si>
  <si>
    <t>DGS&amp;D</t>
  </si>
  <si>
    <t>Brand new ISI marked Life Guard ABC type multipurpose Fire Extinguishers 4 Kgs. Capacity, fitted with pressure guage complete in all respects, ready to use, complete installation kit.</t>
  </si>
  <si>
    <t>m³</t>
  </si>
  <si>
    <t>/m³</t>
  </si>
  <si>
    <t>13.80 A.2</t>
  </si>
  <si>
    <t>13.46.1</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</si>
  <si>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20 mm nominal outer dia Pipes</t>
  </si>
  <si>
    <t>Providing and fixing on wall face unplastidsed PVC (working pressure 4 kgf per sqm) rain water pipes conforming to IS:4985 including jointing with seal ring conforming to IS:5382 leaving 10 mm gap for thermal expansion.</t>
  </si>
  <si>
    <t>meter</t>
  </si>
  <si>
    <t>2.7.3</t>
  </si>
  <si>
    <t xml:space="preserve">Providing and applying white cement based putty of average thickness 2 mm, of approved brand and manufacturer, over
the plastered wall surface to prepare the surface even and smooth complete.
</t>
  </si>
  <si>
    <t>9.48.1</t>
  </si>
  <si>
    <t>9.101.2</t>
  </si>
  <si>
    <t>1.7.2</t>
  </si>
  <si>
    <t>1.7.5</t>
  </si>
  <si>
    <t>2.8.9</t>
  </si>
  <si>
    <t>2.12.3</t>
  </si>
  <si>
    <t>2.12.1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</si>
  <si>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-in-charge,upto 90 metre depth below ground level.</t>
  </si>
  <si>
    <t>24.1.1.1</t>
  </si>
  <si>
    <t>All types of soil - 300 mm dia.</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</si>
  <si>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</si>
  <si>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24.3.1</t>
  </si>
  <si>
    <t>100 mm nominal size dia</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</si>
  <si>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</si>
  <si>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24.4.1</t>
  </si>
  <si>
    <t>Gravel packing in tubewell construction in accordance with IS: 4097,including providing gravel fine/ medium/ coarse, in required grading &amp; sizes as per actual requirement, all complete
as per direction of Engineer-in-charge.</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</si>
  <si>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</si>
  <si>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</si>
  <si>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24.13.2</t>
  </si>
  <si>
    <t>Providing and fixing suitable size threaded mild steel cap or spot welded plate to the top of bore well housing/ casing pipe, removable as per requirement, all complete for borewell of : 150 mm dia</t>
  </si>
  <si>
    <t>24.14.1</t>
  </si>
  <si>
    <t>Providing and fixing 100 mm dia M.S. clamp of required dia to the top of casing/ housing pipe of tubewell as per IS: 2800 (part I), including necessary bolts &amp; nuts of required size complete.</t>
  </si>
  <si>
    <t>24.15.1</t>
  </si>
  <si>
    <t>Providing and fixing 100 mm dia Bail plug/ Bottom plug of required dia to the bottom of pipe assembly of tubewell as per IS:2800 (part I).</t>
  </si>
  <si>
    <t>4.1.3</t>
  </si>
  <si>
    <t>Providing and fixing circular/hexagonal cast iron or M.S sheet box for ceiling fan clamp 140 mm internal dia, 73 mm height, 5 mm thick rim bottom and top lids, 1.5 mm thick M.S sheet with its top surface hacked for proper bonding top lid shall be screwed into the cast iron box by means of 3.3 mm dia round headed screws, one lock at the corners. Clamps shall be made of 12 mm dia M.S. bar bent to shape as per standard drawing.</t>
  </si>
  <si>
    <t>Providing and fixing stainless steel ( Grade 304) railing made of Hollow tubes,channels,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 for payment purpose only weight of stainless steel members shall be considered excluding fixing accessories such as nuts, bolts,fasteners etc.).</t>
  </si>
  <si>
    <t>Providing and fixing PVC rigid foam sheet 1 mm thick on existing door shutters (bathroom and W.C.doors) using synthetic rubber based adhesive.</t>
  </si>
  <si>
    <t>13.13.1 + 13.26 + 13.36.5</t>
  </si>
  <si>
    <t>12 mm cement Plaster 1:3  (1 cement: 3 coarse sand) with a floating coat of neat cement &amp;  Extra for providing and mixing water proofing material in proportion recommended by the manufacturers: 12 mm cement plaster 1:3(1 cement :3 sand)</t>
  </si>
  <si>
    <t>8.10.1</t>
  </si>
  <si>
    <t xml:space="preserve">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Engineer-in-charge and finished smooth. White Agaria Marble Stone </t>
  </si>
  <si>
    <t>Kota stone slab flooring over 20 mm (average ) thick base laid over and jointed with grey cement slurry mixed with pigment to match the shade of the slab including rubbing and polishing complete . Base with 1:1:1 (1 lime : 1 surkhi: 1 coarse sand ) / 1:4 (1 cement: 4 coarse sand ) 20 to 25 mm thick -</t>
  </si>
  <si>
    <t>12.78.1</t>
  </si>
  <si>
    <t>75 mm diameter.</t>
  </si>
  <si>
    <t>12.78.2</t>
  </si>
  <si>
    <t>Providing and fixing on wall face unplasticised -PVC molded fittings/accessories for unplasticised - PVC rain water pipes conforming to (S:4985 including jointing with seal ring conforming to IS: 5382 leaving 10 mm gap for thermal expansion</t>
  </si>
  <si>
    <t>12.79.3.1</t>
  </si>
  <si>
    <t>75 x 75 x 75 mm dia Single tee with door</t>
  </si>
  <si>
    <t>12.79.3.2</t>
  </si>
  <si>
    <t>110 x 110 x 110 mm dia Single tee with door</t>
  </si>
  <si>
    <t>12.79.5.1</t>
  </si>
  <si>
    <t>75 mm dia Bend</t>
  </si>
  <si>
    <t>12.79.5.2</t>
  </si>
  <si>
    <t>110 mm dia Bend</t>
  </si>
  <si>
    <t>12.80.2</t>
  </si>
  <si>
    <t xml:space="preserve">Providing and fixing 110 mm dia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t>
  </si>
  <si>
    <t>17.1.1</t>
  </si>
  <si>
    <t>17.2.2</t>
  </si>
  <si>
    <t>17.4.2</t>
  </si>
  <si>
    <t>17.7.4</t>
  </si>
  <si>
    <t>17.28.2.1</t>
  </si>
  <si>
    <t>17.32.2</t>
  </si>
  <si>
    <t>18.9.2</t>
  </si>
  <si>
    <t>18.8.1</t>
  </si>
  <si>
    <t>18.9.3</t>
  </si>
  <si>
    <t xml:space="preserve">18.48
</t>
  </si>
  <si>
    <t>18.52.1</t>
  </si>
  <si>
    <t>19.2.1</t>
  </si>
  <si>
    <t>19.6.2</t>
  </si>
  <si>
    <t>Providing and laying non-pressure NP2 class (light duty) R.C.C. pipes with collars jointed with stiff mixture of cement mortar in the proportion of 1:2 (1 cement : 2 fine sand) including testing of joints etc. complete:
150 mm dia R.C.C. pipe</t>
  </si>
  <si>
    <t>19.27.1</t>
  </si>
  <si>
    <t>19.30.1.1</t>
  </si>
  <si>
    <t>Contructing brick masonry chamber for Underground C.I. Inspection Chamber and bend with 75 class designation bricks in cement mortar 1:4 (1 cement : 4 coarse sand) C.I. Cover with frame (light duty) 455x610 mm internal dimentions, total weight of cover with frame to be not less than 38 kg. (weight of cover 23 kg. and weight of frame 15 kg.) RCC top slab with 1:1.5:3 mix (1 cement: 1.5 coarse sand :3 graded stone aggregate 20 mm  nominal size) foundation concrete 1:5:10 mix (1 cement:5 coarse sand : 10 graded stone aggregate 40 mm nominal size), inside plastering 12 mm th. with cement mortar 1:3 (1cement:3 coarse sand) finished smooth with a floating coat of neat cement on walls and bed concrete etc. complete as per standard design. Inside dimensions 466x610 mm and 45cm deep for single pipe line :
With common burnt clay F.P.S. (non modular) bricks of class designation 7.5</t>
  </si>
  <si>
    <t>19.32.1</t>
  </si>
  <si>
    <t>19.34.2</t>
  </si>
  <si>
    <t>Providing and fixing S.W. intercepting trap in manholes with stiff mixture of cement mortar 1:1 (1 cement : 1 fine sand) including testing of joints etc. complete : 150 mm dia</t>
  </si>
  <si>
    <t>Providing and fixing on wall face unplasticised -PVC molded fittings/accessories for unplasticised - PVC pipes conforming to (S:4985 including jointing with seal ring conforming to IS: 5382 leaving 10 mm gap for thermal expansion</t>
  </si>
  <si>
    <t>Code no. of 1354</t>
  </si>
  <si>
    <t>(i) Rectangular cover 455x610 mm with frame (low duty)</t>
  </si>
  <si>
    <t>Wiring for circuit/ submain wiring along with earth wire with the following sizes PVC insulated copper conductor, single core cable in surface/ recessed PVC conduit as required.</t>
  </si>
  <si>
    <t>1.7.3</t>
  </si>
  <si>
    <t>2 X 4 sq. mm + 1 X 4 sq. mm earth wire (For Power)</t>
  </si>
  <si>
    <t>S/F/F Way Single Pole &amp; neutral, sheet steel, MCB distribution board, 240V on surface/recess, complete with tinned copper busbar,neutral busbar,earth bar, din bar  inerconnections, power painted including earthing etc as reqd.(But without MCB/RCCB/Isolator)</t>
  </si>
  <si>
    <t>6/32 amps, single pole,</t>
  </si>
  <si>
    <t>1.27.1</t>
  </si>
  <si>
    <t>1.27.4</t>
  </si>
  <si>
    <t>1.27.6</t>
  </si>
  <si>
    <t>providing and fixing 4.00 sq mm copper wire on surface or in recess for loop earthing etc. as required</t>
  </si>
  <si>
    <t>RM</t>
  </si>
  <si>
    <t>7.1.2</t>
  </si>
  <si>
    <t>Above 35 sq.mm and upto 95 sq.mm</t>
  </si>
  <si>
    <t>2.4.3</t>
  </si>
  <si>
    <t>100Amp four pole</t>
  </si>
  <si>
    <t>sq.ft</t>
  </si>
  <si>
    <t>8.10.6</t>
  </si>
  <si>
    <t>2.13.2</t>
  </si>
  <si>
    <t>40A DP (panel outgoing)</t>
  </si>
  <si>
    <t>2.13.3</t>
  </si>
  <si>
    <t>50/63 amps, Double pole (panel outgoing)</t>
  </si>
  <si>
    <t>Centring and shuttering including strutting,propping etc. and removal of form for Lintels, beams, plinth bams, griders, bressumers and contilevers.</t>
  </si>
  <si>
    <t>5.9.7</t>
  </si>
  <si>
    <t>5.9.19</t>
  </si>
  <si>
    <t>Weather shade,Chajjas, corbels etc. including edges</t>
  </si>
  <si>
    <t>4.3.1</t>
  </si>
  <si>
    <t>Providing and fixing alluminium hanging floor door stopper anodised (anodic coating not less than grade AC 10 as per IS :1868) transparent or dyed to required colour and shade with necessary screws etc.complete:Twin rubber stopper</t>
  </si>
  <si>
    <t xml:space="preserve">Cement concrete flooring 1:2:4(1 cement:2 coarse:sand:4 graded stone agregate) finished with a floating coat of neat cement including cement slurry, etc. but excluding the cost of nosing of steps etc. complete. 40 mm thick with 20 mm nominal size stone aggregate. Extra for making chequers of approved pattern on cement concrete floors, steps, landing, pavemerts etc.  </t>
  </si>
  <si>
    <t>Coarse Sand</t>
  </si>
  <si>
    <t>Bricks</t>
  </si>
  <si>
    <t>Providing and laying in position cement concrete of specified grade excluding the cost of centering and shuttering - all work upto plinth level. 1:2:4(1 cement: 2 coarse sand: 4 graded stone aggregate 20mm nominal size)</t>
  </si>
  <si>
    <t>Providing and fixing M.S. grills of requirement pattern in frames of windows etc. with M.S. flats square or round bars etc all complete fixed to steel windows by welding. For all floor</t>
  </si>
  <si>
    <t>9.147D.1</t>
  </si>
  <si>
    <t>9.147B.1</t>
  </si>
  <si>
    <t>Centering and shuttering including strutting ,propping etc. and removal of form for suspended floors, roofs, landings, balconies and access platform.</t>
  </si>
  <si>
    <t>5.22.7F</t>
  </si>
  <si>
    <t>TMT-500 25mm dia</t>
  </si>
  <si>
    <t>17.70.1</t>
  </si>
  <si>
    <t>Providing and fixing PTMT liquid soap container 109 mm wide,125 mm high and 112 mm distance from wall of standard shape with bracket of the same materials with snap fittings of approved quality and colour, weighing not less than 105 gms.</t>
  </si>
  <si>
    <t>17.73.2</t>
  </si>
  <si>
    <t>18.21.2</t>
  </si>
  <si>
    <t>18.51.1</t>
  </si>
  <si>
    <t>18.53.1</t>
  </si>
  <si>
    <t>8.11.4</t>
  </si>
  <si>
    <t>50 mm X 5 mm copper strip (2.30 Kg/mtr)</t>
  </si>
  <si>
    <t>2 X 10 sq. mm + 1 X 10 sq. mm earth wire  (For main panel to DB)</t>
  </si>
  <si>
    <t>Item of Work</t>
  </si>
  <si>
    <t>9.21.2</t>
  </si>
  <si>
    <t>Stone Chips</t>
  </si>
  <si>
    <t xml:space="preserve">2+12 Way Double door </t>
  </si>
  <si>
    <t>Finishing walls with Acrylic Smooth exterior paint of required shade : New work (Two or more coat applied @ 1.67 ltr/ 10 sqm over and including priming coat of exterior
primer applied @ 2.20 kg/ 10 sqm)</t>
  </si>
  <si>
    <t>Providing and fixing factory made uPVC white colour sliding glazed window above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uPVC extruded interlocks and uPVC extruded Inline sash adaptor (if required), EPDM gasket, wool pile, zinc alloy (whitepowder coated) handle on one side of extreme panel along with zinc plated mild steel multi point locking having transmission gear with keeps, zinc alloy (white powder coated) touch lock with hook (if required for wire mesh panel), stainless steel (SS 304 grade) body with adjustable double nylon rollers (weight bearing capacity to be 120 kg),G.I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separately).Note: For uPVC frame and sash extruded profiles minus 5% tolerance
in dimension i.e. in depth &amp; width of profile shall be acceptable. Make in with Encraft / Lessoo</t>
  </si>
  <si>
    <t>=</t>
  </si>
  <si>
    <t>Lead</t>
  </si>
  <si>
    <t>:-</t>
  </si>
  <si>
    <t>Kms</t>
  </si>
  <si>
    <t>Carriage Cost</t>
  </si>
  <si>
    <t>/</t>
  </si>
  <si>
    <t>(</t>
  </si>
  <si>
    <t>x</t>
  </si>
  <si>
    <t>)</t>
  </si>
  <si>
    <t>+</t>
  </si>
  <si>
    <t>Rs.</t>
  </si>
  <si>
    <t>2.</t>
  </si>
  <si>
    <t>P</t>
  </si>
  <si>
    <t>Kms.</t>
  </si>
  <si>
    <t>Unsurface Road</t>
  </si>
  <si>
    <t>Surface Road</t>
  </si>
  <si>
    <t>Add 2% development surcharge</t>
  </si>
  <si>
    <t>Add 7% Busy season surcharge</t>
  </si>
  <si>
    <t>/ MT</t>
  </si>
  <si>
    <t>Terminal Charge (OTC + DTC)</t>
  </si>
  <si>
    <t>Rly. Frieght in M³</t>
  </si>
  <si>
    <t>Kms (P)</t>
  </si>
  <si>
    <t>Total Carriage Cost</t>
  </si>
  <si>
    <t>3.</t>
  </si>
  <si>
    <t>-</t>
  </si>
  <si>
    <t>K</t>
  </si>
  <si>
    <t>4.</t>
  </si>
  <si>
    <t>/ thousand</t>
  </si>
  <si>
    <t>5.</t>
  </si>
  <si>
    <t>Cement / Steel</t>
  </si>
  <si>
    <t>/MT</t>
  </si>
  <si>
    <t xml:space="preserve">Cement Carriage </t>
  </si>
  <si>
    <t>Cost / Bag</t>
  </si>
  <si>
    <t>/ Bags</t>
  </si>
  <si>
    <t>Total (A)</t>
  </si>
  <si>
    <t>Sr. No</t>
  </si>
  <si>
    <t>SOR No.</t>
  </si>
  <si>
    <t>Fire Fighting</t>
  </si>
  <si>
    <t>Providing and fixining water closet squatting pan (Indian type W.C. pan) with 100 mm sand cast iron P or S tap, 10 litre low white P.V.C. Flushing cistern with munally controlled device (handle level) conforming to IS : 7231 Parryware/Hindware with all fittings and fixtures complete including cutting and making good the walls and floors wherever required.White Vitreous China Orissa pattern W C pan of size 580 x 440 mm with integral type foot rest.</t>
  </si>
  <si>
    <t>Providing and fixing P.V.C. waste pipe for sink or wash basin including P.V.C. waste fittings complete.Flexible pipe 32 mm dia</t>
  </si>
  <si>
    <t>Providing and fixing PTMT Bottle Trap for Wash basin and sink.Bottle trap 31mm single piece moulded with height of 270 mm, effective length of tail pipe 260 mm from the centre of the waste coupling, 77 mm breadth with 25 mm minimum water seal, weighing not less than 260 gms.</t>
  </si>
  <si>
    <t>Providing and fixing PTMT towel rail complete with brackets fixed to wooden cleats with CP brass screws with concealed fittings arrangement of approved quality and colour.600 mm long towel rail with total length of 645 mm, width 78 mm and effective height of 88 mm, weighing not less than 190 gms.</t>
  </si>
  <si>
    <t>BIHAR STATE EDUCATIONAL INFRASTRUCTURE DEVELOPMENT CORPORATION LTD.
SHIKSHA BHAWAN, SAIDPUR, PATNA</t>
  </si>
  <si>
    <t>Providing and laying in position specified grade of reinforced cement concrete excluding the cost of centring, shuttering, finishing and reinforcement- All work upto plinth level. 1:1.2: (1 cement: 1 coarse sand: 2 graded stone aggregate 20mm nominal size)</t>
  </si>
  <si>
    <t>5.2.1</t>
  </si>
  <si>
    <t>13.13.4</t>
  </si>
  <si>
    <t xml:space="preserve">20 mm cement plaster 1:6 (1 cement :6 coarse sand) </t>
  </si>
  <si>
    <t>13.78.2</t>
  </si>
  <si>
    <t>Applying one coat of cement primer of approved brand and manufacture on wall surface: Distemper primer</t>
  </si>
  <si>
    <t>Distempering with 1st quality washable distemper (ready made ) of approved manufacturer and of required shade and colour complete. As per manufacture's specifications Two or more coats on new work</t>
  </si>
  <si>
    <t>Vent Cowel 110mm dia</t>
  </si>
  <si>
    <t>Floor Trap 110x 110mm dia</t>
  </si>
  <si>
    <t>Supplying and fixing suitable size G.I. box with modular plate and cover in front on surface or recess including providing and fixing 3 pin, 5/6 amps modular socket outlet and 5/6 amps modular type switch connection, painting etc. as required. (for  computer and 6A separate switch &amp; socket)</t>
  </si>
  <si>
    <t>40 amps, SPN</t>
  </si>
  <si>
    <t>50/63amps, DP</t>
  </si>
  <si>
    <t>Structural steel work in singal section fixed without connecting plate including cutting.hoisting,fixing in position and applying a priming coat of approved steel primer all complete.</t>
  </si>
  <si>
    <t>9.62.1</t>
  </si>
  <si>
    <t>Providing and fixing ISI marked oxidised M.S. sliding door bolts with nuts and screws etc. complete : 300x16 mm</t>
  </si>
  <si>
    <t>9.66.1</t>
  </si>
  <si>
    <t>Providing and fixing ISI marked oxidised M.S. handles conforming to IS :4992 with necessary screws etc. complete: 125 mm</t>
  </si>
  <si>
    <t>9.63.1</t>
  </si>
  <si>
    <t>Providing and fixing ISI marked oxidised M.S. tower bolt black finish, (Barrel type) with necessary screws etc. complete: 250x10 mm</t>
  </si>
  <si>
    <t>Reinforced cement conrete work in beams,suspended floors, roofs having slope upto 15, landings,balconiec, shelves, chajjas, lintels, bands, plain window sills, staircases and spiral stair cases upto floor five level excluding the cost of centring, shuttering, finishing and reinforement with 1:2:4(1 cement:2 coarse sand:4 graded stone aggregate 20 mm nominal size).</t>
  </si>
  <si>
    <t>Providing and fixing white vitreous china pedestal type water closet (European type W.C. pan) with seat and lid, 10 litre low level white P.V.C.  flushing cistern including flush pipe, with manually controlled device (handle lever), conforming to IS: 7231, with all fittings and fixtures complete, including cutting and making good the walls and floors wherever required: W.C. pan with ISI marked black solid plastic seat and lid</t>
  </si>
  <si>
    <t>6 module (200 mm x 75 mm)</t>
  </si>
  <si>
    <t>12 module (200 mm x 150 mm)</t>
  </si>
  <si>
    <t>20 mm dia, ISI marked, PVC conduit</t>
  </si>
  <si>
    <t>25 mm dia, ISI marked, PVC conduit</t>
  </si>
  <si>
    <t>20 mm PVC Bend</t>
  </si>
  <si>
    <t>25 mm PVC Bend</t>
  </si>
  <si>
    <t>20 mm iron staple/saddles/screw</t>
  </si>
  <si>
    <t>25 mm iron staple/saddles/screw</t>
  </si>
  <si>
    <t>20mm PVC junction box, two way</t>
  </si>
  <si>
    <t>p.meter</t>
  </si>
  <si>
    <t>Supplying and fixing stepped type electronic Fan regulator on the existing modular plate switch box including connections but excluding modular plate etc as required.</t>
  </si>
  <si>
    <t>supplying and fixing modular Blanking plate on the existing modular plate and switch box excluding modular plate as required.</t>
  </si>
  <si>
    <t>Supply &amp; installation of regular/ standard model A.C. ceiling fan of 1200 mm sweep including wiring the down rods of standard length (upto 30 cm with 1.5 sq.mm FR PVC insulated copper conductor etc as reqd. MAKE:-Orient/Crompton/Bajaj/Polycab.</t>
  </si>
  <si>
    <t>Supply and installation of 300 mm, 230 VA.C Exhaust fan in the existing opening, including including making good the damage, connection, testing, commissioning etc. as reqd. MAKE:-Orient/Crompton/Bajaj/Polycab.</t>
  </si>
  <si>
    <t>Earthing with Copper earth Plate 600mm X 600mm X 3mm thick including accessories, and providing masonry enclosure with cover plate having locking arrangement and watering pipe 2.7 meter long etc. with charcoal/ coke and salt as required.</t>
  </si>
  <si>
    <t>P.Set</t>
  </si>
  <si>
    <t>3.5 Core 50 sq. mm XLPE/ PVC insulated PVC sheathed (Heavy Duty) armoured electric cable with alluminium conductor</t>
  </si>
  <si>
    <t>Laying of one number PVC sheated /XLPE power cable of 1.1 KV grade of following size direct in ground including excavation, and refilling the trench etc. excluding sand cushoining and protecting covering</t>
  </si>
  <si>
    <t>providing and fixing following rating and breaking capacity MCC Bin existing cubical epanel board including drilling holes cubicle panel, making connections etc. As required</t>
  </si>
  <si>
    <t>125 Amp, 16KA</t>
  </si>
  <si>
    <t>25/100 Amp, 16KA</t>
  </si>
  <si>
    <t>Supply and fixing digital Ammeter, three phase with CT coil in the existing cubical panel board including drilling holes in the panel board, making connection etc. As required.</t>
  </si>
  <si>
    <t>Supplying and fixing 2 pin, 6 amp. Ceiling rose on the existing junction box/PVC box including connection etc as required.</t>
  </si>
  <si>
    <t xml:space="preserve">Supplying and fixing batten/ angle holder including connection etc. as required.  </t>
  </si>
  <si>
    <t>Supplying and fixing following size /modules G.I. Box along with modular base &amp; cover Plate for modular switches in recess etc as required.</t>
  </si>
  <si>
    <t>1 or 2 module (75 mm x 75 mm)</t>
  </si>
  <si>
    <t>(i)</t>
  </si>
  <si>
    <t>(ii)</t>
  </si>
  <si>
    <t>(iii)</t>
  </si>
  <si>
    <t>Supplying and fixing 4'X18 wat[ LED batten with minimum efficacy 100 lm/w in polycarbonate housing and complete with integrated electronic driver etc directly on wall/ ceiling including connections with 1.5 sq.mm FRLS pVC insulated copper conductor etc. as required.</t>
  </si>
  <si>
    <t>Supply and fixing of fabricated Electrical control panel of cubical construction, floor/wall mounted type, fabricated out of 16 SWG CRCA sheet, compartmentalised with hinged doors, dust and vermin proof, powder coated painting of approved shade after 7 tank treatment process, cable alley, internal wiring, earth terminals, Bus bar Chamber, insulator and complete in all respect etc and panel manufactures must be approved by CPRI. (But without RYB inicator, ammeter, voltmeter, inter-connection copper conductor cable/solid copper strip, switchgears etc.)</t>
  </si>
  <si>
    <t>2.4.1</t>
  </si>
  <si>
    <t>Brick work with bricks of class designation 100A in foundations and plinth in : Cement mortar 1:6 (1 cement: 6 coarse sand )</t>
  </si>
  <si>
    <t>6.1.14A</t>
  </si>
  <si>
    <t>6.1.14A+ 6.3A</t>
  </si>
  <si>
    <t>Brick work with bricks of class designation 100A in foundations and plinth in : Cement mortar 1:6 (1 cement: 6 coarse sand ) + Extra for Brick work in superstructure above plinth level upto floor V cum</t>
  </si>
  <si>
    <t>12.52.2</t>
  </si>
  <si>
    <t>Half brick masonry with bricks of class designation 100A in foundations and plinth in : Cement mortar 1:4 (1 cement: 4 coarse send)</t>
  </si>
  <si>
    <t>5.33A.1+5.33B.1</t>
  </si>
  <si>
    <t>Total (B)</t>
  </si>
  <si>
    <t>Grand Total (B)</t>
  </si>
  <si>
    <t>Grand Total (A)</t>
  </si>
  <si>
    <t>Brick work with bricks of class designation 100A in foundations and plinth in : Cement mortar 1 .:4 (1 cement: 4 coarse sand )  (i) Long wall</t>
  </si>
  <si>
    <t>13.17.1 
13.26 + +13.36.1</t>
  </si>
  <si>
    <t>5.1.3</t>
  </si>
  <si>
    <t>Providing and laying in position specified grade of reinforced cement concrete excluding the cost of centring,shuttering,finishing and reinforcement-All work upto plinth level. 1:2:4 (1 cement:2 coarse sand:4 graded stone aggregate 20 mm nominal size)</t>
  </si>
  <si>
    <t>kg</t>
  </si>
  <si>
    <t>6.18.4A</t>
  </si>
  <si>
    <t>CARRAIGE COST OF MATERIALS
 ")</t>
  </si>
  <si>
    <t>1.</t>
  </si>
  <si>
    <t>Av.Lead</t>
  </si>
  <si>
    <t>)/</t>
  </si>
  <si>
    <t>Source</t>
  </si>
  <si>
    <t>Lead =</t>
  </si>
  <si>
    <t>Quarry to Railway yard Lead :-</t>
  </si>
  <si>
    <t>Loading at quary site and unloading</t>
  </si>
  <si>
    <t>Loading on Railway wagon and</t>
  </si>
  <si>
    <t xml:space="preserve">Rly. Frieght Rates for </t>
  </si>
  <si>
    <t>Rly. Yard</t>
  </si>
  <si>
    <t>Junior Engineer                        Assistant Engineer                            Executive Engineer</t>
  </si>
  <si>
    <t>Carriage of Materials</t>
  </si>
  <si>
    <t>Name of Material :</t>
  </si>
  <si>
    <t>Sand</t>
  </si>
  <si>
    <t>Truck Capacity</t>
  </si>
  <si>
    <t>Cum</t>
  </si>
  <si>
    <t>Loading Unloading</t>
  </si>
  <si>
    <t>Distance from source to work site</t>
  </si>
  <si>
    <t>Pucca</t>
  </si>
  <si>
    <t>Km.</t>
  </si>
  <si>
    <t>Kaccha</t>
  </si>
  <si>
    <t>Add labour cess @ 1% =</t>
  </si>
  <si>
    <t>Chips</t>
  </si>
  <si>
    <t>Rabish</t>
  </si>
  <si>
    <t>Carraige for exmaination Hall</t>
  </si>
  <si>
    <t>Sl</t>
  </si>
  <si>
    <t>Name of College</t>
  </si>
  <si>
    <t>By Rail</t>
  </si>
  <si>
    <t>By Road</t>
  </si>
  <si>
    <t>Rajendra College, Chapra</t>
  </si>
  <si>
    <t>Sheikhpura</t>
  </si>
  <si>
    <t>Rail Yard Chapra</t>
  </si>
  <si>
    <t>Doriganj</t>
  </si>
  <si>
    <t>--</t>
  </si>
  <si>
    <t>R. K. College, Madhubani</t>
  </si>
  <si>
    <t>Khajauli Yard</t>
  </si>
  <si>
    <t>Quil</t>
  </si>
  <si>
    <t>M S College, Motihari</t>
  </si>
  <si>
    <t>Bapu Dham
 Motihari Yard</t>
  </si>
  <si>
    <t>MJK College, Motihari</t>
  </si>
  <si>
    <t>Betiyah Yard</t>
  </si>
  <si>
    <t>RD&amp;DJ College, Munger</t>
  </si>
  <si>
    <t>Mirza Chauki</t>
  </si>
  <si>
    <t>Munger Yard</t>
  </si>
  <si>
    <t>LS College Muzaffarpur</t>
  </si>
  <si>
    <t>Narayanpur
Anant</t>
  </si>
  <si>
    <t>Sunderwati Mahila college, Bhagalpur</t>
  </si>
  <si>
    <t>Jagdishpur</t>
  </si>
  <si>
    <t>CM Science College, Bhagalpur</t>
  </si>
  <si>
    <t>Darbhanga</t>
  </si>
  <si>
    <t>Rajendra Mishra College Saharsa</t>
  </si>
  <si>
    <t>Saharsa</t>
  </si>
  <si>
    <t>HD jain College Arrah</t>
  </si>
  <si>
    <t>Karvandiya</t>
  </si>
  <si>
    <t>Koilawar</t>
  </si>
  <si>
    <t>Purnia College, Purnia</t>
  </si>
  <si>
    <t>Purnia Yard</t>
  </si>
  <si>
    <t>Chapra</t>
  </si>
  <si>
    <t>at MIRZA-CHEUKI Rly. Yard.</t>
  </si>
  <si>
    <t>Darbhanga  to Work Site  By Road, Lead</t>
  </si>
  <si>
    <t>BIHAR STATE EDUCATIONAL INFRASTRUCTURE DEVELOPMENT CORPORATION LTD.
 SHIKSHA BHAWAN, SAIDPUR, PATNA</t>
  </si>
  <si>
    <t>UNIT</t>
  </si>
  <si>
    <t>AMOUNT</t>
  </si>
  <si>
    <t>Supplying and laying following sizes and core PVC /XLPE insulated PVC sheathed,heavy duty ,armoured electrical cable with aluminium conductor for working voltage upto and including 1100 volts.(Conforms to IS:1554,part-1)</t>
  </si>
  <si>
    <t>16sq mm x 4 core alluminium armoured cable .</t>
  </si>
  <si>
    <t>RMT</t>
  </si>
  <si>
    <t>70sq mm x 3.5 core alluminium armoured cable .</t>
  </si>
  <si>
    <t>150sq mm x 3.5 core alluminium armoured cable .</t>
  </si>
  <si>
    <t>240sq mm x 3.5 core alluminium armoured cable .</t>
  </si>
  <si>
    <t>6sq mm x 2 core alluminium armoured cable .</t>
  </si>
  <si>
    <t>10sq mm x 4 core alluminium armoured cable .</t>
  </si>
  <si>
    <t>1.15.12</t>
  </si>
  <si>
    <t>3 X 2.5 sq. mm</t>
  </si>
  <si>
    <t>7.1.1</t>
  </si>
  <si>
    <t>Laying of one number  PVC insulated and PVC sheathed / XLPE power cable of 1.1 KV grade of following size direct in ground in the same trench in one tier horizontal formation including excavation,sand cushioning, protective covering and refilling the trench etc. as required.</t>
  </si>
  <si>
    <t>7.1.4</t>
  </si>
  <si>
    <t>Above 185 sq. mm and upto 400 sq. mm</t>
  </si>
  <si>
    <t>mtr</t>
  </si>
  <si>
    <t>Laying of one number additional PVC insulated and PVC sheathed / XLPE power cable of 1.1 KV grade of following size direct in ground in the same trench in one tier horizontal formation including excavation,sand cushioning, protective covering and refilling the trench etc. as required.</t>
  </si>
  <si>
    <t>7.2.1</t>
  </si>
  <si>
    <t>Upto 35 sq. mm</t>
  </si>
  <si>
    <t>7.2.3</t>
  </si>
  <si>
    <t>Above 95 sq. mm and upto 185 sq. mm</t>
  </si>
  <si>
    <t>Laying of one number PVC insulated and PVC sheathed / XLPE power cable of 1.1 KV grade of following size direct in ground including excavation, sand cushioning, protective covering and refilling the trench etc. as required.</t>
  </si>
  <si>
    <t>Earthing with GI earth pipe 4.5 mtr long 40 mm dia including accessories and providing masonary enclosure with cover plate having locking arrangement and watering pipe etc. with charcoal and salt as required.</t>
  </si>
  <si>
    <t>SET</t>
  </si>
  <si>
    <t>Rivetting, sweating and soldering of copper/GI tape (with another copper/GI tape base of the finial or any other metallic object) as required.</t>
  </si>
  <si>
    <t>Providing and fixing 25x5mm GI strip on surface /recess for connection  as required.</t>
  </si>
  <si>
    <t>METRE</t>
  </si>
  <si>
    <t>Supply and erection of 8 metre height Hot-dip galvanized octagonal street light pole with following arm with top dia 70 mm and bottom dia A/F 155 mm, made of 3 mm thick sheet along with base plate of size 260 X 260 X 16 mm , small door opening for junction  box mounting with MCB &amp; connector, cement concrete of 1:3:6 including excavation, refilling and suitable size foundation bolts with template and all complete job as required. (but without pole collar)</t>
  </si>
  <si>
    <t>8.24.1</t>
  </si>
  <si>
    <t>Single arm, 1000 mm</t>
  </si>
  <si>
    <t>EACH</t>
  </si>
  <si>
    <t>8.24.2</t>
  </si>
  <si>
    <t>Double arm, 1000 mm</t>
  </si>
  <si>
    <t>8.1.2</t>
  </si>
  <si>
    <t>5.14.5</t>
  </si>
  <si>
    <t xml:space="preserve"> DETAILED ESTIMATE</t>
  </si>
  <si>
    <t>APPROACH ROAD</t>
  </si>
  <si>
    <t xml:space="preserve"> BASED ON S.O.R. BIHAR, RCD 2022/ BCD 2022</t>
  </si>
  <si>
    <t>SL. No</t>
  </si>
  <si>
    <t>SOR NO.</t>
  </si>
  <si>
    <t>ITEM OF WORKS</t>
  </si>
  <si>
    <t>NOS.</t>
  </si>
  <si>
    <t>LENGTH / L</t>
  </si>
  <si>
    <t>WIDTH / B</t>
  </si>
  <si>
    <t>HEIGHT/ DEPTH</t>
  </si>
  <si>
    <t xml:space="preserve"> QUANTITY</t>
  </si>
  <si>
    <t>RATE</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</si>
  <si>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 with lead upto 50 metres.</t>
  </si>
  <si>
    <t>Sq.Ft.</t>
  </si>
  <si>
    <t>Sqm</t>
  </si>
  <si>
    <t>Extra for compaction of earth work in embankment under optimum moisture conditions to give at least 95% of the maximum dry density (proctor density).</t>
  </si>
  <si>
    <t>Cu.Ft.</t>
  </si>
  <si>
    <t>Supplying and stacking at site.</t>
  </si>
  <si>
    <t>16.3.9</t>
  </si>
  <si>
    <t>Good earth</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</si>
  <si>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t>
  </si>
  <si>
    <t xml:space="preserve">16.78.2 </t>
  </si>
  <si>
    <t>With material conforming to Grade-II (size range 53 mm to 0.075 mm ) having CBR Value-25</t>
  </si>
  <si>
    <t>Shoulder</t>
  </si>
  <si>
    <t>11.79.2</t>
  </si>
  <si>
    <t>Providing and laying factory made chamfered edge Cement Concrete paver blocks of required strength,thickness &amp; size/shape, made by table vibratory method , to attain superior smooth finish using PU or equivalent moulds, laid in required Grey colour &amp; pattern over 50mm thick compacted bed of coarse sand, compacting and proper embedding / laying of inter locking paver blocks into the sand bedding layer through vibratory compaction by using plate vibrator , filling the joints with jamuna sand and cutting of paver blocks as per required size and pattern, finishing and sweeping extra sand in footpath, parks,lawns, drive ways or light traffic parking etc. all complete as per manufacturer ’s specifications &amp; direction of Engineer -in-Charge: 0 mm thick c.c. paver block of M-35 grade with white colour design and pattern.</t>
  </si>
  <si>
    <t>Sq.ft.</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</si>
  <si>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</si>
  <si>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Providing and laying in position cement concrete of specified grade excluding the cost of centring and shuttering-all work upto plinth level.  1:2:4(1 Cement: 2 coarse sand:4 graded stone aggregate 20 mm nominal size)</t>
  </si>
  <si>
    <t>(Under Bottom Of Kerb Stone)</t>
  </si>
  <si>
    <t>Painting with synthetic enamel paint of approved brand and manufacture to give an even shade: Two or more coats on new work</t>
  </si>
  <si>
    <t>Add 6% GST beyond 12% (Multiplying Factor - 0.0536)</t>
  </si>
  <si>
    <t xml:space="preserve">Cement </t>
  </si>
  <si>
    <t>Stone aggregate</t>
  </si>
  <si>
    <t>(iv)</t>
  </si>
  <si>
    <t xml:space="preserve">Add Extra Cost of Material </t>
  </si>
  <si>
    <t>Add Seigniorage Fees</t>
  </si>
  <si>
    <t>Coarse  Sand</t>
  </si>
  <si>
    <t>Total (A+B)</t>
  </si>
  <si>
    <t xml:space="preserve">SAY </t>
  </si>
  <si>
    <t>Material Statement of Road</t>
  </si>
  <si>
    <t>S.No.</t>
  </si>
  <si>
    <t>Items</t>
  </si>
  <si>
    <t xml:space="preserve">Unit </t>
  </si>
  <si>
    <t>Cement in Cum</t>
  </si>
  <si>
    <t>Coarse Sand in Cum</t>
  </si>
  <si>
    <t>Local Sand in Cum</t>
  </si>
  <si>
    <t>Stone Aggregate in Cum</t>
  </si>
  <si>
    <t>4.1B (1)</t>
  </si>
  <si>
    <t>G.S.B</t>
  </si>
  <si>
    <t>4.1.4</t>
  </si>
  <si>
    <t>PCC</t>
  </si>
  <si>
    <t>17.79.2</t>
  </si>
  <si>
    <t>Paverblock</t>
  </si>
  <si>
    <t>TH</t>
  </si>
  <si>
    <t>Campus Electrification</t>
  </si>
  <si>
    <t>Approach Road</t>
  </si>
  <si>
    <t>16.78.2</t>
  </si>
  <si>
    <t>Total(F)</t>
  </si>
  <si>
    <t>Grand Total (G)</t>
  </si>
  <si>
    <t>1.3.1</t>
  </si>
  <si>
    <t>Completion Period :- 15 Months</t>
  </si>
  <si>
    <t>Cost of B.O.Q. (In Rs.) :- Rs.10,000/- (Ten Thousand)</t>
  </si>
  <si>
    <t>Centring and shuttering including strutting,propping etc. and removal of form for. Stairs,(excluding landings) except spiral-staircaces.</t>
  </si>
  <si>
    <t>Centring and shuttering including strutting,propping etc. and removal or form work for Foundations,footings, bases Columns</t>
  </si>
  <si>
    <r>
      <t xml:space="preserve">Wiring  for light point/ fan point/ exhaust fan point with 1.5 sq. mm FR  PVC insulated copper conductor single core cable in surface/ recessed PVC conduit, with </t>
    </r>
    <r>
      <rPr>
        <b/>
        <sz val="10"/>
        <color indexed="8"/>
        <rFont val="Cambria"/>
        <family val="1"/>
        <scheme val="major"/>
      </rPr>
      <t>modular type switch</t>
    </r>
    <r>
      <rPr>
        <sz val="10"/>
        <color indexed="8"/>
        <rFont val="Cambria"/>
        <family val="1"/>
        <scheme val="major"/>
      </rPr>
      <t>, modular Plate, suitable size G.I box etc. as required.</t>
    </r>
  </si>
  <si>
    <r>
      <t>Supplying and fixing suitable size G.I. box with modular plate and cover in front on surface or recess including providing and fixing</t>
    </r>
    <r>
      <rPr>
        <b/>
        <sz val="10"/>
        <color indexed="8"/>
        <rFont val="Cambria"/>
        <family val="1"/>
        <scheme val="major"/>
      </rPr>
      <t xml:space="preserve"> 3</t>
    </r>
    <r>
      <rPr>
        <sz val="10"/>
        <color indexed="8"/>
        <rFont val="Cambria"/>
        <family val="1"/>
        <scheme val="major"/>
      </rPr>
      <t xml:space="preserve"> pin, 5/6 amps modular socket outlet and 5/6 amps modular type switch</t>
    </r>
    <r>
      <rPr>
        <b/>
        <sz val="10"/>
        <color indexed="8"/>
        <rFont val="Cambria"/>
        <family val="1"/>
        <scheme val="major"/>
      </rPr>
      <t xml:space="preserve"> </t>
    </r>
    <r>
      <rPr>
        <sz val="10"/>
        <color indexed="8"/>
        <rFont val="Cambria"/>
        <family val="1"/>
        <scheme val="major"/>
      </rPr>
      <t xml:space="preserve">connection, painting etc. as required. </t>
    </r>
    <r>
      <rPr>
        <b/>
        <sz val="10"/>
        <color indexed="8"/>
        <rFont val="Cambria"/>
        <family val="1"/>
        <scheme val="major"/>
      </rPr>
      <t>(for  switch board)</t>
    </r>
  </si>
  <si>
    <r>
      <t>Supplying and fixing suitable size of G.I. box with modular plate and cover in front or in surface or in recess including providing and fixing</t>
    </r>
    <r>
      <rPr>
        <b/>
        <sz val="10"/>
        <color indexed="8"/>
        <rFont val="Cambria"/>
        <family val="1"/>
        <scheme val="major"/>
      </rPr>
      <t xml:space="preserve"> 6 pin, 5/6 &amp;15/16 amps modular socket outlet  and 15/16 amps modular switch</t>
    </r>
    <r>
      <rPr>
        <sz val="10"/>
        <color indexed="8"/>
        <rFont val="Cambria"/>
        <family val="1"/>
        <scheme val="major"/>
      </rPr>
      <t>. connection, painting etc, as required.</t>
    </r>
  </si>
  <si>
    <r>
      <t>Supplying and fixing following rating, 240/415 volts, ‘</t>
    </r>
    <r>
      <rPr>
        <b/>
        <sz val="10"/>
        <color indexed="8"/>
        <rFont val="Cambria"/>
        <family val="1"/>
        <scheme val="major"/>
      </rPr>
      <t>C</t>
    </r>
    <r>
      <rPr>
        <sz val="10"/>
        <color indexed="8"/>
        <rFont val="Cambria"/>
        <family val="1"/>
        <scheme val="major"/>
      </rPr>
      <t>’ series, miniature circuit breaker suitable for inductive loads of following poles in the existing MCB DB complete with connections, testing and commissioning etc. as required.</t>
    </r>
  </si>
  <si>
    <t>Rates are based on SOR 2022 (w.e.f. 01.01.2022) for Civil &amp; SOR 2023 (w.e.f. 01.09.2023) for Electrical Works</t>
  </si>
  <si>
    <t>Group C</t>
  </si>
  <si>
    <t>2.29.1</t>
  </si>
  <si>
    <t xml:space="preserve">Surface dressing of the ground including removing  vegetation  and inequalities not  exceeding 15cm deep and disposal of rubbish , lead upto 50 m and lift upto 1.5 m All kinds of soil </t>
  </si>
  <si>
    <t>100 sqm</t>
  </si>
  <si>
    <t>Providing and fixing factory made uPVC white colour fixed glazed windows/ ventilators comprising of uPVC multi-chambered frame and mullion (whereever required) extruded profiles duly reinforced with 1.60 ± 0.2 mm thick galvanized mild steel section made from roll forming process of required length (shape &amp; size according to uPVC profile), , uPVC extruded glazing beads of appropriate dimension, EPDM gasket, G.I fasteners 100 x 8 mm size for fixing frame to finished wall, plastic packers, plastic caps and necessary stainless steel screws etc. Profile of frame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sealant over backer rod of required size and of approved quality, all complete as per approved drawing &amp; direction of Engineer-in-Charge. (Single / double glass panes and silicon
sealant shall be paid separately). Note: For uPVC frame, sash and mullion extruded profiles minus 5% tolerance in dimension i.e. in depth &amp; width of profile shall be acceptable. Fixed window / ventilator made of (small series) frame 47 x 50 mm &amp; mullion 47 x 68 mm both having wall thickness of 1.9 ± 0.2 mm and single glazing bead of appropriate dimension. (Area upto 0.75 sqm.)</t>
  </si>
  <si>
    <t>Reinforced cement concrete work in wall (any thickness), including attached pilasters, buttresses, plinth and string courses, fillets, columns, pillars, piers, abutments, posts and struts, etc. upt floor five level excluding cost of centring, shuttering, finishin and reinforcement. 1:1:2 (1 cement: 1 coarse sand: 2 graded stone aggregate 20 mm nominal size)</t>
  </si>
  <si>
    <t>Providing and fixing flush door shutters conforming to IS : 2202 (Part-I) non-decorative type.core of block board construction with frame of 1st class tiard wood and well mathched commercial 3 ply veneering wiih vertical grains or cross bands and face veneers on both faces of shutters.30 mm thick including ISI marked Stainless Steel butt hinges with necessary screws</t>
  </si>
  <si>
    <t>Providing and laying in position cement concrete of specified grade excluding the cost of centering and shuttering - all work upto plinth level. 1:3:6(1 cement: 3 coarse sand: 6 graded stone aggregate 20mm nominal size)</t>
  </si>
  <si>
    <t>6mm cement mix plaster of mix 1:4 (1 cement :4 coarse sand)</t>
  </si>
  <si>
    <t>Providing designation 100 A one brick flat soling joints filled with local sqm 285.20 sand including cost of watering, taxes, royalty all complete as per building specification and direction of E/l,</t>
  </si>
  <si>
    <t>Providing and fixing white vitreous china flat back or wall corner type lipped front urinal basin of 430x260x350 mm and 340x410x265 mm sizes respectively with automatic flushing cistern with standard flush pipe and C.P. brass spreaders with brass unions and G.I. clamps complete, including painting of fittings and brackets, cutting and making good the walls and floors wherever required :  
Range of two urinal basins  with 5 litre white P.V.C. automatic flushing cistern</t>
  </si>
  <si>
    <t>Providing and fixing wash basin with C.I. brackets, 15 mm C.P. brass pillar taps, 32 mm C.P. brass waste of standard pattern, including painting of fittings and brackets, cutting and making good the walls wherever require : 
White Vitreous China Wash basin size 550x400 mm with single 15 mm C.P. brass pillar taps.</t>
  </si>
  <si>
    <t>Providing and fixing uplasticised PVC connection pipe with brass ions : 
45 cm length 15 mm nominal bore</t>
  </si>
  <si>
    <t>Providing and fixing C.P. brass long body bib cock of approved quality conforming to IS standards and weighing not less than 690 gms. 
15 mm nominal bore</t>
  </si>
  <si>
    <t>Providing and fixing C.P. brass angle valve for basin mixer and geyser points of approved quality conforming to IS:8931. 
15 mm nominal bore</t>
  </si>
  <si>
    <t>Providing and fixing following capacity four pole ON-load
panel mounted changeover switches inside the existing
cubical panel board including drilling holes in cubicle panel, making connections etc. as required</t>
  </si>
  <si>
    <t xml:space="preserve">Extra Cost of Material </t>
  </si>
  <si>
    <t>Seigniorage Fees</t>
  </si>
  <si>
    <t>12'-0" Wide Road, Length of Road= 334'-0"</t>
  </si>
  <si>
    <t>12'-0" Wide Road, Length of Road = 334'-0"</t>
  </si>
  <si>
    <t>12'-0" WIDE ROAD, LENGTH OF ROAD = 334'-0"</t>
  </si>
  <si>
    <t>m</t>
  </si>
  <si>
    <t>20.3A.1</t>
  </si>
  <si>
    <t>Making 25 cm (10") dia bore up to 4 mtr depth belowground with hand auger of approved quality in ordinary soil (vide classification of soil item A ) true to plumb andwithout eccentricity in any stage of operation anddisposal of the excavated earth up to 50 mtr , Lead including all lifts , all complete as per approved disign and direction of E/l Details of cost for 4 piles of 4 m= 16 mtrs depth )</t>
  </si>
  <si>
    <t>20.3A.2</t>
  </si>
  <si>
    <t>63 CM (25) UNDER -REAM Making 63 cm (25) dia under ream at required with hand auger of approved quality in ordinary soil (vide classification of soil ifem - A) true to plumb and without eccentri city in my stage of opration and disposal of the excavated earth up to 50 mts lead including all lifts , all complete as per approved design and direction of (E/l)</t>
  </si>
  <si>
    <t>18 mm cement plaster in two coats under layer 12 mm thick cement plaster 1:5 (1 cement :5 coarse sand) and top layer 6 mm thick,cement plaster 1:3 (1 cement: 3 coarse sand) finished rough with sponge.</t>
  </si>
  <si>
    <t>Lakhisarai</t>
  </si>
  <si>
    <t>Mirza-Cheuki</t>
  </si>
  <si>
    <t>unloading at Darbhanga Yard.</t>
  </si>
  <si>
    <t>MIRZA-CHEUKI to Darbhanga Railway yard distance</t>
  </si>
  <si>
    <t>So, carriage cost from MIRZA-CHEUKI Rly yard to Darbhanga Rly yard</t>
  </si>
  <si>
    <t xml:space="preserve">3.6mt Wide Road, Length of Road= 52.2mt, 5.4mt Wide Road, Length of Road= 40.8mt. </t>
  </si>
  <si>
    <t>Supplying and fixing following LED street/ Flood light with die cast aluminium housing for ingress protection of IP65 and complete with all accessories etc on pole/building including connection and earthing the body etc. as required.  120 Watt Street light</t>
  </si>
  <si>
    <t>Erection of metallic pole of following length in cement concrete 1:3:6 (1 cement : 3 coarse sand : 6 graded stone aggregate 40 mm nominal size ) foundation including excavation and refilling etc. as required. Above 6.5 metre and upto 8 metre</t>
  </si>
  <si>
    <t xml:space="preserve"> Water Supply &amp; Sanitary Installation Works</t>
  </si>
  <si>
    <t>Electrical Work</t>
  </si>
  <si>
    <t>Total(E)</t>
  </si>
  <si>
    <t>(V)</t>
  </si>
  <si>
    <t>Total(D)</t>
  </si>
  <si>
    <t>Total (C)=</t>
  </si>
  <si>
    <t>CIVIL WORK</t>
  </si>
  <si>
    <t>Total (A+B+C+D+E+F)</t>
  </si>
  <si>
    <t>2 X 2.5 sq. mm + 1 X 2.5 sq. mm earth wire(For current )</t>
  </si>
  <si>
    <t>Four Crore Forty Six Lakh Twenty Three Thousand One Hundred Sixty Only</t>
  </si>
  <si>
    <t>Supplying and fixing following rating,  240/ 415 volts, ‘C’ curve, miniature circuit breaker   suitable for inductive loads of following poles  in the existing MCB DB complete with connections, testing and commissioning etc. as required.</t>
  </si>
  <si>
    <t>Bill of Quantity for Construction  of School Building (G+2) at Primary School Araria Sangram, 
Block- Jhanjharpur, District- Madhubani</t>
  </si>
  <si>
    <t>Amount of B.O.Q. (In Rs.) :- 4,46,23,160/-</t>
  </si>
  <si>
    <t>Amount of E.M.D. (In Rs.) :- 8,93,000/-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</si>
</sst>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 &quot;₹&quot;\ * #,##0.00_ ;_ &quot;₹&quot;\ * \-#,##0.00_ ;_ &quot;₹&quot;\ * &quot;-&quot;??_ ;_ @_ "/>
    <numFmt numFmtId="43" formatCode="_ * #,##0.00_ ;_ * \-#,##0.00_ ;_ * &quot;-&quot;??_ ;_ @_ "/>
    <numFmt numFmtId="164" formatCode="&quot;$&quot;#,##0_);[Red]\(&quot;$&quot;#,##0\)"/>
    <numFmt numFmtId="165" formatCode="_(&quot;$&quot;* #,##0.00_);_(&quot;$&quot;* \(#,##0.00\);_(&quot;$&quot;* &quot;-&quot;??_);_(@_)"/>
    <numFmt numFmtId="166" formatCode="_(* #,##0.00_);_(* \(#,##0.00\);_(* &quot;-&quot;??_);_(@_)"/>
    <numFmt numFmtId="167" formatCode="_-* #,##0_-;\-* #,##0_-;_-* &quot;-&quot;_-;_-@_-"/>
    <numFmt numFmtId="168" formatCode="_-* #,##0.00_-;\-* #,##0.00_-;_-* &quot;-&quot;??_-;_-@_-"/>
    <numFmt numFmtId="169" formatCode="0.0"/>
    <numFmt numFmtId="170" formatCode="0.000"/>
    <numFmt numFmtId="172" formatCode="0.00_);\(0.00\)"/>
    <numFmt numFmtId="173" formatCode="&quot;(&quot;\ 0\ &quot;kms.)&quot;"/>
    <numFmt numFmtId="174" formatCode="_ * #,##0_ ;_ * \-#,##0_ ;_ * &quot;-&quot;??_ ;_ @_ "/>
    <numFmt numFmtId="175" formatCode="&quot;Rs.&quot;\ #,##0.00;&quot;Rs.&quot;\ \-#,##0.00"/>
    <numFmt numFmtId="176" formatCode="&quot;True&quot;;&quot;True&quot;;&quot;False&quot;"/>
    <numFmt numFmtId="177" formatCode="&quot;Rs.&quot;\ #,##0.00;[Red]&quot;Rs.&quot;\ \-#,##0.00"/>
    <numFmt numFmtId="178" formatCode="&quot;Yes&quot;;&quot;Yes&quot;;&quot;No&quot;"/>
    <numFmt numFmtId="179" formatCode="&quot;Rs.&quot;\ #,##0;[Red]&quot;Rs.&quot;\ \-#,##0"/>
    <numFmt numFmtId="180" formatCode="_ &quot;Rs.&quot;\ * #,##0.00_ ;_ &quot;Rs.&quot;\ * \-#,##0.00_ ;_ &quot;Rs.&quot;\ * &quot;-&quot;??_ ;_ @_ "/>
    <numFmt numFmtId="181" formatCode="_ * #,##0.000_ ;_ * \-#,##0.000_ ;_ * &quot;-&quot;??_ ;_ @_ "/>
    <numFmt numFmtId="182" formatCode="0\ &quot;US+&quot;"/>
    <numFmt numFmtId="183" formatCode="0\ &quot;P+&quot;"/>
    <numFmt numFmtId="184" formatCode="0\ &quot;R+&quot;"/>
    <numFmt numFmtId="185" formatCode="0\ &quot;P Kms&quot;"/>
    <numFmt numFmtId="186" formatCode="0\ &quot;Kms.&quot;"/>
  </numFmts>
  <fonts count="53">
    <font>
      <sz val="11"/>
      <color theme="1"/>
      <name val="Calibri"/>
      <family val="2"/>
      <scheme val="minor"/>
    </font>
    <font>
      <sz val="11"/>
      <color theme="1"/>
      <name val="Calibri"/>
      <family val="2"/>
      <scheme val="minor"/>
    </font>
    <font>
      <sz val="10"/>
      <name val="Arial"/>
      <family val="2"/>
    </font>
    <font>
      <b/>
      <sz val="12"/>
      <name val="Arial"/>
      <family val="2"/>
    </font>
    <font>
      <b/>
      <sz val="10"/>
      <name val="Arial"/>
      <family val="2"/>
    </font>
    <font>
      <sz val="10"/>
      <color rgb="FFFF0000"/>
      <name val="Arial"/>
      <family val="2"/>
    </font>
    <font>
      <sz val="11"/>
      <name val="Arial"/>
      <family val="2"/>
    </font>
    <font>
      <sz val="12"/>
      <name val="Arial"/>
      <family val="2"/>
    </font>
    <font>
      <sz val="9"/>
      <name val="Arial"/>
      <family val="2"/>
    </font>
    <font>
      <sz val="11"/>
      <color theme="1"/>
      <name val="Calibri"/>
      <family val="2"/>
      <scheme val="minor"/>
    </font>
    <font>
      <sz val="10"/>
      <name val="Arial"/>
      <family val="2"/>
    </font>
    <font>
      <u/>
      <sz val="11"/>
      <color theme="10"/>
      <name val="Calibri"/>
      <family val="2"/>
    </font>
    <font>
      <sz val="11"/>
      <color indexed="8"/>
      <name val="Calibri"/>
      <family val="2"/>
    </font>
    <font>
      <sz val="11"/>
      <color theme="1"/>
      <name val="Calibri"/>
      <family val="2"/>
      <charset val="1"/>
      <scheme val="minor"/>
    </font>
    <font>
      <sz val="10"/>
      <name val="Helv"/>
      <charset val="204"/>
    </font>
    <font>
      <sz val="10"/>
      <name val="Times New Roman"/>
      <family val="1"/>
    </font>
    <font>
      <sz val="11"/>
      <color indexed="8"/>
      <name val="Corbel"/>
      <family val="2"/>
    </font>
    <font>
      <sz val="11"/>
      <color rgb="FF000000"/>
      <name val="Calibri"/>
      <family val="2"/>
    </font>
    <font>
      <u/>
      <sz val="10"/>
      <color indexed="12"/>
      <name val="Arial"/>
      <family val="2"/>
    </font>
    <font>
      <sz val="11"/>
      <color theme="1"/>
      <name val="Corbel"/>
      <family val="2"/>
    </font>
    <font>
      <sz val="10"/>
      <name val="Courier"/>
      <family val="3"/>
    </font>
    <font>
      <sz val="10"/>
      <name val="Arial"/>
      <family val="2"/>
    </font>
    <font>
      <b/>
      <sz val="14"/>
      <color theme="1"/>
      <name val="Calibri"/>
      <family val="2"/>
      <scheme val="minor"/>
    </font>
    <font>
      <b/>
      <u/>
      <sz val="12"/>
      <name val="Arial"/>
      <family val="2"/>
    </font>
    <font>
      <b/>
      <sz val="11"/>
      <name val="Kartika"/>
      <family val="1"/>
    </font>
    <font>
      <b/>
      <sz val="16"/>
      <name val="Kruti Dev 010"/>
    </font>
    <font>
      <b/>
      <sz val="10"/>
      <color rgb="FFFF0000"/>
      <name val="Arial"/>
      <family val="2"/>
    </font>
    <font>
      <sz val="11"/>
      <color theme="1"/>
      <name val="Cambria"/>
      <family val="1"/>
      <scheme val="major"/>
    </font>
    <font>
      <b/>
      <sz val="11"/>
      <color theme="1"/>
      <name val="Cambria"/>
      <family val="1"/>
      <scheme val="major"/>
    </font>
    <font>
      <b/>
      <sz val="18"/>
      <name val="Cambria"/>
      <family val="1"/>
      <scheme val="major"/>
    </font>
    <font>
      <b/>
      <sz val="16"/>
      <name val="Calibri"/>
      <family val="2"/>
      <scheme val="minor"/>
    </font>
    <font>
      <b/>
      <sz val="14"/>
      <name val="Calibri"/>
      <family val="2"/>
      <scheme val="minor"/>
    </font>
    <font>
      <b/>
      <sz val="13"/>
      <name val="Calibri"/>
      <family val="2"/>
      <scheme val="minor"/>
    </font>
    <font>
      <sz val="13"/>
      <name val="Calibri"/>
      <family val="2"/>
      <scheme val="minor"/>
    </font>
    <font>
      <sz val="13"/>
      <name val="Arial"/>
      <family val="2"/>
    </font>
    <font>
      <sz val="14"/>
      <color theme="1"/>
      <name val="Calibri"/>
      <family val="2"/>
      <scheme val="minor"/>
    </font>
    <font>
      <b/>
      <sz val="12"/>
      <color theme="1"/>
      <name val="Cambria"/>
      <family val="1"/>
      <scheme val="major"/>
    </font>
    <font>
      <sz val="12"/>
      <color theme="1"/>
      <name val="Cambria"/>
      <family val="1"/>
      <scheme val="major"/>
    </font>
    <font>
      <sz val="12"/>
      <name val="Cambria"/>
      <family val="1"/>
      <scheme val="major"/>
    </font>
    <font>
      <b/>
      <sz val="11"/>
      <name val="Cambria"/>
      <family val="1"/>
      <scheme val="major"/>
    </font>
    <font>
      <b/>
      <sz val="14"/>
      <color theme="1"/>
      <name val="Cambria"/>
      <family val="1"/>
      <scheme val="major"/>
    </font>
    <font>
      <sz val="14"/>
      <color theme="1"/>
      <name val="Cambria"/>
      <family val="1"/>
      <scheme val="major"/>
    </font>
    <font>
      <sz val="10"/>
      <color theme="1"/>
      <name val="Cambria"/>
      <family val="1"/>
      <scheme val="major"/>
    </font>
    <font>
      <b/>
      <sz val="10"/>
      <color theme="1"/>
      <name val="Cambria"/>
      <family val="1"/>
      <scheme val="major"/>
    </font>
    <font>
      <sz val="10"/>
      <name val="Cambria"/>
      <family val="1"/>
      <scheme val="major"/>
    </font>
    <font>
      <b/>
      <sz val="10"/>
      <name val="Cambria"/>
      <family val="1"/>
      <scheme val="major"/>
    </font>
    <font>
      <b/>
      <sz val="10"/>
      <color indexed="8"/>
      <name val="Cambria"/>
      <family val="1"/>
      <scheme val="major"/>
    </font>
    <font>
      <sz val="10"/>
      <color indexed="8"/>
      <name val="Cambria"/>
      <family val="1"/>
      <scheme val="major"/>
    </font>
    <font>
      <b/>
      <sz val="12"/>
      <name val="Cambria"/>
      <family val="1"/>
      <scheme val="major"/>
    </font>
    <font>
      <sz val="10"/>
      <name val="Cambria"/>
      <family val="1"/>
    </font>
    <font>
      <sz val="10"/>
      <color theme="1"/>
      <name val="Cambria"/>
      <family val="1"/>
    </font>
    <font>
      <sz val="11"/>
      <color theme="1"/>
      <name val="Calibri"/>
      <charset val="134"/>
      <scheme val="minor"/>
    </font>
    <font>
      <sz val="10"/>
      <name val="Arial"/>
      <charset val="134"/>
    </font>
  </fonts>
  <fills count="3">
    <fill>
      <patternFill patternType="none"/>
    </fill>
    <fill>
      <patternFill patternType="gray125"/>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bottom style="thin">
        <color auto="1"/>
      </bottom>
      <diagonal/>
    </border>
    <border>
      <left/>
      <right/>
      <top style="thin">
        <color indexed="64"/>
      </top>
      <bottom/>
      <diagonal/>
    </border>
    <border>
      <left style="medium">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473">
    <xf numFmtId="0" fontId="0" fillId="0" borderId="0"/>
    <xf numFmtId="166" fontId="1"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1" fillId="0" borderId="0"/>
    <xf numFmtId="169" fontId="1" fillId="0" borderId="0" applyFont="0" applyFill="0" applyBorder="0" applyAlignment="0" applyProtection="0"/>
    <xf numFmtId="170" fontId="1" fillId="0" borderId="0" applyFont="0" applyFill="0" applyBorder="0" applyAlignment="0" applyProtection="0"/>
    <xf numFmtId="166" fontId="2" fillId="0" borderId="0" applyFont="0" applyFill="0" applyBorder="0" applyAlignment="0" applyProtection="0"/>
    <xf numFmtId="0" fontId="2" fillId="0" borderId="0"/>
    <xf numFmtId="166" fontId="1" fillId="0" borderId="0" applyFont="0" applyFill="0" applyBorder="0" applyAlignment="0" applyProtection="0"/>
    <xf numFmtId="170" fontId="2" fillId="0" borderId="0" applyFont="0" applyFill="0" applyBorder="0" applyAlignment="0" applyProtection="0"/>
    <xf numFmtId="0" fontId="1" fillId="0" borderId="0"/>
    <xf numFmtId="165" fontId="1" fillId="0" borderId="0" applyFont="0" applyFill="0" applyBorder="0" applyAlignment="0" applyProtection="0"/>
    <xf numFmtId="0" fontId="9" fillId="0" borderId="0"/>
    <xf numFmtId="0" fontId="9" fillId="0" borderId="0"/>
    <xf numFmtId="0" fontId="9" fillId="0" borderId="0"/>
    <xf numFmtId="172" fontId="9" fillId="0" borderId="0" applyFont="0" applyFill="0" applyBorder="0" applyAlignment="0" applyProtection="0"/>
    <xf numFmtId="43"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0" fontId="9" fillId="0" borderId="0"/>
    <xf numFmtId="166" fontId="10" fillId="0" borderId="0" applyFont="0" applyFill="0" applyBorder="0" applyAlignment="0" applyProtection="0"/>
    <xf numFmtId="166" fontId="9" fillId="0" borderId="0" applyFont="0" applyFill="0" applyBorder="0" applyAlignment="0" applyProtection="0"/>
    <xf numFmtId="172" fontId="9" fillId="0" borderId="0" applyFont="0" applyFill="0" applyBorder="0" applyAlignment="0" applyProtection="0"/>
    <xf numFmtId="0" fontId="10" fillId="0" borderId="0"/>
    <xf numFmtId="0" fontId="10" fillId="0" borderId="0"/>
    <xf numFmtId="173" fontId="10" fillId="0" borderId="0" applyFont="0" applyFill="0" applyBorder="0" applyAlignment="0" applyProtection="0"/>
    <xf numFmtId="172"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72" fontId="10" fillId="0" borderId="0" applyFont="0" applyFill="0" applyBorder="0" applyAlignment="0" applyProtection="0"/>
    <xf numFmtId="172" fontId="10" fillId="0" borderId="0" applyFont="0" applyFill="0" applyBorder="0" applyAlignment="0" applyProtection="0"/>
    <xf numFmtId="0" fontId="1" fillId="0" borderId="0"/>
    <xf numFmtId="169" fontId="1" fillId="0" borderId="0" applyFont="0" applyFill="0" applyBorder="0" applyAlignment="0" applyProtection="0"/>
    <xf numFmtId="0" fontId="1"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66"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76" fontId="1" fillId="0" borderId="0" applyFont="0" applyFill="0" applyBorder="0" applyAlignment="0" applyProtection="0"/>
    <xf numFmtId="177"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2" fillId="0" borderId="0"/>
    <xf numFmtId="0" fontId="1" fillId="0" borderId="0"/>
    <xf numFmtId="0" fontId="2" fillId="0" borderId="0"/>
    <xf numFmtId="0" fontId="1" fillId="0" borderId="0"/>
    <xf numFmtId="0" fontId="12" fillId="0" borderId="0"/>
    <xf numFmtId="0" fontId="2" fillId="0" borderId="0"/>
    <xf numFmtId="0" fontId="2" fillId="0" borderId="0"/>
    <xf numFmtId="0" fontId="1" fillId="0" borderId="0"/>
    <xf numFmtId="0" fontId="1" fillId="0" borderId="0"/>
    <xf numFmtId="0" fontId="2" fillId="0" borderId="0"/>
    <xf numFmtId="0" fontId="13"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4" fillId="0" borderId="0"/>
    <xf numFmtId="0" fontId="2" fillId="0" borderId="0"/>
    <xf numFmtId="181" fontId="2" fillId="0" borderId="0" applyFont="0" applyFill="0" applyBorder="0" applyAlignment="0" applyProtection="0"/>
    <xf numFmtId="168" fontId="2" fillId="0" borderId="0" applyFont="0" applyFill="0" applyBorder="0" applyAlignment="0" applyProtection="0"/>
    <xf numFmtId="167" fontId="12" fillId="0" borderId="0" applyFont="0" applyFill="0" applyBorder="0" applyAlignment="0" applyProtection="0"/>
    <xf numFmtId="179" fontId="12"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6" fontId="1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5" fillId="0" borderId="0" applyNumberFormat="0" applyFont="0" applyFill="0" applyBorder="0" applyProtection="0"/>
    <xf numFmtId="166" fontId="12" fillId="0" borderId="0" applyFont="0" applyFill="0" applyBorder="0" applyAlignment="0" applyProtection="0"/>
    <xf numFmtId="0" fontId="15" fillId="0" borderId="0" applyNumberFormat="0" applyFont="0" applyFill="0" applyBorder="0" applyProtection="0"/>
    <xf numFmtId="0" fontId="15" fillId="0" borderId="0" applyNumberFormat="0" applyFont="0" applyFill="0" applyBorder="0" applyProtection="0"/>
    <xf numFmtId="0" fontId="15" fillId="0" borderId="0" applyNumberFormat="0" applyFont="0" applyFill="0" applyBorder="0" applyProtection="0"/>
    <xf numFmtId="0" fontId="15" fillId="0" borderId="0" applyNumberFormat="0" applyFont="0" applyFill="0" applyBorder="0" applyProtection="0"/>
    <xf numFmtId="0" fontId="15" fillId="0" borderId="0" applyNumberFormat="0" applyFont="0" applyFill="0" applyBorder="0" applyProtection="0"/>
    <xf numFmtId="0" fontId="15" fillId="0" borderId="0" applyNumberFormat="0" applyFont="0" applyFill="0" applyBorder="0" applyProtection="0"/>
    <xf numFmtId="0" fontId="15" fillId="0" borderId="0" applyNumberFormat="0" applyFont="0" applyFill="0" applyBorder="0" applyProtection="0"/>
    <xf numFmtId="0" fontId="15" fillId="0" borderId="0" applyNumberFormat="0" applyFont="0" applyFill="0" applyBorder="0" applyProtection="0"/>
    <xf numFmtId="180" fontId="2" fillId="0" borderId="0" applyFont="0" applyFill="0" applyBorder="0" applyAlignment="0" applyProtection="0"/>
    <xf numFmtId="43" fontId="2" fillId="0" borderId="0" applyFill="0" applyBorder="0" applyAlignment="0" applyProtection="0"/>
    <xf numFmtId="166" fontId="2" fillId="0" borderId="0" applyFont="0" applyFill="0" applyBorder="0" applyAlignment="0" applyProtection="0"/>
    <xf numFmtId="0" fontId="2" fillId="0" borderId="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7" fillId="0" borderId="0" applyNumberFormat="0" applyBorder="0" applyProtection="0"/>
    <xf numFmtId="0" fontId="12" fillId="0" borderId="0"/>
    <xf numFmtId="0" fontId="12" fillId="0" borderId="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2" fillId="0" borderId="0"/>
    <xf numFmtId="0" fontId="2" fillId="0" borderId="0"/>
    <xf numFmtId="0" fontId="15"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1" fillId="0" borderId="0"/>
    <xf numFmtId="0" fontId="19" fillId="0" borderId="0"/>
    <xf numFmtId="0" fontId="19"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5" fillId="0" borderId="0"/>
    <xf numFmtId="0" fontId="2" fillId="0" borderId="0"/>
    <xf numFmtId="0" fontId="2" fillId="0" borderId="0"/>
    <xf numFmtId="0" fontId="2" fillId="0" borderId="0"/>
    <xf numFmtId="0" fontId="20" fillId="0" borderId="0"/>
    <xf numFmtId="0" fontId="2" fillId="0" borderId="0"/>
    <xf numFmtId="0" fontId="15" fillId="0" borderId="0"/>
    <xf numFmtId="0" fontId="2" fillId="0" borderId="0"/>
    <xf numFmtId="0" fontId="1" fillId="0" borderId="0"/>
    <xf numFmtId="0" fontId="19" fillId="0" borderId="0"/>
    <xf numFmtId="0" fontId="2" fillId="0" borderId="0"/>
    <xf numFmtId="0" fontId="2" fillId="0" borderId="0"/>
    <xf numFmtId="0" fontId="2" fillId="0" borderId="0"/>
    <xf numFmtId="0" fontId="2" fillId="0" borderId="0"/>
    <xf numFmtId="0" fontId="19" fillId="0" borderId="0"/>
    <xf numFmtId="0" fontId="15"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14" fillId="0" borderId="0"/>
    <xf numFmtId="0" fontId="14" fillId="0" borderId="0"/>
    <xf numFmtId="0" fontId="21" fillId="0" borderId="0"/>
    <xf numFmtId="174" fontId="2" fillId="0" borderId="0" applyFont="0" applyFill="0" applyBorder="0" applyAlignment="0" applyProtection="0"/>
    <xf numFmtId="174" fontId="21"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51" fillId="0" borderId="0"/>
    <xf numFmtId="0" fontId="52" fillId="0" borderId="0"/>
    <xf numFmtId="166" fontId="51" fillId="0" borderId="0" applyFont="0" applyFill="0" applyBorder="0" applyAlignment="0" applyProtection="0"/>
    <xf numFmtId="0" fontId="52" fillId="0" borderId="0"/>
    <xf numFmtId="166" fontId="52" fillId="0" borderId="0" applyFont="0" applyFill="0" applyBorder="0" applyAlignment="0" applyProtection="0"/>
    <xf numFmtId="0" fontId="2" fillId="0" borderId="0"/>
    <xf numFmtId="0" fontId="2" fillId="0" borderId="0"/>
    <xf numFmtId="0" fontId="1" fillId="0" borderId="0"/>
  </cellStyleXfs>
  <cellXfs count="493">
    <xf numFmtId="0" fontId="0" fillId="0" borderId="0" xfId="0"/>
    <xf numFmtId="0" fontId="2" fillId="0" borderId="0" xfId="154"/>
    <xf numFmtId="0" fontId="4" fillId="0" borderId="0" xfId="154" applyFont="1" applyAlignment="1">
      <alignment horizontal="right"/>
    </xf>
    <xf numFmtId="0" fontId="3" fillId="0" borderId="0" xfId="154" applyFont="1" applyAlignment="1">
      <alignment wrapText="1"/>
    </xf>
    <xf numFmtId="0" fontId="3" fillId="0" borderId="0" xfId="154" applyFont="1"/>
    <xf numFmtId="173" fontId="2" fillId="0" borderId="0" xfId="154" applyNumberFormat="1"/>
    <xf numFmtId="173" fontId="2" fillId="0" borderId="0" xfId="60" applyNumberFormat="1"/>
    <xf numFmtId="0" fontId="2" fillId="0" borderId="0" xfId="60"/>
    <xf numFmtId="0" fontId="2" fillId="0" borderId="0" xfId="60" applyAlignment="1">
      <alignment horizontal="center"/>
    </xf>
    <xf numFmtId="0" fontId="2" fillId="0" borderId="0" xfId="154" quotePrefix="1" applyAlignment="1">
      <alignment horizontal="center"/>
    </xf>
    <xf numFmtId="0" fontId="2" fillId="0" borderId="0" xfId="154" quotePrefix="1"/>
    <xf numFmtId="0" fontId="2" fillId="0" borderId="0" xfId="154" applyAlignment="1">
      <alignment horizontal="center"/>
    </xf>
    <xf numFmtId="1" fontId="2" fillId="0" borderId="0" xfId="154" applyNumberFormat="1"/>
    <xf numFmtId="0" fontId="2" fillId="0" borderId="0" xfId="154" quotePrefix="1" applyAlignment="1">
      <alignment horizontal="right"/>
    </xf>
    <xf numFmtId="0" fontId="2" fillId="0" borderId="13" xfId="154" applyBorder="1"/>
    <xf numFmtId="0" fontId="2" fillId="0" borderId="0" xfId="154" applyAlignment="1">
      <alignment horizontal="left"/>
    </xf>
    <xf numFmtId="0" fontId="2" fillId="0" borderId="0" xfId="154" applyAlignment="1">
      <alignment horizontal="right"/>
    </xf>
    <xf numFmtId="2" fontId="2" fillId="0" borderId="0" xfId="154" applyNumberFormat="1"/>
    <xf numFmtId="182" fontId="2" fillId="0" borderId="0" xfId="154" applyNumberFormat="1"/>
    <xf numFmtId="0" fontId="2" fillId="0" borderId="13" xfId="154" quotePrefix="1" applyBorder="1" applyAlignment="1">
      <alignment horizontal="right"/>
    </xf>
    <xf numFmtId="2" fontId="5" fillId="0" borderId="0" xfId="154" applyNumberFormat="1" applyFont="1"/>
    <xf numFmtId="0" fontId="5" fillId="0" borderId="0" xfId="154" applyFont="1"/>
    <xf numFmtId="170" fontId="2" fillId="0" borderId="0" xfId="154" applyNumberFormat="1"/>
    <xf numFmtId="0" fontId="2" fillId="0" borderId="4" xfId="154" applyBorder="1"/>
    <xf numFmtId="0" fontId="2" fillId="0" borderId="6" xfId="154" applyBorder="1"/>
    <xf numFmtId="0" fontId="2" fillId="0" borderId="5" xfId="154" applyBorder="1"/>
    <xf numFmtId="0" fontId="2" fillId="0" borderId="6" xfId="154" quotePrefix="1" applyBorder="1"/>
    <xf numFmtId="169" fontId="2" fillId="0" borderId="6" xfId="154" applyNumberFormat="1" applyBorder="1"/>
    <xf numFmtId="0" fontId="2" fillId="0" borderId="6" xfId="154" applyBorder="1" applyAlignment="1">
      <alignment horizontal="right"/>
    </xf>
    <xf numFmtId="0" fontId="4" fillId="0" borderId="6" xfId="154" applyFont="1" applyBorder="1"/>
    <xf numFmtId="0" fontId="4" fillId="0" borderId="6" xfId="154" applyFont="1" applyBorder="1" applyAlignment="1">
      <alignment horizontal="right"/>
    </xf>
    <xf numFmtId="0" fontId="2" fillId="0" borderId="0" xfId="154" applyAlignment="1">
      <alignment wrapText="1"/>
    </xf>
    <xf numFmtId="0" fontId="27" fillId="0" borderId="1" xfId="0" applyFont="1" applyBorder="1" applyAlignment="1">
      <alignment horizontal="justify" vertical="top" wrapText="1"/>
    </xf>
    <xf numFmtId="0" fontId="32" fillId="0" borderId="2" xfId="288" applyFont="1" applyBorder="1" applyAlignment="1">
      <alignment vertical="center" wrapText="1"/>
    </xf>
    <xf numFmtId="0" fontId="32" fillId="0" borderId="0" xfId="288" applyFont="1" applyAlignment="1">
      <alignment horizontal="center" vertical="center" wrapText="1"/>
    </xf>
    <xf numFmtId="0" fontId="32" fillId="0" borderId="2" xfId="288" applyFont="1" applyBorder="1" applyAlignment="1">
      <alignment horizontal="center" vertical="center"/>
    </xf>
    <xf numFmtId="0" fontId="32" fillId="0" borderId="0" xfId="288" applyFont="1" applyAlignment="1">
      <alignment horizontal="center" vertical="center"/>
    </xf>
    <xf numFmtId="0" fontId="32" fillId="0" borderId="2" xfId="288" applyFont="1" applyBorder="1" applyAlignment="1">
      <alignment horizontal="center" vertical="center" wrapText="1"/>
    </xf>
    <xf numFmtId="0" fontId="33" fillId="0" borderId="1" xfId="288" applyFont="1" applyBorder="1" applyAlignment="1">
      <alignment horizontal="justify" vertical="top" wrapText="1"/>
    </xf>
    <xf numFmtId="0" fontId="32" fillId="0" borderId="1" xfId="288" applyFont="1" applyBorder="1" applyAlignment="1">
      <alignment horizontal="center" vertical="center"/>
    </xf>
    <xf numFmtId="0" fontId="32" fillId="0" borderId="1" xfId="288" applyFont="1" applyBorder="1" applyAlignment="1">
      <alignment horizontal="center" vertical="center" wrapText="1"/>
    </xf>
    <xf numFmtId="0" fontId="32" fillId="0" borderId="1" xfId="288" applyFont="1" applyBorder="1" applyAlignment="1">
      <alignment vertical="center"/>
    </xf>
    <xf numFmtId="0" fontId="33" fillId="0" borderId="1" xfId="288" applyFont="1" applyBorder="1" applyAlignment="1">
      <alignment horizontal="left" vertical="justify"/>
    </xf>
    <xf numFmtId="0" fontId="33" fillId="0" borderId="1" xfId="288" applyFont="1" applyBorder="1" applyAlignment="1">
      <alignment horizontal="center" wrapText="1"/>
    </xf>
    <xf numFmtId="2" fontId="33" fillId="0" borderId="1" xfId="288" applyNumberFormat="1" applyFont="1" applyBorder="1" applyAlignment="1">
      <alignment horizontal="center" wrapText="1"/>
    </xf>
    <xf numFmtId="2" fontId="33" fillId="0" borderId="1" xfId="288" applyNumberFormat="1" applyFont="1" applyBorder="1" applyAlignment="1">
      <alignment horizontal="right" vertical="center" wrapText="1"/>
    </xf>
    <xf numFmtId="0" fontId="33" fillId="0" borderId="1" xfId="288" applyFont="1" applyBorder="1" applyAlignment="1">
      <alignment horizontal="center" vertical="center"/>
    </xf>
    <xf numFmtId="2" fontId="32" fillId="0" borderId="1" xfId="288" applyNumberFormat="1" applyFont="1" applyBorder="1" applyAlignment="1">
      <alignment horizontal="right" vertical="center" wrapText="1"/>
    </xf>
    <xf numFmtId="0" fontId="33" fillId="0" borderId="1" xfId="288" applyFont="1" applyBorder="1" applyAlignment="1">
      <alignment horizontal="justify" vertical="top"/>
    </xf>
    <xf numFmtId="0" fontId="33" fillId="0" borderId="1" xfId="288" applyFont="1" applyBorder="1" applyAlignment="1">
      <alignment horizontal="center" vertical="top" wrapText="1"/>
    </xf>
    <xf numFmtId="0" fontId="33" fillId="0" borderId="1" xfId="288" applyFont="1" applyBorder="1" applyAlignment="1">
      <alignment horizontal="left" vertical="top" wrapText="1"/>
    </xf>
    <xf numFmtId="2" fontId="32" fillId="0" borderId="1" xfId="288" applyNumberFormat="1" applyFont="1" applyBorder="1" applyAlignment="1">
      <alignment horizontal="right" wrapText="1"/>
    </xf>
    <xf numFmtId="0" fontId="32" fillId="0" borderId="1" xfId="288" applyFont="1" applyBorder="1" applyAlignment="1">
      <alignment horizontal="center" wrapText="1"/>
    </xf>
    <xf numFmtId="2" fontId="32" fillId="0" borderId="1" xfId="288" applyNumberFormat="1" applyFont="1" applyBorder="1" applyAlignment="1">
      <alignment wrapText="1"/>
    </xf>
    <xf numFmtId="166" fontId="32" fillId="0" borderId="1" xfId="464" applyFont="1" applyFill="1" applyBorder="1" applyAlignment="1">
      <alignment horizontal="right" wrapText="1"/>
    </xf>
    <xf numFmtId="0" fontId="33" fillId="0" borderId="13" xfId="288" applyFont="1" applyBorder="1" applyAlignment="1">
      <alignment horizontal="center" vertical="top" wrapText="1"/>
    </xf>
    <xf numFmtId="0" fontId="33" fillId="0" borderId="2" xfId="288" applyFont="1" applyBorder="1" applyAlignment="1">
      <alignment horizontal="left" vertical="top" wrapText="1"/>
    </xf>
    <xf numFmtId="0" fontId="33" fillId="0" borderId="13" xfId="288" applyFont="1" applyBorder="1" applyAlignment="1">
      <alignment horizontal="left" vertical="top" wrapText="1"/>
    </xf>
    <xf numFmtId="0" fontId="33" fillId="0" borderId="2" xfId="288" applyFont="1" applyBorder="1" applyAlignment="1">
      <alignment horizontal="left" wrapText="1"/>
    </xf>
    <xf numFmtId="2" fontId="32" fillId="0" borderId="13" xfId="288" applyNumberFormat="1" applyFont="1" applyBorder="1" applyAlignment="1">
      <alignment horizontal="center" wrapText="1"/>
    </xf>
    <xf numFmtId="0" fontId="32" fillId="0" borderId="2" xfId="288" applyFont="1" applyBorder="1" applyAlignment="1">
      <alignment horizontal="center" wrapText="1"/>
    </xf>
    <xf numFmtId="2" fontId="32" fillId="0" borderId="13" xfId="288" applyNumberFormat="1" applyFont="1" applyBorder="1" applyAlignment="1">
      <alignment wrapText="1"/>
    </xf>
    <xf numFmtId="166" fontId="32" fillId="0" borderId="2" xfId="464" applyFont="1" applyFill="1" applyBorder="1" applyAlignment="1">
      <alignment horizontal="right" wrapText="1"/>
    </xf>
    <xf numFmtId="0" fontId="33" fillId="0" borderId="9" xfId="288" applyFont="1" applyBorder="1" applyAlignment="1">
      <alignment horizontal="justify" vertical="top"/>
    </xf>
    <xf numFmtId="2" fontId="33" fillId="0" borderId="1" xfId="288" applyNumberFormat="1" applyFont="1" applyBorder="1" applyAlignment="1">
      <alignment horizontal="right"/>
    </xf>
    <xf numFmtId="2" fontId="32" fillId="0" borderId="1" xfId="288" applyNumberFormat="1" applyFont="1" applyBorder="1" applyAlignment="1">
      <alignment horizontal="center" wrapText="1"/>
    </xf>
    <xf numFmtId="0" fontId="33" fillId="0" borderId="3" xfId="288" applyFont="1" applyBorder="1" applyAlignment="1">
      <alignment horizontal="justify" vertical="top"/>
    </xf>
    <xf numFmtId="0" fontId="32" fillId="0" borderId="1" xfId="288" applyFont="1" applyBorder="1" applyAlignment="1">
      <alignment horizontal="center" vertical="top" wrapText="1"/>
    </xf>
    <xf numFmtId="0" fontId="33" fillId="0" borderId="1" xfId="288" applyFont="1" applyBorder="1" applyAlignment="1">
      <alignment horizontal="left" wrapText="1"/>
    </xf>
    <xf numFmtId="0" fontId="32" fillId="0" borderId="0" xfId="288" applyFont="1" applyAlignment="1">
      <alignment horizontal="center" vertical="top" wrapText="1"/>
    </xf>
    <xf numFmtId="0" fontId="32" fillId="0" borderId="12" xfId="288" applyFont="1" applyBorder="1" applyAlignment="1">
      <alignment horizontal="center" vertical="top" wrapText="1"/>
    </xf>
    <xf numFmtId="0" fontId="32" fillId="0" borderId="1" xfId="288" applyFont="1" applyBorder="1" applyAlignment="1">
      <alignment horizontal="center" vertical="top"/>
    </xf>
    <xf numFmtId="2" fontId="33" fillId="0" borderId="1" xfId="288" applyNumberFormat="1" applyFont="1" applyBorder="1" applyAlignment="1">
      <alignment horizontal="right" vertical="center"/>
    </xf>
    <xf numFmtId="1" fontId="33" fillId="0" borderId="1" xfId="288" applyNumberFormat="1" applyFont="1" applyBorder="1" applyAlignment="1">
      <alignment horizontal="center" vertical="center"/>
    </xf>
    <xf numFmtId="2" fontId="33" fillId="0" borderId="1" xfId="288" applyNumberFormat="1" applyFont="1" applyBorder="1" applyAlignment="1">
      <alignment horizontal="center" vertical="center"/>
    </xf>
    <xf numFmtId="2" fontId="32" fillId="0" borderId="1" xfId="288" applyNumberFormat="1" applyFont="1" applyBorder="1" applyAlignment="1">
      <alignment horizontal="center" vertical="center"/>
    </xf>
    <xf numFmtId="170" fontId="33" fillId="0" borderId="1" xfId="288" applyNumberFormat="1" applyFont="1" applyBorder="1" applyAlignment="1">
      <alignment horizontal="center" vertical="center"/>
    </xf>
    <xf numFmtId="170" fontId="32" fillId="0" borderId="1" xfId="288" applyNumberFormat="1" applyFont="1" applyBorder="1" applyAlignment="1">
      <alignment horizontal="center" vertical="center"/>
    </xf>
    <xf numFmtId="0" fontId="32" fillId="0" borderId="3" xfId="288" applyFont="1" applyBorder="1" applyAlignment="1">
      <alignment horizontal="center" wrapText="1"/>
    </xf>
    <xf numFmtId="2" fontId="33" fillId="0" borderId="1" xfId="288" applyNumberFormat="1" applyFont="1" applyBorder="1" applyAlignment="1">
      <alignment horizontal="center" vertical="center" wrapText="1"/>
    </xf>
    <xf numFmtId="169" fontId="33" fillId="0" borderId="1" xfId="288" applyNumberFormat="1" applyFont="1" applyBorder="1" applyAlignment="1">
      <alignment horizontal="center" vertical="top" wrapText="1"/>
    </xf>
    <xf numFmtId="2" fontId="33" fillId="0" borderId="1" xfId="288" applyNumberFormat="1" applyFont="1" applyBorder="1" applyAlignment="1">
      <alignment horizontal="center" vertical="top" wrapText="1"/>
    </xf>
    <xf numFmtId="166" fontId="33" fillId="0" borderId="1" xfId="464" applyFont="1" applyFill="1" applyBorder="1" applyAlignment="1">
      <alignment horizontal="right" vertical="center"/>
    </xf>
    <xf numFmtId="2" fontId="32" fillId="0" borderId="1" xfId="288" applyNumberFormat="1" applyFont="1" applyBorder="1" applyAlignment="1">
      <alignment horizontal="center" vertical="center" wrapText="1"/>
    </xf>
    <xf numFmtId="0" fontId="32" fillId="0" borderId="3" xfId="288" applyFont="1" applyBorder="1" applyAlignment="1">
      <alignment horizontal="center" vertical="top" wrapText="1"/>
    </xf>
    <xf numFmtId="0" fontId="32" fillId="0" borderId="28" xfId="288" applyFont="1" applyBorder="1" applyAlignment="1">
      <alignment horizontal="center" vertical="top" wrapText="1"/>
    </xf>
    <xf numFmtId="166" fontId="32" fillId="0" borderId="2" xfId="464" applyFont="1" applyFill="1" applyBorder="1" applyAlignment="1">
      <alignment horizontal="right" vertical="center"/>
    </xf>
    <xf numFmtId="0" fontId="32" fillId="0" borderId="1" xfId="288" applyFont="1" applyBorder="1" applyAlignment="1">
      <alignment horizontal="justify" vertical="top" wrapText="1"/>
    </xf>
    <xf numFmtId="166" fontId="33" fillId="0" borderId="2" xfId="464" applyFont="1" applyFill="1" applyBorder="1" applyAlignment="1">
      <alignment horizontal="right" vertical="center"/>
    </xf>
    <xf numFmtId="0" fontId="33" fillId="0" borderId="1" xfId="288" applyFont="1" applyBorder="1" applyAlignment="1">
      <alignment horizontal="left" vertical="center" wrapText="1"/>
    </xf>
    <xf numFmtId="0" fontId="33" fillId="0" borderId="1" xfId="288" applyFont="1" applyBorder="1" applyAlignment="1">
      <alignment horizontal="right"/>
    </xf>
    <xf numFmtId="2" fontId="33" fillId="0" borderId="1" xfId="288" applyNumberFormat="1" applyFont="1" applyBorder="1" applyAlignment="1">
      <alignment horizontal="center"/>
    </xf>
    <xf numFmtId="0" fontId="33" fillId="0" borderId="1" xfId="288" applyFont="1" applyBorder="1" applyAlignment="1">
      <alignment horizontal="center"/>
    </xf>
    <xf numFmtId="2" fontId="33" fillId="0" borderId="1" xfId="288" applyNumberFormat="1" applyFont="1" applyBorder="1"/>
    <xf numFmtId="0" fontId="32" fillId="0" borderId="1" xfId="288" applyFont="1" applyBorder="1" applyAlignment="1">
      <alignment horizontal="center"/>
    </xf>
    <xf numFmtId="166" fontId="33" fillId="0" borderId="1" xfId="464" applyFont="1" applyFill="1" applyBorder="1"/>
    <xf numFmtId="0" fontId="33" fillId="0" borderId="1" xfId="288" applyFont="1" applyBorder="1"/>
    <xf numFmtId="0" fontId="32" fillId="0" borderId="31" xfId="288" applyFont="1" applyBorder="1" applyAlignment="1">
      <alignment horizontal="center" vertical="top" wrapText="1"/>
    </xf>
    <xf numFmtId="0" fontId="33" fillId="0" borderId="4" xfId="288" applyFont="1" applyBorder="1" applyAlignment="1">
      <alignment vertical="top" wrapText="1"/>
    </xf>
    <xf numFmtId="2" fontId="33" fillId="0" borderId="2" xfId="288" applyNumberFormat="1" applyFont="1" applyBorder="1" applyAlignment="1">
      <alignment horizontal="center" vertical="center"/>
    </xf>
    <xf numFmtId="2" fontId="33" fillId="0" borderId="13" xfId="288" applyNumberFormat="1" applyFont="1" applyBorder="1" applyAlignment="1">
      <alignment horizontal="center" vertical="center"/>
    </xf>
    <xf numFmtId="2" fontId="33" fillId="0" borderId="13" xfId="288" applyNumberFormat="1" applyFont="1" applyBorder="1" applyAlignment="1">
      <alignment horizontal="center" vertical="center" wrapText="1"/>
    </xf>
    <xf numFmtId="0" fontId="33" fillId="0" borderId="0" xfId="288" applyFont="1" applyAlignment="1">
      <alignment horizontal="center" vertical="top" wrapText="1"/>
    </xf>
    <xf numFmtId="0" fontId="33" fillId="0" borderId="9" xfId="288" applyFont="1" applyBorder="1" applyAlignment="1">
      <alignment horizontal="left" vertical="top" wrapText="1"/>
    </xf>
    <xf numFmtId="0" fontId="33" fillId="0" borderId="9" xfId="288" applyFont="1" applyBorder="1"/>
    <xf numFmtId="0" fontId="33" fillId="0" borderId="0" xfId="288" applyFont="1" applyAlignment="1">
      <alignment horizontal="center" wrapText="1"/>
    </xf>
    <xf numFmtId="0" fontId="33" fillId="0" borderId="9" xfId="288" applyFont="1" applyBorder="1" applyAlignment="1">
      <alignment horizontal="left"/>
    </xf>
    <xf numFmtId="166" fontId="32" fillId="0" borderId="1" xfId="464" applyFont="1" applyFill="1" applyBorder="1" applyAlignment="1">
      <alignment horizontal="right" vertical="center"/>
    </xf>
    <xf numFmtId="0" fontId="34" fillId="0" borderId="3" xfId="288" applyFont="1" applyBorder="1"/>
    <xf numFmtId="0" fontId="34" fillId="0" borderId="0" xfId="288" applyFont="1" applyAlignment="1">
      <alignment horizontal="center"/>
    </xf>
    <xf numFmtId="0" fontId="34" fillId="0" borderId="1" xfId="288" applyFont="1" applyBorder="1" applyAlignment="1">
      <alignment horizontal="center" vertical="center"/>
    </xf>
    <xf numFmtId="2" fontId="34" fillId="0" borderId="1" xfId="288" applyNumberFormat="1" applyFont="1" applyBorder="1" applyAlignment="1">
      <alignment horizontal="center" vertical="center"/>
    </xf>
    <xf numFmtId="44" fontId="22" fillId="0" borderId="32" xfId="0" applyNumberFormat="1" applyFont="1" applyBorder="1" applyAlignment="1">
      <alignment horizontal="center" vertical="center"/>
    </xf>
    <xf numFmtId="0" fontId="36" fillId="0" borderId="8" xfId="288" applyFont="1" applyBorder="1" applyAlignment="1">
      <alignment horizontal="center" vertical="center"/>
    </xf>
    <xf numFmtId="0" fontId="36" fillId="0" borderId="1" xfId="288" applyFont="1" applyBorder="1" applyAlignment="1">
      <alignment horizontal="center" vertical="center"/>
    </xf>
    <xf numFmtId="0" fontId="36" fillId="0" borderId="1" xfId="288" applyFont="1" applyBorder="1" applyAlignment="1">
      <alignment horizontal="center" vertical="center" wrapText="1"/>
    </xf>
    <xf numFmtId="0" fontId="36" fillId="0" borderId="7" xfId="288" applyFont="1" applyBorder="1" applyAlignment="1">
      <alignment horizontal="center" vertical="center" wrapText="1"/>
    </xf>
    <xf numFmtId="0" fontId="1" fillId="0" borderId="8" xfId="288" applyFont="1" applyBorder="1" applyAlignment="1">
      <alignment horizontal="center" vertical="center"/>
    </xf>
    <xf numFmtId="0" fontId="37" fillId="0" borderId="1" xfId="288" applyFont="1" applyBorder="1" applyAlignment="1">
      <alignment horizontal="center" vertical="center"/>
    </xf>
    <xf numFmtId="0" fontId="37" fillId="0" borderId="1" xfId="288" applyFont="1" applyBorder="1" applyAlignment="1">
      <alignment horizontal="center" vertical="center" wrapText="1"/>
    </xf>
    <xf numFmtId="0" fontId="37" fillId="0" borderId="7" xfId="288" applyFont="1" applyBorder="1" applyAlignment="1">
      <alignment horizontal="center" vertical="center"/>
    </xf>
    <xf numFmtId="0" fontId="37" fillId="0" borderId="8" xfId="288" applyFont="1" applyBorder="1" applyAlignment="1">
      <alignment horizontal="center" vertical="center"/>
    </xf>
    <xf numFmtId="2" fontId="37" fillId="0" borderId="1" xfId="288" applyNumberFormat="1" applyFont="1" applyBorder="1" applyAlignment="1">
      <alignment horizontal="center" vertical="center"/>
    </xf>
    <xf numFmtId="2" fontId="37" fillId="0" borderId="1" xfId="288" applyNumberFormat="1" applyFont="1" applyBorder="1" applyAlignment="1">
      <alignment horizontal="center" vertical="center" wrapText="1"/>
    </xf>
    <xf numFmtId="2" fontId="38" fillId="0" borderId="7" xfId="288" applyNumberFormat="1" applyFont="1" applyBorder="1" applyAlignment="1">
      <alignment horizontal="center" vertical="center"/>
    </xf>
    <xf numFmtId="0" fontId="38" fillId="0" borderId="8" xfId="288" applyFont="1" applyBorder="1" applyAlignment="1">
      <alignment horizontal="center" vertical="center"/>
    </xf>
    <xf numFmtId="2" fontId="37" fillId="0" borderId="7" xfId="288" applyNumberFormat="1" applyFont="1" applyBorder="1" applyAlignment="1">
      <alignment horizontal="center" vertical="center"/>
    </xf>
    <xf numFmtId="2" fontId="36" fillId="0" borderId="1" xfId="288" applyNumberFormat="1" applyFont="1" applyBorder="1" applyAlignment="1">
      <alignment horizontal="center" vertical="center"/>
    </xf>
    <xf numFmtId="0" fontId="6" fillId="0" borderId="8" xfId="288" applyFont="1" applyBorder="1" applyAlignment="1">
      <alignment horizontal="center" vertical="center"/>
    </xf>
    <xf numFmtId="0" fontId="38" fillId="0" borderId="1" xfId="288" applyFont="1" applyBorder="1" applyAlignment="1">
      <alignment horizontal="center" vertical="center"/>
    </xf>
    <xf numFmtId="2" fontId="38" fillId="0" borderId="1" xfId="288" applyNumberFormat="1" applyFont="1" applyBorder="1" applyAlignment="1">
      <alignment horizontal="center" vertical="center"/>
    </xf>
    <xf numFmtId="0" fontId="6" fillId="0" borderId="36" xfId="288" applyFont="1" applyBorder="1" applyAlignment="1">
      <alignment horizontal="center" vertical="center"/>
    </xf>
    <xf numFmtId="0" fontId="38" fillId="0" borderId="37" xfId="288" applyFont="1" applyBorder="1" applyAlignment="1">
      <alignment horizontal="center" vertical="center"/>
    </xf>
    <xf numFmtId="0" fontId="38" fillId="0" borderId="38" xfId="288" applyFont="1" applyBorder="1" applyAlignment="1">
      <alignment horizontal="center" vertical="center"/>
    </xf>
    <xf numFmtId="0" fontId="42" fillId="0" borderId="0" xfId="0" applyFont="1" applyAlignment="1" applyProtection="1">
      <alignment horizontal="center" vertical="center"/>
      <protection locked="0"/>
    </xf>
    <xf numFmtId="0" fontId="42" fillId="0" borderId="0" xfId="0" applyFont="1" applyAlignment="1">
      <alignment horizontal="center" vertical="center"/>
    </xf>
    <xf numFmtId="0" fontId="43" fillId="0" borderId="1"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42" fillId="0" borderId="1" xfId="0" applyFont="1" applyBorder="1" applyAlignment="1">
      <alignment horizontal="center" vertical="center"/>
    </xf>
    <xf numFmtId="2" fontId="42" fillId="0" borderId="1" xfId="0" applyNumberFormat="1" applyFont="1" applyBorder="1" applyAlignment="1">
      <alignment horizontal="center" vertical="center" wrapText="1"/>
    </xf>
    <xf numFmtId="0" fontId="42" fillId="0" borderId="1" xfId="0" applyFont="1" applyBorder="1" applyAlignment="1">
      <alignment horizontal="justify" vertical="top" wrapText="1"/>
    </xf>
    <xf numFmtId="2" fontId="42" fillId="0" borderId="1" xfId="0" applyNumberFormat="1" applyFont="1" applyBorder="1" applyAlignment="1">
      <alignment horizontal="center" vertical="center"/>
    </xf>
    <xf numFmtId="2" fontId="42" fillId="0" borderId="0" xfId="0" applyNumberFormat="1" applyFont="1" applyAlignment="1">
      <alignment horizontal="right" vertical="center"/>
    </xf>
    <xf numFmtId="0" fontId="42" fillId="0" borderId="1" xfId="0" applyFont="1" applyBorder="1" applyAlignment="1">
      <alignment horizontal="center" vertical="center" wrapText="1"/>
    </xf>
    <xf numFmtId="0" fontId="42" fillId="0" borderId="1" xfId="0" applyFont="1" applyBorder="1" applyAlignment="1">
      <alignment horizontal="justify" vertical="center" wrapText="1"/>
    </xf>
    <xf numFmtId="2" fontId="42" fillId="2" borderId="1" xfId="0" applyNumberFormat="1" applyFont="1" applyFill="1" applyBorder="1" applyAlignment="1">
      <alignment horizontal="center" vertical="center"/>
    </xf>
    <xf numFmtId="0" fontId="42" fillId="0" borderId="1" xfId="106" applyFont="1" applyBorder="1" applyAlignment="1">
      <alignment horizontal="center" vertical="center" wrapText="1"/>
    </xf>
    <xf numFmtId="0" fontId="42" fillId="0" borderId="1" xfId="106" applyFont="1" applyBorder="1" applyAlignment="1">
      <alignment horizontal="justify" vertical="center" wrapText="1"/>
    </xf>
    <xf numFmtId="2" fontId="42" fillId="0" borderId="1" xfId="443" applyNumberFormat="1" applyFont="1" applyBorder="1" applyAlignment="1">
      <alignment horizontal="center" vertical="center" wrapText="1"/>
    </xf>
    <xf numFmtId="0" fontId="42" fillId="0" borderId="1" xfId="444" applyFont="1" applyBorder="1" applyAlignment="1">
      <alignment wrapText="1"/>
    </xf>
    <xf numFmtId="2" fontId="43" fillId="0" borderId="1" xfId="0" applyNumberFormat="1" applyFont="1" applyBorder="1" applyAlignment="1">
      <alignment horizontal="center" vertical="center"/>
    </xf>
    <xf numFmtId="2" fontId="43" fillId="0" borderId="1" xfId="106" applyNumberFormat="1" applyFont="1" applyBorder="1" applyAlignment="1">
      <alignment horizontal="left" vertical="center" wrapText="1"/>
    </xf>
    <xf numFmtId="4" fontId="42" fillId="0" borderId="0" xfId="0" applyNumberFormat="1" applyFont="1" applyAlignment="1">
      <alignment horizontal="center" vertical="center"/>
    </xf>
    <xf numFmtId="166" fontId="42" fillId="0" borderId="0" xfId="0" applyNumberFormat="1" applyFont="1" applyAlignment="1">
      <alignment horizontal="center" vertical="center"/>
    </xf>
    <xf numFmtId="2" fontId="42" fillId="0" borderId="0" xfId="0" applyNumberFormat="1" applyFont="1" applyAlignment="1">
      <alignment horizontal="center" vertical="center"/>
    </xf>
    <xf numFmtId="2" fontId="43" fillId="0" borderId="5" xfId="106" applyNumberFormat="1" applyFont="1" applyBorder="1" applyAlignment="1">
      <alignment horizontal="center" vertical="center"/>
    </xf>
    <xf numFmtId="2" fontId="43" fillId="0" borderId="1" xfId="106" applyNumberFormat="1" applyFont="1" applyBorder="1" applyAlignment="1">
      <alignment horizontal="center" vertical="center"/>
    </xf>
    <xf numFmtId="0" fontId="44" fillId="0" borderId="1" xfId="446" applyFont="1" applyBorder="1" applyAlignment="1">
      <alignment horizontal="center" vertical="center" wrapText="1"/>
    </xf>
    <xf numFmtId="0" fontId="44" fillId="0" borderId="1" xfId="446" applyFont="1" applyBorder="1" applyAlignment="1">
      <alignment horizontal="justify" vertical="center" wrapText="1"/>
    </xf>
    <xf numFmtId="0" fontId="44" fillId="0" borderId="1" xfId="446" applyFont="1" applyBorder="1" applyAlignment="1">
      <alignment vertical="center" wrapText="1"/>
    </xf>
    <xf numFmtId="43" fontId="42" fillId="0" borderId="0" xfId="0" applyNumberFormat="1" applyFont="1" applyAlignment="1">
      <alignment horizontal="center" vertical="center"/>
    </xf>
    <xf numFmtId="0" fontId="44" fillId="0" borderId="1" xfId="4" applyFont="1" applyBorder="1" applyAlignment="1">
      <alignment horizontal="center" vertical="center" wrapText="1"/>
    </xf>
    <xf numFmtId="0" fontId="44" fillId="0" borderId="1" xfId="4" applyFont="1" applyBorder="1" applyAlignment="1">
      <alignment horizontal="justify" vertical="top" wrapText="1"/>
    </xf>
    <xf numFmtId="2" fontId="44" fillId="0" borderId="1" xfId="1" applyNumberFormat="1" applyFont="1" applyFill="1" applyBorder="1" applyAlignment="1">
      <alignment horizontal="center" vertical="center"/>
    </xf>
    <xf numFmtId="2" fontId="44" fillId="2" borderId="1" xfId="1" applyNumberFormat="1" applyFont="1" applyFill="1" applyBorder="1" applyAlignment="1">
      <alignment horizontal="center" vertical="center"/>
    </xf>
    <xf numFmtId="0" fontId="44" fillId="0" borderId="1" xfId="4" applyFont="1" applyBorder="1" applyAlignment="1">
      <alignment horizontal="justify" vertical="center" wrapText="1"/>
    </xf>
    <xf numFmtId="0" fontId="44" fillId="0" borderId="1" xfId="6" applyFont="1" applyBorder="1" applyAlignment="1">
      <alignment horizontal="center" vertical="center" wrapText="1"/>
    </xf>
    <xf numFmtId="0" fontId="44" fillId="0" borderId="1" xfId="6" applyFont="1" applyBorder="1" applyAlignment="1">
      <alignment horizontal="justify" vertical="top" wrapText="1"/>
    </xf>
    <xf numFmtId="2" fontId="44" fillId="0" borderId="2" xfId="1" applyNumberFormat="1" applyFont="1" applyFill="1" applyBorder="1" applyAlignment="1">
      <alignment horizontal="center" vertical="center"/>
    </xf>
    <xf numFmtId="2" fontId="44" fillId="2" borderId="2" xfId="1" applyNumberFormat="1" applyFont="1" applyFill="1" applyBorder="1" applyAlignment="1">
      <alignment horizontal="center" vertical="center"/>
    </xf>
    <xf numFmtId="0" fontId="44" fillId="0" borderId="1" xfId="8" applyFont="1" applyBorder="1" applyAlignment="1">
      <alignment horizontal="center" vertical="center" wrapText="1"/>
    </xf>
    <xf numFmtId="0" fontId="44" fillId="0" borderId="1" xfId="8" applyFont="1" applyBorder="1" applyAlignment="1">
      <alignment horizontal="justify" vertical="top" wrapText="1"/>
    </xf>
    <xf numFmtId="2" fontId="44" fillId="0" borderId="1" xfId="10" applyNumberFormat="1" applyFont="1" applyBorder="1" applyAlignment="1">
      <alignment horizontal="center" vertical="center" wrapText="1"/>
    </xf>
    <xf numFmtId="0" fontId="44" fillId="0" borderId="1" xfId="10" applyFont="1" applyBorder="1" applyAlignment="1">
      <alignment horizontal="justify" vertical="top" wrapText="1"/>
    </xf>
    <xf numFmtId="0" fontId="44" fillId="0" borderId="1" xfId="12" applyFont="1" applyBorder="1" applyAlignment="1">
      <alignment horizontal="center" vertical="center" wrapText="1"/>
    </xf>
    <xf numFmtId="0" fontId="44" fillId="0" borderId="1" xfId="12" applyFont="1" applyBorder="1" applyAlignment="1">
      <alignment horizontal="justify" vertical="top" wrapText="1"/>
    </xf>
    <xf numFmtId="0" fontId="44" fillId="0" borderId="1" xfId="14" applyFont="1" applyBorder="1" applyAlignment="1">
      <alignment horizontal="center" vertical="center" wrapText="1"/>
    </xf>
    <xf numFmtId="0" fontId="44" fillId="0" borderId="1" xfId="14" applyFont="1" applyBorder="1" applyAlignment="1">
      <alignment horizontal="justify" vertical="top" wrapText="1"/>
    </xf>
    <xf numFmtId="0" fontId="44" fillId="0" borderId="1" xfId="0" applyFont="1" applyBorder="1" applyAlignment="1">
      <alignment horizontal="center" vertical="top" wrapText="1"/>
    </xf>
    <xf numFmtId="0" fontId="44" fillId="0" borderId="1" xfId="0" applyFont="1" applyBorder="1" applyAlignment="1">
      <alignment horizontal="justify" vertical="top"/>
    </xf>
    <xf numFmtId="2" fontId="44" fillId="0" borderId="1" xfId="0" applyNumberFormat="1" applyFont="1" applyBorder="1" applyAlignment="1">
      <alignment horizontal="center" vertical="center"/>
    </xf>
    <xf numFmtId="2" fontId="44" fillId="2" borderId="1" xfId="64" applyNumberFormat="1" applyFont="1" applyFill="1" applyBorder="1" applyAlignment="1">
      <alignment horizontal="center" vertical="center"/>
    </xf>
    <xf numFmtId="0" fontId="44" fillId="0" borderId="1" xfId="0" applyFont="1" applyBorder="1" applyAlignment="1">
      <alignment horizontal="justify" vertical="top" wrapText="1"/>
    </xf>
    <xf numFmtId="0" fontId="44" fillId="0" borderId="1" xfId="16" applyFont="1" applyBorder="1" applyAlignment="1">
      <alignment horizontal="center" vertical="center" wrapText="1"/>
    </xf>
    <xf numFmtId="0" fontId="44" fillId="0" borderId="1" xfId="16" applyFont="1" applyBorder="1" applyAlignment="1">
      <alignment horizontal="justify" vertical="top" wrapText="1"/>
    </xf>
    <xf numFmtId="0" fontId="44" fillId="0" borderId="1" xfId="18" applyFont="1" applyBorder="1" applyAlignment="1">
      <alignment horizontal="center" vertical="center" wrapText="1"/>
    </xf>
    <xf numFmtId="0" fontId="44" fillId="0" borderId="1" xfId="18" applyFont="1" applyBorder="1" applyAlignment="1">
      <alignment horizontal="justify" vertical="top" wrapText="1"/>
    </xf>
    <xf numFmtId="0" fontId="44" fillId="0" borderId="1" xfId="28" applyFont="1" applyBorder="1" applyAlignment="1">
      <alignment horizontal="center" vertical="center" wrapText="1"/>
    </xf>
    <xf numFmtId="0" fontId="44" fillId="0" borderId="1" xfId="28" applyFont="1" applyBorder="1" applyAlignment="1">
      <alignment horizontal="justify" vertical="top" wrapText="1"/>
    </xf>
    <xf numFmtId="2" fontId="44" fillId="0" borderId="1" xfId="2" applyNumberFormat="1" applyFont="1" applyBorder="1" applyAlignment="1">
      <alignment horizontal="center" vertical="center"/>
    </xf>
    <xf numFmtId="0" fontId="44" fillId="0" borderId="1" xfId="30" applyFont="1" applyBorder="1" applyAlignment="1">
      <alignment horizontal="center" vertical="center" wrapText="1"/>
    </xf>
    <xf numFmtId="0" fontId="44" fillId="0" borderId="1" xfId="30" applyFont="1" applyBorder="1" applyAlignment="1">
      <alignment horizontal="justify" vertical="top" wrapText="1"/>
    </xf>
    <xf numFmtId="0" fontId="44" fillId="0" borderId="1" xfId="32" applyFont="1" applyBorder="1" applyAlignment="1">
      <alignment horizontal="center" vertical="center" wrapText="1"/>
    </xf>
    <xf numFmtId="0" fontId="44" fillId="0" borderId="1" xfId="32" applyFont="1" applyBorder="1" applyAlignment="1">
      <alignment horizontal="justify" vertical="top" wrapText="1"/>
    </xf>
    <xf numFmtId="0" fontId="44" fillId="0" borderId="1" xfId="34" applyFont="1" applyBorder="1" applyAlignment="1">
      <alignment horizontal="center" vertical="center" wrapText="1"/>
    </xf>
    <xf numFmtId="0" fontId="44" fillId="0" borderId="1" xfId="34" applyFont="1" applyBorder="1" applyAlignment="1">
      <alignment horizontal="justify" vertical="top" wrapText="1"/>
    </xf>
    <xf numFmtId="0" fontId="44" fillId="0" borderId="1" xfId="36" applyFont="1" applyBorder="1" applyAlignment="1">
      <alignment horizontal="center" vertical="center" wrapText="1"/>
    </xf>
    <xf numFmtId="0" fontId="44" fillId="0" borderId="1" xfId="36" applyFont="1" applyBorder="1" applyAlignment="1">
      <alignment horizontal="justify" vertical="top" wrapText="1"/>
    </xf>
    <xf numFmtId="0" fontId="44" fillId="0" borderId="1" xfId="38" applyFont="1" applyBorder="1" applyAlignment="1">
      <alignment horizontal="center" vertical="center" wrapText="1"/>
    </xf>
    <xf numFmtId="0" fontId="44" fillId="0" borderId="1" xfId="38" applyFont="1" applyBorder="1" applyAlignment="1">
      <alignment horizontal="justify" vertical="top" wrapText="1"/>
    </xf>
    <xf numFmtId="0" fontId="44" fillId="0" borderId="1" xfId="40" applyFont="1" applyBorder="1" applyAlignment="1">
      <alignment horizontal="center" vertical="center" wrapText="1"/>
    </xf>
    <xf numFmtId="0" fontId="44" fillId="0" borderId="1" xfId="40" applyFont="1" applyBorder="1" applyAlignment="1">
      <alignment horizontal="justify" vertical="top" wrapText="1"/>
    </xf>
    <xf numFmtId="0" fontId="44" fillId="0" borderId="1" xfId="42" applyFont="1" applyBorder="1" applyAlignment="1">
      <alignment horizontal="center" vertical="center" wrapText="1"/>
    </xf>
    <xf numFmtId="0" fontId="44" fillId="0" borderId="1" xfId="42" applyFont="1" applyBorder="1" applyAlignment="1">
      <alignment horizontal="justify" vertical="top" wrapText="1"/>
    </xf>
    <xf numFmtId="0" fontId="44" fillId="0" borderId="1" xfId="44" applyFont="1" applyBorder="1" applyAlignment="1">
      <alignment horizontal="center" vertical="center" wrapText="1"/>
    </xf>
    <xf numFmtId="0" fontId="44" fillId="0" borderId="1" xfId="44" applyFont="1" applyBorder="1" applyAlignment="1">
      <alignment horizontal="justify" vertical="top" wrapText="1"/>
    </xf>
    <xf numFmtId="0" fontId="44" fillId="0" borderId="1" xfId="46" applyFont="1" applyBorder="1" applyAlignment="1">
      <alignment horizontal="center" vertical="center" wrapText="1"/>
    </xf>
    <xf numFmtId="0" fontId="44" fillId="0" borderId="1" xfId="46" applyFont="1" applyBorder="1" applyAlignment="1">
      <alignment horizontal="justify" vertical="top" wrapText="1"/>
    </xf>
    <xf numFmtId="0" fontId="44" fillId="0" borderId="1" xfId="50" applyFont="1" applyBorder="1" applyAlignment="1">
      <alignment horizontal="center" vertical="center" wrapText="1"/>
    </xf>
    <xf numFmtId="0" fontId="44" fillId="0" borderId="1" xfId="50" applyFont="1" applyBorder="1" applyAlignment="1">
      <alignment horizontal="justify" vertical="top" wrapText="1"/>
    </xf>
    <xf numFmtId="0" fontId="44" fillId="0" borderId="1" xfId="52" applyFont="1" applyBorder="1" applyAlignment="1">
      <alignment horizontal="center" vertical="center" wrapText="1"/>
    </xf>
    <xf numFmtId="0" fontId="44" fillId="0" borderId="1" xfId="52" applyFont="1" applyBorder="1" applyAlignment="1">
      <alignment horizontal="justify" vertical="top" wrapText="1"/>
    </xf>
    <xf numFmtId="0" fontId="44" fillId="0" borderId="2" xfId="4" applyFont="1" applyBorder="1" applyAlignment="1">
      <alignment vertical="center" wrapText="1"/>
    </xf>
    <xf numFmtId="0" fontId="44" fillId="0" borderId="1" xfId="14" applyFont="1" applyBorder="1" applyAlignment="1">
      <alignment vertical="center" wrapText="1"/>
    </xf>
    <xf numFmtId="2" fontId="44" fillId="2" borderId="1" xfId="2" applyNumberFormat="1" applyFont="1" applyFill="1" applyBorder="1" applyAlignment="1">
      <alignment horizontal="center" vertical="center" wrapText="1"/>
    </xf>
    <xf numFmtId="0" fontId="42" fillId="2" borderId="1" xfId="0" applyFont="1" applyFill="1" applyBorder="1" applyAlignment="1">
      <alignment horizontal="center" vertical="center"/>
    </xf>
    <xf numFmtId="0" fontId="42" fillId="2" borderId="1" xfId="0" applyFont="1" applyFill="1" applyBorder="1" applyAlignment="1">
      <alignment horizontal="center" vertical="center" wrapText="1"/>
    </xf>
    <xf numFmtId="166" fontId="42" fillId="2" borderId="1" xfId="1" applyFont="1" applyFill="1" applyBorder="1" applyAlignment="1">
      <alignment horizontal="center" vertical="center" wrapText="1"/>
    </xf>
    <xf numFmtId="0" fontId="42" fillId="0" borderId="1" xfId="0" applyFont="1" applyBorder="1" applyAlignment="1">
      <alignment horizontal="justify" vertical="top"/>
    </xf>
    <xf numFmtId="0" fontId="42" fillId="0" borderId="1" xfId="0" applyFont="1" applyBorder="1" applyAlignment="1">
      <alignment horizontal="left" vertical="top" wrapText="1"/>
    </xf>
    <xf numFmtId="0" fontId="44" fillId="0" borderId="1" xfId="0" applyFont="1" applyBorder="1" applyAlignment="1">
      <alignment horizontal="center" vertical="center" wrapText="1"/>
    </xf>
    <xf numFmtId="0" fontId="44" fillId="2" borderId="1" xfId="2" applyFont="1" applyFill="1" applyBorder="1" applyAlignment="1">
      <alignment horizontal="center" vertical="center"/>
    </xf>
    <xf numFmtId="2" fontId="44" fillId="2" borderId="1" xfId="2" applyNumberFormat="1" applyFont="1" applyFill="1" applyBorder="1" applyAlignment="1">
      <alignment horizontal="center" vertical="center"/>
    </xf>
    <xf numFmtId="0" fontId="44" fillId="0" borderId="1" xfId="76" applyFont="1" applyBorder="1" applyAlignment="1">
      <alignment horizontal="center" vertical="center" wrapText="1"/>
    </xf>
    <xf numFmtId="2" fontId="44" fillId="2" borderId="1" xfId="76" applyNumberFormat="1" applyFont="1" applyFill="1" applyBorder="1" applyAlignment="1">
      <alignment horizontal="center" vertical="center" wrapText="1"/>
    </xf>
    <xf numFmtId="0" fontId="44" fillId="0" borderId="1" xfId="76" applyFont="1" applyBorder="1" applyAlignment="1">
      <alignment horizontal="justify" vertical="top" wrapText="1"/>
    </xf>
    <xf numFmtId="43" fontId="42" fillId="0" borderId="1" xfId="0" applyNumberFormat="1" applyFont="1" applyBorder="1" applyAlignment="1">
      <alignment horizontal="center" vertical="center"/>
    </xf>
    <xf numFmtId="43" fontId="42" fillId="0" borderId="1" xfId="0" applyNumberFormat="1" applyFont="1" applyBorder="1" applyAlignment="1">
      <alignment horizontal="center" vertical="center" wrapText="1"/>
    </xf>
    <xf numFmtId="43" fontId="43" fillId="0" borderId="1" xfId="0" applyNumberFormat="1" applyFont="1" applyBorder="1" applyAlignment="1">
      <alignment vertical="top"/>
    </xf>
    <xf numFmtId="43" fontId="43" fillId="0" borderId="4" xfId="0" applyNumberFormat="1" applyFont="1" applyBorder="1" applyAlignment="1">
      <alignment horizontal="center" vertical="center"/>
    </xf>
    <xf numFmtId="43" fontId="43" fillId="0" borderId="5" xfId="0" applyNumberFormat="1" applyFont="1" applyBorder="1" applyAlignment="1">
      <alignment horizontal="center" vertical="center"/>
    </xf>
    <xf numFmtId="2" fontId="48" fillId="0" borderId="1" xfId="180" applyNumberFormat="1" applyFont="1" applyBorder="1"/>
    <xf numFmtId="2" fontId="48" fillId="0" borderId="1" xfId="180" applyNumberFormat="1" applyFont="1" applyBorder="1" applyAlignment="1">
      <alignment horizontal="center"/>
    </xf>
    <xf numFmtId="2" fontId="48" fillId="0" borderId="1" xfId="180" applyNumberFormat="1" applyFont="1" applyBorder="1" applyAlignment="1">
      <alignment horizontal="right"/>
    </xf>
    <xf numFmtId="43" fontId="42" fillId="0" borderId="6" xfId="0" applyNumberFormat="1" applyFont="1" applyBorder="1" applyAlignment="1">
      <alignment horizontal="center" vertical="center"/>
    </xf>
    <xf numFmtId="43" fontId="43" fillId="0" borderId="6" xfId="0" applyNumberFormat="1" applyFont="1" applyBorder="1" applyAlignment="1">
      <alignment horizontal="center" vertical="center"/>
    </xf>
    <xf numFmtId="43" fontId="43" fillId="0" borderId="1" xfId="0" applyNumberFormat="1" applyFont="1" applyBorder="1" applyAlignment="1">
      <alignment horizontal="center" vertical="center"/>
    </xf>
    <xf numFmtId="43" fontId="42" fillId="0" borderId="1" xfId="0" applyNumberFormat="1" applyFont="1" applyBorder="1" applyAlignment="1">
      <alignment horizontal="right" vertical="center" wrapText="1"/>
    </xf>
    <xf numFmtId="43" fontId="42" fillId="0" borderId="4" xfId="0" applyNumberFormat="1" applyFont="1" applyBorder="1" applyAlignment="1">
      <alignment horizontal="left" vertical="top"/>
    </xf>
    <xf numFmtId="43" fontId="42" fillId="0" borderId="1" xfId="0" applyNumberFormat="1" applyFont="1" applyBorder="1" applyAlignment="1">
      <alignment horizontal="left" vertical="top"/>
    </xf>
    <xf numFmtId="0" fontId="42" fillId="0" borderId="0" xfId="0" applyFont="1" applyAlignment="1">
      <alignment horizontal="center" vertical="center" wrapText="1"/>
    </xf>
    <xf numFmtId="0" fontId="42" fillId="0" borderId="0" xfId="0" applyFont="1" applyAlignment="1">
      <alignment horizontal="left" vertical="top"/>
    </xf>
    <xf numFmtId="0" fontId="42" fillId="2" borderId="0" xfId="0" applyFont="1" applyFill="1" applyAlignment="1">
      <alignment horizontal="center" vertical="center"/>
    </xf>
    <xf numFmtId="43" fontId="42" fillId="0" borderId="0" xfId="125" applyFont="1" applyFill="1" applyAlignment="1">
      <alignment horizontal="center" vertical="center"/>
    </xf>
    <xf numFmtId="0" fontId="44" fillId="0" borderId="1" xfId="14" applyFont="1" applyBorder="1" applyAlignment="1">
      <alignment horizontal="justify" vertical="center" wrapText="1"/>
    </xf>
    <xf numFmtId="0" fontId="28" fillId="0" borderId="1" xfId="0" applyFont="1" applyBorder="1" applyAlignment="1">
      <alignment horizontal="left" vertical="center" wrapText="1"/>
    </xf>
    <xf numFmtId="0" fontId="49" fillId="0" borderId="2" xfId="0" applyFont="1" applyBorder="1" applyAlignment="1">
      <alignment horizontal="justify" vertical="top" wrapText="1"/>
    </xf>
    <xf numFmtId="0" fontId="44" fillId="0" borderId="1" xfId="180" applyFont="1" applyBorder="1" applyAlignment="1">
      <alignment horizontal="center" vertical="center" wrapText="1"/>
    </xf>
    <xf numFmtId="0" fontId="44" fillId="0" borderId="1" xfId="180" applyFont="1" applyBorder="1" applyAlignment="1">
      <alignment vertical="center"/>
    </xf>
    <xf numFmtId="166" fontId="44" fillId="0" borderId="1" xfId="180" applyNumberFormat="1" applyFont="1" applyBorder="1" applyAlignment="1">
      <alignment horizontal="right" wrapText="1"/>
    </xf>
    <xf numFmtId="0" fontId="44" fillId="0" borderId="1" xfId="180" applyFont="1" applyBorder="1" applyAlignment="1">
      <alignment horizontal="right" wrapText="1"/>
    </xf>
    <xf numFmtId="166" fontId="44" fillId="0" borderId="1" xfId="462" applyFont="1" applyFill="1" applyBorder="1" applyAlignment="1">
      <alignment horizontal="right" wrapText="1"/>
    </xf>
    <xf numFmtId="166" fontId="44" fillId="0" borderId="1" xfId="180" applyNumberFormat="1" applyFont="1" applyBorder="1" applyAlignment="1">
      <alignment horizontal="right"/>
    </xf>
    <xf numFmtId="0" fontId="44" fillId="0" borderId="1" xfId="180" applyFont="1" applyBorder="1" applyAlignment="1">
      <alignment horizontal="center" vertical="top" wrapText="1"/>
    </xf>
    <xf numFmtId="0" fontId="44" fillId="0" borderId="1" xfId="180" applyFont="1" applyBorder="1" applyAlignment="1">
      <alignment horizontal="left" vertical="center" wrapText="1"/>
    </xf>
    <xf numFmtId="166" fontId="44" fillId="0" borderId="1" xfId="180" applyNumberFormat="1" applyFont="1" applyBorder="1" applyAlignment="1">
      <alignment wrapText="1"/>
    </xf>
    <xf numFmtId="0" fontId="44" fillId="0" borderId="1" xfId="180" applyFont="1" applyBorder="1" applyAlignment="1">
      <alignment horizontal="center" vertical="top"/>
    </xf>
    <xf numFmtId="0" fontId="44" fillId="0" borderId="1" xfId="180" applyFont="1" applyBorder="1" applyAlignment="1">
      <alignment horizontal="justify" vertical="top" wrapText="1"/>
    </xf>
    <xf numFmtId="166" fontId="44" fillId="0" borderId="2" xfId="180" applyNumberFormat="1" applyFont="1" applyBorder="1"/>
    <xf numFmtId="166" fontId="44" fillId="0" borderId="2" xfId="180" applyNumberFormat="1" applyFont="1" applyBorder="1" applyAlignment="1">
      <alignment horizontal="right"/>
    </xf>
    <xf numFmtId="2" fontId="44" fillId="0" borderId="2" xfId="462" applyNumberFormat="1" applyFont="1" applyBorder="1" applyAlignment="1">
      <alignment horizontal="right" wrapText="1"/>
    </xf>
    <xf numFmtId="0" fontId="44" fillId="0" borderId="1" xfId="180" applyFont="1" applyBorder="1" applyAlignment="1">
      <alignment horizontal="justify" vertical="center" wrapText="1"/>
    </xf>
    <xf numFmtId="0" fontId="44" fillId="0" borderId="1" xfId="180" applyFont="1" applyBorder="1" applyAlignment="1">
      <alignment horizontal="center" vertical="center"/>
    </xf>
    <xf numFmtId="166" fontId="44" fillId="0" borderId="1" xfId="180" applyNumberFormat="1" applyFont="1" applyBorder="1"/>
    <xf numFmtId="0" fontId="44" fillId="0" borderId="1" xfId="180" applyFont="1" applyBorder="1" applyAlignment="1">
      <alignment horizontal="right"/>
    </xf>
    <xf numFmtId="0" fontId="47" fillId="0" borderId="1" xfId="180" applyFont="1" applyBorder="1" applyAlignment="1">
      <alignment vertical="top" wrapText="1"/>
    </xf>
    <xf numFmtId="0" fontId="47" fillId="0" borderId="1" xfId="180" applyFont="1" applyBorder="1" applyAlignment="1">
      <alignment horizontal="center" vertical="top"/>
    </xf>
    <xf numFmtId="0" fontId="44" fillId="0" borderId="1" xfId="180" applyFont="1" applyBorder="1" applyAlignment="1">
      <alignment vertical="top" wrapText="1"/>
    </xf>
    <xf numFmtId="0" fontId="44" fillId="0" borderId="1" xfId="288" applyFont="1" applyBorder="1" applyAlignment="1">
      <alignment horizontal="justify" vertical="top" wrapText="1"/>
    </xf>
    <xf numFmtId="0" fontId="44" fillId="0" borderId="1" xfId="288" applyFont="1" applyBorder="1" applyAlignment="1">
      <alignment horizontal="left" vertical="justify"/>
    </xf>
    <xf numFmtId="0" fontId="44" fillId="0" borderId="4" xfId="288" applyFont="1" applyBorder="1" applyAlignment="1">
      <alignment horizontal="justify" vertical="top" wrapText="1"/>
    </xf>
    <xf numFmtId="0" fontId="45" fillId="0" borderId="1" xfId="288" applyFont="1" applyBorder="1" applyAlignment="1">
      <alignment horizontal="center" vertical="top" wrapText="1"/>
    </xf>
    <xf numFmtId="0" fontId="45" fillId="0" borderId="1" xfId="288" applyFont="1" applyBorder="1" applyAlignment="1">
      <alignment horizontal="center" vertical="center" wrapText="1"/>
    </xf>
    <xf numFmtId="0" fontId="44" fillId="0" borderId="1" xfId="288" applyFont="1" applyBorder="1" applyAlignment="1">
      <alignment horizontal="left" vertical="center" wrapText="1"/>
    </xf>
    <xf numFmtId="0" fontId="44" fillId="0" borderId="2" xfId="14" applyFont="1" applyBorder="1" applyAlignment="1">
      <alignment horizontal="center" vertical="center" wrapText="1"/>
    </xf>
    <xf numFmtId="0" fontId="44" fillId="0" borderId="2" xfId="14" applyFont="1" applyBorder="1" applyAlignment="1">
      <alignment horizontal="justify" vertical="top" wrapText="1"/>
    </xf>
    <xf numFmtId="0" fontId="49" fillId="0" borderId="2" xfId="0" applyFont="1" applyBorder="1" applyAlignment="1">
      <alignment horizontal="center" vertical="center" wrapText="1"/>
    </xf>
    <xf numFmtId="2" fontId="50" fillId="0" borderId="1" xfId="0" applyNumberFormat="1" applyFont="1" applyBorder="1" applyAlignment="1">
      <alignment horizontal="center" vertical="center"/>
    </xf>
    <xf numFmtId="170" fontId="42" fillId="0" borderId="1" xfId="0" applyNumberFormat="1" applyFont="1" applyBorder="1" applyAlignment="1">
      <alignment horizontal="center" vertical="center"/>
    </xf>
    <xf numFmtId="2" fontId="44" fillId="0" borderId="1" xfId="443" applyNumberFormat="1" applyFont="1" applyBorder="1" applyAlignment="1">
      <alignment horizontal="center" vertical="center" wrapText="1"/>
    </xf>
    <xf numFmtId="0" fontId="44" fillId="0" borderId="1" xfId="444" applyFont="1" applyBorder="1" applyAlignment="1">
      <alignment horizontal="justify" wrapText="1"/>
    </xf>
    <xf numFmtId="0" fontId="44" fillId="0" borderId="0" xfId="0" applyFont="1" applyAlignment="1">
      <alignment horizontal="center" vertical="center"/>
    </xf>
    <xf numFmtId="2" fontId="44" fillId="0" borderId="0" xfId="0" applyNumberFormat="1" applyFont="1" applyAlignment="1">
      <alignment horizontal="right" vertical="center"/>
    </xf>
    <xf numFmtId="0" fontId="44" fillId="0" borderId="1" xfId="446" applyFont="1" applyBorder="1" applyAlignment="1">
      <alignment horizontal="justify" vertical="top" wrapText="1"/>
    </xf>
    <xf numFmtId="0" fontId="42" fillId="0" borderId="1" xfId="0" applyFont="1" applyBorder="1" applyAlignment="1">
      <alignment vertical="center" wrapText="1"/>
    </xf>
    <xf numFmtId="0" fontId="42" fillId="0" borderId="1" xfId="0" applyFont="1" applyBorder="1" applyAlignment="1">
      <alignment horizontal="justify" vertical="center"/>
    </xf>
    <xf numFmtId="0" fontId="43" fillId="0" borderId="1" xfId="0" applyFont="1" applyBorder="1" applyAlignment="1">
      <alignment horizontal="left" vertical="center" wrapText="1"/>
    </xf>
    <xf numFmtId="166" fontId="44" fillId="0" borderId="1" xfId="180" applyNumberFormat="1" applyFont="1" applyBorder="1" applyAlignment="1">
      <alignment horizontal="right" vertical="center"/>
    </xf>
    <xf numFmtId="0" fontId="44" fillId="0" borderId="1" xfId="288" applyFont="1" applyBorder="1" applyAlignment="1">
      <alignment horizontal="left" vertical="center"/>
    </xf>
    <xf numFmtId="0" fontId="44" fillId="0" borderId="4" xfId="288" applyFont="1" applyBorder="1" applyAlignment="1">
      <alignment horizontal="justify" vertical="center"/>
    </xf>
    <xf numFmtId="43" fontId="42" fillId="0" borderId="4" xfId="0" applyNumberFormat="1" applyFont="1" applyBorder="1" applyAlignment="1">
      <alignment horizontal="center" vertical="center"/>
    </xf>
    <xf numFmtId="0" fontId="45" fillId="0" borderId="1" xfId="288" applyFont="1" applyBorder="1" applyAlignment="1">
      <alignment horizontal="justify" vertical="center" wrapText="1"/>
    </xf>
    <xf numFmtId="0" fontId="44" fillId="0" borderId="1" xfId="288" applyFont="1" applyBorder="1" applyAlignment="1">
      <alignment vertical="center" wrapText="1"/>
    </xf>
    <xf numFmtId="0" fontId="45" fillId="0" borderId="4" xfId="288" applyFont="1" applyBorder="1" applyAlignment="1">
      <alignment vertical="center" wrapText="1"/>
    </xf>
    <xf numFmtId="0" fontId="44" fillId="0" borderId="4" xfId="288" applyFont="1" applyBorder="1" applyAlignment="1">
      <alignment vertical="center" wrapText="1"/>
    </xf>
    <xf numFmtId="166" fontId="44" fillId="0" borderId="2" xfId="180" applyNumberFormat="1" applyFont="1" applyBorder="1" applyAlignment="1">
      <alignment horizontal="right" vertical="center"/>
    </xf>
    <xf numFmtId="2" fontId="44" fillId="0" borderId="2" xfId="462" applyNumberFormat="1" applyFont="1" applyBorder="1" applyAlignment="1">
      <alignment horizontal="right" vertical="center" wrapText="1"/>
    </xf>
    <xf numFmtId="0" fontId="42" fillId="0" borderId="1" xfId="0" applyFont="1" applyBorder="1" applyAlignment="1">
      <alignment horizontal="left" vertical="center" wrapText="1"/>
    </xf>
    <xf numFmtId="43" fontId="42" fillId="0" borderId="2" xfId="0" applyNumberFormat="1" applyFont="1" applyBorder="1" applyAlignment="1">
      <alignment horizontal="center" vertical="center" wrapText="1"/>
    </xf>
    <xf numFmtId="0" fontId="44" fillId="0" borderId="2" xfId="180" applyFont="1" applyBorder="1" applyAlignment="1">
      <alignment horizontal="center" vertical="top" wrapText="1"/>
    </xf>
    <xf numFmtId="0" fontId="44" fillId="0" borderId="2" xfId="180" applyFont="1" applyBorder="1" applyAlignment="1">
      <alignment horizontal="left" vertical="top" wrapText="1"/>
    </xf>
    <xf numFmtId="166" fontId="44" fillId="0" borderId="2" xfId="180" applyNumberFormat="1" applyFont="1" applyBorder="1" applyAlignment="1">
      <alignment horizontal="center" vertical="center"/>
    </xf>
    <xf numFmtId="2" fontId="28" fillId="0" borderId="6" xfId="106" applyNumberFormat="1" applyFont="1" applyBorder="1" applyAlignment="1">
      <alignment horizontal="left" vertical="center"/>
    </xf>
    <xf numFmtId="0" fontId="44" fillId="0" borderId="2" xfId="288" applyFont="1" applyBorder="1" applyAlignment="1">
      <alignment horizontal="left" vertical="top" wrapText="1"/>
    </xf>
    <xf numFmtId="43" fontId="42" fillId="0" borderId="2" xfId="0" applyNumberFormat="1" applyFont="1" applyBorder="1" applyAlignment="1">
      <alignment horizontal="center" vertical="center"/>
    </xf>
    <xf numFmtId="0" fontId="44" fillId="0" borderId="2" xfId="288" applyFont="1" applyBorder="1" applyAlignment="1">
      <alignment vertical="top" wrapText="1"/>
    </xf>
    <xf numFmtId="43" fontId="42" fillId="0" borderId="2" xfId="0" applyNumberFormat="1" applyFont="1" applyBorder="1" applyAlignment="1">
      <alignment vertical="center"/>
    </xf>
    <xf numFmtId="2" fontId="42" fillId="0" borderId="2" xfId="0" applyNumberFormat="1" applyFont="1" applyBorder="1" applyAlignment="1">
      <alignment vertical="center" wrapText="1"/>
    </xf>
    <xf numFmtId="0" fontId="44" fillId="0" borderId="4" xfId="288" applyFont="1" applyBorder="1" applyAlignment="1">
      <alignment horizontal="left" vertical="center" wrapText="1"/>
    </xf>
    <xf numFmtId="43" fontId="42" fillId="0" borderId="5" xfId="0" applyNumberFormat="1" applyFont="1" applyBorder="1" applyAlignment="1">
      <alignment horizontal="center" vertical="center"/>
    </xf>
    <xf numFmtId="0" fontId="44" fillId="0" borderId="1" xfId="288" applyFont="1" applyBorder="1" applyAlignment="1">
      <alignment horizontal="center" vertical="center" wrapText="1"/>
    </xf>
    <xf numFmtId="0" fontId="43" fillId="0" borderId="1" xfId="0" applyFont="1" applyBorder="1" applyAlignment="1" applyProtection="1">
      <alignment horizontal="left" vertical="center" wrapText="1"/>
      <protection locked="0"/>
    </xf>
    <xf numFmtId="43" fontId="36" fillId="0" borderId="4" xfId="0" applyNumberFormat="1" applyFont="1" applyBorder="1" applyAlignment="1">
      <alignment horizontal="left" vertical="center"/>
    </xf>
    <xf numFmtId="0" fontId="43" fillId="0" borderId="8" xfId="0" applyFont="1" applyBorder="1" applyAlignment="1" applyProtection="1">
      <alignment horizontal="center" vertical="center" wrapText="1"/>
      <protection locked="0"/>
    </xf>
    <xf numFmtId="43" fontId="43" fillId="0" borderId="7" xfId="125" applyFont="1" applyFill="1" applyBorder="1" applyAlignment="1" applyProtection="1">
      <alignment horizontal="center" vertical="center" wrapText="1"/>
      <protection locked="0"/>
    </xf>
    <xf numFmtId="0" fontId="42" fillId="0" borderId="8" xfId="0" applyFont="1" applyBorder="1" applyAlignment="1">
      <alignment horizontal="center" vertical="center"/>
    </xf>
    <xf numFmtId="43" fontId="42" fillId="0" borderId="7" xfId="125" applyFont="1" applyFill="1" applyBorder="1" applyAlignment="1">
      <alignment horizontal="right" vertical="center"/>
    </xf>
    <xf numFmtId="2" fontId="50" fillId="0" borderId="0" xfId="0" applyNumberFormat="1" applyFont="1" applyAlignment="1">
      <alignment horizontal="center" vertical="center"/>
    </xf>
    <xf numFmtId="0" fontId="42" fillId="0" borderId="10" xfId="0" applyFont="1" applyBorder="1" applyAlignment="1">
      <alignment horizontal="center" vertical="center"/>
    </xf>
    <xf numFmtId="0" fontId="42" fillId="0" borderId="14" xfId="0" applyFont="1" applyBorder="1" applyAlignment="1">
      <alignment horizontal="center" vertical="center"/>
    </xf>
    <xf numFmtId="0" fontId="44" fillId="0" borderId="10" xfId="0" applyFont="1" applyBorder="1" applyAlignment="1">
      <alignment horizontal="center" vertical="center"/>
    </xf>
    <xf numFmtId="0" fontId="44" fillId="0" borderId="8" xfId="0" applyFont="1" applyBorder="1" applyAlignment="1">
      <alignment horizontal="center" vertical="center"/>
    </xf>
    <xf numFmtId="43" fontId="43" fillId="0" borderId="7" xfId="125" applyFont="1" applyFill="1" applyBorder="1" applyAlignment="1">
      <alignment horizontal="right" vertical="center"/>
    </xf>
    <xf numFmtId="2" fontId="43" fillId="0" borderId="7" xfId="125" applyNumberFormat="1" applyFont="1" applyFill="1" applyBorder="1" applyAlignment="1">
      <alignment horizontal="right" vertical="center"/>
    </xf>
    <xf numFmtId="2" fontId="42" fillId="0" borderId="7" xfId="125" applyNumberFormat="1" applyFont="1" applyFill="1" applyBorder="1" applyAlignment="1">
      <alignment horizontal="right" vertical="center"/>
    </xf>
    <xf numFmtId="2" fontId="45" fillId="0" borderId="7" xfId="1" applyNumberFormat="1" applyFont="1" applyFill="1" applyBorder="1" applyAlignment="1">
      <alignment horizontal="right" vertical="center" wrapText="1"/>
    </xf>
    <xf numFmtId="0" fontId="42" fillId="0" borderId="7" xfId="0" applyFont="1" applyBorder="1" applyAlignment="1">
      <alignment horizontal="right" vertical="center" wrapText="1"/>
    </xf>
    <xf numFmtId="166" fontId="42" fillId="0" borderId="7" xfId="1" applyFont="1" applyFill="1" applyBorder="1" applyAlignment="1">
      <alignment horizontal="right" vertical="center" wrapText="1"/>
    </xf>
    <xf numFmtId="43" fontId="42" fillId="0" borderId="8" xfId="0" applyNumberFormat="1" applyFont="1" applyBorder="1" applyAlignment="1">
      <alignment horizontal="center" vertical="center"/>
    </xf>
    <xf numFmtId="43" fontId="43" fillId="0" borderId="7" xfId="125" applyFont="1" applyFill="1" applyBorder="1" applyAlignment="1">
      <alignment horizontal="center" vertical="center"/>
    </xf>
    <xf numFmtId="166" fontId="38" fillId="0" borderId="7" xfId="180" applyNumberFormat="1" applyFont="1" applyBorder="1" applyAlignment="1">
      <alignment horizontal="right" vertical="top"/>
    </xf>
    <xf numFmtId="166" fontId="44" fillId="0" borderId="7" xfId="180" applyNumberFormat="1" applyFont="1" applyBorder="1" applyAlignment="1">
      <alignment horizontal="right"/>
    </xf>
    <xf numFmtId="0" fontId="42" fillId="0" borderId="8" xfId="0" applyFont="1" applyBorder="1" applyAlignment="1">
      <alignment vertical="center"/>
    </xf>
    <xf numFmtId="166" fontId="44" fillId="0" borderId="39" xfId="180" applyNumberFormat="1" applyFont="1" applyBorder="1" applyAlignment="1">
      <alignment horizontal="center" vertical="center"/>
    </xf>
    <xf numFmtId="166" fontId="44" fillId="0" borderId="7" xfId="180" applyNumberFormat="1" applyFont="1" applyBorder="1" applyAlignment="1">
      <alignment horizontal="right" vertical="center"/>
    </xf>
    <xf numFmtId="4" fontId="45" fillId="0" borderId="7" xfId="180" applyNumberFormat="1" applyFont="1" applyBorder="1" applyAlignment="1">
      <alignment horizontal="right" vertical="center"/>
    </xf>
    <xf numFmtId="1" fontId="42" fillId="0" borderId="10" xfId="0" applyNumberFormat="1" applyFont="1" applyBorder="1" applyAlignment="1">
      <alignment horizontal="center" vertical="center"/>
    </xf>
    <xf numFmtId="43" fontId="42" fillId="0" borderId="7" xfId="0" applyNumberFormat="1" applyFont="1" applyBorder="1" applyAlignment="1">
      <alignment horizontal="center" vertical="center"/>
    </xf>
    <xf numFmtId="1" fontId="42" fillId="0" borderId="8" xfId="0" applyNumberFormat="1" applyFont="1" applyBorder="1" applyAlignment="1">
      <alignment horizontal="center" vertical="center"/>
    </xf>
    <xf numFmtId="174" fontId="43" fillId="0" borderId="7" xfId="125" applyNumberFormat="1" applyFont="1" applyFill="1" applyBorder="1" applyAlignment="1">
      <alignment horizontal="center" vertical="center"/>
    </xf>
    <xf numFmtId="0" fontId="42" fillId="2" borderId="8" xfId="0" applyFont="1" applyFill="1" applyBorder="1" applyAlignment="1">
      <alignment horizontal="center" vertical="center"/>
    </xf>
    <xf numFmtId="0" fontId="42" fillId="2" borderId="1" xfId="0" applyFont="1" applyFill="1" applyBorder="1" applyAlignment="1">
      <alignment horizontal="justify" vertical="top" wrapText="1"/>
    </xf>
    <xf numFmtId="166" fontId="42" fillId="2" borderId="7" xfId="1" applyFont="1" applyFill="1" applyBorder="1" applyAlignment="1">
      <alignment horizontal="right" vertical="center" wrapText="1"/>
    </xf>
    <xf numFmtId="0" fontId="42" fillId="2" borderId="8" xfId="0" applyFont="1" applyFill="1" applyBorder="1" applyAlignment="1">
      <alignment vertical="center"/>
    </xf>
    <xf numFmtId="0" fontId="44" fillId="2" borderId="1" xfId="180" applyFont="1" applyFill="1" applyBorder="1" applyAlignment="1">
      <alignment horizontal="center" vertical="center"/>
    </xf>
    <xf numFmtId="0" fontId="44" fillId="2" borderId="1" xfId="180" applyFont="1" applyFill="1" applyBorder="1" applyAlignment="1">
      <alignment wrapText="1"/>
    </xf>
    <xf numFmtId="166" fontId="44" fillId="2" borderId="1" xfId="180" applyNumberFormat="1" applyFont="1" applyFill="1" applyBorder="1"/>
    <xf numFmtId="0" fontId="44" fillId="2" borderId="1" xfId="180" applyFont="1" applyFill="1" applyBorder="1" applyAlignment="1">
      <alignment horizontal="right"/>
    </xf>
    <xf numFmtId="166" fontId="44" fillId="2" borderId="1" xfId="180" applyNumberFormat="1" applyFont="1" applyFill="1" applyBorder="1" applyAlignment="1">
      <alignment horizontal="right"/>
    </xf>
    <xf numFmtId="166" fontId="44" fillId="2" borderId="7" xfId="180" applyNumberFormat="1" applyFont="1" applyFill="1" applyBorder="1" applyAlignment="1">
      <alignment horizontal="right"/>
    </xf>
    <xf numFmtId="43" fontId="36" fillId="0" borderId="40" xfId="0" applyNumberFormat="1" applyFont="1" applyBorder="1" applyAlignment="1">
      <alignment horizontal="center" vertical="center"/>
    </xf>
    <xf numFmtId="43" fontId="36" fillId="0" borderId="41" xfId="0" applyNumberFormat="1" applyFont="1" applyBorder="1" applyAlignment="1">
      <alignment horizontal="center" vertical="center"/>
    </xf>
    <xf numFmtId="43" fontId="36" fillId="0" borderId="32" xfId="0" applyNumberFormat="1" applyFont="1" applyBorder="1" applyAlignment="1">
      <alignment horizontal="center" vertical="center"/>
    </xf>
    <xf numFmtId="0" fontId="42" fillId="0" borderId="10" xfId="0" applyFont="1" applyBorder="1" applyAlignment="1">
      <alignment horizontal="center" vertical="center"/>
    </xf>
    <xf numFmtId="0" fontId="42" fillId="0" borderId="11" xfId="0" applyFont="1" applyBorder="1" applyAlignment="1">
      <alignment horizontal="center" vertical="center"/>
    </xf>
    <xf numFmtId="0" fontId="42" fillId="0" borderId="14" xfId="0" applyFont="1" applyBorder="1" applyAlignment="1">
      <alignment horizontal="center" vertical="center"/>
    </xf>
    <xf numFmtId="2" fontId="45" fillId="0" borderId="4" xfId="180" applyNumberFormat="1" applyFont="1" applyBorder="1" applyAlignment="1">
      <alignment horizontal="right" vertical="center"/>
    </xf>
    <xf numFmtId="2" fontId="45" fillId="0" borderId="6" xfId="180" applyNumberFormat="1" applyFont="1" applyBorder="1" applyAlignment="1">
      <alignment horizontal="right" vertical="center"/>
    </xf>
    <xf numFmtId="2" fontId="45" fillId="0" borderId="5" xfId="180" applyNumberFormat="1" applyFont="1" applyBorder="1" applyAlignment="1">
      <alignment horizontal="right" vertical="center"/>
    </xf>
    <xf numFmtId="43" fontId="42" fillId="0" borderId="2" xfId="0" applyNumberFormat="1" applyFont="1" applyBorder="1" applyAlignment="1">
      <alignment horizontal="right" vertical="center" wrapText="1"/>
    </xf>
    <xf numFmtId="43" fontId="42" fillId="0" borderId="9" xfId="0" applyNumberFormat="1" applyFont="1" applyBorder="1" applyAlignment="1">
      <alignment horizontal="right" vertical="center" wrapText="1"/>
    </xf>
    <xf numFmtId="43" fontId="42" fillId="0" borderId="3" xfId="0" applyNumberFormat="1" applyFont="1" applyBorder="1" applyAlignment="1">
      <alignment horizontal="right" vertical="center" wrapText="1"/>
    </xf>
    <xf numFmtId="43" fontId="42" fillId="0" borderId="2" xfId="0" applyNumberFormat="1" applyFont="1" applyBorder="1" applyAlignment="1">
      <alignment horizontal="center" vertical="center" wrapText="1"/>
    </xf>
    <xf numFmtId="43" fontId="42" fillId="0" borderId="9" xfId="0" applyNumberFormat="1" applyFont="1" applyBorder="1" applyAlignment="1">
      <alignment horizontal="center" vertical="center" wrapText="1"/>
    </xf>
    <xf numFmtId="1" fontId="42" fillId="0" borderId="10" xfId="0" applyNumberFormat="1" applyFont="1" applyBorder="1" applyAlignment="1">
      <alignment horizontal="center" vertical="center"/>
    </xf>
    <xf numFmtId="1" fontId="42" fillId="0" borderId="11" xfId="0" applyNumberFormat="1" applyFont="1" applyBorder="1" applyAlignment="1">
      <alignment horizontal="center" vertical="center"/>
    </xf>
    <xf numFmtId="1" fontId="42" fillId="0" borderId="14" xfId="0" applyNumberFormat="1" applyFont="1" applyBorder="1" applyAlignment="1">
      <alignment horizontal="center" vertical="center"/>
    </xf>
    <xf numFmtId="43" fontId="36" fillId="0" borderId="4" xfId="0" applyNumberFormat="1" applyFont="1" applyBorder="1" applyAlignment="1">
      <alignment horizontal="right" vertical="center"/>
    </xf>
    <xf numFmtId="43" fontId="36" fillId="0" borderId="6" xfId="0" applyNumberFormat="1" applyFont="1" applyBorder="1" applyAlignment="1">
      <alignment horizontal="right" vertical="center"/>
    </xf>
    <xf numFmtId="43" fontId="36" fillId="0" borderId="5" xfId="0" applyNumberFormat="1" applyFont="1" applyBorder="1" applyAlignment="1">
      <alignment horizontal="right" vertical="center"/>
    </xf>
    <xf numFmtId="174" fontId="42" fillId="0" borderId="10" xfId="0" applyNumberFormat="1" applyFont="1" applyBorder="1" applyAlignment="1">
      <alignment horizontal="center" vertical="center"/>
    </xf>
    <xf numFmtId="174" fontId="42" fillId="0" borderId="14" xfId="0" applyNumberFormat="1" applyFont="1" applyBorder="1" applyAlignment="1">
      <alignment horizontal="center" vertical="center"/>
    </xf>
    <xf numFmtId="0" fontId="40" fillId="0" borderId="4" xfId="0" applyFont="1" applyBorder="1" applyAlignment="1" applyProtection="1">
      <alignment horizontal="center" vertical="center" wrapText="1"/>
      <protection locked="0"/>
    </xf>
    <xf numFmtId="0" fontId="41" fillId="0" borderId="6" xfId="0" applyFont="1" applyBorder="1" applyAlignment="1" applyProtection="1">
      <alignment horizontal="center" vertical="center"/>
      <protection locked="0"/>
    </xf>
    <xf numFmtId="0" fontId="41" fillId="0" borderId="5" xfId="0" applyFont="1" applyBorder="1" applyAlignment="1" applyProtection="1">
      <alignment horizontal="center" vertical="center"/>
      <protection locked="0"/>
    </xf>
    <xf numFmtId="0" fontId="39" fillId="0" borderId="1" xfId="0" applyFont="1" applyBorder="1" applyAlignment="1">
      <alignment horizontal="left" vertical="center"/>
    </xf>
    <xf numFmtId="0" fontId="39" fillId="0" borderId="1" xfId="0" applyFont="1" applyBorder="1" applyAlignment="1">
      <alignment horizontal="left" vertical="center" wrapText="1"/>
    </xf>
    <xf numFmtId="43" fontId="43" fillId="0" borderId="4" xfId="0" applyNumberFormat="1" applyFont="1" applyBorder="1" applyAlignment="1">
      <alignment horizontal="right" vertical="center"/>
    </xf>
    <xf numFmtId="43" fontId="43" fillId="0" borderId="6" xfId="0" applyNumberFormat="1" applyFont="1" applyBorder="1" applyAlignment="1">
      <alignment horizontal="right" vertical="center"/>
    </xf>
    <xf numFmtId="43" fontId="43" fillId="0" borderId="5" xfId="0" applyNumberFormat="1" applyFont="1" applyBorder="1" applyAlignment="1">
      <alignment horizontal="right" vertical="center"/>
    </xf>
    <xf numFmtId="43" fontId="42" fillId="0" borderId="3" xfId="0" applyNumberFormat="1" applyFont="1" applyBorder="1" applyAlignment="1">
      <alignment horizontal="center" vertical="center" wrapText="1"/>
    </xf>
    <xf numFmtId="2" fontId="42" fillId="0" borderId="2" xfId="0" applyNumberFormat="1" applyFont="1" applyBorder="1" applyAlignment="1">
      <alignment horizontal="center" vertical="center" wrapText="1"/>
    </xf>
    <xf numFmtId="2" fontId="42" fillId="0" borderId="3" xfId="0" applyNumberFormat="1" applyFont="1" applyBorder="1" applyAlignment="1">
      <alignment horizontal="center" vertical="center" wrapText="1"/>
    </xf>
    <xf numFmtId="43" fontId="43" fillId="0" borderId="4" xfId="0" applyNumberFormat="1" applyFont="1" applyBorder="1" applyAlignment="1">
      <alignment horizontal="center" vertical="center"/>
    </xf>
    <xf numFmtId="43" fontId="43" fillId="0" borderId="5" xfId="0" applyNumberFormat="1" applyFont="1" applyBorder="1" applyAlignment="1">
      <alignment horizontal="center" vertical="center"/>
    </xf>
    <xf numFmtId="2" fontId="45" fillId="0" borderId="4" xfId="1" applyNumberFormat="1" applyFont="1" applyFill="1" applyBorder="1" applyAlignment="1">
      <alignment horizontal="center" vertical="center"/>
    </xf>
    <xf numFmtId="2" fontId="45" fillId="0" borderId="5" xfId="1" applyNumberFormat="1" applyFont="1" applyFill="1" applyBorder="1" applyAlignment="1">
      <alignment horizontal="center" vertical="center"/>
    </xf>
    <xf numFmtId="185" fontId="2" fillId="0" borderId="0" xfId="154" applyNumberFormat="1" applyAlignment="1">
      <alignment horizontal="left"/>
    </xf>
    <xf numFmtId="173" fontId="2" fillId="0" borderId="0" xfId="154" applyNumberFormat="1" applyAlignment="1">
      <alignment horizontal="center"/>
    </xf>
    <xf numFmtId="2" fontId="26" fillId="0" borderId="0" xfId="2" applyNumberFormat="1" applyFont="1" applyAlignment="1">
      <alignment horizontal="left"/>
    </xf>
    <xf numFmtId="1" fontId="5" fillId="0" borderId="0" xfId="154" applyNumberFormat="1" applyFont="1" applyAlignment="1">
      <alignment horizontal="center"/>
    </xf>
    <xf numFmtId="2" fontId="26" fillId="0" borderId="0" xfId="2" applyNumberFormat="1" applyFont="1" applyAlignment="1">
      <alignment horizontal="center"/>
    </xf>
    <xf numFmtId="2" fontId="5" fillId="0" borderId="0" xfId="154" applyNumberFormat="1" applyFont="1" applyAlignment="1">
      <alignment horizontal="right"/>
    </xf>
    <xf numFmtId="0" fontId="23" fillId="0" borderId="0" xfId="154" applyFont="1" applyAlignment="1">
      <alignment horizontal="center" vertical="top" wrapText="1"/>
    </xf>
    <xf numFmtId="0" fontId="24" fillId="0" borderId="0" xfId="154" applyFont="1" applyAlignment="1">
      <alignment horizontal="center" vertical="center" wrapText="1"/>
    </xf>
    <xf numFmtId="0" fontId="25" fillId="0" borderId="0" xfId="154" applyFont="1" applyAlignment="1">
      <alignment horizontal="left" vertical="center" wrapText="1"/>
    </xf>
    <xf numFmtId="0" fontId="2" fillId="0" borderId="0" xfId="60" applyAlignment="1">
      <alignment horizontal="center"/>
    </xf>
    <xf numFmtId="2" fontId="26" fillId="0" borderId="0" xfId="154" applyNumberFormat="1" applyFont="1" applyAlignment="1">
      <alignment horizontal="center"/>
    </xf>
    <xf numFmtId="2" fontId="26" fillId="0" borderId="0" xfId="154" applyNumberFormat="1" applyFont="1" applyAlignment="1">
      <alignment horizontal="right"/>
    </xf>
    <xf numFmtId="2" fontId="26" fillId="0" borderId="12" xfId="154" applyNumberFormat="1" applyFont="1" applyBorder="1" applyAlignment="1">
      <alignment horizontal="right"/>
    </xf>
    <xf numFmtId="2" fontId="5" fillId="0" borderId="13" xfId="154" applyNumberFormat="1" applyFont="1" applyBorder="1"/>
    <xf numFmtId="2" fontId="5" fillId="0" borderId="12" xfId="154" applyNumberFormat="1" applyFont="1" applyBorder="1"/>
    <xf numFmtId="182" fontId="2" fillId="0" borderId="0" xfId="154" applyNumberFormat="1" applyAlignment="1">
      <alignment horizontal="center"/>
    </xf>
    <xf numFmtId="183" fontId="2" fillId="0" borderId="0" xfId="154" applyNumberFormat="1" applyAlignment="1">
      <alignment horizontal="center"/>
    </xf>
    <xf numFmtId="184" fontId="2" fillId="0" borderId="0" xfId="154" applyNumberFormat="1" applyAlignment="1">
      <alignment horizontal="left"/>
    </xf>
    <xf numFmtId="186" fontId="2" fillId="0" borderId="0" xfId="154" applyNumberFormat="1" applyAlignment="1">
      <alignment horizontal="left"/>
    </xf>
    <xf numFmtId="2" fontId="2" fillId="0" borderId="12" xfId="154" applyNumberFormat="1" applyBorder="1" applyAlignment="1">
      <alignment horizontal="right"/>
    </xf>
    <xf numFmtId="169" fontId="2" fillId="0" borderId="0" xfId="154" applyNumberFormat="1" applyAlignment="1">
      <alignment horizontal="left"/>
    </xf>
    <xf numFmtId="2" fontId="5" fillId="0" borderId="0" xfId="154" applyNumberFormat="1" applyFont="1" applyAlignment="1">
      <alignment horizontal="center"/>
    </xf>
    <xf numFmtId="0" fontId="2" fillId="0" borderId="0" xfId="154" applyAlignment="1">
      <alignment horizontal="center"/>
    </xf>
    <xf numFmtId="2" fontId="2" fillId="0" borderId="13" xfId="154" applyNumberFormat="1" applyBorder="1"/>
    <xf numFmtId="0" fontId="2" fillId="0" borderId="0" xfId="154" applyAlignment="1">
      <alignment horizontal="left"/>
    </xf>
    <xf numFmtId="0" fontId="5" fillId="0" borderId="0" xfId="154" applyFont="1" applyAlignment="1">
      <alignment horizontal="center"/>
    </xf>
    <xf numFmtId="2" fontId="5" fillId="0" borderId="0" xfId="154" applyNumberFormat="1" applyFont="1" applyAlignment="1">
      <alignment horizontal="left"/>
    </xf>
    <xf numFmtId="2" fontId="2" fillId="0" borderId="0" xfId="154" applyNumberFormat="1" applyAlignment="1">
      <alignment horizontal="center"/>
    </xf>
    <xf numFmtId="2" fontId="5" fillId="0" borderId="0" xfId="154" applyNumberFormat="1" applyFont="1" applyAlignment="1">
      <alignment horizontal="center" vertical="center"/>
    </xf>
    <xf numFmtId="0" fontId="3" fillId="0" borderId="4" xfId="154" applyFont="1" applyBorder="1" applyAlignment="1">
      <alignment horizontal="center"/>
    </xf>
    <xf numFmtId="0" fontId="3" fillId="0" borderId="6" xfId="154" applyFont="1" applyBorder="1" applyAlignment="1">
      <alignment horizontal="center"/>
    </xf>
    <xf numFmtId="0" fontId="3" fillId="0" borderId="5" xfId="154" applyFont="1" applyBorder="1" applyAlignment="1">
      <alignment horizontal="center"/>
    </xf>
    <xf numFmtId="0" fontId="2" fillId="0" borderId="4" xfId="154" applyBorder="1" applyAlignment="1">
      <alignment horizontal="left"/>
    </xf>
    <xf numFmtId="0" fontId="2" fillId="0" borderId="6" xfId="154" applyBorder="1" applyAlignment="1">
      <alignment horizontal="left"/>
    </xf>
    <xf numFmtId="0" fontId="2" fillId="0" borderId="4" xfId="154" applyBorder="1" applyAlignment="1">
      <alignment horizontal="center"/>
    </xf>
    <xf numFmtId="0" fontId="2" fillId="0" borderId="6" xfId="154" applyBorder="1" applyAlignment="1">
      <alignment horizontal="center"/>
    </xf>
    <xf numFmtId="0" fontId="2" fillId="0" borderId="5" xfId="154" applyBorder="1" applyAlignment="1">
      <alignment horizontal="center"/>
    </xf>
    <xf numFmtId="0" fontId="7" fillId="0" borderId="0" xfId="154" applyFont="1" applyAlignment="1">
      <alignment horizontal="center" vertical="center"/>
    </xf>
    <xf numFmtId="169" fontId="2" fillId="0" borderId="6" xfId="154" applyNumberFormat="1" applyBorder="1" applyAlignment="1">
      <alignment horizontal="center"/>
    </xf>
    <xf numFmtId="0" fontId="5" fillId="0" borderId="6" xfId="154" applyFont="1" applyBorder="1" applyAlignment="1">
      <alignment horizontal="center"/>
    </xf>
    <xf numFmtId="2" fontId="2" fillId="0" borderId="4" xfId="154" applyNumberFormat="1" applyBorder="1" applyAlignment="1">
      <alignment horizontal="right"/>
    </xf>
    <xf numFmtId="2" fontId="2" fillId="0" borderId="6" xfId="154" applyNumberFormat="1" applyBorder="1" applyAlignment="1">
      <alignment horizontal="right"/>
    </xf>
    <xf numFmtId="2" fontId="2" fillId="0" borderId="5" xfId="154" applyNumberFormat="1" applyBorder="1" applyAlignment="1">
      <alignment horizontal="right"/>
    </xf>
    <xf numFmtId="2" fontId="4" fillId="0" borderId="4" xfId="154" applyNumberFormat="1" applyFont="1" applyBorder="1" applyAlignment="1">
      <alignment horizontal="right"/>
    </xf>
    <xf numFmtId="2" fontId="4" fillId="0" borderId="6" xfId="154" applyNumberFormat="1" applyFont="1" applyBorder="1" applyAlignment="1">
      <alignment horizontal="right"/>
    </xf>
    <xf numFmtId="2" fontId="4" fillId="0" borderId="5" xfId="154" applyNumberFormat="1" applyFont="1" applyBorder="1" applyAlignment="1">
      <alignment horizontal="right"/>
    </xf>
    <xf numFmtId="0" fontId="3" fillId="0" borderId="15" xfId="154" applyFont="1" applyBorder="1" applyAlignment="1">
      <alignment horizontal="center"/>
    </xf>
    <xf numFmtId="0" fontId="3" fillId="0" borderId="16" xfId="154" applyFont="1" applyBorder="1" applyAlignment="1">
      <alignment horizontal="center"/>
    </xf>
    <xf numFmtId="0" fontId="3" fillId="0" borderId="17" xfId="154" applyFont="1" applyBorder="1" applyAlignment="1">
      <alignment horizontal="center"/>
    </xf>
    <xf numFmtId="0" fontId="2" fillId="0" borderId="18" xfId="154" applyBorder="1" applyAlignment="1">
      <alignment horizontal="center" vertical="center"/>
    </xf>
    <xf numFmtId="0" fontId="2" fillId="0" borderId="1" xfId="154" applyBorder="1" applyAlignment="1">
      <alignment horizontal="center" vertical="center"/>
    </xf>
    <xf numFmtId="0" fontId="2" fillId="0" borderId="1" xfId="154" applyBorder="1" applyAlignment="1">
      <alignment horizontal="center"/>
    </xf>
    <xf numFmtId="0" fontId="2" fillId="0" borderId="19" xfId="154" applyBorder="1" applyAlignment="1">
      <alignment horizontal="center"/>
    </xf>
    <xf numFmtId="0" fontId="2" fillId="0" borderId="1" xfId="154" applyBorder="1" applyAlignment="1">
      <alignment horizontal="center" vertical="center" wrapText="1"/>
    </xf>
    <xf numFmtId="0" fontId="2" fillId="0" borderId="1" xfId="154" applyBorder="1" applyAlignment="1">
      <alignment horizontal="center" wrapText="1"/>
    </xf>
    <xf numFmtId="0" fontId="2" fillId="0" borderId="19" xfId="154" applyBorder="1" applyAlignment="1">
      <alignment horizontal="center" vertical="center" wrapText="1"/>
    </xf>
    <xf numFmtId="0" fontId="8" fillId="0" borderId="1" xfId="154" quotePrefix="1" applyFont="1" applyBorder="1" applyAlignment="1">
      <alignment horizontal="center" vertical="center" wrapText="1"/>
    </xf>
    <xf numFmtId="0" fontId="8" fillId="0" borderId="1" xfId="154" applyFont="1" applyBorder="1" applyAlignment="1">
      <alignment horizontal="center" vertical="center" wrapText="1"/>
    </xf>
    <xf numFmtId="0" fontId="8" fillId="0" borderId="19" xfId="154" applyFont="1" applyBorder="1" applyAlignment="1">
      <alignment horizontal="center" vertical="center" wrapText="1"/>
    </xf>
    <xf numFmtId="0" fontId="8" fillId="0" borderId="18" xfId="154" applyFont="1" applyBorder="1" applyAlignment="1">
      <alignment horizontal="center" vertical="center" wrapText="1"/>
    </xf>
    <xf numFmtId="0" fontId="8" fillId="0" borderId="1" xfId="154" applyFont="1" applyBorder="1" applyAlignment="1">
      <alignment horizontal="left" vertical="center" wrapText="1"/>
    </xf>
    <xf numFmtId="0" fontId="8" fillId="0" borderId="22" xfId="154" quotePrefix="1" applyFont="1" applyBorder="1" applyAlignment="1">
      <alignment horizontal="center" vertical="center" wrapText="1"/>
    </xf>
    <xf numFmtId="0" fontId="8" fillId="0" borderId="23" xfId="154" quotePrefix="1" applyFont="1" applyBorder="1" applyAlignment="1">
      <alignment horizontal="center" vertical="center" wrapText="1"/>
    </xf>
    <xf numFmtId="0" fontId="8" fillId="0" borderId="25" xfId="154" quotePrefix="1" applyFont="1" applyBorder="1" applyAlignment="1">
      <alignment horizontal="center" vertical="center" wrapText="1"/>
    </xf>
    <xf numFmtId="0" fontId="8" fillId="0" borderId="20" xfId="154" applyFont="1" applyBorder="1" applyAlignment="1">
      <alignment horizontal="center" vertical="center" wrapText="1"/>
    </xf>
    <xf numFmtId="0" fontId="8" fillId="0" borderId="21" xfId="154" applyFont="1" applyBorder="1" applyAlignment="1">
      <alignment horizontal="center" vertical="center" wrapText="1"/>
    </xf>
    <xf numFmtId="0" fontId="8" fillId="0" borderId="21" xfId="154" applyFont="1" applyBorder="1" applyAlignment="1">
      <alignment horizontal="left" vertical="center" wrapText="1"/>
    </xf>
    <xf numFmtId="0" fontId="8" fillId="0" borderId="24" xfId="154" quotePrefix="1" applyFont="1" applyBorder="1" applyAlignment="1">
      <alignment horizontal="center" vertical="center" wrapText="1"/>
    </xf>
    <xf numFmtId="0" fontId="32" fillId="0" borderId="2" xfId="288" applyFont="1" applyBorder="1" applyAlignment="1">
      <alignment horizontal="center" vertical="top"/>
    </xf>
    <xf numFmtId="0" fontId="32" fillId="0" borderId="9" xfId="288" applyFont="1" applyBorder="1" applyAlignment="1">
      <alignment horizontal="center" vertical="top"/>
    </xf>
    <xf numFmtId="0" fontId="32" fillId="0" borderId="3" xfId="288" applyFont="1" applyBorder="1" applyAlignment="1">
      <alignment horizontal="center" vertical="top"/>
    </xf>
    <xf numFmtId="0" fontId="32" fillId="0" borderId="2" xfId="288" applyFont="1" applyBorder="1" applyAlignment="1">
      <alignment horizontal="center" vertical="top" wrapText="1"/>
    </xf>
    <xf numFmtId="0" fontId="32" fillId="0" borderId="9" xfId="288" applyFont="1" applyBorder="1" applyAlignment="1">
      <alignment horizontal="center" vertical="top" wrapText="1"/>
    </xf>
    <xf numFmtId="0" fontId="32" fillId="0" borderId="3" xfId="288" applyFont="1" applyBorder="1" applyAlignment="1">
      <alignment horizontal="center" vertical="top" wrapText="1"/>
    </xf>
    <xf numFmtId="0" fontId="29" fillId="0" borderId="4" xfId="288" applyFont="1" applyBorder="1" applyAlignment="1">
      <alignment horizontal="center" vertical="center" wrapText="1"/>
    </xf>
    <xf numFmtId="0" fontId="29" fillId="0" borderId="6" xfId="288" applyFont="1" applyBorder="1" applyAlignment="1">
      <alignment horizontal="center" vertical="center" wrapText="1"/>
    </xf>
    <xf numFmtId="0" fontId="29" fillId="0" borderId="5" xfId="288" applyFont="1" applyBorder="1" applyAlignment="1">
      <alignment horizontal="center" vertical="center" wrapText="1"/>
    </xf>
    <xf numFmtId="0" fontId="30" fillId="0" borderId="4" xfId="288" applyFont="1" applyBorder="1" applyAlignment="1">
      <alignment horizontal="center" vertical="center" wrapText="1"/>
    </xf>
    <xf numFmtId="0" fontId="30" fillId="0" borderId="6" xfId="288" applyFont="1" applyBorder="1" applyAlignment="1">
      <alignment horizontal="center" vertical="center" wrapText="1"/>
    </xf>
    <xf numFmtId="0" fontId="30" fillId="0" borderId="5" xfId="288" applyFont="1" applyBorder="1" applyAlignment="1">
      <alignment horizontal="center" vertical="center" wrapText="1"/>
    </xf>
    <xf numFmtId="0" fontId="31" fillId="0" borderId="4" xfId="288" applyFont="1" applyBorder="1" applyAlignment="1">
      <alignment horizontal="center" vertical="center" wrapText="1"/>
    </xf>
    <xf numFmtId="0" fontId="31" fillId="0" borderId="6" xfId="288" applyFont="1" applyBorder="1" applyAlignment="1">
      <alignment horizontal="center" vertical="center" wrapText="1"/>
    </xf>
    <xf numFmtId="0" fontId="31" fillId="0" borderId="5" xfId="288" applyFont="1" applyBorder="1" applyAlignment="1">
      <alignment horizontal="center" vertical="center" wrapText="1"/>
    </xf>
    <xf numFmtId="0" fontId="32" fillId="0" borderId="26" xfId="288" applyFont="1" applyBorder="1" applyAlignment="1">
      <alignment horizontal="center" vertical="top"/>
    </xf>
    <xf numFmtId="0" fontId="32" fillId="0" borderId="27" xfId="288" applyFont="1" applyBorder="1" applyAlignment="1">
      <alignment horizontal="center" vertical="top"/>
    </xf>
    <xf numFmtId="0" fontId="32" fillId="0" borderId="28" xfId="288" applyFont="1" applyBorder="1" applyAlignment="1">
      <alignment horizontal="center" vertical="top"/>
    </xf>
    <xf numFmtId="2" fontId="32" fillId="0" borderId="4" xfId="288" applyNumberFormat="1" applyFont="1" applyBorder="1" applyAlignment="1">
      <alignment horizontal="center" vertical="center"/>
    </xf>
    <xf numFmtId="2" fontId="32" fillId="0" borderId="5" xfId="288" applyNumberFormat="1" applyFont="1" applyBorder="1" applyAlignment="1">
      <alignment horizontal="center" vertical="center"/>
    </xf>
    <xf numFmtId="0" fontId="32" fillId="0" borderId="4" xfId="288" applyFont="1" applyBorder="1" applyAlignment="1">
      <alignment horizontal="center" vertical="center"/>
    </xf>
    <xf numFmtId="0" fontId="32" fillId="0" borderId="6" xfId="288" applyFont="1" applyBorder="1" applyAlignment="1">
      <alignment horizontal="center" vertical="center"/>
    </xf>
    <xf numFmtId="0" fontId="32" fillId="0" borderId="5" xfId="288" applyFont="1" applyBorder="1" applyAlignment="1">
      <alignment horizontal="center" vertical="center"/>
    </xf>
    <xf numFmtId="0" fontId="32" fillId="0" borderId="1" xfId="288" applyFont="1" applyBorder="1" applyAlignment="1">
      <alignment horizontal="center" vertical="top"/>
    </xf>
    <xf numFmtId="0" fontId="32" fillId="0" borderId="29" xfId="288" applyFont="1" applyBorder="1" applyAlignment="1">
      <alignment horizontal="center" vertical="top" wrapText="1"/>
    </xf>
    <xf numFmtId="0" fontId="32" fillId="0" borderId="30" xfId="288" applyFont="1" applyBorder="1" applyAlignment="1">
      <alignment horizontal="center" vertical="top" wrapText="1"/>
    </xf>
    <xf numFmtId="0" fontId="32" fillId="0" borderId="1" xfId="288" applyFont="1" applyBorder="1" applyAlignment="1">
      <alignment horizontal="left" vertical="center" wrapText="1"/>
    </xf>
    <xf numFmtId="0" fontId="33" fillId="0" borderId="1" xfId="288" applyFont="1" applyBorder="1" applyAlignment="1">
      <alignment horizontal="left" vertical="center" wrapText="1"/>
    </xf>
    <xf numFmtId="0" fontId="34" fillId="0" borderId="1" xfId="288" applyFont="1" applyBorder="1" applyAlignment="1">
      <alignment horizontal="center" vertical="center"/>
    </xf>
    <xf numFmtId="0" fontId="32" fillId="0" borderId="31" xfId="288" applyFont="1" applyBorder="1" applyAlignment="1">
      <alignment horizontal="center" vertical="top" wrapText="1"/>
    </xf>
    <xf numFmtId="0" fontId="32" fillId="0" borderId="1" xfId="288" applyFont="1" applyBorder="1" applyAlignment="1">
      <alignment horizontal="left" vertical="top" wrapText="1"/>
    </xf>
    <xf numFmtId="0" fontId="35" fillId="0" borderId="33" xfId="288" applyFont="1" applyBorder="1" applyAlignment="1">
      <alignment horizontal="center" vertical="center"/>
    </xf>
    <xf numFmtId="0" fontId="35" fillId="0" borderId="34" xfId="288" applyFont="1" applyBorder="1" applyAlignment="1">
      <alignment horizontal="center" vertical="center"/>
    </xf>
    <xf numFmtId="0" fontId="35" fillId="0" borderId="35" xfId="288" applyFont="1" applyBorder="1" applyAlignment="1">
      <alignment horizontal="center" vertical="center"/>
    </xf>
    <xf numFmtId="0" fontId="36" fillId="0" borderId="4" xfId="0" applyFont="1" applyBorder="1" applyAlignment="1">
      <alignment horizontal="center" vertical="center" wrapText="1"/>
    </xf>
    <xf numFmtId="0" fontId="36" fillId="0" borderId="6" xfId="0" applyFont="1" applyBorder="1" applyAlignment="1">
      <alignment horizontal="center" vertical="center"/>
    </xf>
    <xf numFmtId="0" fontId="36" fillId="0" borderId="5" xfId="0" applyFont="1" applyBorder="1" applyAlignment="1">
      <alignment horizontal="center" vertical="center"/>
    </xf>
    <xf numFmtId="0" fontId="48" fillId="0" borderId="1" xfId="0" applyFont="1" applyBorder="1" applyAlignment="1">
      <alignment horizontal="center" vertical="center" wrapText="1"/>
    </xf>
  </cellXfs>
  <cellStyles count="473">
    <cellStyle name="Comma" xfId="1" builtinId="3"/>
    <cellStyle name="Comma 10" xfId="73" xr:uid="{00000000-0005-0000-0000-000001000000}"/>
    <cellStyle name="Comma 10 2" xfId="182" xr:uid="{00000000-0005-0000-0000-000002000000}"/>
    <cellStyle name="Comma 10 3" xfId="107" xr:uid="{00000000-0005-0000-0000-000003000000}"/>
    <cellStyle name="Comma 10 3 2" xfId="440" xr:uid="{00000000-0005-0000-0000-000004000000}"/>
    <cellStyle name="Comma 10 4" xfId="462" xr:uid="{00000000-0005-0000-0000-000005000000}"/>
    <cellStyle name="Comma 11" xfId="183" xr:uid="{00000000-0005-0000-0000-000006000000}"/>
    <cellStyle name="Comma 12" xfId="70" xr:uid="{00000000-0005-0000-0000-000007000000}"/>
    <cellStyle name="Comma 13" xfId="441" xr:uid="{00000000-0005-0000-0000-000008000000}"/>
    <cellStyle name="Comma 13 2 2" xfId="79" xr:uid="{00000000-0005-0000-0000-000009000000}"/>
    <cellStyle name="Comma 13 2 3" xfId="442" xr:uid="{00000000-0005-0000-0000-00000A000000}"/>
    <cellStyle name="Comma 14" xfId="467" xr:uid="{00000000-0005-0000-0000-00000B000000}"/>
    <cellStyle name="Comma 16" xfId="464" xr:uid="{00000000-0005-0000-0000-00000C000000}"/>
    <cellStyle name="Comma 16 2" xfId="469" xr:uid="{00000000-0005-0000-0000-00000D000000}"/>
    <cellStyle name="Comma 17" xfId="184" xr:uid="{00000000-0005-0000-0000-00000E000000}"/>
    <cellStyle name="Comma 17 2" xfId="71" xr:uid="{00000000-0005-0000-0000-00000F000000}"/>
    <cellStyle name="Comma 19" xfId="108" xr:uid="{00000000-0005-0000-0000-000010000000}"/>
    <cellStyle name="Comma 2" xfId="109" xr:uid="{00000000-0005-0000-0000-000011000000}"/>
    <cellStyle name="Comma 2 15" xfId="75" xr:uid="{00000000-0005-0000-0000-000012000000}"/>
    <cellStyle name="Comma 2 18" xfId="68" xr:uid="{00000000-0005-0000-0000-000013000000}"/>
    <cellStyle name="Comma 2 2" xfId="62" xr:uid="{00000000-0005-0000-0000-000014000000}"/>
    <cellStyle name="Comma 2 2 10" xfId="17" xr:uid="{00000000-0005-0000-0000-000015000000}"/>
    <cellStyle name="Comma 2 2 10 3" xfId="105" xr:uid="{00000000-0005-0000-0000-000016000000}"/>
    <cellStyle name="Comma 2 2 11" xfId="19" xr:uid="{00000000-0005-0000-0000-000017000000}"/>
    <cellStyle name="Comma 2 2 12" xfId="21" xr:uid="{00000000-0005-0000-0000-000018000000}"/>
    <cellStyle name="Comma 2 2 13" xfId="23" xr:uid="{00000000-0005-0000-0000-000019000000}"/>
    <cellStyle name="Comma 2 2 14" xfId="25" xr:uid="{00000000-0005-0000-0000-00001A000000}"/>
    <cellStyle name="Comma 2 2 15" xfId="27" xr:uid="{00000000-0005-0000-0000-00001B000000}"/>
    <cellStyle name="Comma 2 2 16" xfId="29" xr:uid="{00000000-0005-0000-0000-00001C000000}"/>
    <cellStyle name="Comma 2 2 16 2" xfId="86" xr:uid="{00000000-0005-0000-0000-00001D000000}"/>
    <cellStyle name="Comma 2 2 17" xfId="31" xr:uid="{00000000-0005-0000-0000-00001E000000}"/>
    <cellStyle name="Comma 2 2 17 2" xfId="88" xr:uid="{00000000-0005-0000-0000-00001F000000}"/>
    <cellStyle name="Comma 2 2 18" xfId="33" xr:uid="{00000000-0005-0000-0000-000020000000}"/>
    <cellStyle name="Comma 2 2 18 2" xfId="90" xr:uid="{00000000-0005-0000-0000-000021000000}"/>
    <cellStyle name="Comma 2 2 19" xfId="35" xr:uid="{00000000-0005-0000-0000-000022000000}"/>
    <cellStyle name="Comma 2 2 2" xfId="110" xr:uid="{00000000-0005-0000-0000-000023000000}"/>
    <cellStyle name="Comma 2 2 20" xfId="37" xr:uid="{00000000-0005-0000-0000-000024000000}"/>
    <cellStyle name="Comma 2 2 21" xfId="39" xr:uid="{00000000-0005-0000-0000-000025000000}"/>
    <cellStyle name="Comma 2 2 21 2" xfId="92" xr:uid="{00000000-0005-0000-0000-000026000000}"/>
    <cellStyle name="Comma 2 2 22" xfId="41" xr:uid="{00000000-0005-0000-0000-000027000000}"/>
    <cellStyle name="Comma 2 2 22 2" xfId="94" xr:uid="{00000000-0005-0000-0000-000028000000}"/>
    <cellStyle name="Comma 2 2 23" xfId="43" xr:uid="{00000000-0005-0000-0000-000029000000}"/>
    <cellStyle name="Comma 2 2 23 2" xfId="96" xr:uid="{00000000-0005-0000-0000-00002A000000}"/>
    <cellStyle name="Comma 2 2 24" xfId="45" xr:uid="{00000000-0005-0000-0000-00002B000000}"/>
    <cellStyle name="Comma 2 2 24 2" xfId="98" xr:uid="{00000000-0005-0000-0000-00002C000000}"/>
    <cellStyle name="Comma 2 2 25" xfId="47" xr:uid="{00000000-0005-0000-0000-00002D000000}"/>
    <cellStyle name="Comma 2 2 25 2" xfId="100" xr:uid="{00000000-0005-0000-0000-00002E000000}"/>
    <cellStyle name="Comma 2 2 26" xfId="49" xr:uid="{00000000-0005-0000-0000-00002F000000}"/>
    <cellStyle name="Comma 2 2 27" xfId="51" xr:uid="{00000000-0005-0000-0000-000030000000}"/>
    <cellStyle name="Comma 2 2 27 2" xfId="102" xr:uid="{00000000-0005-0000-0000-000031000000}"/>
    <cellStyle name="Comma 2 2 28" xfId="53" xr:uid="{00000000-0005-0000-0000-000032000000}"/>
    <cellStyle name="Comma 2 2 28 2 2" xfId="104" xr:uid="{00000000-0005-0000-0000-000033000000}"/>
    <cellStyle name="Comma 2 2 29" xfId="111" xr:uid="{00000000-0005-0000-0000-000034000000}"/>
    <cellStyle name="Comma 2 2 3" xfId="112" xr:uid="{00000000-0005-0000-0000-000035000000}"/>
    <cellStyle name="Comma 2 2 3 2" xfId="181" xr:uid="{00000000-0005-0000-0000-000036000000}"/>
    <cellStyle name="Comma 2 2 30" xfId="113" xr:uid="{00000000-0005-0000-0000-000037000000}"/>
    <cellStyle name="Comma 2 2 31" xfId="114" xr:uid="{00000000-0005-0000-0000-000038000000}"/>
    <cellStyle name="Comma 2 2 4" xfId="5" xr:uid="{00000000-0005-0000-0000-000039000000}"/>
    <cellStyle name="Comma 2 2 4 2" xfId="81" xr:uid="{00000000-0005-0000-0000-00003A000000}"/>
    <cellStyle name="Comma 2 2 40" xfId="78" xr:uid="{00000000-0005-0000-0000-00003B000000}"/>
    <cellStyle name="Comma 2 2 40 2" xfId="460" xr:uid="{00000000-0005-0000-0000-00003C000000}"/>
    <cellStyle name="Comma 2 2 40 3" xfId="461" xr:uid="{00000000-0005-0000-0000-00003D000000}"/>
    <cellStyle name="Comma 2 2 41 2" xfId="185" xr:uid="{00000000-0005-0000-0000-00003E000000}"/>
    <cellStyle name="Comma 2 2 5" xfId="7" xr:uid="{00000000-0005-0000-0000-00003F000000}"/>
    <cellStyle name="Comma 2 2 6" xfId="9" xr:uid="{00000000-0005-0000-0000-000040000000}"/>
    <cellStyle name="Comma 2 2 6 2" xfId="83" xr:uid="{00000000-0005-0000-0000-000041000000}"/>
    <cellStyle name="Comma 2 2 7" xfId="11" xr:uid="{00000000-0005-0000-0000-000042000000}"/>
    <cellStyle name="Comma 2 2 8" xfId="13" xr:uid="{00000000-0005-0000-0000-000043000000}"/>
    <cellStyle name="Comma 2 2 9" xfId="15" xr:uid="{00000000-0005-0000-0000-000044000000}"/>
    <cellStyle name="Comma 2 2 9 2" xfId="84" xr:uid="{00000000-0005-0000-0000-000045000000}"/>
    <cellStyle name="Comma 2 3" xfId="115" xr:uid="{00000000-0005-0000-0000-000046000000}"/>
    <cellStyle name="Comma 2 4" xfId="74" xr:uid="{00000000-0005-0000-0000-000047000000}"/>
    <cellStyle name="Comma 20 3" xfId="69" xr:uid="{00000000-0005-0000-0000-000048000000}"/>
    <cellStyle name="Comma 22" xfId="186" xr:uid="{00000000-0005-0000-0000-000049000000}"/>
    <cellStyle name="Comma 28 2" xfId="187" xr:uid="{00000000-0005-0000-0000-00004A000000}"/>
    <cellStyle name="Comma 3" xfId="59" xr:uid="{00000000-0005-0000-0000-00004B000000}"/>
    <cellStyle name="Comma 3 2" xfId="116" xr:uid="{00000000-0005-0000-0000-00004C000000}"/>
    <cellStyle name="Comma 3 3" xfId="117" xr:uid="{00000000-0005-0000-0000-00004D000000}"/>
    <cellStyle name="Comma 3 4" xfId="188" xr:uid="{00000000-0005-0000-0000-00004E000000}"/>
    <cellStyle name="Comma 3 5" xfId="189" xr:uid="{00000000-0005-0000-0000-00004F000000}"/>
    <cellStyle name="Comma 3 6" xfId="190" xr:uid="{00000000-0005-0000-0000-000050000000}"/>
    <cellStyle name="Comma 3 7" xfId="191" xr:uid="{00000000-0005-0000-0000-000051000000}"/>
    <cellStyle name="Comma 3 8" xfId="192" xr:uid="{00000000-0005-0000-0000-000052000000}"/>
    <cellStyle name="Comma 31 2" xfId="193" xr:uid="{00000000-0005-0000-0000-000053000000}"/>
    <cellStyle name="Comma 31 2 2" xfId="194" xr:uid="{00000000-0005-0000-0000-000054000000}"/>
    <cellStyle name="Comma 31 2 3" xfId="195" xr:uid="{00000000-0005-0000-0000-000055000000}"/>
    <cellStyle name="Comma 31 2 4" xfId="196" xr:uid="{00000000-0005-0000-0000-000056000000}"/>
    <cellStyle name="Comma 31 2 5" xfId="197" xr:uid="{00000000-0005-0000-0000-000057000000}"/>
    <cellStyle name="Comma 31 2 6" xfId="198" xr:uid="{00000000-0005-0000-0000-000058000000}"/>
    <cellStyle name="Comma 31 2 7" xfId="199" xr:uid="{00000000-0005-0000-0000-000059000000}"/>
    <cellStyle name="Comma 31 2 8" xfId="200" xr:uid="{00000000-0005-0000-0000-00005A000000}"/>
    <cellStyle name="Comma 34" xfId="201" xr:uid="{00000000-0005-0000-0000-00005B000000}"/>
    <cellStyle name="Comma 35" xfId="202" xr:uid="{00000000-0005-0000-0000-00005C000000}"/>
    <cellStyle name="Comma 36" xfId="203" xr:uid="{00000000-0005-0000-0000-00005D000000}"/>
    <cellStyle name="Comma 37" xfId="204" xr:uid="{00000000-0005-0000-0000-00005E000000}"/>
    <cellStyle name="Comma 4" xfId="61" xr:uid="{00000000-0005-0000-0000-00005F000000}"/>
    <cellStyle name="Comma 4 2" xfId="205" xr:uid="{00000000-0005-0000-0000-000060000000}"/>
    <cellStyle name="Comma 4 2 3" xfId="206" xr:uid="{00000000-0005-0000-0000-000061000000}"/>
    <cellStyle name="Comma 4 3" xfId="207" xr:uid="{00000000-0005-0000-0000-000062000000}"/>
    <cellStyle name="Comma 5" xfId="58" xr:uid="{00000000-0005-0000-0000-000063000000}"/>
    <cellStyle name="Comma 5 2" xfId="118" xr:uid="{00000000-0005-0000-0000-000064000000}"/>
    <cellStyle name="Comma 5 2 2" xfId="119" xr:uid="{00000000-0005-0000-0000-000065000000}"/>
    <cellStyle name="Comma 5 2 3" xfId="120" xr:uid="{00000000-0005-0000-0000-000066000000}"/>
    <cellStyle name="Comma 5 3" xfId="121" xr:uid="{00000000-0005-0000-0000-000067000000}"/>
    <cellStyle name="Comma 5 4" xfId="122" xr:uid="{00000000-0005-0000-0000-000068000000}"/>
    <cellStyle name="Comma 5 5" xfId="123" xr:uid="{00000000-0005-0000-0000-000069000000}"/>
    <cellStyle name="Comma 5 6" xfId="124" xr:uid="{00000000-0005-0000-0000-00006A000000}"/>
    <cellStyle name="Comma 5 7" xfId="125" xr:uid="{00000000-0005-0000-0000-00006B000000}"/>
    <cellStyle name="Comma 6" xfId="126" xr:uid="{00000000-0005-0000-0000-00006C000000}"/>
    <cellStyle name="Comma 6 2" xfId="208" xr:uid="{00000000-0005-0000-0000-00006D000000}"/>
    <cellStyle name="Comma 7" xfId="127" xr:uid="{00000000-0005-0000-0000-00006E000000}"/>
    <cellStyle name="Comma 7 2" xfId="128" xr:uid="{00000000-0005-0000-0000-00006F000000}"/>
    <cellStyle name="Comma 8" xfId="129" xr:uid="{00000000-0005-0000-0000-000070000000}"/>
    <cellStyle name="Comma 8 2" xfId="209" xr:uid="{00000000-0005-0000-0000-000071000000}"/>
    <cellStyle name="Comma 9" xfId="130" xr:uid="{00000000-0005-0000-0000-000072000000}"/>
    <cellStyle name="Currency" xfId="64" builtinId="4"/>
    <cellStyle name="Currency 2" xfId="57" xr:uid="{00000000-0005-0000-0000-000074000000}"/>
    <cellStyle name="Currency 2 2" xfId="131" xr:uid="{00000000-0005-0000-0000-000075000000}"/>
    <cellStyle name="Currency 2 3" xfId="132" xr:uid="{00000000-0005-0000-0000-000076000000}"/>
    <cellStyle name="Currency 2 4" xfId="133" xr:uid="{00000000-0005-0000-0000-000077000000}"/>
    <cellStyle name="Currency 2 5" xfId="134" xr:uid="{00000000-0005-0000-0000-000078000000}"/>
    <cellStyle name="Excel Built-in Normal" xfId="210" xr:uid="{00000000-0005-0000-0000-000079000000}"/>
    <cellStyle name="Excel Built-in Normal 2" xfId="211" xr:uid="{00000000-0005-0000-0000-00007A000000}"/>
    <cellStyle name="Excel Built-in Normal_2-BOQ- ESIC HOSPITAL AT CHANDIGARH-07.08.2012-R5" xfId="212" xr:uid="{00000000-0005-0000-0000-00007B000000}"/>
    <cellStyle name="Hyperlink 10" xfId="213" xr:uid="{00000000-0005-0000-0000-00007C000000}"/>
    <cellStyle name="Hyperlink 11" xfId="214" xr:uid="{00000000-0005-0000-0000-00007D000000}"/>
    <cellStyle name="Hyperlink 2" xfId="135" xr:uid="{00000000-0005-0000-0000-00007E000000}"/>
    <cellStyle name="Hyperlink 2 2" xfId="136" xr:uid="{00000000-0005-0000-0000-00007F000000}"/>
    <cellStyle name="Hyperlink 2 3" xfId="137" xr:uid="{00000000-0005-0000-0000-000080000000}"/>
    <cellStyle name="Hyperlink 3" xfId="138" xr:uid="{00000000-0005-0000-0000-000081000000}"/>
    <cellStyle name="Hyperlink 4" xfId="215" xr:uid="{00000000-0005-0000-0000-000082000000}"/>
    <cellStyle name="Hyperlink 5" xfId="216" xr:uid="{00000000-0005-0000-0000-000083000000}"/>
    <cellStyle name="Hyperlink 6" xfId="217" xr:uid="{00000000-0005-0000-0000-000084000000}"/>
    <cellStyle name="Hyperlink 7" xfId="218" xr:uid="{00000000-0005-0000-0000-000085000000}"/>
    <cellStyle name="Hyperlink 8" xfId="219" xr:uid="{00000000-0005-0000-0000-000086000000}"/>
    <cellStyle name="Hyperlink 9" xfId="220" xr:uid="{00000000-0005-0000-0000-000087000000}"/>
    <cellStyle name="Jun" xfId="139" xr:uid="{00000000-0005-0000-0000-000088000000}"/>
    <cellStyle name="Normal" xfId="0" builtinId="0"/>
    <cellStyle name="Normal 10" xfId="76" xr:uid="{00000000-0005-0000-0000-00008A000000}"/>
    <cellStyle name="Normal 10 2" xfId="180" xr:uid="{00000000-0005-0000-0000-00008B000000}"/>
    <cellStyle name="Normal 10 2 2" xfId="221" xr:uid="{00000000-0005-0000-0000-00008C000000}"/>
    <cellStyle name="Normal 10 3" xfId="222" xr:uid="{00000000-0005-0000-0000-00008D000000}"/>
    <cellStyle name="Normal 10 3 2" xfId="223" xr:uid="{00000000-0005-0000-0000-00008E000000}"/>
    <cellStyle name="Normal 10 3 2 2" xfId="224" xr:uid="{00000000-0005-0000-0000-00008F000000}"/>
    <cellStyle name="Normal 10 4" xfId="225" xr:uid="{00000000-0005-0000-0000-000090000000}"/>
    <cellStyle name="Normal 10 5" xfId="226" xr:uid="{00000000-0005-0000-0000-000091000000}"/>
    <cellStyle name="Normal 10 6" xfId="227" xr:uid="{00000000-0005-0000-0000-000092000000}"/>
    <cellStyle name="Normal 11" xfId="439" xr:uid="{00000000-0005-0000-0000-000093000000}"/>
    <cellStyle name="Normal 11 2" xfId="228" xr:uid="{00000000-0005-0000-0000-000094000000}"/>
    <cellStyle name="Normal 11 2 2" xfId="229" xr:uid="{00000000-0005-0000-0000-000095000000}"/>
    <cellStyle name="Normal 11 2 3" xfId="466" xr:uid="{00000000-0005-0000-0000-000096000000}"/>
    <cellStyle name="Normal 11 3" xfId="230" xr:uid="{00000000-0005-0000-0000-000097000000}"/>
    <cellStyle name="Normal 11 4" xfId="231" xr:uid="{00000000-0005-0000-0000-000098000000}"/>
    <cellStyle name="Normal 11 5" xfId="232" xr:uid="{00000000-0005-0000-0000-000099000000}"/>
    <cellStyle name="Normal 11 6" xfId="233" xr:uid="{00000000-0005-0000-0000-00009A000000}"/>
    <cellStyle name="Normal 12" xfId="140" xr:uid="{00000000-0005-0000-0000-00009B000000}"/>
    <cellStyle name="Normal 12 2" xfId="234" xr:uid="{00000000-0005-0000-0000-00009C000000}"/>
    <cellStyle name="Normal 12 2 2" xfId="235" xr:uid="{00000000-0005-0000-0000-00009D000000}"/>
    <cellStyle name="Normal 12 3" xfId="236" xr:uid="{00000000-0005-0000-0000-00009E000000}"/>
    <cellStyle name="Normal 12 4" xfId="237" xr:uid="{00000000-0005-0000-0000-00009F000000}"/>
    <cellStyle name="Normal 12 5" xfId="238" xr:uid="{00000000-0005-0000-0000-0000A0000000}"/>
    <cellStyle name="Normal 12 6" xfId="239" xr:uid="{00000000-0005-0000-0000-0000A1000000}"/>
    <cellStyle name="Normal 13" xfId="141" xr:uid="{00000000-0005-0000-0000-0000A2000000}"/>
    <cellStyle name="Normal 13 2" xfId="240" xr:uid="{00000000-0005-0000-0000-0000A3000000}"/>
    <cellStyle name="Normal 13 2 2" xfId="241" xr:uid="{00000000-0005-0000-0000-0000A4000000}"/>
    <cellStyle name="Normal 13 3" xfId="242" xr:uid="{00000000-0005-0000-0000-0000A5000000}"/>
    <cellStyle name="Normal 13 4" xfId="243" xr:uid="{00000000-0005-0000-0000-0000A6000000}"/>
    <cellStyle name="Normal 13 5" xfId="244" xr:uid="{00000000-0005-0000-0000-0000A7000000}"/>
    <cellStyle name="Normal 13 6" xfId="245" xr:uid="{00000000-0005-0000-0000-0000A8000000}"/>
    <cellStyle name="Normal 14" xfId="106" xr:uid="{00000000-0005-0000-0000-0000A9000000}"/>
    <cellStyle name="Normal 14 2" xfId="66" xr:uid="{00000000-0005-0000-0000-0000AA000000}"/>
    <cellStyle name="Normal 14 2 2" xfId="246" xr:uid="{00000000-0005-0000-0000-0000AB000000}"/>
    <cellStyle name="Normal 14 3" xfId="247" xr:uid="{00000000-0005-0000-0000-0000AC000000}"/>
    <cellStyle name="Normal 14 4" xfId="248" xr:uid="{00000000-0005-0000-0000-0000AD000000}"/>
    <cellStyle name="Normal 14 5" xfId="249" xr:uid="{00000000-0005-0000-0000-0000AE000000}"/>
    <cellStyle name="Normal 14 6" xfId="250" xr:uid="{00000000-0005-0000-0000-0000AF000000}"/>
    <cellStyle name="Normal 15" xfId="67" xr:uid="{00000000-0005-0000-0000-0000B0000000}"/>
    <cellStyle name="Normal 15 2" xfId="251" xr:uid="{00000000-0005-0000-0000-0000B1000000}"/>
    <cellStyle name="Normal 15 2 2" xfId="252" xr:uid="{00000000-0005-0000-0000-0000B2000000}"/>
    <cellStyle name="Normal 15 3" xfId="253" xr:uid="{00000000-0005-0000-0000-0000B3000000}"/>
    <cellStyle name="Normal 15 4" xfId="254" xr:uid="{00000000-0005-0000-0000-0000B4000000}"/>
    <cellStyle name="Normal 15 5" xfId="255" xr:uid="{00000000-0005-0000-0000-0000B5000000}"/>
    <cellStyle name="Normal 15 6" xfId="256" xr:uid="{00000000-0005-0000-0000-0000B6000000}"/>
    <cellStyle name="Normal 15 7" xfId="444" xr:uid="{00000000-0005-0000-0000-0000B7000000}"/>
    <cellStyle name="Normal 16" xfId="465" xr:uid="{00000000-0005-0000-0000-0000B8000000}"/>
    <cellStyle name="Normal 16 2" xfId="257" xr:uid="{00000000-0005-0000-0000-0000B9000000}"/>
    <cellStyle name="Normal 16 2 2" xfId="258" xr:uid="{00000000-0005-0000-0000-0000BA000000}"/>
    <cellStyle name="Normal 16 3" xfId="259" xr:uid="{00000000-0005-0000-0000-0000BB000000}"/>
    <cellStyle name="Normal 16 4" xfId="260" xr:uid="{00000000-0005-0000-0000-0000BC000000}"/>
    <cellStyle name="Normal 16 5" xfId="261" xr:uid="{00000000-0005-0000-0000-0000BD000000}"/>
    <cellStyle name="Normal 16 6" xfId="262" xr:uid="{00000000-0005-0000-0000-0000BE000000}"/>
    <cellStyle name="Normal 16 7" xfId="472" xr:uid="{FF016C1B-55B7-4C45-B2AE-0C89130245E3}"/>
    <cellStyle name="Normal 17 2" xfId="263" xr:uid="{00000000-0005-0000-0000-0000BF000000}"/>
    <cellStyle name="Normal 17 2 2" xfId="264" xr:uid="{00000000-0005-0000-0000-0000C0000000}"/>
    <cellStyle name="Normal 17 3" xfId="265" xr:uid="{00000000-0005-0000-0000-0000C1000000}"/>
    <cellStyle name="Normal 17 4" xfId="266" xr:uid="{00000000-0005-0000-0000-0000C2000000}"/>
    <cellStyle name="Normal 17 5" xfId="267" xr:uid="{00000000-0005-0000-0000-0000C3000000}"/>
    <cellStyle name="Normal 17 6" xfId="268" xr:uid="{00000000-0005-0000-0000-0000C4000000}"/>
    <cellStyle name="Normal 18 2" xfId="269" xr:uid="{00000000-0005-0000-0000-0000C5000000}"/>
    <cellStyle name="Normal 18 2 2" xfId="270" xr:uid="{00000000-0005-0000-0000-0000C6000000}"/>
    <cellStyle name="Normal 18 3" xfId="271" xr:uid="{00000000-0005-0000-0000-0000C7000000}"/>
    <cellStyle name="Normal 18 4" xfId="272" xr:uid="{00000000-0005-0000-0000-0000C8000000}"/>
    <cellStyle name="Normal 18 5" xfId="273" xr:uid="{00000000-0005-0000-0000-0000C9000000}"/>
    <cellStyle name="Normal 18 6" xfId="274" xr:uid="{00000000-0005-0000-0000-0000CA000000}"/>
    <cellStyle name="Normal 19 2" xfId="275" xr:uid="{00000000-0005-0000-0000-0000CB000000}"/>
    <cellStyle name="Normal 19 2 2" xfId="276" xr:uid="{00000000-0005-0000-0000-0000CC000000}"/>
    <cellStyle name="Normal 19 3" xfId="277" xr:uid="{00000000-0005-0000-0000-0000CD000000}"/>
    <cellStyle name="Normal 19 4" xfId="278" xr:uid="{00000000-0005-0000-0000-0000CE000000}"/>
    <cellStyle name="Normal 19 5" xfId="279" xr:uid="{00000000-0005-0000-0000-0000CF000000}"/>
    <cellStyle name="Normal 19 6" xfId="280" xr:uid="{00000000-0005-0000-0000-0000D0000000}"/>
    <cellStyle name="Normal 2" xfId="2" xr:uid="{00000000-0005-0000-0000-0000D1000000}"/>
    <cellStyle name="Normal 2 10" xfId="14" xr:uid="{00000000-0005-0000-0000-0000D2000000}"/>
    <cellStyle name="Normal 2 10 2" xfId="77" xr:uid="{00000000-0005-0000-0000-0000D3000000}"/>
    <cellStyle name="Normal 2 10 2 2" xfId="446" xr:uid="{00000000-0005-0000-0000-0000D4000000}"/>
    <cellStyle name="Normal 2 11" xfId="16" xr:uid="{00000000-0005-0000-0000-0000D5000000}"/>
    <cellStyle name="Normal 2 12" xfId="18" xr:uid="{00000000-0005-0000-0000-0000D6000000}"/>
    <cellStyle name="Normal 2 12 2" xfId="450" xr:uid="{00000000-0005-0000-0000-0000D7000000}"/>
    <cellStyle name="Normal 2 13" xfId="20" xr:uid="{00000000-0005-0000-0000-0000D8000000}"/>
    <cellStyle name="Normal 2 14" xfId="22" xr:uid="{00000000-0005-0000-0000-0000D9000000}"/>
    <cellStyle name="Normal 2 15" xfId="24" xr:uid="{00000000-0005-0000-0000-0000DA000000}"/>
    <cellStyle name="Normal 2 16" xfId="26" xr:uid="{00000000-0005-0000-0000-0000DB000000}"/>
    <cellStyle name="Normal 2 17" xfId="28" xr:uid="{00000000-0005-0000-0000-0000DC000000}"/>
    <cellStyle name="Normal 2 17 2" xfId="85" xr:uid="{00000000-0005-0000-0000-0000DD000000}"/>
    <cellStyle name="Normal 2 17 2 2" xfId="451" xr:uid="{00000000-0005-0000-0000-0000DE000000}"/>
    <cellStyle name="Normal 2 18" xfId="30" xr:uid="{00000000-0005-0000-0000-0000DF000000}"/>
    <cellStyle name="Normal 2 18 2" xfId="87" xr:uid="{00000000-0005-0000-0000-0000E0000000}"/>
    <cellStyle name="Normal 2 18 2 2" xfId="452" xr:uid="{00000000-0005-0000-0000-0000E1000000}"/>
    <cellStyle name="Normal 2 19" xfId="32" xr:uid="{00000000-0005-0000-0000-0000E2000000}"/>
    <cellStyle name="Normal 2 19 2" xfId="89" xr:uid="{00000000-0005-0000-0000-0000E3000000}"/>
    <cellStyle name="Normal 2 19 2 2" xfId="453" xr:uid="{00000000-0005-0000-0000-0000E4000000}"/>
    <cellStyle name="Normal 2 2" xfId="142" xr:uid="{00000000-0005-0000-0000-0000E5000000}"/>
    <cellStyle name="Normal 2 2 10" xfId="56" xr:uid="{00000000-0005-0000-0000-0000E6000000}"/>
    <cellStyle name="Normal 2 2 10 2" xfId="447" xr:uid="{00000000-0005-0000-0000-0000E7000000}"/>
    <cellStyle name="Normal 2 2 12" xfId="281" xr:uid="{00000000-0005-0000-0000-0000E8000000}"/>
    <cellStyle name="Normal 2 2 14" xfId="282" xr:uid="{00000000-0005-0000-0000-0000E9000000}"/>
    <cellStyle name="Normal 2 2 16" xfId="283" xr:uid="{00000000-0005-0000-0000-0000EA000000}"/>
    <cellStyle name="Normal 2 2 2" xfId="143" xr:uid="{00000000-0005-0000-0000-0000EB000000}"/>
    <cellStyle name="Normal 2 2 2 2" xfId="284" xr:uid="{00000000-0005-0000-0000-0000EC000000}"/>
    <cellStyle name="Normal 2 2 3" xfId="63" xr:uid="{00000000-0005-0000-0000-0000ED000000}"/>
    <cellStyle name="Normal 2 2 3 2" xfId="144" xr:uid="{00000000-0005-0000-0000-0000EE000000}"/>
    <cellStyle name="Normal 2 2 3 3" xfId="145" xr:uid="{00000000-0005-0000-0000-0000EF000000}"/>
    <cellStyle name="Normal 2 2 4" xfId="146" xr:uid="{00000000-0005-0000-0000-0000F0000000}"/>
    <cellStyle name="Normal 2 2 5" xfId="285" xr:uid="{00000000-0005-0000-0000-0000F1000000}"/>
    <cellStyle name="Normal 2 2 6" xfId="286" xr:uid="{00000000-0005-0000-0000-0000F2000000}"/>
    <cellStyle name="Normal 2 20" xfId="34" xr:uid="{00000000-0005-0000-0000-0000F3000000}"/>
    <cellStyle name="Normal 2 21" xfId="36" xr:uid="{00000000-0005-0000-0000-0000F4000000}"/>
    <cellStyle name="Normal 2 22" xfId="38" xr:uid="{00000000-0005-0000-0000-0000F5000000}"/>
    <cellStyle name="Normal 2 22 2" xfId="91" xr:uid="{00000000-0005-0000-0000-0000F6000000}"/>
    <cellStyle name="Normal 2 22 2 2" xfId="454" xr:uid="{00000000-0005-0000-0000-0000F7000000}"/>
    <cellStyle name="Normal 2 23" xfId="40" xr:uid="{00000000-0005-0000-0000-0000F8000000}"/>
    <cellStyle name="Normal 2 23 2" xfId="93" xr:uid="{00000000-0005-0000-0000-0000F9000000}"/>
    <cellStyle name="Normal 2 24" xfId="42" xr:uid="{00000000-0005-0000-0000-0000FA000000}"/>
    <cellStyle name="Normal 2 24 2" xfId="95" xr:uid="{00000000-0005-0000-0000-0000FB000000}"/>
    <cellStyle name="Normal 2 24 2 2" xfId="455" xr:uid="{00000000-0005-0000-0000-0000FC000000}"/>
    <cellStyle name="Normal 2 25" xfId="44" xr:uid="{00000000-0005-0000-0000-0000FD000000}"/>
    <cellStyle name="Normal 2 25 2" xfId="97" xr:uid="{00000000-0005-0000-0000-0000FE000000}"/>
    <cellStyle name="Normal 2 25 2 2" xfId="456" xr:uid="{00000000-0005-0000-0000-0000FF000000}"/>
    <cellStyle name="Normal 2 26" xfId="46" xr:uid="{00000000-0005-0000-0000-000000010000}"/>
    <cellStyle name="Normal 2 26 2" xfId="99" xr:uid="{00000000-0005-0000-0000-000001010000}"/>
    <cellStyle name="Normal 2 26 2 2" xfId="457" xr:uid="{00000000-0005-0000-0000-000002010000}"/>
    <cellStyle name="Normal 2 27" xfId="48" xr:uid="{00000000-0005-0000-0000-000003010000}"/>
    <cellStyle name="Normal 2 28" xfId="50" xr:uid="{00000000-0005-0000-0000-000004010000}"/>
    <cellStyle name="Normal 2 28 2" xfId="101" xr:uid="{00000000-0005-0000-0000-000005010000}"/>
    <cellStyle name="Normal 2 28 2 2" xfId="458" xr:uid="{00000000-0005-0000-0000-000006010000}"/>
    <cellStyle name="Normal 2 29" xfId="52" xr:uid="{00000000-0005-0000-0000-000007010000}"/>
    <cellStyle name="Normal 2 29 3" xfId="103" xr:uid="{00000000-0005-0000-0000-000008010000}"/>
    <cellStyle name="Normal 2 29 3 2" xfId="459" xr:uid="{00000000-0005-0000-0000-000009010000}"/>
    <cellStyle name="Normal 2 3" xfId="3" xr:uid="{00000000-0005-0000-0000-00000A010000}"/>
    <cellStyle name="Normal 2 3 2" xfId="147" xr:uid="{00000000-0005-0000-0000-00000B010000}"/>
    <cellStyle name="Normal 2 3 3" xfId="148" xr:uid="{00000000-0005-0000-0000-00000C010000}"/>
    <cellStyle name="Normal 2 3 4" xfId="287" xr:uid="{00000000-0005-0000-0000-00000D010000}"/>
    <cellStyle name="Normal 2 30" xfId="54" xr:uid="{00000000-0005-0000-0000-00000E010000}"/>
    <cellStyle name="Normal 2 31" xfId="55" xr:uid="{00000000-0005-0000-0000-00000F010000}"/>
    <cellStyle name="Normal 2 32" xfId="288" xr:uid="{00000000-0005-0000-0000-000010010000}"/>
    <cellStyle name="Normal 2 32 2" xfId="468" xr:uid="{00000000-0005-0000-0000-000011010000}"/>
    <cellStyle name="Normal 2 33" xfId="471" xr:uid="{18B0BC50-345D-4EC1-B48A-9D0934E40E05}"/>
    <cellStyle name="Normal 2 4" xfId="4" xr:uid="{00000000-0005-0000-0000-000012010000}"/>
    <cellStyle name="Normal 2 4 2" xfId="80" xr:uid="{00000000-0005-0000-0000-000013010000}"/>
    <cellStyle name="Normal 2 4 2 2" xfId="448" xr:uid="{00000000-0005-0000-0000-000014010000}"/>
    <cellStyle name="Normal 2 5" xfId="6" xr:uid="{00000000-0005-0000-0000-000015010000}"/>
    <cellStyle name="Normal 2 6" xfId="8" xr:uid="{00000000-0005-0000-0000-000016010000}"/>
    <cellStyle name="Normal 2 6 2" xfId="82" xr:uid="{00000000-0005-0000-0000-000017010000}"/>
    <cellStyle name="Normal 2 6 2 2" xfId="449" xr:uid="{00000000-0005-0000-0000-000018010000}"/>
    <cellStyle name="Normal 2 7" xfId="149" xr:uid="{00000000-0005-0000-0000-000019010000}"/>
    <cellStyle name="Normal 2 8" xfId="10" xr:uid="{00000000-0005-0000-0000-00001A010000}"/>
    <cellStyle name="Normal 2 9" xfId="12" xr:uid="{00000000-0005-0000-0000-00001B010000}"/>
    <cellStyle name="Normal 20" xfId="150" xr:uid="{00000000-0005-0000-0000-00001C010000}"/>
    <cellStyle name="Normal 20 2" xfId="289" xr:uid="{00000000-0005-0000-0000-00001D010000}"/>
    <cellStyle name="Normal 20 2 2" xfId="290" xr:uid="{00000000-0005-0000-0000-00001E010000}"/>
    <cellStyle name="Normal 20 3" xfId="291" xr:uid="{00000000-0005-0000-0000-00001F010000}"/>
    <cellStyle name="Normal 20 4" xfId="292" xr:uid="{00000000-0005-0000-0000-000020010000}"/>
    <cellStyle name="Normal 20 5" xfId="293" xr:uid="{00000000-0005-0000-0000-000021010000}"/>
    <cellStyle name="Normal 20 6" xfId="294" xr:uid="{00000000-0005-0000-0000-000022010000}"/>
    <cellStyle name="Normal 21 2" xfId="295" xr:uid="{00000000-0005-0000-0000-000023010000}"/>
    <cellStyle name="Normal 21 2 2" xfId="296" xr:uid="{00000000-0005-0000-0000-000024010000}"/>
    <cellStyle name="Normal 21 3" xfId="297" xr:uid="{00000000-0005-0000-0000-000025010000}"/>
    <cellStyle name="Normal 21 4" xfId="298" xr:uid="{00000000-0005-0000-0000-000026010000}"/>
    <cellStyle name="Normal 21 5" xfId="299" xr:uid="{00000000-0005-0000-0000-000027010000}"/>
    <cellStyle name="Normal 21 6" xfId="300" xr:uid="{00000000-0005-0000-0000-000028010000}"/>
    <cellStyle name="Normal 22" xfId="151" xr:uid="{00000000-0005-0000-0000-000029010000}"/>
    <cellStyle name="Normal 22 2" xfId="301" xr:uid="{00000000-0005-0000-0000-00002A010000}"/>
    <cellStyle name="Normal 22 2 2" xfId="302" xr:uid="{00000000-0005-0000-0000-00002B010000}"/>
    <cellStyle name="Normal 22 3" xfId="303" xr:uid="{00000000-0005-0000-0000-00002C010000}"/>
    <cellStyle name="Normal 22 4" xfId="304" xr:uid="{00000000-0005-0000-0000-00002D010000}"/>
    <cellStyle name="Normal 22 5" xfId="305" xr:uid="{00000000-0005-0000-0000-00002E010000}"/>
    <cellStyle name="Normal 22 6" xfId="306" xr:uid="{00000000-0005-0000-0000-00002F010000}"/>
    <cellStyle name="Normal 23 2" xfId="307" xr:uid="{00000000-0005-0000-0000-000030010000}"/>
    <cellStyle name="Normal 23 2 2" xfId="308" xr:uid="{00000000-0005-0000-0000-000031010000}"/>
    <cellStyle name="Normal 23 3" xfId="309" xr:uid="{00000000-0005-0000-0000-000032010000}"/>
    <cellStyle name="Normal 23 4" xfId="310" xr:uid="{00000000-0005-0000-0000-000033010000}"/>
    <cellStyle name="Normal 23 5" xfId="311" xr:uid="{00000000-0005-0000-0000-000034010000}"/>
    <cellStyle name="Normal 23 6" xfId="312" xr:uid="{00000000-0005-0000-0000-000035010000}"/>
    <cellStyle name="Normal 23 7" xfId="313" xr:uid="{00000000-0005-0000-0000-000036010000}"/>
    <cellStyle name="Normal 24" xfId="152" xr:uid="{00000000-0005-0000-0000-000037010000}"/>
    <cellStyle name="Normal 24 2" xfId="314" xr:uid="{00000000-0005-0000-0000-000038010000}"/>
    <cellStyle name="Normal 24 2 2" xfId="315" xr:uid="{00000000-0005-0000-0000-000039010000}"/>
    <cellStyle name="Normal 24 3" xfId="316" xr:uid="{00000000-0005-0000-0000-00003A010000}"/>
    <cellStyle name="Normal 24 4" xfId="317" xr:uid="{00000000-0005-0000-0000-00003B010000}"/>
    <cellStyle name="Normal 24 5" xfId="318" xr:uid="{00000000-0005-0000-0000-00003C010000}"/>
    <cellStyle name="Normal 24 6" xfId="319" xr:uid="{00000000-0005-0000-0000-00003D010000}"/>
    <cellStyle name="Normal 24 7" xfId="320" xr:uid="{00000000-0005-0000-0000-00003E010000}"/>
    <cellStyle name="Normal 25 2" xfId="72" xr:uid="{00000000-0005-0000-0000-00003F010000}"/>
    <cellStyle name="Normal 25 2 2" xfId="321" xr:uid="{00000000-0005-0000-0000-000040010000}"/>
    <cellStyle name="Normal 25 2 3" xfId="443" xr:uid="{00000000-0005-0000-0000-000041010000}"/>
    <cellStyle name="Normal 25 3" xfId="322" xr:uid="{00000000-0005-0000-0000-000042010000}"/>
    <cellStyle name="Normal 25 4" xfId="323" xr:uid="{00000000-0005-0000-0000-000043010000}"/>
    <cellStyle name="Normal 25 5" xfId="324" xr:uid="{00000000-0005-0000-0000-000044010000}"/>
    <cellStyle name="Normal 25 6" xfId="325" xr:uid="{00000000-0005-0000-0000-000045010000}"/>
    <cellStyle name="Normal 25 7" xfId="326" xr:uid="{00000000-0005-0000-0000-000046010000}"/>
    <cellStyle name="Normal 26 2" xfId="327" xr:uid="{00000000-0005-0000-0000-000047010000}"/>
    <cellStyle name="Normal 26 2 2" xfId="328" xr:uid="{00000000-0005-0000-0000-000048010000}"/>
    <cellStyle name="Normal 26 3" xfId="329" xr:uid="{00000000-0005-0000-0000-000049010000}"/>
    <cellStyle name="Normal 26 4" xfId="330" xr:uid="{00000000-0005-0000-0000-00004A010000}"/>
    <cellStyle name="Normal 26 5" xfId="331" xr:uid="{00000000-0005-0000-0000-00004B010000}"/>
    <cellStyle name="Normal 26 6" xfId="332" xr:uid="{00000000-0005-0000-0000-00004C010000}"/>
    <cellStyle name="Normal 27" xfId="333" xr:uid="{00000000-0005-0000-0000-00004D010000}"/>
    <cellStyle name="Normal 27 2" xfId="334" xr:uid="{00000000-0005-0000-0000-00004E010000}"/>
    <cellStyle name="Normal 27 2 2" xfId="335" xr:uid="{00000000-0005-0000-0000-00004F010000}"/>
    <cellStyle name="Normal 27 3" xfId="336" xr:uid="{00000000-0005-0000-0000-000050010000}"/>
    <cellStyle name="Normal 27 4" xfId="337" xr:uid="{00000000-0005-0000-0000-000051010000}"/>
    <cellStyle name="Normal 27 5" xfId="338" xr:uid="{00000000-0005-0000-0000-000052010000}"/>
    <cellStyle name="Normal 27 6" xfId="339" xr:uid="{00000000-0005-0000-0000-000053010000}"/>
    <cellStyle name="Normal 28" xfId="153" xr:uid="{00000000-0005-0000-0000-000054010000}"/>
    <cellStyle name="Normal 28 2" xfId="340" xr:uid="{00000000-0005-0000-0000-000055010000}"/>
    <cellStyle name="Normal 28 2 2" xfId="341" xr:uid="{00000000-0005-0000-0000-000056010000}"/>
    <cellStyle name="Normal 28 3" xfId="342" xr:uid="{00000000-0005-0000-0000-000057010000}"/>
    <cellStyle name="Normal 28 4" xfId="343" xr:uid="{00000000-0005-0000-0000-000058010000}"/>
    <cellStyle name="Normal 28 5" xfId="344" xr:uid="{00000000-0005-0000-0000-000059010000}"/>
    <cellStyle name="Normal 28 6" xfId="345" xr:uid="{00000000-0005-0000-0000-00005A010000}"/>
    <cellStyle name="Normal 29 2" xfId="346" xr:uid="{00000000-0005-0000-0000-00005B010000}"/>
    <cellStyle name="Normal 29 2 2" xfId="347" xr:uid="{00000000-0005-0000-0000-00005C010000}"/>
    <cellStyle name="Normal 29 3" xfId="348" xr:uid="{00000000-0005-0000-0000-00005D010000}"/>
    <cellStyle name="Normal 29 4" xfId="349" xr:uid="{00000000-0005-0000-0000-00005E010000}"/>
    <cellStyle name="Normal 29 5" xfId="350" xr:uid="{00000000-0005-0000-0000-00005F010000}"/>
    <cellStyle name="Normal 29 6" xfId="351" xr:uid="{00000000-0005-0000-0000-000060010000}"/>
    <cellStyle name="Normal 3" xfId="65" xr:uid="{00000000-0005-0000-0000-000061010000}"/>
    <cellStyle name="Normal 3 2" xfId="154" xr:uid="{00000000-0005-0000-0000-000062010000}"/>
    <cellStyle name="Normal 3 2 2" xfId="352" xr:uid="{00000000-0005-0000-0000-000063010000}"/>
    <cellStyle name="Normal 3 3" xfId="155" xr:uid="{00000000-0005-0000-0000-000064010000}"/>
    <cellStyle name="Normal 3 3 2" xfId="353" xr:uid="{00000000-0005-0000-0000-000065010000}"/>
    <cellStyle name="Normal 3 3 3" xfId="354" xr:uid="{00000000-0005-0000-0000-000066010000}"/>
    <cellStyle name="Normal 3 4" xfId="355" xr:uid="{00000000-0005-0000-0000-000067010000}"/>
    <cellStyle name="Normal 3 4 2" xfId="356" xr:uid="{00000000-0005-0000-0000-000068010000}"/>
    <cellStyle name="Normal 3 5" xfId="357" xr:uid="{00000000-0005-0000-0000-000069010000}"/>
    <cellStyle name="Normal 3 6" xfId="358" xr:uid="{00000000-0005-0000-0000-00006A010000}"/>
    <cellStyle name="Normal 30 2" xfId="359" xr:uid="{00000000-0005-0000-0000-00006B010000}"/>
    <cellStyle name="Normal 30 2 2" xfId="360" xr:uid="{00000000-0005-0000-0000-00006C010000}"/>
    <cellStyle name="Normal 30 3" xfId="361" xr:uid="{00000000-0005-0000-0000-00006D010000}"/>
    <cellStyle name="Normal 30 4" xfId="362" xr:uid="{00000000-0005-0000-0000-00006E010000}"/>
    <cellStyle name="Normal 30 5" xfId="363" xr:uid="{00000000-0005-0000-0000-00006F010000}"/>
    <cellStyle name="Normal 30 6" xfId="364" xr:uid="{00000000-0005-0000-0000-000070010000}"/>
    <cellStyle name="Normal 31" xfId="365" xr:uid="{00000000-0005-0000-0000-000071010000}"/>
    <cellStyle name="Normal 31 2" xfId="366" xr:uid="{00000000-0005-0000-0000-000072010000}"/>
    <cellStyle name="Normal 31 2 2" xfId="367" xr:uid="{00000000-0005-0000-0000-000073010000}"/>
    <cellStyle name="Normal 31 3" xfId="368" xr:uid="{00000000-0005-0000-0000-000074010000}"/>
    <cellStyle name="Normal 31 4" xfId="369" xr:uid="{00000000-0005-0000-0000-000075010000}"/>
    <cellStyle name="Normal 31 5" xfId="370" xr:uid="{00000000-0005-0000-0000-000076010000}"/>
    <cellStyle name="Normal 31 6" xfId="371" xr:uid="{00000000-0005-0000-0000-000077010000}"/>
    <cellStyle name="Normal 32 2" xfId="372" xr:uid="{00000000-0005-0000-0000-000078010000}"/>
    <cellStyle name="Normal 32 2 2" xfId="373" xr:uid="{00000000-0005-0000-0000-000079010000}"/>
    <cellStyle name="Normal 32 3" xfId="374" xr:uid="{00000000-0005-0000-0000-00007A010000}"/>
    <cellStyle name="Normal 32 4" xfId="375" xr:uid="{00000000-0005-0000-0000-00007B010000}"/>
    <cellStyle name="Normal 32 5" xfId="376" xr:uid="{00000000-0005-0000-0000-00007C010000}"/>
    <cellStyle name="Normal 32 6" xfId="377" xr:uid="{00000000-0005-0000-0000-00007D010000}"/>
    <cellStyle name="Normal 33" xfId="378" xr:uid="{00000000-0005-0000-0000-00007E010000}"/>
    <cellStyle name="Normal 34" xfId="379" xr:uid="{00000000-0005-0000-0000-00007F010000}"/>
    <cellStyle name="Normal 34 2" xfId="380" xr:uid="{00000000-0005-0000-0000-000080010000}"/>
    <cellStyle name="Normal 34 2 2" xfId="381" xr:uid="{00000000-0005-0000-0000-000081010000}"/>
    <cellStyle name="Normal 34 3" xfId="382" xr:uid="{00000000-0005-0000-0000-000082010000}"/>
    <cellStyle name="Normal 34 4" xfId="383" xr:uid="{00000000-0005-0000-0000-000083010000}"/>
    <cellStyle name="Normal 34 5" xfId="384" xr:uid="{00000000-0005-0000-0000-000084010000}"/>
    <cellStyle name="Normal 34 6" xfId="385" xr:uid="{00000000-0005-0000-0000-000085010000}"/>
    <cellStyle name="Normal 35" xfId="386" xr:uid="{00000000-0005-0000-0000-000086010000}"/>
    <cellStyle name="Normal 35 2" xfId="387" xr:uid="{00000000-0005-0000-0000-000087010000}"/>
    <cellStyle name="Normal 35 2 2" xfId="388" xr:uid="{00000000-0005-0000-0000-000088010000}"/>
    <cellStyle name="Normal 35 3" xfId="389" xr:uid="{00000000-0005-0000-0000-000089010000}"/>
    <cellStyle name="Normal 35 4" xfId="390" xr:uid="{00000000-0005-0000-0000-00008A010000}"/>
    <cellStyle name="Normal 35 5" xfId="391" xr:uid="{00000000-0005-0000-0000-00008B010000}"/>
    <cellStyle name="Normal 35 6" xfId="392" xr:uid="{00000000-0005-0000-0000-00008C010000}"/>
    <cellStyle name="Normal 36" xfId="393" xr:uid="{00000000-0005-0000-0000-00008D010000}"/>
    <cellStyle name="Normal 36 2" xfId="394" xr:uid="{00000000-0005-0000-0000-00008E010000}"/>
    <cellStyle name="Normal 37" xfId="156" xr:uid="{00000000-0005-0000-0000-00008F010000}"/>
    <cellStyle name="Normal 38" xfId="157" xr:uid="{00000000-0005-0000-0000-000090010000}"/>
    <cellStyle name="Normal 39" xfId="395" xr:uid="{00000000-0005-0000-0000-000091010000}"/>
    <cellStyle name="Normal 4" xfId="158" xr:uid="{00000000-0005-0000-0000-000092010000}"/>
    <cellStyle name="Normal 4 2" xfId="396" xr:uid="{00000000-0005-0000-0000-000093010000}"/>
    <cellStyle name="Normal 4 2 2" xfId="397" xr:uid="{00000000-0005-0000-0000-000094010000}"/>
    <cellStyle name="Normal 4 2 3" xfId="398" xr:uid="{00000000-0005-0000-0000-000095010000}"/>
    <cellStyle name="Normal 4 22" xfId="399" xr:uid="{00000000-0005-0000-0000-000096010000}"/>
    <cellStyle name="Normal 4 3" xfId="400" xr:uid="{00000000-0005-0000-0000-000097010000}"/>
    <cellStyle name="Normal 4 4" xfId="401" xr:uid="{00000000-0005-0000-0000-000098010000}"/>
    <cellStyle name="Normal 4 5" xfId="402" xr:uid="{00000000-0005-0000-0000-000099010000}"/>
    <cellStyle name="Normal 4 6" xfId="403" xr:uid="{00000000-0005-0000-0000-00009A010000}"/>
    <cellStyle name="Normal 4 7" xfId="404" xr:uid="{00000000-0005-0000-0000-00009B010000}"/>
    <cellStyle name="Normal 40" xfId="405" xr:uid="{00000000-0005-0000-0000-00009C010000}"/>
    <cellStyle name="Normal 44" xfId="406" xr:uid="{00000000-0005-0000-0000-00009D010000}"/>
    <cellStyle name="Normal 5" xfId="60" xr:uid="{00000000-0005-0000-0000-00009E010000}"/>
    <cellStyle name="Normal 5 2" xfId="159" xr:uid="{00000000-0005-0000-0000-00009F010000}"/>
    <cellStyle name="Normal 5 2 2" xfId="407" xr:uid="{00000000-0005-0000-0000-0000A0010000}"/>
    <cellStyle name="Normal 5 2 2 2" xfId="408" xr:uid="{00000000-0005-0000-0000-0000A1010000}"/>
    <cellStyle name="Normal 5 3" xfId="160" xr:uid="{00000000-0005-0000-0000-0000A2010000}"/>
    <cellStyle name="Normal 5 4" xfId="409" xr:uid="{00000000-0005-0000-0000-0000A3010000}"/>
    <cellStyle name="Normal 5 4 2" xfId="470" xr:uid="{EFC24BB6-63B5-40ED-B39D-A71CA2B2BA50}"/>
    <cellStyle name="Normal 5 5" xfId="410" xr:uid="{00000000-0005-0000-0000-0000A4010000}"/>
    <cellStyle name="Normal 5 6" xfId="411" xr:uid="{00000000-0005-0000-0000-0000A5010000}"/>
    <cellStyle name="Normal 5 7" xfId="412" xr:uid="{00000000-0005-0000-0000-0000A6010000}"/>
    <cellStyle name="Normal 6" xfId="161" xr:uid="{00000000-0005-0000-0000-0000A7010000}"/>
    <cellStyle name="Normal 6 2" xfId="162" xr:uid="{00000000-0005-0000-0000-0000A8010000}"/>
    <cellStyle name="Normal 6 2 2" xfId="413" xr:uid="{00000000-0005-0000-0000-0000A9010000}"/>
    <cellStyle name="Normal 6 3" xfId="163" xr:uid="{00000000-0005-0000-0000-0000AA010000}"/>
    <cellStyle name="Normal 6 4" xfId="164" xr:uid="{00000000-0005-0000-0000-0000AB010000}"/>
    <cellStyle name="Normal 6 5" xfId="165" xr:uid="{00000000-0005-0000-0000-0000AC010000}"/>
    <cellStyle name="Normal 6 6" xfId="166" xr:uid="{00000000-0005-0000-0000-0000AD010000}"/>
    <cellStyle name="Normal 6 7" xfId="167" xr:uid="{00000000-0005-0000-0000-0000AE010000}"/>
    <cellStyle name="Normal 6 8" xfId="168" xr:uid="{00000000-0005-0000-0000-0000AF010000}"/>
    <cellStyle name="Normal 7" xfId="169" xr:uid="{00000000-0005-0000-0000-0000B0010000}"/>
    <cellStyle name="Normal 7 2" xfId="170" xr:uid="{00000000-0005-0000-0000-0000B1010000}"/>
    <cellStyle name="Normal 7 2 2" xfId="414" xr:uid="{00000000-0005-0000-0000-0000B2010000}"/>
    <cellStyle name="Normal 7 3" xfId="171" xr:uid="{00000000-0005-0000-0000-0000B3010000}"/>
    <cellStyle name="Normal 7 4" xfId="415" xr:uid="{00000000-0005-0000-0000-0000B4010000}"/>
    <cellStyle name="Normal 7 5" xfId="416" xr:uid="{00000000-0005-0000-0000-0000B5010000}"/>
    <cellStyle name="Normal 7 6" xfId="417" xr:uid="{00000000-0005-0000-0000-0000B6010000}"/>
    <cellStyle name="Normal 7 7" xfId="418" xr:uid="{00000000-0005-0000-0000-0000B7010000}"/>
    <cellStyle name="Normal 8" xfId="172" xr:uid="{00000000-0005-0000-0000-0000B8010000}"/>
    <cellStyle name="Normal 8 2" xfId="419" xr:uid="{00000000-0005-0000-0000-0000B9010000}"/>
    <cellStyle name="Normal 8 2 2" xfId="420" xr:uid="{00000000-0005-0000-0000-0000BA010000}"/>
    <cellStyle name="Normal 8 3" xfId="421" xr:uid="{00000000-0005-0000-0000-0000BB010000}"/>
    <cellStyle name="Normal 8 4" xfId="422" xr:uid="{00000000-0005-0000-0000-0000BC010000}"/>
    <cellStyle name="Normal 8 5" xfId="423" xr:uid="{00000000-0005-0000-0000-0000BD010000}"/>
    <cellStyle name="Normal 8 6" xfId="424" xr:uid="{00000000-0005-0000-0000-0000BE010000}"/>
    <cellStyle name="Normal 8 7" xfId="425" xr:uid="{00000000-0005-0000-0000-0000BF010000}"/>
    <cellStyle name="Normal 9" xfId="173" xr:uid="{00000000-0005-0000-0000-0000C0010000}"/>
    <cellStyle name="Normal 9 2" xfId="426" xr:uid="{00000000-0005-0000-0000-0000C1010000}"/>
    <cellStyle name="Normal 9 2 2" xfId="427" xr:uid="{00000000-0005-0000-0000-0000C2010000}"/>
    <cellStyle name="Normal 9 2 3" xfId="445" xr:uid="{00000000-0005-0000-0000-0000C3010000}"/>
    <cellStyle name="Normal 9 3" xfId="428" xr:uid="{00000000-0005-0000-0000-0000C4010000}"/>
    <cellStyle name="Normal 9 4" xfId="429" xr:uid="{00000000-0005-0000-0000-0000C5010000}"/>
    <cellStyle name="Normal 9 5" xfId="430" xr:uid="{00000000-0005-0000-0000-0000C6010000}"/>
    <cellStyle name="Normal 9 6" xfId="431" xr:uid="{00000000-0005-0000-0000-0000C7010000}"/>
    <cellStyle name="Normal 9 7" xfId="432" xr:uid="{00000000-0005-0000-0000-0000C8010000}"/>
    <cellStyle name="Percent 2" xfId="174" xr:uid="{00000000-0005-0000-0000-0000CA010000}"/>
    <cellStyle name="Percent 2 2" xfId="463" xr:uid="{00000000-0005-0000-0000-0000CB010000}"/>
    <cellStyle name="Percent 3" xfId="175" xr:uid="{00000000-0005-0000-0000-0000CC010000}"/>
    <cellStyle name="Percent 34" xfId="433" xr:uid="{00000000-0005-0000-0000-0000CD010000}"/>
    <cellStyle name="Percent 35" xfId="434" xr:uid="{00000000-0005-0000-0000-0000CE010000}"/>
    <cellStyle name="Percent 36" xfId="435" xr:uid="{00000000-0005-0000-0000-0000CF010000}"/>
    <cellStyle name="Percent 4" xfId="176" xr:uid="{00000000-0005-0000-0000-0000D0010000}"/>
    <cellStyle name="Percent 5" xfId="177" xr:uid="{00000000-0005-0000-0000-0000D1010000}"/>
    <cellStyle name="Percent 5 2" xfId="178" xr:uid="{00000000-0005-0000-0000-0000D2010000}"/>
    <cellStyle name="Style 1" xfId="179" xr:uid="{00000000-0005-0000-0000-0000D3010000}"/>
    <cellStyle name="Style 1 2" xfId="436" xr:uid="{00000000-0005-0000-0000-0000D4010000}"/>
    <cellStyle name="Style 1 3" xfId="437" xr:uid="{00000000-0005-0000-0000-0000D5010000}"/>
    <cellStyle name="Style 1_Joint BOQ P-V 17-11-11" xfId="438" xr:uid="{00000000-0005-0000-0000-0000D601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theme" Target="theme/theme1.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calcChain" Target="calcChain.xml"/><Relationship Id="rId5" Type="http://schemas.openxmlformats.org/officeDocument/2006/relationships/externalLink" Target="externalLinks/externalLink1.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styles" Target="styles.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sharedStrings" Target="sharedStrings.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Work_Stfd_2025\Users\shubham\Documents\archen_21\D\Interconnect%20(PCB)%20facility%20%20at%20Space%20park,%20ISITE%20Campus%20,%20Marathahalli\ISITE%20Campus%20,%20Marathahall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jrler4c\BSEIDCL\3.%20SAINIK%20SCHOOL%20GOPALGANJ\estimate\6.%20Miscellaneous%20Works%20Sainik%20School%20Gopalganj.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C:\Msplserver\msplindia\kk\client\Costing\PUBLIC%20HEALTH\ROA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G:\Alok\BRT%20Final%20Bidding%20Document%20October%202010\Analysis%20of%20Rates\Analysis%20of%20Rates%20As%20per%20DS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sers\shubham\Documents\C:\Users\hp\AppData\Roaming\Microsoft\Excel\Design%20sheet%20of%20dpr%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Work_Stfd_2025\Users\hp\AppData\Roaming\Microsoft\Excel\Design%20sheet%20of%20dpr%20(Autosav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sktop-jrler4c\PROJECT\MPRDC_P-72\Feasibility%20Report_200411\Feasibility%20Report\Schedule\FR_01(Nagod)\6.1%20Abstract%20of%20Cost-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terial1\d\PROJECT\meerut\Lab\Calcula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asa-4\d\Alpesh\Alp-c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R:\KGT\YR98-99\BHANDU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stfd\remov\Checked%20A.N.Sinaha\MY%20Pen%20drive%20420\Misc%202017\current%20files\Misc%20items\others\BSEIDC\SOR\SOR\BUILD_SOR_vol-1-_DT_15-06-11%20ANALYSIS.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BETIHYA/final%20marriage%20hall%2002-06-2025/Discarded%20links.xls" TargetMode="External"/><Relationship Id="rId1" Type="http://schemas.openxmlformats.org/officeDocument/2006/relationships/externalLinkPath" Target="/BETIHYA/final%20marriage%20hall%2002-06-2025/Discarded%20lin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C:\130.2.2.75\c\1Jitendra\WB\strplnf.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C:\Msplserver\msplindia\kk\Vijayawada\COSTING%20MODEL%20kk-Vijayaw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I:\Chandwa(1,2&amp;3)\Hesla%20rud%20Road%20to%20Betar\3)%20Parasadah%20river\Gumla\DUMRI\BHAWAN%20TOLI\BABHWANTOLIf%20gumla%20spl%20gird"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C:\Msplserver\msplindia\Documents%20and%20Settings\mspl50\Local%20Settings\Temporary%20Internet%20Files\Content.IE5\AXH2BULG\Barsched%208666.xlt"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ers\shubham\Documents\I:\DPR_R=1(new%20format)%20,01Sukla%20to%20Kamalpur%20over%20Sona%20River_Op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Work_Stfd_2025\Users\shubham\Documents\Sys4\bridge\WINDOWS\TEMP\rub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12-pc\Users\R.N.LAL%20DAS\Desktop\Final%20DPR%20(MMGSY)%20Manish%2008-08-2015\test\CE_Rupaichari_L04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esktop-jrler4c\NBCC%20Ran\DPRs\07%20-%20Garhwa\02%20-%20Bhawnathpur\114%20-%20Pachadumar%20to%20Dhangardiha%20-%201.650%20Km\Pachadumar%20to%20Dhangardiha%20-%20DPR%20(Mod%20R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I:\DPR_R=1(new%20format)%20,01Sukla%20to%20Kamalpur%20over%20Sona%20River_Ope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12-pc\Users\R.N.LAL%20DAS\Desktop\Final%20DPR%20(MMGSY)%20Manish%2008-08-2015\PMGSY\NBCC_CORR_MATABARI\Revised_080206\Copy%20of%20Estimate4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NBCC%20Ran\DPRs\07%20-%20Garhwa\02%20-%20Bhawnathpur\114%20-%20Pachadumar%20to%20Dhangardiha%20-%201.650%20Km\Pachadumar%20to%20Dhangardiha%20-%20DPR%20(Mod%20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H:\Basant\projects\PROJECTS\Projects%20A%20-%20G\DMRC%20Headquarters\DMRC%20TENDER%20DOCU%20SAMPLE\RATE%20ANALYSIS%20HYDRAULIC%2017-03-20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stfd\Sys4\bridge\WINDOWS\TEMP\ruby.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C:\Ibmserver\project\ESIC%20Hospital%20&amp;%20Medical%20College-%20MANDI\ELECTRICAL\Mandi%20REV%20BOQ%20Nov%202011\Combined%20Package\Combined%20P-I-V%2026-12-11Fin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stfd\Sys1\E\Road\Jharkhand%20Road\NPCC%20PROJECT%20(E.%20SINGHBHUM,%20SARAIKELA,%20LATEHAR)\Final%20East%20Singhbhum%201+2\Jharkhand%20Road\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esktop-jrler4c\Users\tinku\Downloads\Last%20Revised%20TS%20EStimate\Documents%20and%20Settings\Pramod\Desktop\ARRR-ver-1104_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ome-eaa2f622ed\F\NBCC%20RAN\DPRs\cartage\ARRR-ver-110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R:\KGT\YR98-99\DPR_9697\PLAN16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stfd\172.128.1.78\public\Rajinikanth\Noida%20Junction%20(2006-2007)\09%20Draft%20DPR%20Junction%209&amp;11%20Noida\Volume-IV%20Cost%20Estimate\Rates\Junction%209%20&amp;%2011\lead%20chart%20(stone)%2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Work_Stfd_2025\Hans%20Work\BSEIDC\L.N.%20Mishra%20Institute%20Patna\Absk%20Estimation%20wrk\New%20folder\Prem%20chandra%20jha\SOR(29.1.09)\BUILD_SOR_vol-1-_DT_15-06-11%20ANALYSI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Work_Stfd_2025\Users\Nishok\Downloads\Girls%20Hostel%20Rehal.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esktop-jrler4c\RKDpr\(37)%20ALL%20CD%20DATA%20By%20SUNIL%20JEE\DPR%20OF%20LAKHISARAI\Daita%20bandh%20-khaira%20mushhari%20to%20mehsoni\ARRR-ver-11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esktop-jrler4c\Users\tinku\Downloads\Last%20Revised%20TS%20EStimate\RKDpr\(37)%20ALL%20CD%20DATA%20By%20SUNIL%20JEE\DPR%20OF%20LAKHISARAI\Daita%20bandh%20-khaira%20mushhari%20to%20mehsoni\ARRR-ver-11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esktop-jrler4c\Documents%20and%20Settings\Pramod\Desktop\ARRR-ver-1104_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Work_Stfd_2025\Users\shubham\Documents\Tenders3\d\Bihar%20Police%20Academy\BIHAR%20POLICE\GBU-Hema\GBU-Final%20BOQs\GBU-DSR-2007-Estimate-Civil-Foundation+Dynamic\GBU-04-03-2008-%20CD-Hostel-B-Housing-V&amp;VI\COMP"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amrita\CE%20rate%20change%20feb12%20NRRDA\job-2147\6M_19-4-12\pk-51\banmankhi\Rate%20Analysi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2-pc\Users\R.N.LAL%20DAS\Desktop\Final%20DPR%20(MMGSY)%20Manish%2008-08-2015\Documents%20and%20Settings\welcome\Desktop\Backup%20of%20M.M%20Com.%2012112008\Bhagalpur%20District\TS%20Sonhaoul"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esktop-jrler4c\Users\tinku\Downloads\Last%20Revised%20TS%20EStimate\RKDpr\(37)%20ALL%20CD%20DATA%20By%20SUNIL%20JEE\Standard%20Data%20Rate%20analysis%20of%20PMGSY\ARRR-ver-11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ER\Work_Stfd_2025\Users\acer\Downloads\Estimate%20of%20Vice%20Principal's%20Quarter%2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12-pc\MMGSY%20DPR\FINAL%20OMMS%20DATA\3.%20Bandra_Block%20(E-1)\1.%20Tepri%20Saidpur%20Main%20Road%20to%20Pandey%20Tola%20Tepri\Documents%20and%20Settings\welcome\Desktop\Backup%20of%20M.M%20Com.%2012112008\Bhagalpur%20District\TS%20Sonhaoul"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ER\Work_Stfd_2025\Users\Nishok\Desktop\Nishok%20Work\BSEIDC\Magadh%2020.02.2019\Alok\BRT%20Final%20Bidding%20Document%20October%202010\Analysis%20of%20Rates\Analysis%20of%20Rates%20As%20per%20DS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er\stfd\Central%20Reaserach%20Centre%20PU\Office%20Copy\file:\C:\Msplserver\msplindia\kk\client\Costing\PUBLIC%20HEALTH\PIPERTJ.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esktop-jrler4c\PMGSY%20FINISHED.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esktop-jrler4c\PROJECT\MPRDC_P-72\Feasibility%20Report_200411\Feasibility%20Report\Schedule\FR_01(Nagod)\Qty%20BU_Bid%20Doc%20Final_R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esktop-jrler4c\Users\tinku\Downloads\Last%20Revised%20TS%20EStimate\PROJECT\MPRDC_P-72\Feasibility%20Report_200411\Feasibility%20Report\Schedule\FR_01(Nagod)\Qty%20BU_Bid%20Doc%20Final_R2.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Pen%20Drive%20001/Proposed%2010+2%20Bulding/677%20School/All%20EE%20BSEIDC/BRC/R2%20.brc%20new%207%20ton%20.xlsx" TargetMode="External"/><Relationship Id="rId1" Type="http://schemas.openxmlformats.org/officeDocument/2006/relationships/externalLinkPath" Target="/Pen%20Drive%20001/Proposed%2010+2%20Bulding/677%20School/All%20EE%20BSEIDC/BRC/R2%20.brc%20new%207%20ton%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Main Bldg."/>
      <sheetName val="basic"/>
      <sheetName val="Machinery"/>
      <sheetName val="Junction"/>
      <sheetName val="Bituminous"/>
      <sheetName val="Labour rates"/>
      <sheetName val="Earthwork"/>
      <sheetName val="Input"/>
      <sheetName val="Site clearance"/>
      <sheetName val="Subase"/>
      <sheetName val="Bitumen"/>
      <sheetName val="RAW WATER"/>
      <sheetName val="FILTERED WATER"/>
      <sheetName val="earth fill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BSTRACT"/>
      <sheetName val="BOQ"/>
      <sheetName val="earth filling"/>
      <sheetName val="PUMP SHED"/>
      <sheetName val="FILTERED WATER"/>
      <sheetName val="RAW WATER"/>
      <sheetName val="WATER SUPPLY ELE."/>
      <sheetName val="WTP"/>
      <sheetName val="STP"/>
      <sheetName val="POND"/>
      <sheetName val="Water Supply"/>
      <sheetName val="Cover (4)"/>
      <sheetName val="ELECTRICAL lumim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put"/>
      <sheetName val="basic"/>
      <sheetName val="Bitumen"/>
      <sheetName val="Labour rates"/>
      <sheetName val="Machinery"/>
      <sheetName val="Site clearance"/>
      <sheetName val="Earthwork"/>
      <sheetName val="Subase"/>
      <sheetName val="Bituminous"/>
      <sheetName val="Foothpath &amp; Kerb"/>
      <sheetName val="FOB"/>
      <sheetName val="Junction"/>
      <sheetName val="Traffic sign "/>
      <sheetName val="bus shelter 5,3m"/>
      <sheetName val="horiculture"/>
      <sheetName val="Maintenance during Construction"/>
      <sheetName val="03"/>
      <sheetName val="04"/>
    </sheetNames>
    <sheetDataSet>
      <sheetData sheetId="0"/>
      <sheetData sheetId="1">
        <row r="15">
          <cell r="C15" t="str">
            <v>8%</v>
          </cell>
        </row>
        <row r="16">
          <cell r="C16" t="str">
            <v>8%</v>
          </cell>
        </row>
        <row r="17">
          <cell r="C17" t="str">
            <v>10%</v>
          </cell>
        </row>
      </sheetData>
      <sheetData sheetId="2">
        <row r="10">
          <cell r="C10">
            <v>803.21</v>
          </cell>
          <cell r="D10">
            <v>753.21</v>
          </cell>
          <cell r="F10">
            <v>753.21</v>
          </cell>
          <cell r="G10">
            <v>753.21</v>
          </cell>
          <cell r="H10">
            <v>753.21</v>
          </cell>
          <cell r="K10">
            <v>682.83</v>
          </cell>
          <cell r="L10">
            <v>389.83</v>
          </cell>
          <cell r="M10">
            <v>728.21</v>
          </cell>
        </row>
      </sheetData>
      <sheetData sheetId="3"/>
      <sheetData sheetId="4">
        <row r="6">
          <cell r="E6">
            <v>151.5</v>
          </cell>
        </row>
        <row r="9">
          <cell r="E9">
            <v>135.25</v>
          </cell>
        </row>
        <row r="11">
          <cell r="E11">
            <v>151.5</v>
          </cell>
        </row>
        <row r="12">
          <cell r="E12">
            <v>138.44999999999999</v>
          </cell>
        </row>
      </sheetData>
      <sheetData sheetId="5">
        <row r="43">
          <cell r="D43">
            <v>11000</v>
          </cell>
        </row>
        <row r="70">
          <cell r="D70">
            <v>2156.25</v>
          </cell>
        </row>
      </sheetData>
      <sheetData sheetId="6"/>
      <sheetData sheetId="7"/>
      <sheetData sheetId="8">
        <row r="46">
          <cell r="J46">
            <v>1196.6999999999998</v>
          </cell>
        </row>
      </sheetData>
      <sheetData sheetId="9">
        <row r="42">
          <cell r="L42">
            <v>15.3</v>
          </cell>
        </row>
      </sheetData>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x Length"/>
      <sheetName val="Sch.Main Bldg."/>
      <sheetName val="basic"/>
      <sheetName val="Machinery"/>
      <sheetName val="Junction"/>
      <sheetName val="Bituminous"/>
      <sheetName val="Labour rates"/>
      <sheetName val="Earthwork"/>
      <sheetName val="Site clearance"/>
      <sheetName val="Subase"/>
      <sheetName val="Input"/>
      <sheetName val="Bitumen"/>
      <sheetName val="Cont.W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x Length"/>
      <sheetName val="Min Length"/>
      <sheetName val="Max Slope"/>
      <sheetName val="Min Slope"/>
      <sheetName val="Max Length (2)"/>
      <sheetName val="Min Length (3)"/>
      <sheetName val="flexible pavement "/>
      <sheetName val="Min Length (2)"/>
      <sheetName val="Max Slope (2)"/>
      <sheetName val="Min Slope (2)"/>
      <sheetName val="PROCTOR"/>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Wt."/>
      <sheetName val="F.D.D."/>
      <sheetName val="Sheet4"/>
      <sheetName val="GS-2"/>
      <sheetName val="Grain Size-1"/>
      <sheetName val="Grain Size-2"/>
      <sheetName val="Grainsize-sand"/>
      <sheetName val="AIV"/>
      <sheetName val="GS-Agg"/>
      <sheetName val="LL&amp;PL"/>
      <sheetName val="C.B.R"/>
      <sheetName val="AASTHO-Classi."/>
      <sheetName val="Proctor"/>
      <sheetName val="FI&amp;EI"/>
      <sheetName val="Sp.Gr."/>
      <sheetName val="mc"/>
      <sheetName val="GS GRAPH"/>
      <sheetName val="CBR GRAPH"/>
      <sheetName val="PR GRAPH"/>
      <sheetName val="Sheet3"/>
      <sheetName val="Sheet2"/>
      <sheetName val="cont.wt.format"/>
      <sheetName val="GS-GSB FN"/>
      <sheetName val="gs-gsb"/>
      <sheetName val="wt calculation"/>
      <sheetName val="PERMEABILITY"/>
      <sheetName val="LL&amp;PL FINAL"/>
      <sheetName val="C.B.R mc"/>
      <sheetName val="GSB-BLENDING"/>
      <sheetName val="GSB"/>
      <sheetName val="GSB (2)"/>
      <sheetName val="DRYWT."/>
      <sheetName val="Sheet5"/>
      <sheetName val="Sheet1"/>
      <sheetName val="Module2"/>
    </sheetNames>
    <sheetDataSet>
      <sheetData sheetId="0">
        <row r="2">
          <cell r="E2">
            <v>2209</v>
          </cell>
        </row>
        <row r="3">
          <cell r="E3">
            <v>2177</v>
          </cell>
        </row>
        <row r="4">
          <cell r="E4">
            <v>2083</v>
          </cell>
        </row>
        <row r="5">
          <cell r="E5">
            <v>2129</v>
          </cell>
        </row>
        <row r="6">
          <cell r="E6">
            <v>2155</v>
          </cell>
        </row>
        <row r="8">
          <cell r="E8">
            <v>992</v>
          </cell>
        </row>
        <row r="9">
          <cell r="E9">
            <v>996</v>
          </cell>
        </row>
        <row r="10">
          <cell r="E10">
            <v>998</v>
          </cell>
        </row>
        <row r="11">
          <cell r="E11">
            <v>998</v>
          </cell>
        </row>
        <row r="29">
          <cell r="B29">
            <v>12.51</v>
          </cell>
        </row>
        <row r="31">
          <cell r="B31">
            <v>9.6300000000000008</v>
          </cell>
        </row>
        <row r="35">
          <cell r="B35">
            <v>10.119999999999999</v>
          </cell>
        </row>
        <row r="41">
          <cell r="B41">
            <v>14.6</v>
          </cell>
        </row>
        <row r="44">
          <cell r="B44">
            <v>14.06</v>
          </cell>
        </row>
        <row r="47">
          <cell r="B47">
            <v>13.13</v>
          </cell>
        </row>
        <row r="56">
          <cell r="B56">
            <v>15.54</v>
          </cell>
        </row>
        <row r="57">
          <cell r="B57">
            <v>13.21</v>
          </cell>
        </row>
        <row r="58">
          <cell r="B58">
            <v>12.28</v>
          </cell>
        </row>
        <row r="59">
          <cell r="B59">
            <v>12.86</v>
          </cell>
        </row>
        <row r="60">
          <cell r="B60">
            <v>12.43</v>
          </cell>
        </row>
        <row r="61">
          <cell r="B61">
            <v>12.2</v>
          </cell>
        </row>
        <row r="62">
          <cell r="B62">
            <v>12.77</v>
          </cell>
        </row>
        <row r="63">
          <cell r="B63">
            <v>16.829999999999998</v>
          </cell>
        </row>
        <row r="64">
          <cell r="B64">
            <v>12.33</v>
          </cell>
        </row>
        <row r="65">
          <cell r="B65">
            <v>15.99</v>
          </cell>
        </row>
        <row r="66">
          <cell r="B66">
            <v>12.07</v>
          </cell>
        </row>
        <row r="67">
          <cell r="B67">
            <v>12.59</v>
          </cell>
        </row>
        <row r="68">
          <cell r="B68">
            <v>12.65</v>
          </cell>
        </row>
        <row r="69">
          <cell r="B69">
            <v>11.71</v>
          </cell>
        </row>
        <row r="70">
          <cell r="B70">
            <v>11.66</v>
          </cell>
        </row>
        <row r="71">
          <cell r="B71">
            <v>13.15</v>
          </cell>
        </row>
        <row r="72">
          <cell r="B72">
            <v>12.88</v>
          </cell>
        </row>
        <row r="73">
          <cell r="B73">
            <v>13.13</v>
          </cell>
        </row>
        <row r="74">
          <cell r="B74">
            <v>13.27</v>
          </cell>
        </row>
        <row r="75">
          <cell r="B75">
            <v>17.14</v>
          </cell>
        </row>
        <row r="76">
          <cell r="B76">
            <v>14.3</v>
          </cell>
        </row>
        <row r="77">
          <cell r="B77">
            <v>11.44</v>
          </cell>
        </row>
        <row r="78">
          <cell r="B78">
            <v>13.59</v>
          </cell>
        </row>
        <row r="79">
          <cell r="B79">
            <v>13.79</v>
          </cell>
        </row>
        <row r="80">
          <cell r="B80">
            <v>12.39</v>
          </cell>
        </row>
        <row r="81">
          <cell r="B81">
            <v>17.239999999999998</v>
          </cell>
        </row>
        <row r="82">
          <cell r="B82">
            <v>13.3</v>
          </cell>
        </row>
        <row r="83">
          <cell r="B83">
            <v>12.3</v>
          </cell>
        </row>
        <row r="84">
          <cell r="B84">
            <v>12.07</v>
          </cell>
        </row>
        <row r="85">
          <cell r="B85">
            <v>13.09</v>
          </cell>
        </row>
        <row r="86">
          <cell r="B86">
            <v>12.22</v>
          </cell>
        </row>
        <row r="87">
          <cell r="B87">
            <v>14.87</v>
          </cell>
        </row>
        <row r="88">
          <cell r="B88">
            <v>12.6</v>
          </cell>
        </row>
        <row r="89">
          <cell r="B89">
            <v>13.48</v>
          </cell>
        </row>
        <row r="90">
          <cell r="B90">
            <v>12.9</v>
          </cell>
        </row>
        <row r="91">
          <cell r="B91">
            <v>13.5</v>
          </cell>
        </row>
        <row r="92">
          <cell r="B92">
            <v>13</v>
          </cell>
        </row>
        <row r="93">
          <cell r="B93">
            <v>13.5</v>
          </cell>
        </row>
        <row r="94">
          <cell r="B94">
            <v>15.98</v>
          </cell>
        </row>
        <row r="95">
          <cell r="B95">
            <v>15.54</v>
          </cell>
        </row>
        <row r="96">
          <cell r="B96">
            <v>12.4</v>
          </cell>
        </row>
        <row r="97">
          <cell r="B97">
            <v>13.4</v>
          </cell>
        </row>
        <row r="98">
          <cell r="B98">
            <v>11.29</v>
          </cell>
        </row>
        <row r="99">
          <cell r="B99">
            <v>13.21</v>
          </cell>
        </row>
        <row r="100">
          <cell r="B100">
            <v>13.45</v>
          </cell>
        </row>
        <row r="101">
          <cell r="B101">
            <v>12.53</v>
          </cell>
        </row>
        <row r="102">
          <cell r="B102">
            <v>12.58</v>
          </cell>
        </row>
        <row r="104">
          <cell r="B104">
            <v>12.86</v>
          </cell>
        </row>
        <row r="105">
          <cell r="B105">
            <v>12.3</v>
          </cell>
        </row>
        <row r="106">
          <cell r="B106">
            <v>12.77</v>
          </cell>
        </row>
        <row r="107">
          <cell r="B107">
            <v>16.7</v>
          </cell>
        </row>
        <row r="108">
          <cell r="B108">
            <v>16.649999999999999</v>
          </cell>
        </row>
        <row r="109">
          <cell r="B109">
            <v>12.59</v>
          </cell>
        </row>
        <row r="110">
          <cell r="B110">
            <v>10.01</v>
          </cell>
        </row>
        <row r="111">
          <cell r="B111">
            <v>13.4</v>
          </cell>
        </row>
        <row r="114">
          <cell r="B114">
            <v>16.739999999999998</v>
          </cell>
        </row>
        <row r="115">
          <cell r="B115">
            <v>13.15</v>
          </cell>
        </row>
        <row r="116">
          <cell r="B116">
            <v>17.16</v>
          </cell>
        </row>
        <row r="119">
          <cell r="B119">
            <v>16.55</v>
          </cell>
        </row>
        <row r="121">
          <cell r="B121">
            <v>12.88</v>
          </cell>
        </row>
        <row r="122">
          <cell r="B122">
            <v>14.66</v>
          </cell>
        </row>
        <row r="123">
          <cell r="B123">
            <v>11.73</v>
          </cell>
        </row>
        <row r="124">
          <cell r="B124">
            <v>14.84</v>
          </cell>
        </row>
        <row r="125">
          <cell r="B125">
            <v>13.63</v>
          </cell>
        </row>
        <row r="126">
          <cell r="B126">
            <v>13.02</v>
          </cell>
        </row>
        <row r="127">
          <cell r="B127">
            <v>13.12</v>
          </cell>
        </row>
        <row r="128">
          <cell r="B128">
            <v>12.15</v>
          </cell>
        </row>
        <row r="129">
          <cell r="B129">
            <v>13.72</v>
          </cell>
        </row>
        <row r="130">
          <cell r="B130">
            <v>14.25</v>
          </cell>
        </row>
        <row r="131">
          <cell r="B131">
            <v>12.16</v>
          </cell>
        </row>
        <row r="132">
          <cell r="B132">
            <v>12.42</v>
          </cell>
        </row>
        <row r="133">
          <cell r="B133">
            <v>12.44</v>
          </cell>
        </row>
        <row r="134">
          <cell r="B134">
            <v>14.21</v>
          </cell>
        </row>
        <row r="135">
          <cell r="B135">
            <v>12.75</v>
          </cell>
        </row>
        <row r="136">
          <cell r="B136">
            <v>15.64</v>
          </cell>
        </row>
        <row r="137">
          <cell r="B137">
            <v>0</v>
          </cell>
        </row>
        <row r="138">
          <cell r="B138">
            <v>53.54</v>
          </cell>
        </row>
        <row r="139">
          <cell r="B139">
            <v>43.56</v>
          </cell>
        </row>
        <row r="140">
          <cell r="B140">
            <v>35.74</v>
          </cell>
        </row>
        <row r="141">
          <cell r="B141">
            <v>36.479999999999997</v>
          </cell>
        </row>
        <row r="142">
          <cell r="B142">
            <v>50.66</v>
          </cell>
        </row>
        <row r="143">
          <cell r="B143">
            <v>55.94</v>
          </cell>
        </row>
        <row r="144">
          <cell r="B144">
            <v>37.020000000000003</v>
          </cell>
        </row>
        <row r="145">
          <cell r="B145">
            <v>32.72</v>
          </cell>
        </row>
        <row r="146">
          <cell r="B146">
            <v>36.58</v>
          </cell>
        </row>
        <row r="147">
          <cell r="B147">
            <v>34.659999999999997</v>
          </cell>
        </row>
        <row r="148">
          <cell r="B148">
            <v>31.88</v>
          </cell>
        </row>
        <row r="149">
          <cell r="B149">
            <v>35.25</v>
          </cell>
        </row>
        <row r="150">
          <cell r="B150">
            <v>35.15</v>
          </cell>
        </row>
        <row r="151">
          <cell r="B151">
            <v>29.55</v>
          </cell>
        </row>
        <row r="152">
          <cell r="B152">
            <v>27.93</v>
          </cell>
        </row>
        <row r="153">
          <cell r="B153">
            <v>51.07</v>
          </cell>
        </row>
        <row r="154">
          <cell r="B154">
            <v>0</v>
          </cell>
        </row>
        <row r="155">
          <cell r="B155">
            <v>0</v>
          </cell>
        </row>
        <row r="156">
          <cell r="B156">
            <v>0</v>
          </cell>
        </row>
        <row r="157">
          <cell r="B157">
            <v>29.83</v>
          </cell>
        </row>
        <row r="158">
          <cell r="B158">
            <v>34.46</v>
          </cell>
        </row>
        <row r="159">
          <cell r="B159">
            <v>36.57</v>
          </cell>
        </row>
        <row r="160">
          <cell r="B160">
            <v>34.58</v>
          </cell>
        </row>
        <row r="161">
          <cell r="B161">
            <v>37.29</v>
          </cell>
        </row>
        <row r="162">
          <cell r="B162">
            <v>40.57</v>
          </cell>
        </row>
        <row r="163">
          <cell r="B163">
            <v>57.89</v>
          </cell>
        </row>
        <row r="164">
          <cell r="B164">
            <v>54.05</v>
          </cell>
        </row>
        <row r="165">
          <cell r="B165">
            <v>41.46</v>
          </cell>
        </row>
        <row r="166">
          <cell r="B166">
            <v>43.75</v>
          </cell>
        </row>
        <row r="167">
          <cell r="B167">
            <v>34.28</v>
          </cell>
        </row>
        <row r="168">
          <cell r="B168">
            <v>43</v>
          </cell>
        </row>
        <row r="169">
          <cell r="B169">
            <v>54.33</v>
          </cell>
        </row>
        <row r="170">
          <cell r="B170">
            <v>43.21</v>
          </cell>
        </row>
        <row r="171">
          <cell r="B171">
            <v>53.89</v>
          </cell>
        </row>
        <row r="172">
          <cell r="B172">
            <v>35.68</v>
          </cell>
        </row>
        <row r="173">
          <cell r="B173">
            <v>35.71</v>
          </cell>
        </row>
        <row r="174">
          <cell r="B174">
            <v>35.770000000000003</v>
          </cell>
        </row>
        <row r="175">
          <cell r="B175">
            <v>27.22</v>
          </cell>
        </row>
        <row r="176">
          <cell r="B176">
            <v>22.98</v>
          </cell>
        </row>
        <row r="177">
          <cell r="B177">
            <v>24.27</v>
          </cell>
        </row>
        <row r="178">
          <cell r="B178">
            <v>29.5</v>
          </cell>
        </row>
        <row r="179">
          <cell r="B179">
            <v>27.57</v>
          </cell>
        </row>
        <row r="180">
          <cell r="B180">
            <v>34.35</v>
          </cell>
        </row>
        <row r="181">
          <cell r="B181">
            <v>32.89</v>
          </cell>
        </row>
        <row r="182">
          <cell r="B182">
            <v>43.07</v>
          </cell>
        </row>
        <row r="183">
          <cell r="B183">
            <v>37.65</v>
          </cell>
        </row>
        <row r="184">
          <cell r="B184">
            <v>37.22</v>
          </cell>
        </row>
        <row r="185">
          <cell r="B185">
            <v>38.92</v>
          </cell>
        </row>
        <row r="186">
          <cell r="B186">
            <v>33.33</v>
          </cell>
        </row>
        <row r="187">
          <cell r="B187">
            <v>38.44</v>
          </cell>
        </row>
        <row r="188">
          <cell r="B188">
            <v>37.369999999999997</v>
          </cell>
        </row>
        <row r="189">
          <cell r="B189">
            <v>38.450000000000003</v>
          </cell>
        </row>
        <row r="190">
          <cell r="B190">
            <v>26.86</v>
          </cell>
        </row>
        <row r="191">
          <cell r="B191">
            <v>26.26</v>
          </cell>
        </row>
        <row r="192">
          <cell r="B192">
            <v>28.1</v>
          </cell>
        </row>
        <row r="193">
          <cell r="B193">
            <v>34.700000000000003</v>
          </cell>
        </row>
        <row r="194">
          <cell r="B194">
            <v>25.76</v>
          </cell>
        </row>
        <row r="195">
          <cell r="B195">
            <v>42.28</v>
          </cell>
        </row>
        <row r="196">
          <cell r="B196">
            <v>27.76</v>
          </cell>
        </row>
        <row r="197">
          <cell r="B197">
            <v>34.94</v>
          </cell>
        </row>
        <row r="198">
          <cell r="B198">
            <v>30.8</v>
          </cell>
        </row>
        <row r="199">
          <cell r="B199">
            <v>28.99</v>
          </cell>
        </row>
        <row r="200">
          <cell r="B200">
            <v>36.22</v>
          </cell>
        </row>
        <row r="201">
          <cell r="B201">
            <v>26.23</v>
          </cell>
        </row>
        <row r="202">
          <cell r="B202">
            <v>27.42</v>
          </cell>
        </row>
        <row r="203">
          <cell r="B203">
            <v>36.299999999999997</v>
          </cell>
        </row>
        <row r="204">
          <cell r="B204">
            <v>26.9</v>
          </cell>
        </row>
        <row r="205">
          <cell r="B205">
            <v>36.799999999999997</v>
          </cell>
        </row>
        <row r="206">
          <cell r="B206">
            <v>35.82</v>
          </cell>
        </row>
        <row r="207">
          <cell r="B207">
            <v>33.090000000000003</v>
          </cell>
        </row>
        <row r="208">
          <cell r="B208">
            <v>27.95</v>
          </cell>
        </row>
        <row r="209">
          <cell r="B209">
            <v>31.35</v>
          </cell>
        </row>
        <row r="212">
          <cell r="B212">
            <v>37.82</v>
          </cell>
        </row>
        <row r="214">
          <cell r="B214">
            <v>27.68</v>
          </cell>
        </row>
        <row r="218">
          <cell r="B218">
            <v>31</v>
          </cell>
        </row>
        <row r="224">
          <cell r="B224">
            <v>27.65</v>
          </cell>
        </row>
        <row r="225">
          <cell r="B225">
            <v>25.82</v>
          </cell>
        </row>
        <row r="226">
          <cell r="B226">
            <v>24.01</v>
          </cell>
        </row>
        <row r="227">
          <cell r="B227">
            <v>23.31</v>
          </cell>
        </row>
        <row r="228">
          <cell r="B228">
            <v>12.73</v>
          </cell>
        </row>
        <row r="229">
          <cell r="B229">
            <v>11.94</v>
          </cell>
        </row>
        <row r="231">
          <cell r="B231">
            <v>12.94</v>
          </cell>
        </row>
        <row r="232">
          <cell r="B232">
            <v>9.08</v>
          </cell>
        </row>
        <row r="233">
          <cell r="B233">
            <v>36.67</v>
          </cell>
        </row>
        <row r="234">
          <cell r="B234">
            <v>36.67</v>
          </cell>
        </row>
        <row r="235">
          <cell r="B235">
            <v>24.97</v>
          </cell>
        </row>
        <row r="236">
          <cell r="B236">
            <v>34.840000000000003</v>
          </cell>
        </row>
        <row r="237">
          <cell r="B237">
            <v>33.53</v>
          </cell>
        </row>
        <row r="238">
          <cell r="B238">
            <v>33.619999999999997</v>
          </cell>
        </row>
        <row r="239">
          <cell r="B239">
            <v>38.799999999999997</v>
          </cell>
        </row>
        <row r="240">
          <cell r="B240">
            <v>32.71</v>
          </cell>
        </row>
        <row r="241">
          <cell r="B241">
            <v>36.22</v>
          </cell>
        </row>
        <row r="242">
          <cell r="B242">
            <v>41.74</v>
          </cell>
        </row>
        <row r="243">
          <cell r="B243">
            <v>40.35</v>
          </cell>
        </row>
        <row r="244">
          <cell r="B244">
            <v>40.76</v>
          </cell>
        </row>
        <row r="245">
          <cell r="B245">
            <v>31.39</v>
          </cell>
        </row>
        <row r="246">
          <cell r="B246">
            <v>37.119999999999997</v>
          </cell>
        </row>
        <row r="247">
          <cell r="B247">
            <v>29.18</v>
          </cell>
        </row>
        <row r="248">
          <cell r="B248">
            <v>27.45</v>
          </cell>
        </row>
        <row r="249">
          <cell r="B249">
            <v>47.13</v>
          </cell>
        </row>
        <row r="250">
          <cell r="B250">
            <v>39.78</v>
          </cell>
        </row>
        <row r="251">
          <cell r="B251">
            <v>54.73</v>
          </cell>
        </row>
        <row r="252">
          <cell r="B252">
            <v>40.43</v>
          </cell>
        </row>
        <row r="253">
          <cell r="B253">
            <v>40.29</v>
          </cell>
        </row>
        <row r="254">
          <cell r="B254">
            <v>35.42</v>
          </cell>
        </row>
        <row r="255">
          <cell r="B255">
            <v>30.31</v>
          </cell>
        </row>
        <row r="256">
          <cell r="B256">
            <v>35.79</v>
          </cell>
        </row>
        <row r="257">
          <cell r="B257">
            <v>40.01</v>
          </cell>
        </row>
        <row r="258">
          <cell r="B258">
            <v>27.78</v>
          </cell>
        </row>
        <row r="259">
          <cell r="B259">
            <v>38.409999999999997</v>
          </cell>
        </row>
        <row r="260">
          <cell r="B260">
            <v>24.72</v>
          </cell>
        </row>
        <row r="261">
          <cell r="B261">
            <v>31.47</v>
          </cell>
        </row>
        <row r="262">
          <cell r="B262">
            <v>36.04</v>
          </cell>
        </row>
        <row r="263">
          <cell r="B263">
            <v>13.54</v>
          </cell>
        </row>
        <row r="264">
          <cell r="B264">
            <v>13.89</v>
          </cell>
        </row>
        <row r="265">
          <cell r="B265">
            <v>12.68</v>
          </cell>
        </row>
        <row r="266">
          <cell r="B266">
            <v>9.11</v>
          </cell>
        </row>
        <row r="267">
          <cell r="B267">
            <v>12.39</v>
          </cell>
        </row>
        <row r="268">
          <cell r="B268">
            <v>12.94</v>
          </cell>
        </row>
        <row r="269">
          <cell r="B269">
            <v>14.51</v>
          </cell>
        </row>
        <row r="270">
          <cell r="B270">
            <v>12.55</v>
          </cell>
        </row>
        <row r="271">
          <cell r="B271">
            <v>12.29</v>
          </cell>
        </row>
        <row r="272">
          <cell r="B272">
            <v>12.57</v>
          </cell>
        </row>
        <row r="273">
          <cell r="B273">
            <v>12.16</v>
          </cell>
        </row>
        <row r="274">
          <cell r="B274">
            <v>12.85</v>
          </cell>
        </row>
        <row r="275">
          <cell r="B275">
            <v>16.190000000000001</v>
          </cell>
        </row>
        <row r="276">
          <cell r="B276">
            <v>11.95</v>
          </cell>
        </row>
        <row r="277">
          <cell r="B277">
            <v>12.97</v>
          </cell>
        </row>
        <row r="278">
          <cell r="B278">
            <v>12.66</v>
          </cell>
        </row>
        <row r="279">
          <cell r="B279">
            <v>12.65</v>
          </cell>
        </row>
        <row r="280">
          <cell r="B280">
            <v>10.17</v>
          </cell>
        </row>
        <row r="281">
          <cell r="B281">
            <v>10.3</v>
          </cell>
        </row>
        <row r="282">
          <cell r="B282">
            <v>17.61</v>
          </cell>
        </row>
        <row r="283">
          <cell r="B283">
            <v>9.2899999999999991</v>
          </cell>
        </row>
        <row r="284">
          <cell r="B284">
            <v>8.39</v>
          </cell>
        </row>
        <row r="285">
          <cell r="B285">
            <v>13.3</v>
          </cell>
        </row>
        <row r="286">
          <cell r="B286">
            <v>12.57</v>
          </cell>
        </row>
        <row r="287">
          <cell r="B287">
            <v>8.8000000000000007</v>
          </cell>
        </row>
        <row r="288">
          <cell r="B288">
            <v>10.75</v>
          </cell>
        </row>
        <row r="289">
          <cell r="B289">
            <v>10.95</v>
          </cell>
        </row>
        <row r="290">
          <cell r="B290">
            <v>9.77</v>
          </cell>
        </row>
        <row r="291">
          <cell r="B291">
            <v>8.7100000000000009</v>
          </cell>
        </row>
        <row r="292">
          <cell r="B292">
            <v>13.23</v>
          </cell>
        </row>
        <row r="293">
          <cell r="B293">
            <v>33.409999999999997</v>
          </cell>
        </row>
        <row r="294">
          <cell r="B294">
            <v>26.58</v>
          </cell>
        </row>
        <row r="295">
          <cell r="B295">
            <v>24.4</v>
          </cell>
        </row>
        <row r="296">
          <cell r="B296">
            <v>28.34</v>
          </cell>
        </row>
        <row r="297">
          <cell r="B297">
            <v>38.83</v>
          </cell>
        </row>
        <row r="298">
          <cell r="B298">
            <v>23.6</v>
          </cell>
        </row>
        <row r="299">
          <cell r="B299">
            <v>34.03</v>
          </cell>
        </row>
        <row r="300">
          <cell r="B300">
            <v>25.85</v>
          </cell>
        </row>
        <row r="301">
          <cell r="B301">
            <v>28.33</v>
          </cell>
        </row>
        <row r="302">
          <cell r="B302">
            <v>44.51</v>
          </cell>
        </row>
        <row r="303">
          <cell r="B303">
            <v>26.87</v>
          </cell>
        </row>
        <row r="304">
          <cell r="B304">
            <v>40.369999999999997</v>
          </cell>
        </row>
        <row r="305">
          <cell r="B305">
            <v>26.7</v>
          </cell>
        </row>
        <row r="306">
          <cell r="B306">
            <v>26.72</v>
          </cell>
        </row>
        <row r="307">
          <cell r="B307">
            <v>31.38</v>
          </cell>
        </row>
        <row r="308">
          <cell r="B308">
            <v>39.75</v>
          </cell>
        </row>
        <row r="309">
          <cell r="B309">
            <v>31.57</v>
          </cell>
        </row>
        <row r="310">
          <cell r="B310">
            <v>40.28</v>
          </cell>
        </row>
        <row r="311">
          <cell r="B311">
            <v>51.01</v>
          </cell>
        </row>
        <row r="312">
          <cell r="B312">
            <v>44.87</v>
          </cell>
        </row>
        <row r="313">
          <cell r="B313">
            <v>29.67</v>
          </cell>
        </row>
        <row r="314">
          <cell r="B314">
            <v>36.770000000000003</v>
          </cell>
        </row>
        <row r="315">
          <cell r="B315">
            <v>37</v>
          </cell>
        </row>
        <row r="316">
          <cell r="B316">
            <v>29.07</v>
          </cell>
        </row>
        <row r="317">
          <cell r="B317">
            <v>28.75</v>
          </cell>
        </row>
        <row r="318">
          <cell r="B318">
            <v>25.26</v>
          </cell>
        </row>
        <row r="319">
          <cell r="B319">
            <v>34.17</v>
          </cell>
        </row>
        <row r="320">
          <cell r="B320">
            <v>38.9</v>
          </cell>
        </row>
        <row r="321">
          <cell r="B321">
            <v>35.06</v>
          </cell>
        </row>
        <row r="322">
          <cell r="B322">
            <v>49.37</v>
          </cell>
        </row>
        <row r="323">
          <cell r="B323">
            <v>36.24</v>
          </cell>
        </row>
        <row r="324">
          <cell r="B324">
            <v>49.23</v>
          </cell>
        </row>
        <row r="325">
          <cell r="B325">
            <v>37.75</v>
          </cell>
        </row>
        <row r="326">
          <cell r="B326">
            <v>27.34</v>
          </cell>
        </row>
        <row r="327">
          <cell r="B327">
            <v>57.13</v>
          </cell>
        </row>
        <row r="328">
          <cell r="B328">
            <v>35.5</v>
          </cell>
        </row>
        <row r="329">
          <cell r="B329">
            <v>35.97</v>
          </cell>
        </row>
        <row r="330">
          <cell r="B330">
            <v>36.97</v>
          </cell>
        </row>
        <row r="331">
          <cell r="B331">
            <v>28.33</v>
          </cell>
        </row>
        <row r="332">
          <cell r="B332">
            <v>15.82</v>
          </cell>
        </row>
        <row r="333">
          <cell r="B333">
            <v>15.47</v>
          </cell>
        </row>
        <row r="334">
          <cell r="B334">
            <v>17.38</v>
          </cell>
        </row>
        <row r="335">
          <cell r="B335">
            <v>16.850000000000001</v>
          </cell>
        </row>
        <row r="336">
          <cell r="B336">
            <v>14.63</v>
          </cell>
        </row>
        <row r="337">
          <cell r="B337">
            <v>12.16</v>
          </cell>
        </row>
        <row r="338">
          <cell r="B338">
            <v>23.91</v>
          </cell>
        </row>
        <row r="339">
          <cell r="B339">
            <v>12.13</v>
          </cell>
        </row>
        <row r="400">
          <cell r="B400">
            <v>13.09</v>
          </cell>
        </row>
        <row r="401">
          <cell r="B401">
            <v>12.76</v>
          </cell>
        </row>
        <row r="402">
          <cell r="B402">
            <v>14.8</v>
          </cell>
        </row>
        <row r="403">
          <cell r="B403">
            <v>25.26</v>
          </cell>
        </row>
        <row r="404">
          <cell r="B404">
            <v>14.05</v>
          </cell>
        </row>
        <row r="405">
          <cell r="B405">
            <v>16.760000000000002</v>
          </cell>
        </row>
        <row r="406">
          <cell r="B406">
            <v>27.2</v>
          </cell>
        </row>
        <row r="407">
          <cell r="B407">
            <v>27.7</v>
          </cell>
        </row>
        <row r="408">
          <cell r="B408">
            <v>28.3</v>
          </cell>
        </row>
        <row r="409">
          <cell r="B409">
            <v>36.049999999999997</v>
          </cell>
        </row>
        <row r="410">
          <cell r="B410">
            <v>38.5</v>
          </cell>
        </row>
        <row r="411">
          <cell r="B411">
            <v>25.45</v>
          </cell>
        </row>
        <row r="412">
          <cell r="B412">
            <v>36.15</v>
          </cell>
        </row>
        <row r="413">
          <cell r="B413">
            <v>24.16</v>
          </cell>
        </row>
        <row r="414">
          <cell r="B414">
            <v>36.5</v>
          </cell>
        </row>
        <row r="415">
          <cell r="B415">
            <v>28.24</v>
          </cell>
        </row>
        <row r="416">
          <cell r="B416">
            <v>26.24</v>
          </cell>
        </row>
        <row r="417">
          <cell r="B417">
            <v>28.72</v>
          </cell>
        </row>
        <row r="418">
          <cell r="B418">
            <v>22.75</v>
          </cell>
        </row>
        <row r="419">
          <cell r="B419">
            <v>23.61</v>
          </cell>
        </row>
        <row r="420">
          <cell r="B420">
            <v>25.65</v>
          </cell>
        </row>
        <row r="436">
          <cell r="B436">
            <v>25.75</v>
          </cell>
        </row>
        <row r="437">
          <cell r="B437">
            <v>23.17</v>
          </cell>
        </row>
        <row r="438">
          <cell r="B438">
            <v>11.9</v>
          </cell>
        </row>
        <row r="439">
          <cell r="B439">
            <v>14.07</v>
          </cell>
        </row>
        <row r="440">
          <cell r="B440">
            <v>25.54</v>
          </cell>
        </row>
        <row r="441">
          <cell r="B441">
            <v>25.31</v>
          </cell>
        </row>
        <row r="442">
          <cell r="B442">
            <v>12.61</v>
          </cell>
        </row>
        <row r="443">
          <cell r="B443">
            <v>12.55</v>
          </cell>
        </row>
        <row r="444">
          <cell r="B444">
            <v>13.99</v>
          </cell>
        </row>
        <row r="445">
          <cell r="B445">
            <v>9.7200000000000006</v>
          </cell>
        </row>
        <row r="446">
          <cell r="B446">
            <v>14.62</v>
          </cell>
        </row>
        <row r="447">
          <cell r="B447">
            <v>10.06</v>
          </cell>
        </row>
        <row r="448">
          <cell r="B448">
            <v>9.6999999999999993</v>
          </cell>
        </row>
        <row r="449">
          <cell r="B449">
            <v>9.01</v>
          </cell>
        </row>
        <row r="450">
          <cell r="B450">
            <v>27.18</v>
          </cell>
        </row>
        <row r="451">
          <cell r="B451">
            <v>9.44</v>
          </cell>
        </row>
        <row r="452">
          <cell r="B452">
            <v>9.0500000000000007</v>
          </cell>
        </row>
        <row r="453">
          <cell r="B453">
            <v>9.58</v>
          </cell>
        </row>
        <row r="454">
          <cell r="B454">
            <v>26.96</v>
          </cell>
        </row>
        <row r="455">
          <cell r="B455">
            <v>15.96</v>
          </cell>
        </row>
        <row r="456">
          <cell r="B456">
            <v>0</v>
          </cell>
        </row>
        <row r="457">
          <cell r="B457">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501">
          <cell r="B501">
            <v>0</v>
          </cell>
        </row>
        <row r="502">
          <cell r="B502">
            <v>0</v>
          </cell>
        </row>
        <row r="503">
          <cell r="B503">
            <v>0</v>
          </cell>
        </row>
        <row r="504">
          <cell r="B504">
            <v>0</v>
          </cell>
        </row>
        <row r="505">
          <cell r="B505">
            <v>0</v>
          </cell>
        </row>
        <row r="506">
          <cell r="B506">
            <v>0</v>
          </cell>
        </row>
        <row r="507">
          <cell r="B507">
            <v>0</v>
          </cell>
        </row>
        <row r="508">
          <cell r="B508">
            <v>0</v>
          </cell>
        </row>
        <row r="509">
          <cell r="B509">
            <v>0</v>
          </cell>
        </row>
        <row r="510">
          <cell r="B510">
            <v>0</v>
          </cell>
        </row>
        <row r="511">
          <cell r="B511">
            <v>0</v>
          </cell>
        </row>
        <row r="512">
          <cell r="B512">
            <v>0</v>
          </cell>
        </row>
        <row r="513">
          <cell r="B513">
            <v>0</v>
          </cell>
        </row>
        <row r="514">
          <cell r="B514">
            <v>0</v>
          </cell>
        </row>
        <row r="515">
          <cell r="B515">
            <v>0</v>
          </cell>
        </row>
        <row r="516">
          <cell r="B516">
            <v>0</v>
          </cell>
        </row>
        <row r="517">
          <cell r="B517">
            <v>0</v>
          </cell>
        </row>
        <row r="518">
          <cell r="B518">
            <v>0</v>
          </cell>
        </row>
        <row r="519">
          <cell r="B519">
            <v>0</v>
          </cell>
        </row>
        <row r="520">
          <cell r="B520">
            <v>0</v>
          </cell>
        </row>
        <row r="521">
          <cell r="B521">
            <v>0</v>
          </cell>
        </row>
        <row r="522">
          <cell r="B522">
            <v>0</v>
          </cell>
        </row>
        <row r="523">
          <cell r="B523">
            <v>0</v>
          </cell>
        </row>
        <row r="524">
          <cell r="B524">
            <v>0</v>
          </cell>
        </row>
        <row r="525">
          <cell r="B525">
            <v>0</v>
          </cell>
        </row>
        <row r="526">
          <cell r="B526">
            <v>0</v>
          </cell>
        </row>
        <row r="527">
          <cell r="B527">
            <v>0</v>
          </cell>
        </row>
        <row r="528">
          <cell r="B528">
            <v>0</v>
          </cell>
        </row>
        <row r="529">
          <cell r="B529">
            <v>0</v>
          </cell>
        </row>
        <row r="530">
          <cell r="B530">
            <v>0</v>
          </cell>
        </row>
        <row r="531">
          <cell r="B531">
            <v>0</v>
          </cell>
        </row>
        <row r="532">
          <cell r="B532">
            <v>0</v>
          </cell>
        </row>
        <row r="533">
          <cell r="B533">
            <v>0</v>
          </cell>
        </row>
        <row r="534">
          <cell r="B534">
            <v>0</v>
          </cell>
        </row>
        <row r="535">
          <cell r="B535">
            <v>0</v>
          </cell>
        </row>
        <row r="536">
          <cell r="B536">
            <v>0</v>
          </cell>
        </row>
        <row r="537">
          <cell r="B537">
            <v>0</v>
          </cell>
        </row>
        <row r="538">
          <cell r="B538">
            <v>0</v>
          </cell>
        </row>
        <row r="539">
          <cell r="B539">
            <v>0</v>
          </cell>
        </row>
        <row r="540">
          <cell r="B540">
            <v>0</v>
          </cell>
        </row>
        <row r="541">
          <cell r="B541">
            <v>0</v>
          </cell>
        </row>
        <row r="542">
          <cell r="B542">
            <v>0</v>
          </cell>
        </row>
        <row r="543">
          <cell r="B543">
            <v>0</v>
          </cell>
        </row>
        <row r="544">
          <cell r="B544">
            <v>0</v>
          </cell>
        </row>
        <row r="545">
          <cell r="B545">
            <v>0</v>
          </cell>
        </row>
        <row r="546">
          <cell r="B546">
            <v>0</v>
          </cell>
        </row>
        <row r="547">
          <cell r="B547">
            <v>0</v>
          </cell>
        </row>
        <row r="548">
          <cell r="B548">
            <v>0</v>
          </cell>
        </row>
        <row r="549">
          <cell r="B549">
            <v>0</v>
          </cell>
        </row>
        <row r="550">
          <cell r="B550">
            <v>0</v>
          </cell>
        </row>
        <row r="551">
          <cell r="B551">
            <v>0</v>
          </cell>
        </row>
        <row r="552">
          <cell r="B552">
            <v>0</v>
          </cell>
        </row>
        <row r="553">
          <cell r="B553">
            <v>0</v>
          </cell>
        </row>
        <row r="554">
          <cell r="B554">
            <v>0</v>
          </cell>
        </row>
        <row r="555">
          <cell r="B555">
            <v>0</v>
          </cell>
        </row>
        <row r="556">
          <cell r="B556">
            <v>0</v>
          </cell>
        </row>
        <row r="557">
          <cell r="B557">
            <v>0</v>
          </cell>
        </row>
        <row r="558">
          <cell r="B558">
            <v>0</v>
          </cell>
        </row>
        <row r="559">
          <cell r="B559">
            <v>0</v>
          </cell>
        </row>
        <row r="560">
          <cell r="B560">
            <v>0</v>
          </cell>
        </row>
        <row r="561">
          <cell r="B561">
            <v>0</v>
          </cell>
        </row>
        <row r="562">
          <cell r="B562">
            <v>0</v>
          </cell>
        </row>
        <row r="563">
          <cell r="B563">
            <v>0</v>
          </cell>
        </row>
        <row r="564">
          <cell r="B564">
            <v>0</v>
          </cell>
        </row>
        <row r="565">
          <cell r="B565">
            <v>0</v>
          </cell>
        </row>
        <row r="566">
          <cell r="B566">
            <v>0</v>
          </cell>
        </row>
        <row r="567">
          <cell r="B567">
            <v>0</v>
          </cell>
        </row>
        <row r="568">
          <cell r="B568">
            <v>0</v>
          </cell>
        </row>
        <row r="569">
          <cell r="B569">
            <v>0</v>
          </cell>
        </row>
        <row r="570">
          <cell r="B570">
            <v>0</v>
          </cell>
        </row>
        <row r="571">
          <cell r="B571">
            <v>0</v>
          </cell>
        </row>
        <row r="572">
          <cell r="B572">
            <v>0</v>
          </cell>
        </row>
        <row r="573">
          <cell r="B573">
            <v>0</v>
          </cell>
        </row>
        <row r="574">
          <cell r="B574">
            <v>0</v>
          </cell>
        </row>
        <row r="575">
          <cell r="B575">
            <v>0</v>
          </cell>
        </row>
        <row r="576">
          <cell r="B576">
            <v>0</v>
          </cell>
        </row>
        <row r="577">
          <cell r="B577">
            <v>0</v>
          </cell>
        </row>
        <row r="578">
          <cell r="B578">
            <v>45.4</v>
          </cell>
        </row>
        <row r="579">
          <cell r="B579">
            <v>0</v>
          </cell>
        </row>
        <row r="580">
          <cell r="B580">
            <v>0</v>
          </cell>
        </row>
        <row r="581">
          <cell r="B581">
            <v>0</v>
          </cell>
        </row>
        <row r="582">
          <cell r="B582">
            <v>0</v>
          </cell>
        </row>
        <row r="583">
          <cell r="B583">
            <v>0</v>
          </cell>
        </row>
        <row r="584">
          <cell r="B584">
            <v>0</v>
          </cell>
        </row>
        <row r="585">
          <cell r="B585">
            <v>0</v>
          </cell>
        </row>
        <row r="586">
          <cell r="B586">
            <v>0</v>
          </cell>
        </row>
        <row r="587">
          <cell r="B587">
            <v>0</v>
          </cell>
        </row>
        <row r="588">
          <cell r="B588">
            <v>0</v>
          </cell>
        </row>
        <row r="589">
          <cell r="B589">
            <v>0</v>
          </cell>
        </row>
        <row r="590">
          <cell r="B590">
            <v>0</v>
          </cell>
        </row>
        <row r="591">
          <cell r="B591">
            <v>0</v>
          </cell>
        </row>
        <row r="592">
          <cell r="B592">
            <v>0</v>
          </cell>
        </row>
        <row r="593">
          <cell r="B593">
            <v>0</v>
          </cell>
        </row>
        <row r="594">
          <cell r="B594">
            <v>0</v>
          </cell>
        </row>
        <row r="595">
          <cell r="B595">
            <v>0</v>
          </cell>
        </row>
        <row r="596">
          <cell r="B596">
            <v>0</v>
          </cell>
        </row>
        <row r="597">
          <cell r="B597">
            <v>0</v>
          </cell>
        </row>
        <row r="598">
          <cell r="B598">
            <v>43</v>
          </cell>
        </row>
        <row r="599">
          <cell r="B599">
            <v>42.7</v>
          </cell>
        </row>
        <row r="600">
          <cell r="B600">
            <v>41.13</v>
          </cell>
        </row>
        <row r="601">
          <cell r="B601">
            <v>43.25</v>
          </cell>
        </row>
        <row r="602">
          <cell r="B602">
            <v>40.76</v>
          </cell>
        </row>
        <row r="603">
          <cell r="B603">
            <v>37.76</v>
          </cell>
        </row>
        <row r="604">
          <cell r="B604">
            <v>43.17</v>
          </cell>
        </row>
        <row r="605">
          <cell r="B605">
            <v>42.49</v>
          </cell>
        </row>
        <row r="606">
          <cell r="B606">
            <v>42.28</v>
          </cell>
        </row>
        <row r="607">
          <cell r="B607">
            <v>39.799999999999997</v>
          </cell>
        </row>
        <row r="608">
          <cell r="B608">
            <v>43.24</v>
          </cell>
        </row>
        <row r="609">
          <cell r="B609">
            <v>43.49</v>
          </cell>
        </row>
        <row r="610">
          <cell r="B610">
            <v>44.73</v>
          </cell>
        </row>
        <row r="611">
          <cell r="B611">
            <v>41.77</v>
          </cell>
        </row>
        <row r="612">
          <cell r="B612">
            <v>43.92</v>
          </cell>
        </row>
        <row r="613">
          <cell r="B613">
            <v>16.43</v>
          </cell>
        </row>
        <row r="614">
          <cell r="B614">
            <v>43.43</v>
          </cell>
        </row>
        <row r="615">
          <cell r="B615">
            <v>42.18</v>
          </cell>
        </row>
        <row r="616">
          <cell r="B616">
            <v>44.37</v>
          </cell>
        </row>
        <row r="617">
          <cell r="B617">
            <v>39.68</v>
          </cell>
        </row>
        <row r="618">
          <cell r="B618">
            <v>40.78</v>
          </cell>
        </row>
        <row r="619">
          <cell r="B619">
            <v>31.08</v>
          </cell>
        </row>
        <row r="620">
          <cell r="B620">
            <v>43.95</v>
          </cell>
        </row>
        <row r="621">
          <cell r="B621">
            <v>39.869999999999997</v>
          </cell>
        </row>
        <row r="622">
          <cell r="B622">
            <v>41.63</v>
          </cell>
        </row>
        <row r="623">
          <cell r="B623">
            <v>43.63</v>
          </cell>
        </row>
        <row r="624">
          <cell r="B624">
            <v>44.16</v>
          </cell>
        </row>
        <row r="625">
          <cell r="B625">
            <v>31.08</v>
          </cell>
        </row>
        <row r="626">
          <cell r="B626">
            <v>43.43</v>
          </cell>
        </row>
        <row r="627">
          <cell r="B627">
            <v>41.99</v>
          </cell>
        </row>
        <row r="628">
          <cell r="B628">
            <v>16.190000000000001</v>
          </cell>
        </row>
        <row r="629">
          <cell r="B629">
            <v>40.71</v>
          </cell>
        </row>
        <row r="630">
          <cell r="B630">
            <v>42.52</v>
          </cell>
        </row>
        <row r="631">
          <cell r="B631">
            <v>50.31</v>
          </cell>
        </row>
        <row r="632">
          <cell r="B632">
            <v>36.409999999999997</v>
          </cell>
        </row>
        <row r="633">
          <cell r="B633">
            <v>34.880000000000003</v>
          </cell>
        </row>
        <row r="634">
          <cell r="B634">
            <v>37.39</v>
          </cell>
        </row>
        <row r="635">
          <cell r="B635">
            <v>27.13</v>
          </cell>
        </row>
        <row r="636">
          <cell r="B636">
            <v>18.46</v>
          </cell>
        </row>
        <row r="637">
          <cell r="B637">
            <v>14.39</v>
          </cell>
        </row>
        <row r="638">
          <cell r="B638">
            <v>13.03</v>
          </cell>
        </row>
        <row r="639">
          <cell r="B639">
            <v>16.95</v>
          </cell>
        </row>
        <row r="640">
          <cell r="B640">
            <v>16.47</v>
          </cell>
        </row>
        <row r="641">
          <cell r="B641">
            <v>15.5</v>
          </cell>
        </row>
        <row r="642">
          <cell r="B642">
            <v>14.72</v>
          </cell>
        </row>
        <row r="643">
          <cell r="B643">
            <v>15.71</v>
          </cell>
        </row>
        <row r="644">
          <cell r="B644">
            <v>13.44</v>
          </cell>
        </row>
        <row r="645">
          <cell r="B645">
            <v>13.5</v>
          </cell>
        </row>
        <row r="646">
          <cell r="B646">
            <v>15.02</v>
          </cell>
        </row>
        <row r="647">
          <cell r="B647">
            <v>16.63</v>
          </cell>
        </row>
        <row r="648">
          <cell r="B648">
            <v>14.95</v>
          </cell>
        </row>
        <row r="649">
          <cell r="B649">
            <v>13.7</v>
          </cell>
        </row>
        <row r="650">
          <cell r="B650">
            <v>16.149999999999999</v>
          </cell>
        </row>
        <row r="651">
          <cell r="B651">
            <v>16.03</v>
          </cell>
        </row>
        <row r="652">
          <cell r="B652">
            <v>17.04</v>
          </cell>
        </row>
        <row r="653">
          <cell r="B653">
            <v>14.83</v>
          </cell>
        </row>
        <row r="654">
          <cell r="B654">
            <v>16.29</v>
          </cell>
        </row>
        <row r="655">
          <cell r="B655">
            <v>23.46</v>
          </cell>
        </row>
        <row r="656">
          <cell r="B656">
            <v>13.45</v>
          </cell>
        </row>
        <row r="657">
          <cell r="B657">
            <v>16.27</v>
          </cell>
        </row>
        <row r="658">
          <cell r="B658">
            <v>14.27</v>
          </cell>
        </row>
        <row r="659">
          <cell r="B659">
            <v>12.77</v>
          </cell>
        </row>
        <row r="660">
          <cell r="B660">
            <v>16.59</v>
          </cell>
        </row>
        <row r="661">
          <cell r="B661">
            <v>18.12</v>
          </cell>
        </row>
        <row r="662">
          <cell r="B662">
            <v>16.53</v>
          </cell>
        </row>
        <row r="663">
          <cell r="B663">
            <v>13.7</v>
          </cell>
        </row>
        <row r="664">
          <cell r="B664">
            <v>13.5</v>
          </cell>
        </row>
        <row r="665">
          <cell r="B665">
            <v>14</v>
          </cell>
        </row>
        <row r="666">
          <cell r="B666">
            <v>13.5</v>
          </cell>
        </row>
        <row r="667">
          <cell r="B667">
            <v>13.47</v>
          </cell>
        </row>
        <row r="668">
          <cell r="B668">
            <v>14.26</v>
          </cell>
        </row>
        <row r="669">
          <cell r="B669">
            <v>13.48</v>
          </cell>
        </row>
        <row r="670">
          <cell r="B670">
            <v>13.22</v>
          </cell>
        </row>
        <row r="671">
          <cell r="B671">
            <v>16.100000000000001</v>
          </cell>
        </row>
        <row r="672">
          <cell r="B672">
            <v>16.05</v>
          </cell>
        </row>
        <row r="673">
          <cell r="B673">
            <v>14.12</v>
          </cell>
        </row>
        <row r="674">
          <cell r="B674">
            <v>13.47</v>
          </cell>
        </row>
        <row r="675">
          <cell r="B675">
            <v>13.84</v>
          </cell>
        </row>
        <row r="676">
          <cell r="B676">
            <v>14.78</v>
          </cell>
        </row>
        <row r="677">
          <cell r="B677">
            <v>13.98</v>
          </cell>
        </row>
        <row r="678">
          <cell r="B678">
            <v>16.28</v>
          </cell>
        </row>
        <row r="679">
          <cell r="B679">
            <v>12.21</v>
          </cell>
        </row>
        <row r="680">
          <cell r="B680">
            <v>12.43</v>
          </cell>
        </row>
        <row r="681">
          <cell r="B681">
            <v>13.22</v>
          </cell>
        </row>
        <row r="682">
          <cell r="B682">
            <v>12.7</v>
          </cell>
        </row>
        <row r="683">
          <cell r="B683">
            <v>12.62</v>
          </cell>
        </row>
        <row r="684">
          <cell r="B684">
            <v>12.87</v>
          </cell>
        </row>
        <row r="685">
          <cell r="B685">
            <v>15.59</v>
          </cell>
        </row>
        <row r="686">
          <cell r="B686">
            <v>14.08</v>
          </cell>
        </row>
        <row r="687">
          <cell r="B687">
            <v>13.5</v>
          </cell>
        </row>
        <row r="688">
          <cell r="B688">
            <v>12.73</v>
          </cell>
        </row>
        <row r="689">
          <cell r="B689">
            <v>12.4</v>
          </cell>
        </row>
        <row r="690">
          <cell r="B690">
            <v>11.99</v>
          </cell>
        </row>
        <row r="691">
          <cell r="B691">
            <v>13.87</v>
          </cell>
        </row>
        <row r="692">
          <cell r="B692">
            <v>14.26</v>
          </cell>
        </row>
        <row r="693">
          <cell r="B693">
            <v>13.31</v>
          </cell>
        </row>
        <row r="694">
          <cell r="B694">
            <v>12.99</v>
          </cell>
        </row>
        <row r="695">
          <cell r="B695">
            <v>13.48</v>
          </cell>
        </row>
        <row r="696">
          <cell r="B696">
            <v>13.7</v>
          </cell>
        </row>
        <row r="697">
          <cell r="B697">
            <v>17.350000000000001</v>
          </cell>
        </row>
        <row r="698">
          <cell r="B698">
            <v>0</v>
          </cell>
        </row>
        <row r="699">
          <cell r="B699">
            <v>0</v>
          </cell>
        </row>
        <row r="700">
          <cell r="B700">
            <v>0</v>
          </cell>
        </row>
        <row r="701">
          <cell r="B701">
            <v>0</v>
          </cell>
        </row>
        <row r="702">
          <cell r="B702">
            <v>0</v>
          </cell>
        </row>
        <row r="703">
          <cell r="B703">
            <v>0</v>
          </cell>
        </row>
        <row r="704">
          <cell r="B704">
            <v>0</v>
          </cell>
        </row>
        <row r="705">
          <cell r="B705">
            <v>0</v>
          </cell>
        </row>
        <row r="706">
          <cell r="B706">
            <v>0</v>
          </cell>
        </row>
        <row r="707">
          <cell r="B707">
            <v>0</v>
          </cell>
        </row>
        <row r="708">
          <cell r="B708">
            <v>0</v>
          </cell>
        </row>
        <row r="709">
          <cell r="B709">
            <v>0</v>
          </cell>
        </row>
        <row r="710">
          <cell r="B710">
            <v>0</v>
          </cell>
        </row>
        <row r="711">
          <cell r="B711">
            <v>0</v>
          </cell>
        </row>
        <row r="712">
          <cell r="B712">
            <v>0</v>
          </cell>
        </row>
        <row r="713">
          <cell r="B713">
            <v>0</v>
          </cell>
        </row>
        <row r="714">
          <cell r="B714">
            <v>0</v>
          </cell>
        </row>
        <row r="715">
          <cell r="B715">
            <v>0</v>
          </cell>
        </row>
        <row r="716">
          <cell r="B716">
            <v>0</v>
          </cell>
        </row>
        <row r="717">
          <cell r="B717">
            <v>0</v>
          </cell>
        </row>
        <row r="718">
          <cell r="B718">
            <v>0</v>
          </cell>
        </row>
        <row r="719">
          <cell r="B719">
            <v>0</v>
          </cell>
        </row>
        <row r="720">
          <cell r="B720">
            <v>0</v>
          </cell>
        </row>
        <row r="721">
          <cell r="B721">
            <v>0</v>
          </cell>
        </row>
        <row r="722">
          <cell r="B722">
            <v>0</v>
          </cell>
        </row>
        <row r="723">
          <cell r="B723">
            <v>0</v>
          </cell>
        </row>
        <row r="724">
          <cell r="B724">
            <v>0</v>
          </cell>
        </row>
        <row r="725">
          <cell r="B725">
            <v>0</v>
          </cell>
        </row>
        <row r="726">
          <cell r="B726">
            <v>0</v>
          </cell>
        </row>
        <row r="727">
          <cell r="B727">
            <v>0</v>
          </cell>
        </row>
        <row r="728">
          <cell r="B728">
            <v>0</v>
          </cell>
        </row>
        <row r="729">
          <cell r="B729">
            <v>0</v>
          </cell>
        </row>
        <row r="730">
          <cell r="B730">
            <v>0</v>
          </cell>
        </row>
        <row r="731">
          <cell r="B731">
            <v>0</v>
          </cell>
        </row>
        <row r="732">
          <cell r="B732">
            <v>0</v>
          </cell>
        </row>
        <row r="733">
          <cell r="B733">
            <v>0</v>
          </cell>
        </row>
        <row r="734">
          <cell r="B734">
            <v>0</v>
          </cell>
        </row>
        <row r="735">
          <cell r="B735">
            <v>0</v>
          </cell>
        </row>
        <row r="736">
          <cell r="B736">
            <v>0</v>
          </cell>
        </row>
        <row r="737">
          <cell r="B737">
            <v>0</v>
          </cell>
        </row>
        <row r="738">
          <cell r="B738">
            <v>0</v>
          </cell>
        </row>
        <row r="739">
          <cell r="B739">
            <v>0</v>
          </cell>
        </row>
        <row r="740">
          <cell r="B740">
            <v>0</v>
          </cell>
        </row>
        <row r="741">
          <cell r="B741">
            <v>0</v>
          </cell>
        </row>
        <row r="742">
          <cell r="B742">
            <v>0</v>
          </cell>
        </row>
        <row r="743">
          <cell r="B743">
            <v>0</v>
          </cell>
        </row>
        <row r="744">
          <cell r="B744">
            <v>0</v>
          </cell>
        </row>
        <row r="745">
          <cell r="B745">
            <v>0</v>
          </cell>
        </row>
        <row r="746">
          <cell r="B746">
            <v>0</v>
          </cell>
        </row>
        <row r="747">
          <cell r="B747">
            <v>0</v>
          </cell>
        </row>
        <row r="748">
          <cell r="B748">
            <v>0</v>
          </cell>
        </row>
        <row r="749">
          <cell r="B749">
            <v>0</v>
          </cell>
        </row>
        <row r="750">
          <cell r="B750">
            <v>0</v>
          </cell>
        </row>
        <row r="751">
          <cell r="B751">
            <v>0</v>
          </cell>
        </row>
        <row r="752">
          <cell r="B752">
            <v>0</v>
          </cell>
        </row>
        <row r="753">
          <cell r="B753">
            <v>0</v>
          </cell>
        </row>
        <row r="754">
          <cell r="B754">
            <v>0</v>
          </cell>
        </row>
        <row r="755">
          <cell r="B755">
            <v>0</v>
          </cell>
        </row>
        <row r="756">
          <cell r="B756">
            <v>0</v>
          </cell>
        </row>
        <row r="757">
          <cell r="B757">
            <v>0</v>
          </cell>
        </row>
        <row r="758">
          <cell r="B758">
            <v>0</v>
          </cell>
        </row>
        <row r="759">
          <cell r="B759">
            <v>0</v>
          </cell>
        </row>
        <row r="760">
          <cell r="B760">
            <v>0</v>
          </cell>
        </row>
        <row r="761">
          <cell r="B761">
            <v>0</v>
          </cell>
        </row>
        <row r="762">
          <cell r="B762">
            <v>0</v>
          </cell>
        </row>
        <row r="763">
          <cell r="B763">
            <v>0</v>
          </cell>
        </row>
        <row r="764">
          <cell r="B764">
            <v>0</v>
          </cell>
        </row>
        <row r="765">
          <cell r="B765">
            <v>0</v>
          </cell>
        </row>
        <row r="766">
          <cell r="B766">
            <v>0</v>
          </cell>
        </row>
        <row r="767">
          <cell r="B767">
            <v>0</v>
          </cell>
        </row>
        <row r="768">
          <cell r="B768">
            <v>0</v>
          </cell>
        </row>
        <row r="769">
          <cell r="B769">
            <v>0</v>
          </cell>
        </row>
        <row r="770">
          <cell r="B770">
            <v>0</v>
          </cell>
        </row>
        <row r="771">
          <cell r="B771">
            <v>0</v>
          </cell>
        </row>
        <row r="772">
          <cell r="B772">
            <v>0</v>
          </cell>
        </row>
        <row r="773">
          <cell r="B773">
            <v>0</v>
          </cell>
        </row>
        <row r="774">
          <cell r="B774">
            <v>0</v>
          </cell>
        </row>
        <row r="775">
          <cell r="B775">
            <v>0</v>
          </cell>
        </row>
        <row r="776">
          <cell r="B776">
            <v>0</v>
          </cell>
        </row>
        <row r="777">
          <cell r="B777">
            <v>0</v>
          </cell>
        </row>
        <row r="778">
          <cell r="B778">
            <v>0</v>
          </cell>
        </row>
        <row r="779">
          <cell r="B779">
            <v>0</v>
          </cell>
        </row>
        <row r="780">
          <cell r="B780">
            <v>0</v>
          </cell>
        </row>
        <row r="781">
          <cell r="B781">
            <v>0</v>
          </cell>
        </row>
        <row r="782">
          <cell r="B782">
            <v>0</v>
          </cell>
        </row>
        <row r="783">
          <cell r="B783">
            <v>0</v>
          </cell>
        </row>
        <row r="784">
          <cell r="B784">
            <v>0</v>
          </cell>
        </row>
        <row r="785">
          <cell r="B785">
            <v>0</v>
          </cell>
        </row>
        <row r="786">
          <cell r="B786">
            <v>0</v>
          </cell>
        </row>
        <row r="787">
          <cell r="B787">
            <v>0</v>
          </cell>
        </row>
        <row r="788">
          <cell r="B788">
            <v>0</v>
          </cell>
        </row>
        <row r="789">
          <cell r="B789">
            <v>0</v>
          </cell>
        </row>
        <row r="790">
          <cell r="B790">
            <v>0</v>
          </cell>
        </row>
        <row r="791">
          <cell r="B791">
            <v>0</v>
          </cell>
        </row>
        <row r="792">
          <cell r="B792">
            <v>0</v>
          </cell>
        </row>
        <row r="793">
          <cell r="B793">
            <v>0</v>
          </cell>
        </row>
        <row r="794">
          <cell r="B794">
            <v>0</v>
          </cell>
        </row>
        <row r="795">
          <cell r="B795">
            <v>0</v>
          </cell>
        </row>
        <row r="796">
          <cell r="B796">
            <v>0</v>
          </cell>
        </row>
        <row r="797">
          <cell r="B797">
            <v>0</v>
          </cell>
        </row>
        <row r="798">
          <cell r="B798">
            <v>0</v>
          </cell>
        </row>
        <row r="799">
          <cell r="B799">
            <v>0</v>
          </cell>
        </row>
        <row r="800">
          <cell r="B800">
            <v>0</v>
          </cell>
        </row>
        <row r="801">
          <cell r="B801">
            <v>0</v>
          </cell>
        </row>
        <row r="802">
          <cell r="B802">
            <v>0</v>
          </cell>
        </row>
        <row r="803">
          <cell r="B803">
            <v>0</v>
          </cell>
        </row>
        <row r="804">
          <cell r="B804">
            <v>0</v>
          </cell>
        </row>
        <row r="805">
          <cell r="B805">
            <v>0</v>
          </cell>
        </row>
        <row r="806">
          <cell r="B806">
            <v>0</v>
          </cell>
        </row>
        <row r="807">
          <cell r="B807">
            <v>0</v>
          </cell>
        </row>
        <row r="808">
          <cell r="B808">
            <v>0</v>
          </cell>
        </row>
        <row r="809">
          <cell r="B809">
            <v>0</v>
          </cell>
        </row>
        <row r="810">
          <cell r="B810">
            <v>0</v>
          </cell>
        </row>
        <row r="811">
          <cell r="B811">
            <v>0</v>
          </cell>
        </row>
        <row r="812">
          <cell r="B812">
            <v>0</v>
          </cell>
        </row>
        <row r="813">
          <cell r="B813">
            <v>0</v>
          </cell>
        </row>
        <row r="814">
          <cell r="B814">
            <v>0</v>
          </cell>
        </row>
        <row r="815">
          <cell r="B815">
            <v>0</v>
          </cell>
        </row>
        <row r="816">
          <cell r="B816">
            <v>0</v>
          </cell>
        </row>
        <row r="817">
          <cell r="B817">
            <v>0</v>
          </cell>
        </row>
        <row r="818">
          <cell r="B818">
            <v>0</v>
          </cell>
        </row>
        <row r="819">
          <cell r="B819">
            <v>0</v>
          </cell>
        </row>
        <row r="820">
          <cell r="B820">
            <v>0</v>
          </cell>
        </row>
        <row r="821">
          <cell r="B821">
            <v>0</v>
          </cell>
        </row>
        <row r="822">
          <cell r="B822">
            <v>0</v>
          </cell>
        </row>
        <row r="823">
          <cell r="B823">
            <v>0</v>
          </cell>
        </row>
        <row r="824">
          <cell r="B824">
            <v>0</v>
          </cell>
        </row>
        <row r="825">
          <cell r="B825">
            <v>0</v>
          </cell>
        </row>
        <row r="826">
          <cell r="B826">
            <v>0</v>
          </cell>
        </row>
        <row r="827">
          <cell r="B827">
            <v>0</v>
          </cell>
        </row>
        <row r="828">
          <cell r="B828">
            <v>0</v>
          </cell>
        </row>
        <row r="829">
          <cell r="B829">
            <v>0</v>
          </cell>
        </row>
        <row r="830">
          <cell r="B830">
            <v>0</v>
          </cell>
        </row>
        <row r="831">
          <cell r="B831">
            <v>0</v>
          </cell>
        </row>
        <row r="832">
          <cell r="B832">
            <v>0</v>
          </cell>
        </row>
        <row r="833">
          <cell r="B833">
            <v>0</v>
          </cell>
        </row>
        <row r="834">
          <cell r="B834">
            <v>0</v>
          </cell>
        </row>
        <row r="835">
          <cell r="B835">
            <v>0</v>
          </cell>
        </row>
        <row r="836">
          <cell r="B836">
            <v>0</v>
          </cell>
        </row>
        <row r="837">
          <cell r="B837">
            <v>0</v>
          </cell>
        </row>
        <row r="838">
          <cell r="B838">
            <v>0</v>
          </cell>
        </row>
        <row r="839">
          <cell r="B839">
            <v>0</v>
          </cell>
        </row>
        <row r="840">
          <cell r="B840">
            <v>0</v>
          </cell>
        </row>
        <row r="841">
          <cell r="B841">
            <v>0</v>
          </cell>
        </row>
        <row r="842">
          <cell r="B842">
            <v>0</v>
          </cell>
        </row>
        <row r="843">
          <cell r="B843">
            <v>0</v>
          </cell>
        </row>
        <row r="844">
          <cell r="B844">
            <v>0</v>
          </cell>
        </row>
        <row r="845">
          <cell r="B845">
            <v>0</v>
          </cell>
        </row>
        <row r="846">
          <cell r="B846">
            <v>0</v>
          </cell>
        </row>
        <row r="847">
          <cell r="B847">
            <v>0</v>
          </cell>
        </row>
        <row r="848">
          <cell r="B848">
            <v>0</v>
          </cell>
        </row>
        <row r="849">
          <cell r="B849">
            <v>0</v>
          </cell>
        </row>
        <row r="850">
          <cell r="B850">
            <v>0</v>
          </cell>
        </row>
        <row r="851">
          <cell r="B851">
            <v>0</v>
          </cell>
        </row>
        <row r="852">
          <cell r="B852">
            <v>0</v>
          </cell>
        </row>
        <row r="853">
          <cell r="B853">
            <v>0</v>
          </cell>
        </row>
        <row r="854">
          <cell r="B854">
            <v>0</v>
          </cell>
        </row>
        <row r="855">
          <cell r="B855">
            <v>0</v>
          </cell>
        </row>
        <row r="856">
          <cell r="B856">
            <v>0</v>
          </cell>
        </row>
        <row r="857">
          <cell r="B857">
            <v>0</v>
          </cell>
        </row>
        <row r="858">
          <cell r="B858">
            <v>0</v>
          </cell>
        </row>
        <row r="859">
          <cell r="B859">
            <v>0</v>
          </cell>
        </row>
        <row r="860">
          <cell r="B860">
            <v>0</v>
          </cell>
        </row>
        <row r="861">
          <cell r="B861">
            <v>0</v>
          </cell>
        </row>
        <row r="862">
          <cell r="B862">
            <v>0</v>
          </cell>
        </row>
        <row r="863">
          <cell r="B863">
            <v>0</v>
          </cell>
        </row>
        <row r="864">
          <cell r="B864">
            <v>0</v>
          </cell>
        </row>
        <row r="865">
          <cell r="B865">
            <v>0</v>
          </cell>
        </row>
        <row r="866">
          <cell r="B866">
            <v>0</v>
          </cell>
        </row>
        <row r="867">
          <cell r="B867">
            <v>0</v>
          </cell>
        </row>
        <row r="868">
          <cell r="B868">
            <v>0</v>
          </cell>
        </row>
        <row r="869">
          <cell r="B869">
            <v>0</v>
          </cell>
        </row>
        <row r="870">
          <cell r="B870">
            <v>0</v>
          </cell>
        </row>
        <row r="871">
          <cell r="B871">
            <v>0</v>
          </cell>
        </row>
        <row r="872">
          <cell r="B872">
            <v>0</v>
          </cell>
        </row>
        <row r="873">
          <cell r="B873">
            <v>0</v>
          </cell>
        </row>
        <row r="874">
          <cell r="B874">
            <v>0</v>
          </cell>
        </row>
        <row r="875">
          <cell r="B875">
            <v>0</v>
          </cell>
        </row>
        <row r="876">
          <cell r="B876">
            <v>0</v>
          </cell>
        </row>
        <row r="877">
          <cell r="B877">
            <v>0</v>
          </cell>
        </row>
        <row r="878">
          <cell r="B878">
            <v>0</v>
          </cell>
        </row>
        <row r="879">
          <cell r="B879">
            <v>0</v>
          </cell>
        </row>
        <row r="880">
          <cell r="B880">
            <v>0</v>
          </cell>
        </row>
        <row r="881">
          <cell r="B881">
            <v>0</v>
          </cell>
        </row>
        <row r="882">
          <cell r="B882">
            <v>0</v>
          </cell>
        </row>
        <row r="883">
          <cell r="B883">
            <v>0</v>
          </cell>
        </row>
        <row r="884">
          <cell r="B884">
            <v>0</v>
          </cell>
        </row>
        <row r="885">
          <cell r="B885">
            <v>0</v>
          </cell>
        </row>
        <row r="886">
          <cell r="B886">
            <v>0</v>
          </cell>
        </row>
        <row r="887">
          <cell r="B887">
            <v>0</v>
          </cell>
        </row>
        <row r="888">
          <cell r="B888">
            <v>0</v>
          </cell>
        </row>
        <row r="889">
          <cell r="B889">
            <v>0</v>
          </cell>
        </row>
        <row r="890">
          <cell r="B890">
            <v>0</v>
          </cell>
        </row>
        <row r="891">
          <cell r="B891">
            <v>0</v>
          </cell>
        </row>
        <row r="892">
          <cell r="B892">
            <v>0</v>
          </cell>
        </row>
        <row r="893">
          <cell r="B893">
            <v>0</v>
          </cell>
        </row>
        <row r="894">
          <cell r="B894">
            <v>0</v>
          </cell>
        </row>
        <row r="895">
          <cell r="B895">
            <v>0</v>
          </cell>
        </row>
        <row r="896">
          <cell r="B896">
            <v>0</v>
          </cell>
        </row>
        <row r="897">
          <cell r="B897">
            <v>0</v>
          </cell>
        </row>
        <row r="898">
          <cell r="B898">
            <v>0</v>
          </cell>
        </row>
        <row r="899">
          <cell r="B899">
            <v>0</v>
          </cell>
        </row>
        <row r="900">
          <cell r="B900">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TOR"/>
      <sheetName val="GRAIN SIZE "/>
      <sheetName val="Sp.Gr."/>
      <sheetName val="LLPL"/>
      <sheetName val="C.B.R"/>
      <sheetName val="Sheet6"/>
      <sheetName val="Sheet8"/>
      <sheetName val="Sheet9"/>
      <sheetName val="sp.CBR"/>
      <sheetName val="Sheet14"/>
      <sheetName val="Sheet15"/>
      <sheetName val="Sheet16"/>
      <sheetName val="Module2"/>
      <sheetName val="01"/>
      <sheetName val="02"/>
      <sheetName val="03"/>
      <sheetName val="04"/>
      <sheetName val="Anl"/>
      <sheetName val="07"/>
      <sheetName val="ANNEXURE-A"/>
      <sheetName val="hyperstatic-3"/>
      <sheetName val="Rate Analysis"/>
      <sheetName val="Materials Cost(PCC)"/>
      <sheetName val="basdat"/>
      <sheetName val="Steel-Circular"/>
      <sheetName val="water prop."/>
      <sheetName val="4 Annex 1 Basic rate"/>
      <sheetName val="BHANDUP"/>
      <sheetName val="data"/>
      <sheetName val="well"/>
      <sheetName val="Material "/>
      <sheetName val="Labour &amp; Plant"/>
      <sheetName val="SOR"/>
      <sheetName val="INPUT"/>
      <sheetName val="BP"/>
      <sheetName val="Material"/>
      <sheetName val="Intro"/>
      <sheetName val="A.O.R."/>
      <sheetName val="maing1"/>
      <sheetName val="LL and PL"/>
      <sheetName val="SPT vs PHI"/>
      <sheetName val="GRAIN_SIZE_"/>
      <sheetName val="Sp_Gr_"/>
      <sheetName val="C_B_R"/>
      <sheetName val="sp_CBR"/>
      <sheetName val="Bill No 6A- Measurement"/>
      <sheetName val="Materials "/>
      <sheetName val="Labour"/>
      <sheetName val="MAchinery(R1)"/>
      <sheetName val="Machinery"/>
      <sheetName val="FitOutConfCentre"/>
      <sheetName val="Qty SR"/>
      <sheetName val="Rate"/>
      <sheetName val="loadcal"/>
      <sheetName val="Stability"/>
      <sheetName val="Doq"/>
      <sheetName val="1"/>
      <sheetName val="4"/>
      <sheetName val="2"/>
      <sheetName val="Sheet4"/>
      <sheetName val="BLK3"/>
      <sheetName val="E &amp; R"/>
      <sheetName val="INPUT SHEET"/>
      <sheetName val="radar"/>
      <sheetName val="UG"/>
      <sheetName val="05"/>
      <sheetName val="PACK (B)"/>
      <sheetName val="Evaluate"/>
      <sheetName val="70R"/>
      <sheetName val="Basicrates"/>
    </sheetNames>
    <sheetDataSet>
      <sheetData sheetId="0">
        <row r="2">
          <cell r="B2">
            <v>25.17</v>
          </cell>
        </row>
        <row r="3">
          <cell r="B3">
            <v>27.62</v>
          </cell>
        </row>
        <row r="4">
          <cell r="B4">
            <v>25.69</v>
          </cell>
        </row>
        <row r="5">
          <cell r="B5">
            <v>26.8</v>
          </cell>
        </row>
        <row r="6">
          <cell r="B6">
            <v>27.27</v>
          </cell>
        </row>
        <row r="7">
          <cell r="B7">
            <v>28.89</v>
          </cell>
        </row>
        <row r="8">
          <cell r="B8">
            <v>27.49</v>
          </cell>
        </row>
        <row r="9">
          <cell r="B9">
            <v>27.81</v>
          </cell>
        </row>
        <row r="10">
          <cell r="B10">
            <v>26.91</v>
          </cell>
        </row>
        <row r="12">
          <cell r="B12">
            <v>27.43</v>
          </cell>
        </row>
        <row r="14">
          <cell r="B14">
            <v>31.3</v>
          </cell>
        </row>
        <row r="15">
          <cell r="B15">
            <v>29.14</v>
          </cell>
        </row>
        <row r="16">
          <cell r="B16">
            <v>27.79</v>
          </cell>
        </row>
        <row r="18">
          <cell r="B18">
            <v>26.94</v>
          </cell>
        </row>
        <row r="19">
          <cell r="B19">
            <v>29.62</v>
          </cell>
        </row>
        <row r="20">
          <cell r="B20">
            <v>26.15</v>
          </cell>
        </row>
        <row r="21">
          <cell r="B21">
            <v>28.11</v>
          </cell>
        </row>
        <row r="22">
          <cell r="B22">
            <v>28.18</v>
          </cell>
        </row>
        <row r="23">
          <cell r="B23">
            <v>30.87</v>
          </cell>
        </row>
        <row r="24">
          <cell r="B24">
            <v>27.51</v>
          </cell>
        </row>
        <row r="25">
          <cell r="B25">
            <v>25.35</v>
          </cell>
        </row>
        <row r="26">
          <cell r="B26">
            <v>25.92</v>
          </cell>
        </row>
        <row r="27">
          <cell r="B27">
            <v>25.78</v>
          </cell>
        </row>
        <row r="28">
          <cell r="B28">
            <v>27.5</v>
          </cell>
        </row>
        <row r="29">
          <cell r="B29">
            <v>27.75</v>
          </cell>
        </row>
        <row r="31">
          <cell r="B31">
            <v>26.74</v>
          </cell>
        </row>
        <row r="33">
          <cell r="B33">
            <v>26.7</v>
          </cell>
        </row>
        <row r="34">
          <cell r="B34">
            <v>24.39</v>
          </cell>
        </row>
        <row r="35">
          <cell r="B35">
            <v>29.72</v>
          </cell>
        </row>
        <row r="37">
          <cell r="B37">
            <v>29.82</v>
          </cell>
        </row>
        <row r="38">
          <cell r="B38">
            <v>26.31</v>
          </cell>
        </row>
        <row r="39">
          <cell r="B39">
            <v>25.4</v>
          </cell>
        </row>
        <row r="40">
          <cell r="B40">
            <v>28.13</v>
          </cell>
        </row>
        <row r="41">
          <cell r="B41">
            <v>29.66</v>
          </cell>
        </row>
        <row r="43">
          <cell r="B43">
            <v>29.55</v>
          </cell>
        </row>
        <row r="44">
          <cell r="B44">
            <v>29.24</v>
          </cell>
        </row>
        <row r="46">
          <cell r="B46">
            <v>25.51</v>
          </cell>
        </row>
        <row r="47">
          <cell r="B47">
            <v>26.63</v>
          </cell>
        </row>
        <row r="49">
          <cell r="B49">
            <v>31.04</v>
          </cell>
        </row>
        <row r="50">
          <cell r="B50">
            <v>29.08</v>
          </cell>
        </row>
        <row r="51">
          <cell r="B51">
            <v>25.32</v>
          </cell>
        </row>
        <row r="52">
          <cell r="B52">
            <v>28.61</v>
          </cell>
        </row>
        <row r="53">
          <cell r="B53">
            <v>27.22</v>
          </cell>
        </row>
        <row r="54">
          <cell r="B54">
            <v>25.96</v>
          </cell>
        </row>
        <row r="55">
          <cell r="B55">
            <v>28.17</v>
          </cell>
        </row>
        <row r="56">
          <cell r="B56">
            <v>28.38</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BHANDUP"/>
      <sheetName val="#REF"/>
      <sheetName val="Ind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51">
          <cell r="B51" t="str">
            <v>Add labour cess @ 1%</v>
          </cell>
        </row>
        <row r="52">
          <cell r="B52" t="str">
            <v>Rate including labour cess</v>
          </cell>
        </row>
      </sheetData>
      <sheetData sheetId="73"/>
      <sheetData sheetId="74" refreshError="1"/>
      <sheetData sheetId="75" refreshError="1"/>
      <sheetData sheetId="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 val="S3workplan"/>
      <sheetName val="cl14"/>
      <sheetName val="PLAN_FEB97"/>
      <sheetName val="Officer Budget Form"/>
      <sheetName val="bg-charges"/>
      <sheetName val="#REF"/>
      <sheetName val="BHANDUP"/>
      <sheetName val="S2groupcode"/>
      <sheetName val="Discarded links"/>
      <sheetName val="Form D1"/>
      <sheetName val="Form D12"/>
      <sheetName val="Form D13"/>
      <sheetName val="Index"/>
      <sheetName val="MATERIAL TOTAL"/>
      <sheetName val="Form 5"/>
      <sheetName val="BASIC-Roads"/>
      <sheetName val="Total summary"/>
      <sheetName val="FORM-W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P-NCW "/>
      <sheetName val="LABOUR RATE"/>
      <sheetName val="Material Rate"/>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RATE"/>
      <sheetName val="Material Rate"/>
      <sheetName val="BOXCULVERT"/>
      <sheetName val="Rate"/>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hydrology1"/>
      <sheetName val="Cover Page"/>
      <sheetName val="Index"/>
      <sheetName val="Index-1"/>
      <sheetName val="INTOD. (2)"/>
      <sheetName val="Rep"/>
      <sheetName val="Report"/>
      <sheetName val="Sali"/>
      <sheetName val="Salientfeature"/>
      <sheetName val="BriHyd"/>
      <sheetName val="Bridge hydrology"/>
      <sheetName val="Soil"/>
      <sheetName val="1sbc"/>
      <sheetName val="5(BH)GML"/>
      <sheetName val="1BLog"/>
      <sheetName val="Design"/>
      <sheetName val="Sheet1"/>
      <sheetName val="Sheet2"/>
      <sheetName val="reinf. det."/>
      <sheetName val="Dia of Bars"/>
      <sheetName val="ESTIMATE"/>
      <sheetName val="GenAbOfCost"/>
      <sheetName val="DQof Bridge"/>
      <sheetName val="DQofRoad"/>
      <sheetName val="MatlStatmnt"/>
      <sheetName val="Quarry Chart"/>
      <sheetName val="CarrC"/>
      <sheetName val="CarrA"/>
      <sheetName val="Bridge site1"/>
      <sheetName val="bld"/>
      <sheetName val="ltr"/>
      <sheetName val="SF"/>
      <sheetName val="gsp1"/>
      <sheetName val="gsp2"/>
      <sheetName val="gsp3"/>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sheetName val="Database"/>
      <sheetName val="schedule nos"/>
      <sheetName val="Quarry Chart"/>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site1"/>
      <sheetName val="Estimate"/>
      <sheetName val="PRICE BID"/>
      <sheetName val="Max Length"/>
      <sheetName val="B-W 25.0 (1-10)"/>
      <sheetName val="Sch.Main Bldg."/>
      <sheetName val="Civil Work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fig"/>
      <sheetName val="B-W 25.0 (1-10)"/>
      <sheetName val="Max Length"/>
      <sheetName val="basic"/>
      <sheetName val="Machinery"/>
      <sheetName val="Junction"/>
      <sheetName val="Bituminous"/>
      <sheetName val="Labour rates"/>
      <sheetName val="Earthwork"/>
      <sheetName val="Site clearance"/>
      <sheetName val="Subase"/>
      <sheetName val="Inpu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A"/>
      <sheetName val="F-2B"/>
      <sheetName val="Proforma A"/>
      <sheetName val="Proforma B"/>
      <sheetName val="DPR_Glance"/>
      <sheetName val="ProformaC_L-044"/>
      <sheetName val="ProformaC_L-028"/>
      <sheetName val="ProformaC_L-036"/>
      <sheetName val="F-6_L-044"/>
      <sheetName val="F-6_L-028"/>
      <sheetName val="F-6_L-036"/>
      <sheetName val="F-7_L-044"/>
      <sheetName val="F-7_L-028"/>
      <sheetName val="F-7_L-036"/>
      <sheetName val="FORM5"/>
      <sheetName val="Data_Sheet"/>
      <sheetName val="H044"/>
      <sheetName val="H028"/>
      <sheetName val="H036"/>
      <sheetName val="Rate"/>
      <sheetName val="TOE"/>
      <sheetName val="Tree_Enu"/>
      <sheetName val="RET "/>
      <sheetName val="CF_L044"/>
      <sheetName val="Cut Fill"/>
      <sheetName val="Population"/>
      <sheetName val="Traffic"/>
      <sheetName val="Maintenance"/>
      <sheetName val="BOXCELL"/>
      <sheetName val="BOXCULVERT"/>
      <sheetName val="DISMANTLING"/>
      <sheetName val="Habitation"/>
      <sheetName val="Calculation Sheet _T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G5" t="str">
            <v>L-044</v>
          </cell>
        </row>
        <row r="10">
          <cell r="G10">
            <v>79.099999999999994</v>
          </cell>
        </row>
        <row r="11">
          <cell r="G11">
            <v>150</v>
          </cell>
        </row>
        <row r="12">
          <cell r="G12">
            <v>277.7</v>
          </cell>
        </row>
        <row r="13">
          <cell r="G13">
            <v>513.5</v>
          </cell>
        </row>
        <row r="14">
          <cell r="G14">
            <v>1074.8</v>
          </cell>
        </row>
        <row r="15">
          <cell r="G15">
            <v>3022.8</v>
          </cell>
        </row>
        <row r="18">
          <cell r="G18">
            <v>14851.7</v>
          </cell>
        </row>
        <row r="21">
          <cell r="G21">
            <v>161.5</v>
          </cell>
        </row>
        <row r="22">
          <cell r="G22">
            <v>369.4</v>
          </cell>
        </row>
        <row r="23">
          <cell r="G23">
            <v>0</v>
          </cell>
        </row>
        <row r="24">
          <cell r="G24">
            <v>122.7</v>
          </cell>
        </row>
        <row r="25">
          <cell r="G25">
            <v>2500</v>
          </cell>
        </row>
        <row r="26">
          <cell r="G26">
            <v>0</v>
          </cell>
        </row>
        <row r="27">
          <cell r="G27">
            <v>50.36</v>
          </cell>
        </row>
        <row r="28">
          <cell r="G28">
            <v>68.2</v>
          </cell>
        </row>
        <row r="29">
          <cell r="G29">
            <v>116.7</v>
          </cell>
        </row>
        <row r="31">
          <cell r="G31">
            <v>24861.49</v>
          </cell>
        </row>
        <row r="35">
          <cell r="G35">
            <v>36.4</v>
          </cell>
        </row>
        <row r="37">
          <cell r="G37">
            <v>37.4</v>
          </cell>
        </row>
        <row r="39">
          <cell r="G39">
            <v>21.9</v>
          </cell>
        </row>
        <row r="40">
          <cell r="G40">
            <v>14.6</v>
          </cell>
        </row>
        <row r="41">
          <cell r="G41">
            <v>37.799999999999997</v>
          </cell>
        </row>
        <row r="42">
          <cell r="G42">
            <v>43.1</v>
          </cell>
        </row>
        <row r="43">
          <cell r="G43">
            <v>126.6</v>
          </cell>
        </row>
        <row r="44">
          <cell r="G44">
            <v>114.5</v>
          </cell>
        </row>
        <row r="47">
          <cell r="G47">
            <v>1223.4000000000001</v>
          </cell>
        </row>
        <row r="51">
          <cell r="G51">
            <v>1925.91</v>
          </cell>
        </row>
        <row r="53">
          <cell r="G53">
            <v>2522.35</v>
          </cell>
        </row>
        <row r="55">
          <cell r="G55">
            <v>2595.65</v>
          </cell>
        </row>
        <row r="58">
          <cell r="G58">
            <v>24.91</v>
          </cell>
        </row>
        <row r="59">
          <cell r="G59">
            <v>8.69</v>
          </cell>
        </row>
        <row r="60">
          <cell r="G60">
            <v>8179.24</v>
          </cell>
        </row>
        <row r="61">
          <cell r="G61">
            <v>8689.84</v>
          </cell>
        </row>
        <row r="64">
          <cell r="G64">
            <v>76.77</v>
          </cell>
        </row>
        <row r="65">
          <cell r="G65">
            <v>66.44</v>
          </cell>
        </row>
        <row r="67">
          <cell r="G67">
            <v>158.34</v>
          </cell>
        </row>
        <row r="69">
          <cell r="G69">
            <v>68.37</v>
          </cell>
        </row>
        <row r="72">
          <cell r="G72">
            <v>1889.81</v>
          </cell>
        </row>
        <row r="73">
          <cell r="G73">
            <v>1732.84</v>
          </cell>
        </row>
        <row r="74">
          <cell r="G74">
            <v>1830.61</v>
          </cell>
        </row>
        <row r="76">
          <cell r="G76">
            <v>1722.8</v>
          </cell>
        </row>
        <row r="77">
          <cell r="G77">
            <v>424.84</v>
          </cell>
        </row>
        <row r="78">
          <cell r="G78">
            <v>9089.1270000000004</v>
          </cell>
        </row>
        <row r="79">
          <cell r="G79">
            <v>6803.9949999999999</v>
          </cell>
        </row>
        <row r="83">
          <cell r="G83">
            <v>77.599999999999994</v>
          </cell>
        </row>
        <row r="84">
          <cell r="G84">
            <v>5012.8500000000004</v>
          </cell>
        </row>
        <row r="85">
          <cell r="G85">
            <v>2620.71</v>
          </cell>
        </row>
        <row r="86">
          <cell r="G86">
            <v>247.16</v>
          </cell>
        </row>
        <row r="87">
          <cell r="G87">
            <v>151.69</v>
          </cell>
        </row>
        <row r="88">
          <cell r="G88">
            <v>579.64</v>
          </cell>
        </row>
        <row r="89">
          <cell r="G89">
            <v>1943.39</v>
          </cell>
        </row>
        <row r="90">
          <cell r="G90">
            <v>350.38</v>
          </cell>
        </row>
        <row r="96">
          <cell r="G96">
            <v>77.599999999999994</v>
          </cell>
        </row>
        <row r="114">
          <cell r="G114">
            <v>77.599999999999994</v>
          </cell>
        </row>
        <row r="115">
          <cell r="G115">
            <v>92.2</v>
          </cell>
        </row>
        <row r="119">
          <cell r="G119">
            <v>4944.2</v>
          </cell>
        </row>
        <row r="122">
          <cell r="G122">
            <v>2590.06</v>
          </cell>
        </row>
        <row r="127">
          <cell r="G127">
            <v>2713.26</v>
          </cell>
        </row>
        <row r="128">
          <cell r="G128">
            <v>247.16</v>
          </cell>
        </row>
        <row r="129">
          <cell r="G129">
            <v>151.69</v>
          </cell>
        </row>
        <row r="131">
          <cell r="G131">
            <v>6048.1</v>
          </cell>
        </row>
        <row r="132">
          <cell r="G132">
            <v>41473.279999999999</v>
          </cell>
        </row>
        <row r="134">
          <cell r="G134">
            <v>1938.69</v>
          </cell>
        </row>
        <row r="135">
          <cell r="G135">
            <v>579.64</v>
          </cell>
        </row>
        <row r="136">
          <cell r="G136">
            <v>1943.39</v>
          </cell>
        </row>
        <row r="137">
          <cell r="G137">
            <v>350.38</v>
          </cell>
        </row>
        <row r="141">
          <cell r="G141">
            <v>6461.41</v>
          </cell>
        </row>
        <row r="142">
          <cell r="G142">
            <v>41886.78</v>
          </cell>
        </row>
        <row r="143">
          <cell r="G143">
            <v>1986.16</v>
          </cell>
        </row>
        <row r="144">
          <cell r="G144">
            <v>1245.2</v>
          </cell>
        </row>
        <row r="146">
          <cell r="G146">
            <v>158.34</v>
          </cell>
        </row>
        <row r="147">
          <cell r="G147">
            <v>68.37</v>
          </cell>
        </row>
        <row r="151">
          <cell r="G151">
            <v>2591.16</v>
          </cell>
        </row>
        <row r="153">
          <cell r="G153">
            <v>1011.79</v>
          </cell>
        </row>
        <row r="156">
          <cell r="G156">
            <v>77.599999999999994</v>
          </cell>
        </row>
        <row r="159">
          <cell r="G159">
            <v>5012.8500000000004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
          <cell r="B1" t="str">
            <v>L-044</v>
          </cell>
        </row>
        <row r="3">
          <cell r="B3">
            <v>0</v>
          </cell>
        </row>
        <row r="4">
          <cell r="B4">
            <v>0</v>
          </cell>
        </row>
        <row r="5">
          <cell r="B5">
            <v>0</v>
          </cell>
        </row>
        <row r="6">
          <cell r="B6">
            <v>0</v>
          </cell>
        </row>
        <row r="7">
          <cell r="B7">
            <v>0</v>
          </cell>
        </row>
        <row r="8">
          <cell r="B8">
            <v>0</v>
          </cell>
        </row>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sheetData>
      <sheetData sheetId="31" refreshError="1"/>
      <sheetData sheetId="32" refreshError="1"/>
      <sheetData sheetId="3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CoverPage (DPR)"/>
      <sheetName val="Report"/>
      <sheetName val="Horizontal curves detail "/>
      <sheetName val="Gen-Abstract"/>
      <sheetName val="Summary"/>
      <sheetName val="FLEX.PAV.Des."/>
      <sheetName val="List of T.B.M."/>
      <sheetName val="BAR CHART"/>
      <sheetName val="Appendix-C"/>
      <sheetName val="P-T-3"/>
      <sheetName val="Day1"/>
      <sheetName val="Day2"/>
      <sheetName val="Day3"/>
      <sheetName val="Avg"/>
      <sheetName val="Pro-A"/>
      <sheetName val="PRO-B"/>
      <sheetName val="PRO-C"/>
      <sheetName val="Format F-1"/>
      <sheetName val="Format F-2A"/>
      <sheetName val="Format F-2B"/>
      <sheetName val="Format F-4"/>
      <sheetName val="Format F-4A"/>
      <sheetName val="Cost Estimate"/>
      <sheetName val="G-Wall"/>
      <sheetName val="Exist.Cond."/>
      <sheetName val="Pavement Comp."/>
      <sheetName val="E-W Calc"/>
      <sheetName val="Cost Estimate (Cul)"/>
      <sheetName val="HP-Culvert-1M"/>
      <sheetName val="RCC-Culvert-1.5Mx1M"/>
      <sheetName val="Cross Drainage Works"/>
      <sheetName val="RA"/>
      <sheetName val="Rate Analysis"/>
      <sheetName val="Rate Analysis (Maintenance)"/>
      <sheetName val="Quarry Chart"/>
      <sheetName val="Sor"/>
      <sheetName val="Basic Rates-Labour"/>
      <sheetName val="Basic Rates-Machinery"/>
      <sheetName val="Basic Rates-Materials"/>
      <sheetName val="Format F-9"/>
      <sheetName val="Summary (Maintainace)"/>
      <sheetName val="Maintainace"/>
      <sheetName val="CoverPage"/>
      <sheetName val="Sheet1"/>
      <sheetName val="BOQ"/>
      <sheetName val="Sheet2"/>
      <sheetName val="BOQ-Maintainace"/>
      <sheetName val="Summary (Maintainace) (2)"/>
      <sheetName val="Form1"/>
      <sheetName val="Form2"/>
      <sheetName val="Form3"/>
      <sheetName val="Form4"/>
      <sheetName val="Form5"/>
      <sheetName val="Form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8">
          <cell r="G8">
            <v>18</v>
          </cell>
        </row>
        <row r="28">
          <cell r="D28">
            <v>8</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CP"/>
      <sheetName val="Cover Page"/>
      <sheetName val="Content"/>
      <sheetName val="Index"/>
      <sheetName val="Intro"/>
      <sheetName val="Report (3)"/>
      <sheetName val="Sali"/>
      <sheetName val="Salientfeature"/>
      <sheetName val="Bridge site1"/>
      <sheetName val="CARRIAGE"/>
      <sheetName val="dsgnofbridge"/>
      <sheetName val="Dsgndata"/>
      <sheetName val="A_Dgdata"/>
      <sheetName val="A_Design"/>
      <sheetName val="A_Foot"/>
      <sheetName val="A_Shaft"/>
      <sheetName val="A_Dirt"/>
      <sheetName val="A_Retrn"/>
      <sheetName val="PData"/>
      <sheetName val="P_Design"/>
      <sheetName val="P_Foot"/>
      <sheetName val="P_Foot (2)"/>
      <sheetName val="P_Shaft"/>
      <sheetName val="P_CAP"/>
      <sheetName val="reinf. det."/>
      <sheetName val="Dia of Bars"/>
      <sheetName val="Estmtbridge"/>
      <sheetName val="GenAbOfCost"/>
      <sheetName val="DQof Bridge"/>
      <sheetName val="DQofRoad"/>
      <sheetName val="DQofGuradwall"/>
      <sheetName val="DQofFP"/>
      <sheetName val="MatlStatmnt (2)"/>
      <sheetName val="Quarry Chart"/>
      <sheetName val="CarrC"/>
      <sheetName val="CarrA"/>
      <sheetName val="SOIL"/>
      <sheetName val="1sbc"/>
      <sheetName val="65(BH)GML"/>
      <sheetName val="Drawing"/>
      <sheetName val="Labour"/>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v>101.14</v>
          </cell>
        </row>
        <row r="42">
          <cell r="H42">
            <v>205.35374999999999</v>
          </cell>
          <cell r="J42">
            <v>105.58393147342123</v>
          </cell>
        </row>
        <row r="61">
          <cell r="I61">
            <v>101.095</v>
          </cell>
        </row>
        <row r="82">
          <cell r="H82">
            <v>148.23000000000008</v>
          </cell>
          <cell r="J82">
            <v>63.701106145710455</v>
          </cell>
        </row>
        <row r="100">
          <cell r="I100">
            <v>102.265</v>
          </cell>
        </row>
        <row r="121">
          <cell r="H121">
            <v>122.18749999999997</v>
          </cell>
          <cell r="J121">
            <v>51.406805293926183</v>
          </cell>
        </row>
        <row r="147">
          <cell r="F147">
            <v>0.04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ormat-2A"/>
      <sheetName val="Format-5"/>
      <sheetName val="Format-6"/>
      <sheetName val="Maintenance (2)"/>
      <sheetName val="Maintenance (3)"/>
      <sheetName val="Sheet2"/>
      <sheetName val="Maintenance"/>
      <sheetName val="boq-final"/>
      <sheetName val="Abstract(1)"/>
      <sheetName val="Proforma A"/>
      <sheetName val="Proforma B"/>
      <sheetName val="Proforma C"/>
      <sheetName val="Abs_CD"/>
      <sheetName val="Proforma Ccont"/>
      <sheetName val="Summary _Traffic"/>
      <sheetName val="Population"/>
      <sheetName val="Designtable"/>
      <sheetName val="Abs_Road"/>
      <sheetName val="L024"/>
      <sheetName val="boq-road"/>
      <sheetName val="boq-cd"/>
      <sheetName val="Road_All (2)"/>
      <sheetName val="CD (2)"/>
      <sheetName val="L029(HP) "/>
      <sheetName val="HP"/>
      <sheetName val="CD (3)"/>
      <sheetName val="Sheet4"/>
      <sheetName val="Road_All"/>
      <sheetName val="CD_All_No."/>
      <sheetName val="CD-Chainage"/>
      <sheetName val="CD"/>
      <sheetName val="Rate"/>
      <sheetName val="Miscellaneous"/>
      <sheetName val="CD_All_No. (3)"/>
      <sheetName val="CD_All_No. (2)"/>
      <sheetName val="Sheet1"/>
      <sheetName val="Bridge-Amount"/>
      <sheetName val="RoadWorks"/>
      <sheetName val="CDStructure "/>
      <sheetName val="RoadWorks (2)"/>
      <sheetName val="CDStruct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9">
          <cell r="B9" t="str">
            <v>L-023</v>
          </cell>
          <cell r="C9" t="str">
            <v>Maharani Barrage</v>
          </cell>
          <cell r="D9" t="str">
            <v>Phutamati Paschim Para</v>
          </cell>
          <cell r="E9">
            <v>0</v>
          </cell>
          <cell r="F9">
            <v>0</v>
          </cell>
          <cell r="G9">
            <v>0</v>
          </cell>
          <cell r="H9">
            <v>1</v>
          </cell>
          <cell r="I9">
            <v>1</v>
          </cell>
          <cell r="J9">
            <v>0</v>
          </cell>
          <cell r="K9">
            <v>0</v>
          </cell>
          <cell r="L9">
            <v>0</v>
          </cell>
          <cell r="M9">
            <v>0</v>
          </cell>
          <cell r="N9">
            <v>0</v>
          </cell>
        </row>
        <row r="10">
          <cell r="B10" t="str">
            <v xml:space="preserve">L-024 </v>
          </cell>
          <cell r="C10" t="str">
            <v>Madhya Para</v>
          </cell>
          <cell r="D10" t="str">
            <v>Khowaimura</v>
          </cell>
          <cell r="E10">
            <v>0</v>
          </cell>
          <cell r="F10">
            <v>0</v>
          </cell>
          <cell r="G10">
            <v>1</v>
          </cell>
          <cell r="H10">
            <v>1</v>
          </cell>
          <cell r="I10">
            <v>0</v>
          </cell>
          <cell r="J10">
            <v>2</v>
          </cell>
          <cell r="K10">
            <v>1</v>
          </cell>
          <cell r="L10">
            <v>0</v>
          </cell>
          <cell r="M10">
            <v>0</v>
          </cell>
          <cell r="N10">
            <v>0</v>
          </cell>
        </row>
        <row r="11">
          <cell r="B11" t="str">
            <v>L-026</v>
          </cell>
          <cell r="C11" t="str">
            <v>Gathalong</v>
          </cell>
          <cell r="D11" t="str">
            <v>Kamarbag</v>
          </cell>
          <cell r="E11">
            <v>0</v>
          </cell>
          <cell r="F11">
            <v>0</v>
          </cell>
          <cell r="G11">
            <v>0</v>
          </cell>
          <cell r="H11">
            <v>1</v>
          </cell>
          <cell r="I11">
            <v>0</v>
          </cell>
          <cell r="J11">
            <v>3</v>
          </cell>
          <cell r="K11">
            <v>0</v>
          </cell>
          <cell r="L11">
            <v>1</v>
          </cell>
          <cell r="M11">
            <v>0</v>
          </cell>
          <cell r="N11">
            <v>0</v>
          </cell>
        </row>
        <row r="12">
          <cell r="B12" t="str">
            <v>L-027</v>
          </cell>
          <cell r="C12" t="str">
            <v>Hirapur</v>
          </cell>
          <cell r="D12" t="str">
            <v>Janmalia</v>
          </cell>
          <cell r="E12">
            <v>2</v>
          </cell>
          <cell r="F12">
            <v>0</v>
          </cell>
          <cell r="G12">
            <v>1</v>
          </cell>
          <cell r="H12">
            <v>0</v>
          </cell>
          <cell r="I12">
            <v>0</v>
          </cell>
          <cell r="J12">
            <v>0</v>
          </cell>
          <cell r="K12">
            <v>0</v>
          </cell>
          <cell r="L12">
            <v>0</v>
          </cell>
          <cell r="M12">
            <v>0</v>
          </cell>
          <cell r="N12">
            <v>0</v>
          </cell>
        </row>
        <row r="13">
          <cell r="B13" t="str">
            <v>L-028</v>
          </cell>
          <cell r="C13" t="str">
            <v>Hatichara</v>
          </cell>
          <cell r="D13" t="str">
            <v>Love Story</v>
          </cell>
          <cell r="E13">
            <v>0</v>
          </cell>
          <cell r="F13">
            <v>0</v>
          </cell>
          <cell r="G13">
            <v>0</v>
          </cell>
          <cell r="H13">
            <v>0</v>
          </cell>
          <cell r="I13">
            <v>0</v>
          </cell>
          <cell r="J13">
            <v>0</v>
          </cell>
          <cell r="K13">
            <v>0</v>
          </cell>
          <cell r="L13">
            <v>0</v>
          </cell>
          <cell r="M13">
            <v>0</v>
          </cell>
          <cell r="N13">
            <v>0</v>
          </cell>
        </row>
        <row r="14">
          <cell r="B14" t="str">
            <v>L-029</v>
          </cell>
          <cell r="C14" t="str">
            <v>Taiharsung</v>
          </cell>
          <cell r="D14" t="str">
            <v>Waimuli</v>
          </cell>
          <cell r="E14">
            <v>0</v>
          </cell>
          <cell r="F14">
            <v>0</v>
          </cell>
          <cell r="G14">
            <v>0</v>
          </cell>
          <cell r="H14">
            <v>1</v>
          </cell>
          <cell r="I14">
            <v>0</v>
          </cell>
          <cell r="J14">
            <v>0</v>
          </cell>
          <cell r="K14">
            <v>0</v>
          </cell>
          <cell r="L14">
            <v>0</v>
          </cell>
          <cell r="M14">
            <v>0</v>
          </cell>
          <cell r="N14">
            <v>0</v>
          </cell>
        </row>
        <row r="15">
          <cell r="B15" t="str">
            <v>L-030</v>
          </cell>
          <cell r="C15" t="str">
            <v>Harendra Reang Para</v>
          </cell>
          <cell r="D15" t="str">
            <v>Baish Bari</v>
          </cell>
          <cell r="E15">
            <v>0</v>
          </cell>
          <cell r="F15">
            <v>0</v>
          </cell>
          <cell r="G15">
            <v>0</v>
          </cell>
          <cell r="H15">
            <v>0</v>
          </cell>
          <cell r="I15">
            <v>0</v>
          </cell>
          <cell r="J15">
            <v>0</v>
          </cell>
          <cell r="K15">
            <v>0</v>
          </cell>
          <cell r="L15">
            <v>1</v>
          </cell>
          <cell r="M15">
            <v>0</v>
          </cell>
          <cell r="N15">
            <v>0</v>
          </cell>
        </row>
        <row r="16">
          <cell r="B16" t="str">
            <v>L-032</v>
          </cell>
          <cell r="C16" t="str">
            <v>Dathamrai Para</v>
          </cell>
          <cell r="D16" t="str">
            <v>Suknachari</v>
          </cell>
          <cell r="E16">
            <v>0</v>
          </cell>
          <cell r="F16">
            <v>0</v>
          </cell>
          <cell r="G16">
            <v>0</v>
          </cell>
          <cell r="H16">
            <v>0</v>
          </cell>
          <cell r="I16">
            <v>0</v>
          </cell>
          <cell r="J16">
            <v>0</v>
          </cell>
          <cell r="K16">
            <v>0</v>
          </cell>
          <cell r="L16">
            <v>1</v>
          </cell>
          <cell r="M16">
            <v>0</v>
          </cell>
          <cell r="N16">
            <v>1</v>
          </cell>
        </row>
        <row r="17">
          <cell r="B17" t="str">
            <v>L-035</v>
          </cell>
          <cell r="C17" t="str">
            <v>Bura Dighi (West)</v>
          </cell>
          <cell r="D17" t="str">
            <v>Bhumihin Colony</v>
          </cell>
          <cell r="E17">
            <v>1</v>
          </cell>
          <cell r="F17">
            <v>0</v>
          </cell>
          <cell r="G17">
            <v>0</v>
          </cell>
          <cell r="H17">
            <v>0</v>
          </cell>
          <cell r="I17">
            <v>0</v>
          </cell>
          <cell r="J17">
            <v>0</v>
          </cell>
          <cell r="K17">
            <v>0</v>
          </cell>
          <cell r="L17">
            <v>2</v>
          </cell>
          <cell r="M17">
            <v>0</v>
          </cell>
          <cell r="N17">
            <v>0</v>
          </cell>
        </row>
        <row r="18">
          <cell r="B18" t="str">
            <v>L-037</v>
          </cell>
          <cell r="C18" t="str">
            <v>Colony-4</v>
          </cell>
          <cell r="D18" t="str">
            <v>Colony-7</v>
          </cell>
          <cell r="E18">
            <v>0</v>
          </cell>
          <cell r="F18">
            <v>1</v>
          </cell>
          <cell r="G18">
            <v>0</v>
          </cell>
          <cell r="H18">
            <v>1</v>
          </cell>
          <cell r="I18">
            <v>0</v>
          </cell>
          <cell r="J18">
            <v>1</v>
          </cell>
          <cell r="K18">
            <v>0</v>
          </cell>
          <cell r="L18">
            <v>0</v>
          </cell>
          <cell r="M18">
            <v>0</v>
          </cell>
          <cell r="N18">
            <v>0</v>
          </cell>
        </row>
        <row r="19">
          <cell r="B19" t="str">
            <v>L-044</v>
          </cell>
          <cell r="C19" t="str">
            <v>Gakulpur</v>
          </cell>
          <cell r="D19" t="str">
            <v>Chataria</v>
          </cell>
          <cell r="E19">
            <v>0</v>
          </cell>
          <cell r="F19">
            <v>0</v>
          </cell>
          <cell r="G19">
            <v>0</v>
          </cell>
          <cell r="H19">
            <v>0</v>
          </cell>
          <cell r="I19">
            <v>0</v>
          </cell>
          <cell r="J19">
            <v>0</v>
          </cell>
          <cell r="K19">
            <v>0</v>
          </cell>
          <cell r="L19">
            <v>0</v>
          </cell>
          <cell r="M19">
            <v>0</v>
          </cell>
          <cell r="N19">
            <v>0</v>
          </cell>
        </row>
        <row r="20">
          <cell r="B20" t="str">
            <v>L-046</v>
          </cell>
          <cell r="C20" t="str">
            <v>Palpara</v>
          </cell>
          <cell r="D20" t="str">
            <v>Nama Para</v>
          </cell>
          <cell r="E20">
            <v>0</v>
          </cell>
          <cell r="F20">
            <v>0</v>
          </cell>
          <cell r="G20">
            <v>0</v>
          </cell>
          <cell r="H20">
            <v>0</v>
          </cell>
          <cell r="I20">
            <v>0</v>
          </cell>
          <cell r="J20">
            <v>0</v>
          </cell>
          <cell r="K20">
            <v>0</v>
          </cell>
          <cell r="L20">
            <v>0</v>
          </cell>
          <cell r="M20">
            <v>0</v>
          </cell>
          <cell r="N20">
            <v>0</v>
          </cell>
        </row>
        <row r="21">
          <cell r="B21" t="str">
            <v>L-054</v>
          </cell>
          <cell r="C21" t="str">
            <v>Khilpara</v>
          </cell>
          <cell r="D21" t="str">
            <v>Nathpara</v>
          </cell>
          <cell r="E21">
            <v>0</v>
          </cell>
          <cell r="F21">
            <v>0</v>
          </cell>
          <cell r="G21">
            <v>1</v>
          </cell>
          <cell r="H21">
            <v>0</v>
          </cell>
          <cell r="I21">
            <v>0</v>
          </cell>
          <cell r="J21">
            <v>0</v>
          </cell>
          <cell r="K21">
            <v>0</v>
          </cell>
          <cell r="L21">
            <v>0</v>
          </cell>
          <cell r="M21">
            <v>0</v>
          </cell>
          <cell r="N21">
            <v>0</v>
          </cell>
        </row>
        <row r="22">
          <cell r="B22" t="str">
            <v>L-055</v>
          </cell>
          <cell r="C22" t="str">
            <v>Mistripara</v>
          </cell>
          <cell r="D22" t="str">
            <v>Kanbhijolka Tilla</v>
          </cell>
          <cell r="E22">
            <v>1</v>
          </cell>
          <cell r="F22">
            <v>0</v>
          </cell>
          <cell r="G22">
            <v>0</v>
          </cell>
          <cell r="H22">
            <v>0</v>
          </cell>
          <cell r="I22">
            <v>0</v>
          </cell>
          <cell r="J22">
            <v>0</v>
          </cell>
          <cell r="K22">
            <v>0</v>
          </cell>
          <cell r="L22">
            <v>0</v>
          </cell>
          <cell r="M22">
            <v>0</v>
          </cell>
          <cell r="N22">
            <v>0</v>
          </cell>
        </row>
        <row r="23">
          <cell r="B23" t="str">
            <v>L-056</v>
          </cell>
          <cell r="C23" t="str">
            <v>Bhutarma Tilla</v>
          </cell>
          <cell r="D23" t="str">
            <v>School Para</v>
          </cell>
          <cell r="E23">
            <v>1</v>
          </cell>
          <cell r="F23">
            <v>0</v>
          </cell>
          <cell r="G23">
            <v>0</v>
          </cell>
          <cell r="H23">
            <v>0</v>
          </cell>
          <cell r="I23">
            <v>0</v>
          </cell>
          <cell r="J23">
            <v>0</v>
          </cell>
          <cell r="K23">
            <v>0</v>
          </cell>
          <cell r="L23">
            <v>0</v>
          </cell>
          <cell r="M23">
            <v>0</v>
          </cell>
          <cell r="N23">
            <v>0</v>
          </cell>
        </row>
        <row r="24">
          <cell r="B24" t="str">
            <v>L-057</v>
          </cell>
          <cell r="C24" t="str">
            <v>Baman Para</v>
          </cell>
          <cell r="D24" t="str">
            <v>Madhya Para</v>
          </cell>
          <cell r="E24">
            <v>0</v>
          </cell>
          <cell r="F24">
            <v>0</v>
          </cell>
          <cell r="G24">
            <v>0</v>
          </cell>
          <cell r="H24">
            <v>0</v>
          </cell>
          <cell r="I24">
            <v>0</v>
          </cell>
          <cell r="J24">
            <v>0</v>
          </cell>
          <cell r="K24">
            <v>0</v>
          </cell>
          <cell r="L24">
            <v>0</v>
          </cell>
          <cell r="M24">
            <v>0</v>
          </cell>
          <cell r="N24">
            <v>0</v>
          </cell>
        </row>
        <row r="25">
          <cell r="B25" t="str">
            <v>L-058</v>
          </cell>
          <cell r="C25" t="str">
            <v>Uttar Samatal Para</v>
          </cell>
          <cell r="D25" t="str">
            <v>Ashram Tilla</v>
          </cell>
          <cell r="E25">
            <v>2</v>
          </cell>
          <cell r="F25">
            <v>1</v>
          </cell>
          <cell r="G25">
            <v>1</v>
          </cell>
          <cell r="H25">
            <v>1</v>
          </cell>
          <cell r="I25">
            <v>0</v>
          </cell>
          <cell r="J25">
            <v>0</v>
          </cell>
          <cell r="K25">
            <v>0</v>
          </cell>
          <cell r="L25">
            <v>0</v>
          </cell>
          <cell r="M25">
            <v>0</v>
          </cell>
          <cell r="N25">
            <v>0</v>
          </cell>
        </row>
        <row r="26">
          <cell r="B26" t="str">
            <v>L-059</v>
          </cell>
          <cell r="C26" t="str">
            <v>Gakulpur Purba Para</v>
          </cell>
          <cell r="D26" t="str">
            <v>Karmakar Tilla</v>
          </cell>
          <cell r="E26">
            <v>0</v>
          </cell>
          <cell r="F26">
            <v>0</v>
          </cell>
          <cell r="G26">
            <v>0</v>
          </cell>
          <cell r="H26">
            <v>0</v>
          </cell>
          <cell r="I26">
            <v>0</v>
          </cell>
          <cell r="J26">
            <v>0</v>
          </cell>
          <cell r="K26">
            <v>0</v>
          </cell>
          <cell r="L26">
            <v>0</v>
          </cell>
          <cell r="M26">
            <v>0</v>
          </cell>
          <cell r="N26">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CoverPage (DPR)"/>
      <sheetName val="Report"/>
      <sheetName val="Horizontal curves detail "/>
      <sheetName val="Gen-Abstract"/>
      <sheetName val="Summary"/>
      <sheetName val="FLEX.PAV.Des."/>
      <sheetName val="List of T.B.M."/>
      <sheetName val="BAR CHART"/>
      <sheetName val="Appendix-C"/>
      <sheetName val="P-T-3"/>
      <sheetName val="Day1"/>
      <sheetName val="Day2"/>
      <sheetName val="Day3"/>
      <sheetName val="Avg"/>
      <sheetName val="Pro-A"/>
      <sheetName val="PRO-B"/>
      <sheetName val="PRO-C"/>
      <sheetName val="Format F-1"/>
      <sheetName val="Format F-2A"/>
      <sheetName val="Format F-2B"/>
      <sheetName val="Format F-4"/>
      <sheetName val="Format F-4A"/>
      <sheetName val="Cost Estimate"/>
      <sheetName val="G-Wall"/>
      <sheetName val="Exist.Cond."/>
      <sheetName val="Pavement Comp."/>
      <sheetName val="E-W Calc"/>
      <sheetName val="Cost Estimate (Cul)"/>
      <sheetName val="HP-Culvert-1M"/>
      <sheetName val="RCC-Culvert-1.5Mx1M"/>
      <sheetName val="Cross Drainage Works"/>
      <sheetName val="RA"/>
      <sheetName val="Rate Analysis"/>
      <sheetName val="Rate Analysis (Maintenance)"/>
      <sheetName val="Quarry Chart"/>
      <sheetName val="Sor"/>
      <sheetName val="Basic Rates-Labour"/>
      <sheetName val="Basic Rates-Machinery"/>
      <sheetName val="Basic Rates-Materials"/>
      <sheetName val="Format F-9"/>
      <sheetName val="Summary (Maintainace)"/>
      <sheetName val="Maintainace"/>
      <sheetName val="CoverPage"/>
      <sheetName val="Sheet1"/>
      <sheetName val="BOQ"/>
      <sheetName val="Sheet2"/>
      <sheetName val="BOQ-Maintainace"/>
      <sheetName val="Summary (Maintainace) (2)"/>
      <sheetName val="Form1"/>
      <sheetName val="Form2"/>
      <sheetName val="Form3"/>
      <sheetName val="Form4"/>
      <sheetName val="Form5"/>
      <sheetName val="Form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8">
          <cell r="G8">
            <v>18</v>
          </cell>
        </row>
        <row r="10">
          <cell r="H10">
            <v>0</v>
          </cell>
        </row>
        <row r="14">
          <cell r="J14">
            <v>0</v>
          </cell>
        </row>
        <row r="16">
          <cell r="C16">
            <v>0</v>
          </cell>
        </row>
        <row r="18">
          <cell r="I18">
            <v>18</v>
          </cell>
        </row>
        <row r="20">
          <cell r="J20">
            <v>0</v>
          </cell>
        </row>
        <row r="25">
          <cell r="K25">
            <v>0</v>
          </cell>
        </row>
        <row r="30">
          <cell r="I30">
            <v>0</v>
          </cell>
        </row>
        <row r="36">
          <cell r="G36">
            <v>0</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factors"/>
      <sheetName val="TBAL9697 -group wise  sdpl"/>
      <sheetName val="pilecap"/>
      <sheetName val="concrete"/>
      <sheetName val="beam-reinft-IIInd floor"/>
      <sheetName val="gen"/>
      <sheetName val="CCTV_EST1"/>
      <sheetName val="Config"/>
      <sheetName val="Break Dw"/>
      <sheetName val="Fin Sum"/>
      <sheetName val="key dates"/>
      <sheetName val="Actuals"/>
      <sheetName val="환율"/>
      <sheetName val="refer"/>
      <sheetName val="cables - Warmshell"/>
      <sheetName val="RATE ANALYSIS HYDRAULIC 17-03-2"/>
      <sheetName val="Summary_Bank"/>
      <sheetName val="Staff Acco."/>
      <sheetName val="zone-8"/>
      <sheetName val="MHNO_LEV"/>
      <sheetName val="GR.slab-reinft"/>
      <sheetName val="Name List"/>
      <sheetName val="Design"/>
      <sheetName val="VALIDATIONS"/>
      <sheetName val="Profile"/>
      <sheetName val="Sheet3"/>
      <sheetName val="co_5"/>
      <sheetName val="Cash Flow Input Data_ISC"/>
      <sheetName val="Interface_SC"/>
      <sheetName val="Calc_ISC"/>
      <sheetName val="Calc_SC"/>
      <sheetName val="Interface_ISC"/>
      <sheetName val="GD"/>
      <sheetName val="zone-2"/>
      <sheetName val="DATA SHEET"/>
      <sheetName val="key info"/>
      <sheetName val="Res Sheet"/>
      <sheetName val="Civil BOQ"/>
      <sheetName val="Sheet1"/>
      <sheetName val="Cash Flow"/>
      <sheetName val="VCH-SLC"/>
      <sheetName val="Supplier"/>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Costing"/>
      <sheetName val="Assumptions"/>
      <sheetName val="Mat.-Rates"/>
      <sheetName val="COA-17"/>
      <sheetName val="C-18"/>
      <sheetName val="Assmpns"/>
      <sheetName val="Break_Dw"/>
      <sheetName val="Break_Dw1"/>
      <sheetName val="PRECAST_lightconc-II2"/>
      <sheetName val="labour rates"/>
      <sheetName val="Civil &amp; design"/>
      <sheetName val="FINOLEX"/>
      <sheetName val="Set"/>
      <sheetName val="Sheet 1"/>
      <sheetName val="Door"/>
      <sheetName val="Per Unit"/>
      <sheetName val="Window"/>
      <sheetName val="Footings"/>
      <sheetName val="Pay_Sep06"/>
      <sheetName val="Pacakges split"/>
      <sheetName val="coa_ramco_168"/>
      <sheetName val="p&amp;m"/>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PLAN_FEB97"/>
    </sheetNames>
    <sheetDataSet>
      <sheetData sheetId="0" refreshError="1">
        <row r="6">
          <cell r="D6">
            <v>2.0619999999999998</v>
          </cell>
        </row>
        <row r="7">
          <cell r="D7">
            <v>66.8</v>
          </cell>
        </row>
        <row r="8">
          <cell r="D8">
            <v>290.7</v>
          </cell>
        </row>
      </sheetData>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10 (Misc)"/>
      <sheetName val="stone"/>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ridge hydrology1"/>
    </sheetNames>
    <sheetDataSet>
      <sheetData sheetId="0" refreshError="1"/>
      <sheetData sheetId="1" refreshError="1"/>
      <sheetData sheetId="2">
        <row r="4">
          <cell r="G4">
            <v>206</v>
          </cell>
        </row>
        <row r="6">
          <cell r="G6">
            <v>5000</v>
          </cell>
        </row>
        <row r="8">
          <cell r="G8">
            <v>140</v>
          </cell>
        </row>
        <row r="11">
          <cell r="G11">
            <v>196.54</v>
          </cell>
        </row>
        <row r="15">
          <cell r="G15">
            <v>450</v>
          </cell>
        </row>
        <row r="17">
          <cell r="G17">
            <v>1800</v>
          </cell>
        </row>
        <row r="23">
          <cell r="G23">
            <v>250</v>
          </cell>
        </row>
        <row r="27">
          <cell r="G27">
            <v>109.02</v>
          </cell>
        </row>
        <row r="28">
          <cell r="G28">
            <v>625</v>
          </cell>
        </row>
        <row r="30">
          <cell r="G30">
            <v>100</v>
          </cell>
        </row>
        <row r="31">
          <cell r="G31">
            <v>200</v>
          </cell>
        </row>
        <row r="34">
          <cell r="G34">
            <v>224.87</v>
          </cell>
        </row>
        <row r="45">
          <cell r="G45">
            <v>200</v>
          </cell>
        </row>
        <row r="48">
          <cell r="G48">
            <v>346.01</v>
          </cell>
        </row>
        <row r="53">
          <cell r="G53">
            <v>350</v>
          </cell>
        </row>
      </sheetData>
      <sheetData sheetId="3">
        <row r="3">
          <cell r="D3">
            <v>86.4</v>
          </cell>
        </row>
        <row r="4">
          <cell r="D4">
            <v>102.16</v>
          </cell>
        </row>
        <row r="5">
          <cell r="D5">
            <v>103.26</v>
          </cell>
        </row>
        <row r="14">
          <cell r="D14">
            <v>115.73</v>
          </cell>
        </row>
        <row r="15">
          <cell r="D15">
            <v>103.26</v>
          </cell>
        </row>
        <row r="16">
          <cell r="D16">
            <v>90.97</v>
          </cell>
        </row>
        <row r="17">
          <cell r="D17">
            <v>86.4</v>
          </cell>
        </row>
        <row r="18">
          <cell r="D18">
            <v>88.59</v>
          </cell>
        </row>
        <row r="19">
          <cell r="D19">
            <v>102.16</v>
          </cell>
        </row>
        <row r="22">
          <cell r="D22">
            <v>103.26</v>
          </cell>
        </row>
      </sheetData>
      <sheetData sheetId="4">
        <row r="4">
          <cell r="D4">
            <v>395</v>
          </cell>
        </row>
        <row r="43">
          <cell r="D43">
            <v>27260.37</v>
          </cell>
        </row>
        <row r="45">
          <cell r="D45">
            <v>26249</v>
          </cell>
        </row>
        <row r="46">
          <cell r="D46">
            <v>150</v>
          </cell>
        </row>
        <row r="51">
          <cell r="D51">
            <v>3800</v>
          </cell>
        </row>
        <row r="64">
          <cell r="D64">
            <v>550</v>
          </cell>
        </row>
        <row r="65">
          <cell r="D65">
            <v>260</v>
          </cell>
        </row>
        <row r="69">
          <cell r="D69">
            <v>125</v>
          </cell>
        </row>
        <row r="70">
          <cell r="D70">
            <v>20</v>
          </cell>
        </row>
        <row r="93">
          <cell r="D93">
            <v>275</v>
          </cell>
        </row>
        <row r="95">
          <cell r="D95">
            <v>5</v>
          </cell>
        </row>
        <row r="109">
          <cell r="D109">
            <v>65</v>
          </cell>
        </row>
        <row r="110">
          <cell r="D110">
            <v>10</v>
          </cell>
        </row>
        <row r="111">
          <cell r="D111">
            <v>3</v>
          </cell>
        </row>
        <row r="125">
          <cell r="D125">
            <v>80</v>
          </cell>
        </row>
        <row r="130">
          <cell r="D130">
            <v>33028</v>
          </cell>
        </row>
        <row r="144">
          <cell r="D144">
            <v>200</v>
          </cell>
        </row>
        <row r="146">
          <cell r="D146">
            <v>50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 val="L040"/>
      <sheetName val="Index"/>
      <sheetName val="Preamble"/>
      <sheetName val="Abbreviation"/>
      <sheetName val="Carriage"/>
      <sheetName val="Finished Rate"/>
      <sheetName val="Carriage1"/>
      <sheetName val="Summa"/>
      <sheetName val="Misc"/>
      <sheetName val="Abstract"/>
    </sheetNames>
    <sheetDataSet>
      <sheetData sheetId="0" refreshError="1"/>
      <sheetData sheetId="1" refreshError="1"/>
      <sheetData sheetId="2" refreshError="1">
        <row r="4">
          <cell r="G4" t="str">
            <v>Input Rate</v>
          </cell>
        </row>
        <row r="10">
          <cell r="G10" t="str">
            <v>Input Rate</v>
          </cell>
        </row>
        <row r="24">
          <cell r="G24" t="str">
            <v>Input Rate</v>
          </cell>
        </row>
        <row r="29">
          <cell r="G29" t="str">
            <v>Input Rate</v>
          </cell>
        </row>
      </sheetData>
      <sheetData sheetId="3" refreshError="1">
        <row r="3">
          <cell r="D3" t="str">
            <v>Input Rate</v>
          </cell>
        </row>
        <row r="6">
          <cell r="D6" t="str">
            <v>Input Rate</v>
          </cell>
        </row>
        <row r="20">
          <cell r="D20" t="str">
            <v>Input Rate</v>
          </cell>
        </row>
        <row r="23">
          <cell r="D23" t="str">
            <v>Input Rate</v>
          </cell>
        </row>
      </sheetData>
      <sheetData sheetId="4" refreshError="1">
        <row r="3">
          <cell r="D3" t="str">
            <v>Input Rate</v>
          </cell>
        </row>
        <row r="44">
          <cell r="D44" t="str">
            <v>Input Rate</v>
          </cell>
        </row>
        <row r="52">
          <cell r="D5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6">
          <cell r="D6">
            <v>125</v>
          </cell>
        </row>
        <row r="7">
          <cell r="D7">
            <v>101</v>
          </cell>
        </row>
        <row r="11">
          <cell r="D11">
            <v>89</v>
          </cell>
        </row>
        <row r="13">
          <cell r="D13">
            <v>103</v>
          </cell>
        </row>
      </sheetData>
      <sheetData sheetId="4" refreshError="1">
        <row r="30">
          <cell r="D30" t="str">
            <v>Input Rate</v>
          </cell>
        </row>
        <row r="34">
          <cell r="D34" t="str">
            <v>Input Rate</v>
          </cell>
        </row>
        <row r="35">
          <cell r="D35" t="str">
            <v>Input Rate</v>
          </cell>
        </row>
        <row r="53">
          <cell r="D53" t="str">
            <v>Input Rate</v>
          </cell>
        </row>
        <row r="55">
          <cell r="D55" t="str">
            <v>Input Rate</v>
          </cell>
        </row>
        <row r="56">
          <cell r="D56" t="str">
            <v>Input Rate</v>
          </cell>
        </row>
        <row r="58">
          <cell r="D58" t="str">
            <v>Input Rate</v>
          </cell>
        </row>
        <row r="81">
          <cell r="D81">
            <v>78</v>
          </cell>
        </row>
        <row r="123">
          <cell r="D123">
            <v>254.8</v>
          </cell>
        </row>
        <row r="124">
          <cell r="D124" t="str">
            <v>Input Rate</v>
          </cell>
        </row>
        <row r="128">
          <cell r="D128" t="str">
            <v>Input Rate</v>
          </cell>
        </row>
        <row r="129">
          <cell r="D129">
            <v>28438.799999999999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5">
          <cell r="G5" t="str">
            <v>Input Rate</v>
          </cell>
        </row>
      </sheetData>
      <sheetData sheetId="3">
        <row r="8">
          <cell r="D8">
            <v>91.25</v>
          </cell>
        </row>
        <row r="9">
          <cell r="D9">
            <v>91.25</v>
          </cell>
        </row>
        <row r="10">
          <cell r="D10">
            <v>91.25</v>
          </cell>
        </row>
        <row r="12">
          <cell r="D12">
            <v>98.85</v>
          </cell>
        </row>
        <row r="16">
          <cell r="D16">
            <v>81.25</v>
          </cell>
        </row>
        <row r="21">
          <cell r="D21">
            <v>96.85</v>
          </cell>
        </row>
      </sheetData>
      <sheetData sheetId="4">
        <row r="5">
          <cell r="D5" t="str">
            <v>Input Rate</v>
          </cell>
        </row>
        <row r="7">
          <cell r="D7" t="str">
            <v>Input Rate</v>
          </cell>
        </row>
        <row r="8">
          <cell r="D8" t="str">
            <v>Input Rate</v>
          </cell>
        </row>
        <row r="9">
          <cell r="D9" t="str">
            <v>Input Rate</v>
          </cell>
        </row>
        <row r="14">
          <cell r="D14">
            <v>588.59</v>
          </cell>
        </row>
        <row r="15">
          <cell r="D15">
            <v>723.59</v>
          </cell>
        </row>
        <row r="16">
          <cell r="D16">
            <v>578.59</v>
          </cell>
        </row>
        <row r="20">
          <cell r="D20" t="str">
            <v>Input Rate</v>
          </cell>
        </row>
        <row r="21">
          <cell r="D21" t="str">
            <v>Input Rate</v>
          </cell>
        </row>
        <row r="22">
          <cell r="D22" t="str">
            <v>Input Rate</v>
          </cell>
        </row>
        <row r="26">
          <cell r="D26">
            <v>682.30280000000005</v>
          </cell>
        </row>
        <row r="27">
          <cell r="D27">
            <v>698.59</v>
          </cell>
        </row>
        <row r="57">
          <cell r="D57" t="str">
            <v>Input Rate</v>
          </cell>
        </row>
        <row r="59">
          <cell r="D59" t="str">
            <v>Input Rate</v>
          </cell>
        </row>
        <row r="62">
          <cell r="D62" t="str">
            <v>Input Rate</v>
          </cell>
        </row>
        <row r="67">
          <cell r="D67">
            <v>562.30280000000005</v>
          </cell>
        </row>
        <row r="68">
          <cell r="D68" t="str">
            <v>Input Rate</v>
          </cell>
        </row>
        <row r="80">
          <cell r="D80">
            <v>75.25</v>
          </cell>
        </row>
        <row r="89">
          <cell r="D89" t="str">
            <v>Input Rate</v>
          </cell>
        </row>
        <row r="91">
          <cell r="D91" t="str">
            <v>Input Rate</v>
          </cell>
        </row>
        <row r="92">
          <cell r="D92" t="str">
            <v>Input Rate</v>
          </cell>
        </row>
        <row r="101">
          <cell r="D101" t="str">
            <v>Input Rate</v>
          </cell>
        </row>
        <row r="117">
          <cell r="D117">
            <v>729.5711</v>
          </cell>
        </row>
        <row r="118">
          <cell r="D118" t="str">
            <v>Input Rate</v>
          </cell>
        </row>
        <row r="120">
          <cell r="D120" t="str">
            <v>Input Rate</v>
          </cell>
        </row>
        <row r="122">
          <cell r="D122" t="str">
            <v>Input Rate</v>
          </cell>
        </row>
        <row r="127">
          <cell r="D127">
            <v>40</v>
          </cell>
        </row>
        <row r="133">
          <cell r="D133">
            <v>852.30280000000005</v>
          </cell>
        </row>
        <row r="139">
          <cell r="D139">
            <v>1600</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25"/>
      <sheetName val="Sheet4"/>
      <sheetName val="PLAN_FEB97"/>
      <sheetName val="Material"/>
    </sheetNames>
    <sheetDataSet>
      <sheetData sheetId="0" refreshError="1"/>
      <sheetData sheetId="1" refreshError="1"/>
      <sheetData sheetId="2" refreshError="1">
        <row r="2">
          <cell r="A2">
            <v>100000</v>
          </cell>
        </row>
      </sheetData>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nd"/>
      <sheetName val="stone"/>
      <sheetName val="Moorum"/>
      <sheetName val="Plant &amp;  Machinery"/>
    </sheetNames>
    <sheetDataSet>
      <sheetData sheetId="0"/>
      <sheetData sheetId="1"/>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M.R.1"/>
      <sheetName val="Material"/>
      <sheetName val="Plant &amp;  Machinery"/>
      <sheetName val="Labour"/>
      <sheetName val="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admin(boq)"/>
      <sheetName val="Material Statemnt"/>
      <sheetName val="ABSTRACT"/>
      <sheetName val="Girls Hostel"/>
      <sheetName val="Detailed Estimate"/>
      <sheetName val="manual boring"/>
      <sheetName val="FIRE FITTING "/>
      <sheetName val="PHE"/>
      <sheetName val="Carriage (6)"/>
      <sheetName val="Final Carriege (MB)"/>
      <sheetName val="EXTRA CARRAIGE(MB)"/>
      <sheetName val="electrical"/>
      <sheetName val="Campus"/>
      <sheetName val="Paver Block"/>
      <sheetName val="1530 Culvert"/>
      <sheetName val="carragee"/>
      <sheetName val="Material"/>
      <sheetName val="Plant &amp;  Machinery"/>
      <sheetName val="M.R.1"/>
      <sheetName val="basic"/>
      <sheetName val="PRICE BID"/>
      <sheetName val="Table 4"/>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 CHART"/>
      <sheetName val="HP QTY CALCULATION"/>
      <sheetName val="Sheet3"/>
      <sheetName val="Labour"/>
      <sheetName val="Plant &amp;  Machinery"/>
      <sheetName val="Sheet1"/>
      <sheetName val="Contents"/>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 CHART"/>
      <sheetName val="HP QTY CALCULATION"/>
      <sheetName val="Sheet3"/>
      <sheetName val="Labour"/>
      <sheetName val="Plant &amp;  Machinery"/>
      <sheetName val="Sheet1"/>
      <sheetName val="Contents"/>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0">
          <cell r="D30" t="str">
            <v>Input Rate</v>
          </cell>
        </row>
        <row r="32">
          <cell r="D32" t="str">
            <v>Input Rate</v>
          </cell>
        </row>
        <row r="33">
          <cell r="D33" t="str">
            <v>Input Rate</v>
          </cell>
        </row>
        <row r="74">
          <cell r="D74" t="str">
            <v>Input Rate</v>
          </cell>
        </row>
        <row r="75">
          <cell r="D75">
            <v>416</v>
          </cell>
        </row>
        <row r="79">
          <cell r="D79">
            <v>247.1</v>
          </cell>
        </row>
        <row r="86">
          <cell r="D86">
            <v>30.33</v>
          </cell>
        </row>
        <row r="137">
          <cell r="D137">
            <v>208</v>
          </cell>
        </row>
        <row r="138">
          <cell r="D138">
            <v>208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 val="Labour"/>
      <sheetName val="Material"/>
      <sheetName val="B-W 25.0 (1-10)"/>
      <sheetName val="basic"/>
      <sheetName val="Table 5"/>
      <sheetName val="Table 2"/>
      <sheetName val="Table 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_final"/>
      <sheetName val="Material"/>
      <sheetName val="Plant &amp;  Machinery"/>
      <sheetName val="analysis"/>
      <sheetName val="Bridge site1"/>
    </sheetNames>
    <sheetDataSet>
      <sheetData sheetId="0"/>
      <sheetData sheetId="1" refreshError="1"/>
      <sheetData sheetId="2">
        <row r="60">
          <cell r="D60">
            <v>5.2</v>
          </cell>
        </row>
        <row r="163">
          <cell r="D163">
            <v>5.2</v>
          </cell>
        </row>
      </sheetData>
      <sheetData sheetId="3">
        <row r="12">
          <cell r="G12">
            <v>1031</v>
          </cell>
        </row>
        <row r="50">
          <cell r="G50">
            <v>499</v>
          </cell>
        </row>
      </sheetData>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66">
          <cell r="D66">
            <v>1488.21</v>
          </cell>
        </row>
        <row r="112">
          <cell r="D112" t="str">
            <v>Input Rate</v>
          </cell>
        </row>
        <row r="131">
          <cell r="D131">
            <v>27866.33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efreshError="1"/>
      <sheetData sheetId="4" refreshError="1">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admin(boq)"/>
      <sheetName val="Material Statemnt"/>
      <sheetName val="ABSTRACT"/>
      <sheetName val="DTS"/>
      <sheetName val="Shed"/>
      <sheetName val="Carriage"/>
      <sheetName val="DTS (2)"/>
      <sheetName val="Shed (2)"/>
      <sheetName val="Carriage (2)"/>
      <sheetName val="DTS (3)"/>
      <sheetName val="Shed (3)"/>
      <sheetName val="Carriage (3)"/>
      <sheetName val="DTS (4)"/>
      <sheetName val="Shed (4)"/>
      <sheetName val="Carriage (4)"/>
      <sheetName val="DTS (5)"/>
      <sheetName val="Water body"/>
      <sheetName val="Carriage (5)"/>
      <sheetName val="DTS (6)"/>
      <sheetName val="Weigh Bridge"/>
      <sheetName val="Carriage (6)"/>
      <sheetName val="DTS (7)"/>
      <sheetName val="Detailed Estimate"/>
      <sheetName val="VRF"/>
      <sheetName val="manual boring"/>
      <sheetName val="FIRE FITTING "/>
      <sheetName val="PHE"/>
      <sheetName val="Electrical"/>
      <sheetName val="Carriage (7)"/>
      <sheetName val="DTS (8)"/>
      <sheetName val="Landscape"/>
      <sheetName val="Carriage (8)"/>
      <sheetName val="Sheet1"/>
      <sheetName val="Paver Block"/>
      <sheetName val="1530 Culvert"/>
      <sheetName val="carragee"/>
      <sheetName val="PRICE BID"/>
      <sheetName val="B-W 25.0 (1-10)"/>
      <sheetName val="Max Leng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258</v>
          </cell>
        </row>
        <row r="9">
          <cell r="G9">
            <v>160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put"/>
      <sheetName val="basic"/>
      <sheetName val="Bitumen"/>
      <sheetName val="Labour rates"/>
      <sheetName val="Machinery"/>
      <sheetName val="Site clearance"/>
      <sheetName val="Earthwork"/>
      <sheetName val="Subase"/>
      <sheetName val="Bituminous"/>
      <sheetName val="Foothpath &amp; Kerb"/>
      <sheetName val="FOB"/>
      <sheetName val="Junction"/>
      <sheetName val="Traffic sign "/>
      <sheetName val="bus shelter 5,3m"/>
      <sheetName val="horiculture"/>
      <sheetName val="Maintenance during Construction"/>
      <sheetName val="Max Length"/>
      <sheetName val="PRICE BID"/>
      <sheetName val="B-W 25.0 (1-10)"/>
      <sheetName val="stone"/>
      <sheetName val="Material"/>
      <sheetName val="M.R.1"/>
      <sheetName val="Plant &amp;  Machinery"/>
      <sheetName val="Bridge hydrology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ng Main"/>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Chart"/>
      <sheetName val="Lead"/>
      <sheetName val="Carriage of Material"/>
      <sheetName val="Carriage by Rly"/>
      <sheetName val="1"/>
      <sheetName val="2"/>
      <sheetName val="3"/>
      <sheetName val="4"/>
      <sheetName val="5"/>
      <sheetName val="6"/>
      <sheetName val="7"/>
      <sheetName val="8"/>
      <sheetName val="9"/>
      <sheetName val="10"/>
      <sheetName val="11"/>
      <sheetName val="12"/>
      <sheetName val="13"/>
      <sheetName val="14"/>
      <sheetName val="15"/>
    </sheetNames>
    <sheetDataSet>
      <sheetData sheetId="0" refreshError="1"/>
      <sheetData sheetId="1"/>
      <sheetData sheetId="2" refreshError="1"/>
      <sheetData sheetId="3" refreshError="1"/>
      <sheetData sheetId="4" refreshError="1"/>
      <sheetData sheetId="5" refreshError="1"/>
      <sheetData sheetId="6" refreshError="1"/>
      <sheetData sheetId="7">
        <row r="26">
          <cell r="F26" t="str">
            <v>VAT @ 5%</v>
          </cell>
        </row>
      </sheetData>
      <sheetData sheetId="8" refreshError="1"/>
      <sheetData sheetId="9">
        <row r="55">
          <cell r="D55" t="str">
            <v>VAT</v>
          </cell>
        </row>
      </sheetData>
      <sheetData sheetId="10" refreshError="1"/>
      <sheetData sheetId="11" refreshError="1"/>
      <sheetData sheetId="12" refreshError="1"/>
      <sheetData sheetId="13" refreshError="1"/>
      <sheetData sheetId="14" refreshError="1"/>
      <sheetData sheetId="15" refreshError="1"/>
      <sheetData sheetId="16">
        <row r="31">
          <cell r="F31" t="str">
            <v>Rate including Carraige</v>
          </cell>
        </row>
        <row r="265">
          <cell r="E265" t="str">
            <v>Rate including VAT &amp; Carraige</v>
          </cell>
        </row>
      </sheetData>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row>
      </sheetData>
      <sheetData sheetId="14"/>
      <sheetData sheetId="15">
        <row r="9">
          <cell r="A9" t="str">
            <v>I</v>
          </cell>
        </row>
        <row r="24">
          <cell r="A24" t="str">
            <v>I</v>
          </cell>
          <cell r="B24">
            <v>1.5</v>
          </cell>
          <cell r="C24">
            <v>1.65</v>
          </cell>
          <cell r="D24">
            <v>1.9</v>
          </cell>
          <cell r="E24">
            <v>3.73</v>
          </cell>
          <cell r="F24">
            <v>4.5600000000000005</v>
          </cell>
        </row>
        <row r="25">
          <cell r="A25" t="str">
            <v>II</v>
          </cell>
          <cell r="B25">
            <v>0</v>
          </cell>
          <cell r="C25">
            <v>0</v>
          </cell>
          <cell r="D25">
            <v>0</v>
          </cell>
          <cell r="E25">
            <v>0</v>
          </cell>
          <cell r="F25">
            <v>0</v>
          </cell>
        </row>
        <row r="26">
          <cell r="A26" t="str">
            <v>III</v>
          </cell>
          <cell r="B26">
            <v>1.5</v>
          </cell>
          <cell r="C26">
            <v>1.65</v>
          </cell>
          <cell r="D26">
            <v>1.9</v>
          </cell>
          <cell r="E26">
            <v>6.6150000000000002</v>
          </cell>
          <cell r="F26">
            <v>7.03</v>
          </cell>
        </row>
        <row r="27">
          <cell r="A27" t="str">
            <v>IV</v>
          </cell>
          <cell r="B27">
            <v>1.5</v>
          </cell>
          <cell r="C27">
            <v>1.65</v>
          </cell>
          <cell r="D27">
            <v>1.9</v>
          </cell>
          <cell r="E27">
            <v>3.73</v>
          </cell>
          <cell r="F27">
            <v>4.5600000000000005</v>
          </cell>
        </row>
        <row r="28">
          <cell r="A28" t="str">
            <v>V A</v>
          </cell>
          <cell r="B28">
            <v>0</v>
          </cell>
          <cell r="C28">
            <v>0</v>
          </cell>
          <cell r="D28">
            <v>0</v>
          </cell>
          <cell r="E28">
            <v>0</v>
          </cell>
          <cell r="F28">
            <v>0</v>
          </cell>
        </row>
        <row r="29">
          <cell r="A29" t="str">
            <v>V B</v>
          </cell>
          <cell r="B29">
            <v>0</v>
          </cell>
          <cell r="C29">
            <v>0</v>
          </cell>
          <cell r="D29">
            <v>0</v>
          </cell>
          <cell r="E29">
            <v>0</v>
          </cell>
          <cell r="F29">
            <v>0</v>
          </cell>
        </row>
        <row r="30">
          <cell r="A30" t="str">
            <v>VI</v>
          </cell>
          <cell r="B30">
            <v>0</v>
          </cell>
          <cell r="C30">
            <v>0</v>
          </cell>
          <cell r="D30">
            <v>0</v>
          </cell>
          <cell r="E30">
            <v>0</v>
          </cell>
          <cell r="F30">
            <v>0</v>
          </cell>
        </row>
        <row r="31">
          <cell r="A31" t="str">
            <v>VII</v>
          </cell>
          <cell r="B31">
            <v>0</v>
          </cell>
          <cell r="C31">
            <v>0</v>
          </cell>
          <cell r="D31">
            <v>0</v>
          </cell>
          <cell r="E31">
            <v>0</v>
          </cell>
          <cell r="F31">
            <v>0</v>
          </cell>
        </row>
        <row r="32">
          <cell r="A32" t="str">
            <v>VIII A</v>
          </cell>
          <cell r="B32">
            <v>0</v>
          </cell>
          <cell r="C32">
            <v>0</v>
          </cell>
          <cell r="D32">
            <v>0</v>
          </cell>
          <cell r="E32">
            <v>0</v>
          </cell>
          <cell r="F32">
            <v>0</v>
          </cell>
        </row>
        <row r="33">
          <cell r="A33" t="str">
            <v>VIII B</v>
          </cell>
          <cell r="B33">
            <v>0</v>
          </cell>
          <cell r="C33">
            <v>0</v>
          </cell>
          <cell r="D33">
            <v>0</v>
          </cell>
          <cell r="E33">
            <v>0</v>
          </cell>
          <cell r="F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row>
      </sheetData>
      <sheetData sheetId="39"/>
      <sheetData sheetId="40"/>
      <sheetData sheetId="41"/>
      <sheetData sheetId="42"/>
      <sheetData sheetId="43"/>
      <sheetData sheetId="4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3workplan"/>
      <sheetName val="cl14"/>
      <sheetName val="PLAN_FEB97"/>
      <sheetName val="Officer Budget Form"/>
      <sheetName val="bg-charges"/>
      <sheetName val="#REF"/>
      <sheetName val="BHANDUP"/>
      <sheetName val="S2groupcode"/>
      <sheetName val="Discarded links"/>
      <sheetName val="Form D1"/>
      <sheetName val="Form D12"/>
      <sheetName val="Form D13"/>
      <sheetName val="Index"/>
      <sheetName val="MATERIAL TOTAL"/>
      <sheetName val="Form 5"/>
      <sheetName val="BASIC-Roads"/>
      <sheetName val="Total summary"/>
      <sheetName val="FORM-W3"/>
      <sheetName val="FINALCP"/>
      <sheetName val="Cover Page"/>
      <sheetName val="Content"/>
      <sheetName val="Intro"/>
      <sheetName val="Report (3)"/>
      <sheetName val="Sali"/>
      <sheetName val="Salientfeature"/>
      <sheetName val="Bridge site1"/>
      <sheetName val="CARRIAGE"/>
      <sheetName val="dsgnofbridge"/>
      <sheetName val="Dsgndata"/>
      <sheetName val="A_Dgdata"/>
      <sheetName val="A_Design"/>
      <sheetName val="A_Foot"/>
      <sheetName val="A_Shaft"/>
      <sheetName val="A_Dirt"/>
      <sheetName val="A_Retrn"/>
      <sheetName val="PData"/>
      <sheetName val="P_Design"/>
      <sheetName val="P_Foot"/>
      <sheetName val="P_Foot (2)"/>
      <sheetName val="P_Shaft"/>
      <sheetName val="P_CAP"/>
      <sheetName val="reinf. det."/>
      <sheetName val="Dia of Bars"/>
      <sheetName val="Estmtbridge"/>
      <sheetName val="GenAbOfCost"/>
      <sheetName val="DQof Bridge"/>
      <sheetName val="DQofRoad"/>
      <sheetName val="DQofGuradwall"/>
      <sheetName val="DQofFP"/>
      <sheetName val="MatlStatmnt (2)"/>
      <sheetName val="Quarry Chart"/>
      <sheetName val="CarrC"/>
      <sheetName val="CarrA"/>
      <sheetName val="SOIL"/>
      <sheetName val="1sbc"/>
      <sheetName val="65(BH)GML"/>
      <sheetName val="Drawing"/>
      <sheetName val="SH-10 (Misc)"/>
      <sheetName val="UNP-NCW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42">
          <cell r="J42">
            <v>105.58393147342123</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3 (2)"/>
      <sheetName val="Electrical BoQ"/>
      <sheetName val="Cover (4)"/>
      <sheetName val="ABSCOST"/>
      <sheetName val="A (BOQ)"/>
      <sheetName val="A (DE)"/>
      <sheetName val="Sheet1(1)"/>
      <sheetName val="Carraige"/>
      <sheetName val="qty. estimate (2)"/>
      <sheetName val="Sheet1 (2)"/>
      <sheetName val="Carraige-2"/>
      <sheetName val="FINAL Sanitary Works"/>
      <sheetName val="Manual Boring"/>
      <sheetName val="Final Septic Tank"/>
      <sheetName val="LT PANEL ANALYSIS- (2)"/>
      <sheetName val="Fire Fighting work"/>
      <sheetName val="Annalysis"/>
      <sheetName val="Sheet1"/>
      <sheetName val="Carriage sheet"/>
      <sheetName val="Drg. Cover page"/>
      <sheetName val="G.ABSTRACT"/>
      <sheetName val="ELECTRICAL"/>
      <sheetName val="Sheet3"/>
      <sheetName val="Carriage sheet (M38)"/>
      <sheetName val="Carriage sheet (M38) (2)"/>
      <sheetName val="ALL (BOQ)"/>
      <sheetName val="Sheet2"/>
      <sheetName val="Sheet4"/>
      <sheetName val="Sheet5"/>
    </sheetNames>
    <sheetDataSet>
      <sheetData sheetId="0"/>
      <sheetData sheetId="1"/>
      <sheetData sheetId="2"/>
      <sheetData sheetId="3"/>
      <sheetData sheetId="4"/>
      <sheetData sheetId="5"/>
      <sheetData sheetId="6"/>
      <sheetData sheetId="7"/>
      <sheetData sheetId="8"/>
      <sheetData sheetId="9"/>
      <sheetData sheetId="10" refreshError="1">
        <row r="31">
          <cell r="Q31">
            <v>1</v>
          </cell>
        </row>
        <row r="32">
          <cell r="Q32">
            <v>0</v>
          </cell>
        </row>
        <row r="33">
          <cell r="Q33">
            <v>0</v>
          </cell>
        </row>
        <row r="34">
          <cell r="Q34">
            <v>0</v>
          </cell>
        </row>
        <row r="35">
          <cell r="Q35">
            <v>0</v>
          </cell>
        </row>
        <row r="36">
          <cell r="Q36">
            <v>0</v>
          </cell>
        </row>
        <row r="37">
          <cell r="Q37">
            <v>0</v>
          </cell>
        </row>
        <row r="38">
          <cell r="Q38">
            <v>0</v>
          </cell>
        </row>
        <row r="39">
          <cell r="Q39">
            <v>0</v>
          </cell>
        </row>
        <row r="40">
          <cell r="Q40">
            <v>0</v>
          </cell>
        </row>
        <row r="41">
          <cell r="Q41">
            <v>0</v>
          </cell>
        </row>
        <row r="42">
          <cell r="Q42">
            <v>0</v>
          </cell>
        </row>
        <row r="43">
          <cell r="Q43">
            <v>0</v>
          </cell>
        </row>
        <row r="44">
          <cell r="Q44">
            <v>0</v>
          </cell>
        </row>
        <row r="47">
          <cell r="W47">
            <v>90</v>
          </cell>
          <cell r="Y47">
            <v>173</v>
          </cell>
        </row>
        <row r="48">
          <cell r="W48">
            <v>89.6</v>
          </cell>
          <cell r="Y48">
            <v>173</v>
          </cell>
        </row>
        <row r="49">
          <cell r="W49">
            <v>0</v>
          </cell>
          <cell r="Y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C:\Remove%20data%20date-04.09.2021\Kilkari%20Darbhanga%20Final%20Estimate%20&amp;%20BOQ\BOQ%20Kilkari%20Final.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240"/>
  <sheetViews>
    <sheetView tabSelected="1" view="pageBreakPreview" zoomScale="90" zoomScaleNormal="73" zoomScaleSheetLayoutView="90" workbookViewId="0">
      <pane ySplit="6" topLeftCell="A7" activePane="bottomLeft" state="frozen"/>
      <selection activeCell="A6" sqref="A6:F6"/>
      <selection pane="bottomLeft" activeCell="C9" sqref="C9"/>
    </sheetView>
  </sheetViews>
  <sheetFormatPr defaultColWidth="9.1328125" defaultRowHeight="53.25" customHeight="1"/>
  <cols>
    <col min="1" max="1" width="5.86328125" style="135" customWidth="1"/>
    <col min="2" max="2" width="10.59765625" style="240" customWidth="1"/>
    <col min="3" max="3" width="53.59765625" style="241" customWidth="1"/>
    <col min="4" max="4" width="14" style="135" customWidth="1"/>
    <col min="5" max="5" width="8.265625" style="135" customWidth="1"/>
    <col min="6" max="6" width="14.265625" style="242" customWidth="1"/>
    <col min="7" max="7" width="18" style="243" customWidth="1"/>
    <col min="8" max="8" width="15.3984375" style="135" hidden="1" customWidth="1"/>
    <col min="9" max="9" width="14.3984375" style="135" hidden="1" customWidth="1"/>
    <col min="10" max="10" width="13" style="135" hidden="1" customWidth="1"/>
    <col min="11" max="11" width="10.1328125" style="135" hidden="1" customWidth="1"/>
    <col min="12" max="13" width="0" style="135" hidden="1" customWidth="1"/>
    <col min="14" max="14" width="14.86328125" style="135" hidden="1" customWidth="1"/>
    <col min="15" max="18" width="14.3984375" style="135" hidden="1" customWidth="1"/>
    <col min="19" max="19" width="2.1328125" style="135" hidden="1" customWidth="1"/>
    <col min="20" max="20" width="16.73046875" style="135" bestFit="1" customWidth="1"/>
    <col min="21" max="21" width="23.59765625" style="135" customWidth="1"/>
    <col min="22" max="22" width="12.1328125" style="135" bestFit="1" customWidth="1"/>
    <col min="23" max="16384" width="9.1328125" style="135"/>
  </cols>
  <sheetData>
    <row r="1" spans="1:19" s="134" customFormat="1" ht="17.25">
      <c r="A1" s="372" t="s">
        <v>252</v>
      </c>
      <c r="B1" s="373"/>
      <c r="C1" s="373"/>
      <c r="D1" s="373"/>
      <c r="E1" s="373"/>
      <c r="F1" s="373"/>
      <c r="G1" s="374"/>
    </row>
    <row r="2" spans="1:19" ht="28.5" customHeight="1">
      <c r="A2" s="489" t="s">
        <v>536</v>
      </c>
      <c r="B2" s="490"/>
      <c r="C2" s="490"/>
      <c r="D2" s="490"/>
      <c r="E2" s="490"/>
      <c r="F2" s="490"/>
      <c r="G2" s="491"/>
    </row>
    <row r="3" spans="1:19" ht="30.4" customHeight="1">
      <c r="A3" s="492" t="s">
        <v>489</v>
      </c>
      <c r="B3" s="492"/>
      <c r="C3" s="492"/>
      <c r="D3" s="492"/>
      <c r="E3" s="492"/>
      <c r="F3" s="492"/>
      <c r="G3" s="492"/>
    </row>
    <row r="4" spans="1:19" ht="30.4" customHeight="1">
      <c r="A4" s="375" t="s">
        <v>537</v>
      </c>
      <c r="B4" s="375"/>
      <c r="C4" s="375"/>
      <c r="D4" s="376" t="s">
        <v>538</v>
      </c>
      <c r="E4" s="376"/>
      <c r="F4" s="376"/>
      <c r="G4" s="376"/>
    </row>
    <row r="5" spans="1:19" ht="33.75" customHeight="1">
      <c r="A5" s="375" t="s">
        <v>482</v>
      </c>
      <c r="B5" s="375"/>
      <c r="C5" s="375"/>
      <c r="D5" s="376" t="s">
        <v>481</v>
      </c>
      <c r="E5" s="376"/>
      <c r="F5" s="376"/>
      <c r="G5" s="376"/>
    </row>
    <row r="6" spans="1:19" s="137" customFormat="1" ht="24" customHeight="1">
      <c r="A6" s="313" t="s">
        <v>245</v>
      </c>
      <c r="B6" s="136" t="s">
        <v>246</v>
      </c>
      <c r="C6" s="136" t="s">
        <v>204</v>
      </c>
      <c r="D6" s="136" t="s">
        <v>4</v>
      </c>
      <c r="E6" s="136" t="s">
        <v>5</v>
      </c>
      <c r="F6" s="136" t="s">
        <v>6</v>
      </c>
      <c r="G6" s="314" t="s">
        <v>7</v>
      </c>
    </row>
    <row r="7" spans="1:19" s="137" customFormat="1" ht="24" customHeight="1">
      <c r="A7" s="313"/>
      <c r="B7" s="136"/>
      <c r="C7" s="311" t="s">
        <v>531</v>
      </c>
      <c r="D7" s="136"/>
      <c r="E7" s="136"/>
      <c r="F7" s="136"/>
      <c r="G7" s="314"/>
    </row>
    <row r="8" spans="1:19" s="137" customFormat="1" ht="68.25" customHeight="1">
      <c r="A8" s="315">
        <v>1</v>
      </c>
      <c r="B8" s="139" t="s">
        <v>3</v>
      </c>
      <c r="C8" s="140" t="s">
        <v>2</v>
      </c>
      <c r="D8" s="141">
        <v>1886.8418399999998</v>
      </c>
      <c r="E8" s="141" t="s">
        <v>27</v>
      </c>
      <c r="F8" s="141">
        <v>360.7</v>
      </c>
      <c r="G8" s="316">
        <v>680583.85</v>
      </c>
    </row>
    <row r="9" spans="1:19" s="137" customFormat="1" ht="53.25" customHeight="1">
      <c r="A9" s="315">
        <v>2</v>
      </c>
      <c r="B9" s="139">
        <v>2.2599999999999998</v>
      </c>
      <c r="C9" s="140" t="s">
        <v>31</v>
      </c>
      <c r="D9" s="141">
        <v>2082.6079499999996</v>
      </c>
      <c r="E9" s="141" t="s">
        <v>27</v>
      </c>
      <c r="F9" s="141">
        <v>123.9</v>
      </c>
      <c r="G9" s="316">
        <v>258035.13</v>
      </c>
    </row>
    <row r="10" spans="1:19" ht="53.25" customHeight="1">
      <c r="A10" s="315">
        <v>3</v>
      </c>
      <c r="B10" s="143">
        <v>2.2799999999999998</v>
      </c>
      <c r="C10" s="140" t="s">
        <v>30</v>
      </c>
      <c r="D10" s="141">
        <v>230.77010999999996</v>
      </c>
      <c r="E10" s="141" t="s">
        <v>27</v>
      </c>
      <c r="F10" s="141">
        <v>287.3</v>
      </c>
      <c r="G10" s="316">
        <v>66300.25</v>
      </c>
      <c r="L10" s="142"/>
      <c r="M10" s="142"/>
      <c r="N10" s="142">
        <v>346261.12489500007</v>
      </c>
      <c r="O10" s="142">
        <v>5916.3817500000014</v>
      </c>
      <c r="P10" s="142">
        <v>0</v>
      </c>
      <c r="Q10" s="142">
        <v>4970.4459999999999</v>
      </c>
      <c r="R10" s="142">
        <v>21944.988000000001</v>
      </c>
      <c r="S10" s="142">
        <v>132395.47605</v>
      </c>
    </row>
    <row r="11" spans="1:19" ht="53.25" customHeight="1">
      <c r="A11" s="315">
        <v>4</v>
      </c>
      <c r="B11" s="276" t="s">
        <v>491</v>
      </c>
      <c r="C11" s="246" t="s">
        <v>492</v>
      </c>
      <c r="D11" s="277">
        <v>806.50079999999991</v>
      </c>
      <c r="E11" s="277" t="s">
        <v>493</v>
      </c>
      <c r="F11" s="277">
        <v>1355.4</v>
      </c>
      <c r="G11" s="316">
        <v>10931.311799999999</v>
      </c>
      <c r="J11" s="142"/>
      <c r="L11" s="142"/>
      <c r="M11" s="142"/>
      <c r="N11" s="142">
        <v>85988.695458750022</v>
      </c>
      <c r="O11" s="142">
        <v>0</v>
      </c>
      <c r="P11" s="142">
        <v>0</v>
      </c>
      <c r="Q11" s="142">
        <v>0</v>
      </c>
      <c r="R11" s="142">
        <v>0</v>
      </c>
      <c r="S11" s="142">
        <v>22738.840424999999</v>
      </c>
    </row>
    <row r="12" spans="1:19" ht="53.25" customHeight="1">
      <c r="A12" s="315">
        <v>5</v>
      </c>
      <c r="B12" s="276">
        <v>2.72</v>
      </c>
      <c r="C12" s="246" t="s">
        <v>492</v>
      </c>
      <c r="D12" s="277">
        <v>1461.5865999999999</v>
      </c>
      <c r="E12" s="277" t="s">
        <v>28</v>
      </c>
      <c r="F12" s="317">
        <v>287.3</v>
      </c>
      <c r="G12" s="316">
        <v>419913.83</v>
      </c>
      <c r="J12" s="142"/>
      <c r="L12" s="142"/>
      <c r="M12" s="142"/>
      <c r="N12" s="142"/>
      <c r="O12" s="142"/>
      <c r="P12" s="142"/>
      <c r="Q12" s="142"/>
      <c r="R12" s="142"/>
      <c r="S12" s="142"/>
    </row>
    <row r="13" spans="1:19" ht="53.25" customHeight="1">
      <c r="A13" s="315">
        <v>6</v>
      </c>
      <c r="B13" s="143" t="s">
        <v>113</v>
      </c>
      <c r="C13" s="140" t="s">
        <v>188</v>
      </c>
      <c r="D13" s="141">
        <v>128.20678999999998</v>
      </c>
      <c r="E13" s="141" t="s">
        <v>27</v>
      </c>
      <c r="F13" s="141">
        <v>3998.1</v>
      </c>
      <c r="G13" s="316">
        <v>512583.57</v>
      </c>
      <c r="J13" s="142"/>
      <c r="L13" s="142"/>
      <c r="M13" s="142"/>
      <c r="N13" s="142">
        <v>184865.88504539998</v>
      </c>
      <c r="O13" s="142">
        <v>1723.8000000000002</v>
      </c>
      <c r="P13" s="142">
        <v>0</v>
      </c>
      <c r="Q13" s="142">
        <v>0</v>
      </c>
      <c r="R13" s="142">
        <v>1708.5012750000001</v>
      </c>
      <c r="S13" s="142">
        <v>7030.2597300000007</v>
      </c>
    </row>
    <row r="14" spans="1:19" ht="54" customHeight="1">
      <c r="A14" s="315">
        <v>7</v>
      </c>
      <c r="B14" s="176" t="s">
        <v>1</v>
      </c>
      <c r="C14" s="140" t="s">
        <v>497</v>
      </c>
      <c r="D14" s="141">
        <v>2.71</v>
      </c>
      <c r="E14" s="141" t="s">
        <v>27</v>
      </c>
      <c r="F14" s="141">
        <v>3434</v>
      </c>
      <c r="G14" s="316">
        <v>9306.14</v>
      </c>
    </row>
    <row r="15" spans="1:19" ht="36.75" customHeight="1">
      <c r="A15" s="315">
        <v>8</v>
      </c>
      <c r="B15" s="176" t="s">
        <v>183</v>
      </c>
      <c r="C15" s="177" t="s">
        <v>484</v>
      </c>
      <c r="D15" s="141">
        <v>46.634999999999998</v>
      </c>
      <c r="E15" s="141" t="s">
        <v>19</v>
      </c>
      <c r="F15" s="141">
        <v>211.1</v>
      </c>
      <c r="G15" s="316">
        <v>9844.65</v>
      </c>
    </row>
    <row r="16" spans="1:19" ht="53.25" customHeight="1">
      <c r="A16" s="315">
        <v>9</v>
      </c>
      <c r="B16" s="143">
        <v>4.17</v>
      </c>
      <c r="C16" s="140" t="s">
        <v>29</v>
      </c>
      <c r="D16" s="141">
        <v>6.4537499999999994</v>
      </c>
      <c r="E16" s="141" t="s">
        <v>19</v>
      </c>
      <c r="F16" s="141">
        <v>436.6</v>
      </c>
      <c r="G16" s="316">
        <v>2817.71</v>
      </c>
      <c r="J16" s="142"/>
      <c r="L16" s="142"/>
      <c r="M16" s="142"/>
      <c r="N16" s="142"/>
      <c r="O16" s="142"/>
      <c r="P16" s="142"/>
      <c r="Q16" s="142"/>
      <c r="R16" s="142"/>
      <c r="S16" s="142"/>
    </row>
    <row r="17" spans="1:19" ht="53.25" customHeight="1">
      <c r="A17" s="315">
        <v>10</v>
      </c>
      <c r="B17" s="274" t="s">
        <v>318</v>
      </c>
      <c r="C17" s="275" t="s">
        <v>319</v>
      </c>
      <c r="D17" s="141">
        <v>0.93</v>
      </c>
      <c r="E17" s="163" t="s">
        <v>27</v>
      </c>
      <c r="F17" s="141">
        <v>4232.3999999999996</v>
      </c>
      <c r="G17" s="316">
        <v>3936.13</v>
      </c>
    </row>
    <row r="18" spans="1:19" ht="53.25" customHeight="1">
      <c r="A18" s="315">
        <v>11</v>
      </c>
      <c r="B18" s="143" t="s">
        <v>254</v>
      </c>
      <c r="C18" s="140" t="s">
        <v>495</v>
      </c>
      <c r="D18" s="141">
        <v>127.22359999999999</v>
      </c>
      <c r="E18" s="141" t="s">
        <v>27</v>
      </c>
      <c r="F18" s="141">
        <v>6943.5</v>
      </c>
      <c r="G18" s="316">
        <v>883377.07</v>
      </c>
      <c r="J18" s="142"/>
      <c r="L18" s="142"/>
      <c r="M18" s="142"/>
      <c r="N18" s="142">
        <v>466030.68022874999</v>
      </c>
      <c r="O18" s="142">
        <v>8196.1049999999996</v>
      </c>
      <c r="P18" s="142">
        <v>0</v>
      </c>
      <c r="Q18" s="142">
        <v>0</v>
      </c>
      <c r="R18" s="142">
        <v>7436.4660000000013</v>
      </c>
      <c r="S18" s="142">
        <v>73375.430107499997</v>
      </c>
    </row>
    <row r="19" spans="1:19" ht="53.25" customHeight="1">
      <c r="A19" s="315">
        <v>12</v>
      </c>
      <c r="B19" s="143">
        <v>5.3</v>
      </c>
      <c r="C19" s="140" t="s">
        <v>272</v>
      </c>
      <c r="D19" s="141">
        <v>383.37822499999999</v>
      </c>
      <c r="E19" s="141" t="s">
        <v>27</v>
      </c>
      <c r="F19" s="141">
        <v>5335.9</v>
      </c>
      <c r="G19" s="316">
        <v>2045667.87</v>
      </c>
      <c r="J19" s="142"/>
      <c r="L19" s="142"/>
      <c r="M19" s="142"/>
      <c r="N19" s="142"/>
      <c r="O19" s="142"/>
      <c r="P19" s="142"/>
      <c r="Q19" s="142"/>
      <c r="R19" s="142"/>
      <c r="S19" s="142"/>
    </row>
    <row r="20" spans="1:19" ht="53.25" customHeight="1">
      <c r="A20" s="315">
        <v>13</v>
      </c>
      <c r="B20" s="143" t="s">
        <v>17</v>
      </c>
      <c r="C20" s="140" t="s">
        <v>18</v>
      </c>
      <c r="D20" s="141">
        <v>323.79199999999997</v>
      </c>
      <c r="E20" s="141" t="s">
        <v>19</v>
      </c>
      <c r="F20" s="141">
        <v>211.6</v>
      </c>
      <c r="G20" s="316">
        <v>68514.39</v>
      </c>
      <c r="J20" s="142"/>
      <c r="L20" s="142"/>
      <c r="M20" s="142"/>
      <c r="N20" s="142"/>
      <c r="O20" s="142"/>
      <c r="P20" s="142"/>
      <c r="Q20" s="142"/>
      <c r="R20" s="142"/>
      <c r="S20" s="142"/>
    </row>
    <row r="21" spans="1:19" ht="53.25" customHeight="1">
      <c r="A21" s="315">
        <v>14</v>
      </c>
      <c r="B21" s="143" t="s">
        <v>24</v>
      </c>
      <c r="C21" s="140" t="s">
        <v>192</v>
      </c>
      <c r="D21" s="141">
        <v>1976.2950599999999</v>
      </c>
      <c r="E21" s="141" t="s">
        <v>19</v>
      </c>
      <c r="F21" s="141">
        <v>437.5</v>
      </c>
      <c r="G21" s="316">
        <v>864629.09</v>
      </c>
      <c r="J21" s="142"/>
      <c r="L21" s="142"/>
      <c r="M21" s="142"/>
      <c r="N21" s="142"/>
      <c r="O21" s="142"/>
      <c r="P21" s="142"/>
      <c r="Q21" s="142"/>
      <c r="R21" s="142"/>
      <c r="S21" s="142"/>
    </row>
    <row r="22" spans="1:19" ht="53.25" customHeight="1">
      <c r="A22" s="315">
        <v>15</v>
      </c>
      <c r="B22" s="143" t="s">
        <v>20</v>
      </c>
      <c r="C22" s="140" t="s">
        <v>179</v>
      </c>
      <c r="D22" s="141">
        <v>1648.9980000000005</v>
      </c>
      <c r="E22" s="141" t="s">
        <v>19</v>
      </c>
      <c r="F22" s="141">
        <v>404.7</v>
      </c>
      <c r="G22" s="316">
        <v>667349.49</v>
      </c>
      <c r="J22" s="142"/>
      <c r="L22" s="142"/>
      <c r="M22" s="142"/>
      <c r="N22" s="142"/>
      <c r="O22" s="142"/>
      <c r="P22" s="142"/>
      <c r="Q22" s="142"/>
      <c r="R22" s="142"/>
      <c r="S22" s="142"/>
    </row>
    <row r="23" spans="1:19" ht="53.25" customHeight="1">
      <c r="A23" s="315">
        <v>16</v>
      </c>
      <c r="B23" s="143" t="s">
        <v>21</v>
      </c>
      <c r="C23" s="140" t="s">
        <v>22</v>
      </c>
      <c r="D23" s="141">
        <v>1203.72</v>
      </c>
      <c r="E23" s="141" t="s">
        <v>19</v>
      </c>
      <c r="F23" s="141">
        <v>494.4</v>
      </c>
      <c r="G23" s="316">
        <v>595119.17000000004</v>
      </c>
      <c r="J23" s="142"/>
      <c r="L23" s="142"/>
      <c r="M23" s="142"/>
      <c r="N23" s="142"/>
      <c r="O23" s="142"/>
      <c r="P23" s="142"/>
      <c r="Q23" s="142"/>
      <c r="R23" s="142"/>
      <c r="S23" s="142"/>
    </row>
    <row r="24" spans="1:19" ht="53.25" customHeight="1">
      <c r="A24" s="315">
        <v>17</v>
      </c>
      <c r="B24" s="143" t="s">
        <v>180</v>
      </c>
      <c r="C24" s="140" t="s">
        <v>483</v>
      </c>
      <c r="D24" s="141">
        <v>65.25</v>
      </c>
      <c r="E24" s="141" t="s">
        <v>19</v>
      </c>
      <c r="F24" s="141">
        <v>439.9</v>
      </c>
      <c r="G24" s="316">
        <v>28703.48</v>
      </c>
      <c r="J24" s="142"/>
      <c r="L24" s="142"/>
      <c r="M24" s="142"/>
      <c r="N24" s="142"/>
      <c r="O24" s="142"/>
      <c r="P24" s="142"/>
      <c r="Q24" s="142"/>
      <c r="R24" s="142"/>
      <c r="S24" s="142"/>
    </row>
    <row r="25" spans="1:19" ht="25.5" customHeight="1">
      <c r="A25" s="315">
        <v>18</v>
      </c>
      <c r="B25" s="143" t="s">
        <v>181</v>
      </c>
      <c r="C25" s="140" t="s">
        <v>182</v>
      </c>
      <c r="D25" s="141">
        <v>21.6906</v>
      </c>
      <c r="E25" s="141" t="s">
        <v>19</v>
      </c>
      <c r="F25" s="141">
        <v>550.9</v>
      </c>
      <c r="G25" s="316">
        <v>11949.35</v>
      </c>
      <c r="J25" s="142"/>
      <c r="L25" s="142"/>
      <c r="M25" s="142"/>
      <c r="N25" s="142"/>
      <c r="O25" s="142"/>
      <c r="P25" s="142"/>
      <c r="Q25" s="142"/>
      <c r="R25" s="142"/>
      <c r="S25" s="142"/>
    </row>
    <row r="26" spans="1:19" ht="37.5" customHeight="1">
      <c r="A26" s="353">
        <v>19</v>
      </c>
      <c r="B26" s="143">
        <v>5.22</v>
      </c>
      <c r="C26" s="140" t="s">
        <v>40</v>
      </c>
      <c r="D26" s="141"/>
      <c r="E26" s="141"/>
      <c r="F26" s="141"/>
      <c r="G26" s="316"/>
      <c r="J26" s="142"/>
      <c r="L26" s="142"/>
      <c r="M26" s="142"/>
      <c r="N26" s="142"/>
      <c r="O26" s="142"/>
      <c r="P26" s="142"/>
      <c r="Q26" s="142"/>
      <c r="R26" s="142"/>
      <c r="S26" s="142"/>
    </row>
    <row r="27" spans="1:19" ht="21.75" customHeight="1">
      <c r="A27" s="354"/>
      <c r="B27" s="143" t="s">
        <v>41</v>
      </c>
      <c r="C27" s="144" t="s">
        <v>42</v>
      </c>
      <c r="D27" s="141">
        <v>17593</v>
      </c>
      <c r="E27" s="141" t="s">
        <v>25</v>
      </c>
      <c r="F27" s="141">
        <v>94.5</v>
      </c>
      <c r="G27" s="316">
        <v>1662538.5</v>
      </c>
      <c r="J27" s="142"/>
      <c r="L27" s="142"/>
      <c r="M27" s="142"/>
      <c r="N27" s="142"/>
      <c r="O27" s="142"/>
      <c r="P27" s="142"/>
      <c r="Q27" s="142"/>
      <c r="R27" s="142"/>
      <c r="S27" s="142"/>
    </row>
    <row r="28" spans="1:19" ht="21.75" customHeight="1">
      <c r="A28" s="354"/>
      <c r="B28" s="143" t="s">
        <v>43</v>
      </c>
      <c r="C28" s="144" t="s">
        <v>44</v>
      </c>
      <c r="D28" s="141">
        <v>11500</v>
      </c>
      <c r="E28" s="141" t="s">
        <v>25</v>
      </c>
      <c r="F28" s="141">
        <v>92.6</v>
      </c>
      <c r="G28" s="316">
        <v>1064900</v>
      </c>
      <c r="J28" s="142"/>
      <c r="L28" s="142"/>
      <c r="M28" s="142"/>
      <c r="N28" s="142"/>
      <c r="O28" s="142"/>
      <c r="P28" s="142"/>
      <c r="Q28" s="142"/>
      <c r="R28" s="142"/>
      <c r="S28" s="142"/>
    </row>
    <row r="29" spans="1:19" ht="21.75" customHeight="1">
      <c r="A29" s="354"/>
      <c r="B29" s="143" t="s">
        <v>45</v>
      </c>
      <c r="C29" s="144" t="s">
        <v>46</v>
      </c>
      <c r="D29" s="141">
        <v>14000</v>
      </c>
      <c r="E29" s="141" t="s">
        <v>25</v>
      </c>
      <c r="F29" s="141">
        <v>90.8</v>
      </c>
      <c r="G29" s="316">
        <v>1271200</v>
      </c>
      <c r="J29" s="142"/>
      <c r="L29" s="142"/>
      <c r="M29" s="142"/>
      <c r="N29" s="142"/>
      <c r="O29" s="142"/>
      <c r="P29" s="142"/>
      <c r="Q29" s="142"/>
      <c r="R29" s="142"/>
      <c r="S29" s="142"/>
    </row>
    <row r="30" spans="1:19" ht="21.75" customHeight="1">
      <c r="A30" s="354"/>
      <c r="B30" s="143" t="s">
        <v>47</v>
      </c>
      <c r="C30" s="144" t="s">
        <v>48</v>
      </c>
      <c r="D30" s="141">
        <v>12500</v>
      </c>
      <c r="E30" s="141" t="s">
        <v>25</v>
      </c>
      <c r="F30" s="141">
        <v>91.7</v>
      </c>
      <c r="G30" s="316">
        <v>1146250</v>
      </c>
      <c r="J30" s="142"/>
      <c r="L30" s="142"/>
      <c r="M30" s="142"/>
      <c r="N30" s="142"/>
      <c r="O30" s="142"/>
      <c r="P30" s="142"/>
      <c r="Q30" s="142"/>
      <c r="R30" s="142"/>
      <c r="S30" s="142"/>
    </row>
    <row r="31" spans="1:19" ht="21.75" customHeight="1">
      <c r="A31" s="354"/>
      <c r="B31" s="143" t="s">
        <v>49</v>
      </c>
      <c r="C31" s="144" t="s">
        <v>50</v>
      </c>
      <c r="D31" s="141">
        <v>16000</v>
      </c>
      <c r="E31" s="141" t="s">
        <v>25</v>
      </c>
      <c r="F31" s="141">
        <v>91.7</v>
      </c>
      <c r="G31" s="316">
        <v>1467200</v>
      </c>
      <c r="J31" s="142"/>
      <c r="L31" s="142"/>
      <c r="M31" s="142"/>
      <c r="N31" s="142"/>
      <c r="O31" s="142"/>
      <c r="P31" s="142"/>
      <c r="Q31" s="142"/>
      <c r="R31" s="142"/>
      <c r="S31" s="142"/>
    </row>
    <row r="32" spans="1:19" ht="21.75" customHeight="1">
      <c r="A32" s="355"/>
      <c r="B32" s="143" t="s">
        <v>193</v>
      </c>
      <c r="C32" s="144" t="s">
        <v>194</v>
      </c>
      <c r="D32" s="141">
        <v>24000</v>
      </c>
      <c r="E32" s="141" t="s">
        <v>25</v>
      </c>
      <c r="F32" s="141">
        <v>91.7</v>
      </c>
      <c r="G32" s="316">
        <v>2200800</v>
      </c>
      <c r="J32" s="142"/>
      <c r="L32" s="142"/>
      <c r="M32" s="142"/>
      <c r="N32" s="142"/>
      <c r="O32" s="142"/>
      <c r="P32" s="142"/>
      <c r="Q32" s="142"/>
      <c r="R32" s="142"/>
      <c r="S32" s="142"/>
    </row>
    <row r="33" spans="1:19" ht="65.25" customHeight="1">
      <c r="A33" s="315">
        <v>20</v>
      </c>
      <c r="B33" s="143" t="s">
        <v>312</v>
      </c>
      <c r="C33" s="140" t="s">
        <v>253</v>
      </c>
      <c r="D33" s="141">
        <v>601.7910599999999</v>
      </c>
      <c r="E33" s="141" t="s">
        <v>27</v>
      </c>
      <c r="F33" s="141">
        <v>4921.3999999999996</v>
      </c>
      <c r="G33" s="316">
        <v>2961654.52</v>
      </c>
      <c r="J33" s="142"/>
      <c r="L33" s="142"/>
      <c r="M33" s="142"/>
      <c r="N33" s="142"/>
      <c r="O33" s="142"/>
      <c r="P33" s="142"/>
      <c r="Q33" s="142"/>
      <c r="R33" s="142"/>
      <c r="S33" s="142"/>
    </row>
    <row r="34" spans="1:19" ht="53.25" customHeight="1">
      <c r="A34" s="320">
        <v>21</v>
      </c>
      <c r="B34" s="274" t="s">
        <v>65</v>
      </c>
      <c r="C34" s="177" t="s">
        <v>316</v>
      </c>
      <c r="D34" s="141">
        <v>8.75</v>
      </c>
      <c r="E34" s="141" t="s">
        <v>27</v>
      </c>
      <c r="F34" s="141">
        <v>5017.8999999999996</v>
      </c>
      <c r="G34" s="316">
        <v>43906.63</v>
      </c>
    </row>
    <row r="35" spans="1:19" ht="53.25" customHeight="1">
      <c r="A35" s="315">
        <v>22</v>
      </c>
      <c r="B35" s="143" t="s">
        <v>307</v>
      </c>
      <c r="C35" s="140" t="s">
        <v>306</v>
      </c>
      <c r="D35" s="278">
        <v>45.341999999999999</v>
      </c>
      <c r="E35" s="278" t="s">
        <v>27</v>
      </c>
      <c r="F35" s="278">
        <v>4819.8999999999996</v>
      </c>
      <c r="G35" s="316">
        <v>218543.91</v>
      </c>
      <c r="J35" s="142"/>
      <c r="L35" s="142"/>
      <c r="M35" s="142"/>
      <c r="N35" s="142">
        <v>0</v>
      </c>
      <c r="O35" s="142">
        <v>0</v>
      </c>
      <c r="P35" s="142">
        <v>0</v>
      </c>
      <c r="Q35" s="142">
        <v>0</v>
      </c>
      <c r="R35" s="142">
        <v>0</v>
      </c>
      <c r="S35" s="142">
        <v>0</v>
      </c>
    </row>
    <row r="36" spans="1:19" ht="53.25" customHeight="1">
      <c r="A36" s="315">
        <v>23</v>
      </c>
      <c r="B36" s="143" t="s">
        <v>308</v>
      </c>
      <c r="C36" s="140" t="s">
        <v>309</v>
      </c>
      <c r="D36" s="141">
        <v>301.45049999999998</v>
      </c>
      <c r="E36" s="141" t="s">
        <v>27</v>
      </c>
      <c r="F36" s="141">
        <v>5662.1</v>
      </c>
      <c r="G36" s="316">
        <v>1706842.88</v>
      </c>
      <c r="J36" s="142"/>
      <c r="L36" s="142"/>
      <c r="M36" s="142"/>
      <c r="N36" s="142">
        <v>1351500.4729050002</v>
      </c>
      <c r="O36" s="142">
        <v>25523.610749999996</v>
      </c>
      <c r="P36" s="142">
        <v>0</v>
      </c>
      <c r="Q36" s="142">
        <v>0</v>
      </c>
      <c r="R36" s="142">
        <v>0</v>
      </c>
      <c r="S36" s="142">
        <v>254930.48856</v>
      </c>
    </row>
    <row r="37" spans="1:19" ht="53.25" customHeight="1">
      <c r="A37" s="315">
        <v>24</v>
      </c>
      <c r="B37" s="143" t="s">
        <v>321</v>
      </c>
      <c r="C37" s="140" t="s">
        <v>311</v>
      </c>
      <c r="D37" s="141">
        <v>726.33</v>
      </c>
      <c r="E37" s="141" t="s">
        <v>0</v>
      </c>
      <c r="F37" s="141">
        <v>599.29999999999995</v>
      </c>
      <c r="G37" s="316">
        <v>435289.57</v>
      </c>
      <c r="J37" s="142"/>
      <c r="K37" s="142"/>
      <c r="L37" s="142"/>
      <c r="M37" s="142"/>
      <c r="N37" s="142">
        <v>1664014.2274499999</v>
      </c>
      <c r="O37" s="142">
        <v>0</v>
      </c>
      <c r="P37" s="142">
        <v>0</v>
      </c>
      <c r="Q37" s="142">
        <v>0</v>
      </c>
      <c r="R37" s="142">
        <v>0</v>
      </c>
      <c r="S37" s="142">
        <v>0</v>
      </c>
    </row>
    <row r="38" spans="1:19" ht="42" customHeight="1">
      <c r="A38" s="315">
        <v>25</v>
      </c>
      <c r="B38" s="143" t="s">
        <v>9</v>
      </c>
      <c r="C38" s="140" t="s">
        <v>8</v>
      </c>
      <c r="D38" s="141">
        <v>726.33</v>
      </c>
      <c r="E38" s="141" t="s">
        <v>0</v>
      </c>
      <c r="F38" s="141">
        <v>113.6</v>
      </c>
      <c r="G38" s="316">
        <v>82511.09</v>
      </c>
      <c r="J38" s="142"/>
      <c r="K38" s="142"/>
      <c r="L38" s="142"/>
      <c r="M38" s="142"/>
      <c r="N38" s="142">
        <v>378400.46399999998</v>
      </c>
      <c r="O38" s="142">
        <v>0</v>
      </c>
      <c r="P38" s="142">
        <v>0</v>
      </c>
      <c r="Q38" s="142">
        <v>0</v>
      </c>
      <c r="R38" s="142">
        <v>0</v>
      </c>
      <c r="S38" s="142">
        <v>0</v>
      </c>
    </row>
    <row r="39" spans="1:19" s="281" customFormat="1" ht="91.5" customHeight="1">
      <c r="A39" s="321">
        <v>26</v>
      </c>
      <c r="B39" s="279" t="s">
        <v>119</v>
      </c>
      <c r="C39" s="280" t="s">
        <v>120</v>
      </c>
      <c r="D39" s="180">
        <v>9</v>
      </c>
      <c r="E39" s="180" t="s">
        <v>19</v>
      </c>
      <c r="F39" s="180">
        <v>3061.2</v>
      </c>
      <c r="G39" s="316">
        <v>27550.799999999999</v>
      </c>
      <c r="J39" s="282"/>
      <c r="K39" s="282"/>
      <c r="L39" s="282"/>
      <c r="M39" s="282"/>
      <c r="N39" s="282"/>
      <c r="O39" s="282"/>
      <c r="P39" s="282"/>
      <c r="Q39" s="282"/>
      <c r="R39" s="282"/>
      <c r="S39" s="282"/>
    </row>
    <row r="40" spans="1:19" ht="53.25" customHeight="1">
      <c r="A40" s="315">
        <v>27</v>
      </c>
      <c r="B40" s="143" t="s">
        <v>205</v>
      </c>
      <c r="C40" s="140" t="s">
        <v>496</v>
      </c>
      <c r="D40" s="141">
        <v>149.39999999999998</v>
      </c>
      <c r="E40" s="141" t="s">
        <v>19</v>
      </c>
      <c r="F40" s="141">
        <v>1641.5</v>
      </c>
      <c r="G40" s="316">
        <v>245240.1</v>
      </c>
      <c r="J40" s="142"/>
      <c r="K40" s="142"/>
      <c r="L40" s="142"/>
      <c r="M40" s="142"/>
      <c r="N40" s="142"/>
      <c r="O40" s="142"/>
      <c r="P40" s="142"/>
      <c r="Q40" s="142"/>
      <c r="R40" s="142"/>
      <c r="S40" s="142"/>
    </row>
    <row r="41" spans="1:19" ht="53.25" customHeight="1">
      <c r="A41" s="315">
        <v>28</v>
      </c>
      <c r="B41" s="143" t="s">
        <v>89</v>
      </c>
      <c r="C41" s="140" t="s">
        <v>189</v>
      </c>
      <c r="D41" s="141">
        <v>1259.52</v>
      </c>
      <c r="E41" s="141" t="s">
        <v>25</v>
      </c>
      <c r="F41" s="141">
        <v>144.5</v>
      </c>
      <c r="G41" s="316">
        <v>182000.64000000001</v>
      </c>
      <c r="J41" s="142"/>
      <c r="K41" s="142"/>
      <c r="L41" s="142"/>
      <c r="M41" s="142"/>
      <c r="N41" s="142"/>
      <c r="O41" s="142"/>
      <c r="P41" s="142"/>
      <c r="Q41" s="142"/>
      <c r="R41" s="142"/>
      <c r="S41" s="142"/>
    </row>
    <row r="42" spans="1:19" ht="53.25" customHeight="1">
      <c r="A42" s="315">
        <v>29</v>
      </c>
      <c r="B42" s="143" t="s">
        <v>266</v>
      </c>
      <c r="C42" s="140" t="s">
        <v>267</v>
      </c>
      <c r="D42" s="141">
        <v>47</v>
      </c>
      <c r="E42" s="141" t="s">
        <v>52</v>
      </c>
      <c r="F42" s="141">
        <v>169</v>
      </c>
      <c r="G42" s="316">
        <v>7943</v>
      </c>
      <c r="J42" s="142"/>
      <c r="K42" s="142"/>
      <c r="L42" s="142"/>
      <c r="M42" s="142"/>
      <c r="N42" s="142"/>
      <c r="O42" s="142"/>
      <c r="P42" s="142"/>
      <c r="Q42" s="142"/>
      <c r="R42" s="142"/>
      <c r="S42" s="142"/>
    </row>
    <row r="43" spans="1:19" ht="53.25" customHeight="1">
      <c r="A43" s="315">
        <v>30</v>
      </c>
      <c r="B43" s="143" t="s">
        <v>270</v>
      </c>
      <c r="C43" s="140" t="s">
        <v>271</v>
      </c>
      <c r="D43" s="141">
        <v>1200</v>
      </c>
      <c r="E43" s="141" t="s">
        <v>39</v>
      </c>
      <c r="F43" s="141">
        <v>70.099999999999994</v>
      </c>
      <c r="G43" s="316">
        <v>84120</v>
      </c>
      <c r="J43" s="142"/>
      <c r="K43" s="142"/>
      <c r="L43" s="142"/>
      <c r="M43" s="142"/>
      <c r="N43" s="142"/>
      <c r="O43" s="142"/>
      <c r="P43" s="142"/>
      <c r="Q43" s="142"/>
      <c r="R43" s="142"/>
      <c r="S43" s="142"/>
    </row>
    <row r="44" spans="1:19" ht="53.25" customHeight="1">
      <c r="A44" s="315">
        <v>31</v>
      </c>
      <c r="B44" s="143" t="s">
        <v>268</v>
      </c>
      <c r="C44" s="140" t="s">
        <v>269</v>
      </c>
      <c r="D44" s="141">
        <v>800</v>
      </c>
      <c r="E44" s="141" t="s">
        <v>52</v>
      </c>
      <c r="F44" s="141">
        <v>32.4</v>
      </c>
      <c r="G44" s="316">
        <v>25920</v>
      </c>
      <c r="J44" s="142"/>
      <c r="K44" s="142"/>
      <c r="L44" s="142"/>
      <c r="M44" s="142"/>
      <c r="N44" s="142"/>
      <c r="O44" s="142"/>
      <c r="P44" s="142"/>
      <c r="Q44" s="142"/>
      <c r="R44" s="142"/>
      <c r="S44" s="142"/>
    </row>
    <row r="45" spans="1:19" ht="53.25" customHeight="1">
      <c r="A45" s="315">
        <v>32</v>
      </c>
      <c r="B45" s="143" t="s">
        <v>90</v>
      </c>
      <c r="C45" s="140" t="s">
        <v>184</v>
      </c>
      <c r="D45" s="141">
        <v>60</v>
      </c>
      <c r="E45" s="141" t="s">
        <v>39</v>
      </c>
      <c r="F45" s="141">
        <v>60.8</v>
      </c>
      <c r="G45" s="316">
        <v>3648</v>
      </c>
      <c r="J45" s="142"/>
      <c r="K45" s="142"/>
      <c r="L45" s="142"/>
      <c r="M45" s="142"/>
      <c r="N45" s="142"/>
      <c r="O45" s="142"/>
      <c r="P45" s="142"/>
      <c r="Q45" s="142"/>
      <c r="R45" s="142"/>
      <c r="S45" s="142"/>
    </row>
    <row r="46" spans="1:19" ht="53.25" customHeight="1">
      <c r="A46" s="315">
        <v>33</v>
      </c>
      <c r="B46" s="143">
        <v>9.125</v>
      </c>
      <c r="C46" s="140" t="s">
        <v>116</v>
      </c>
      <c r="D46" s="141">
        <v>26.46</v>
      </c>
      <c r="E46" s="141" t="s">
        <v>19</v>
      </c>
      <c r="F46" s="141">
        <v>856.7</v>
      </c>
      <c r="G46" s="316">
        <v>22668.28</v>
      </c>
      <c r="J46" s="142"/>
      <c r="K46" s="142"/>
      <c r="L46" s="142"/>
      <c r="M46" s="142"/>
      <c r="N46" s="142"/>
      <c r="O46" s="142"/>
      <c r="P46" s="142"/>
      <c r="Q46" s="142"/>
      <c r="R46" s="142"/>
      <c r="S46" s="142"/>
    </row>
    <row r="47" spans="1:19" ht="53.25" customHeight="1">
      <c r="A47" s="315">
        <v>34</v>
      </c>
      <c r="B47" s="143" t="s">
        <v>191</v>
      </c>
      <c r="C47" s="140" t="s">
        <v>494</v>
      </c>
      <c r="D47" s="141">
        <v>4.32</v>
      </c>
      <c r="E47" s="141" t="s">
        <v>19</v>
      </c>
      <c r="F47" s="141">
        <v>6690.7</v>
      </c>
      <c r="G47" s="316">
        <v>28903.82</v>
      </c>
      <c r="J47" s="142"/>
      <c r="K47" s="142"/>
      <c r="L47" s="142"/>
      <c r="M47" s="142"/>
      <c r="N47" s="142"/>
      <c r="O47" s="142"/>
      <c r="P47" s="142"/>
      <c r="Q47" s="142"/>
      <c r="R47" s="142"/>
      <c r="S47" s="142"/>
    </row>
    <row r="48" spans="1:19" ht="53.25" customHeight="1">
      <c r="A48" s="315">
        <v>35</v>
      </c>
      <c r="B48" s="143" t="s">
        <v>190</v>
      </c>
      <c r="C48" s="140" t="s">
        <v>209</v>
      </c>
      <c r="D48" s="141">
        <v>168.18</v>
      </c>
      <c r="E48" s="141" t="s">
        <v>19</v>
      </c>
      <c r="F48" s="141">
        <v>7074.9</v>
      </c>
      <c r="G48" s="316">
        <v>1189856.68</v>
      </c>
      <c r="J48" s="142"/>
      <c r="K48" s="142"/>
      <c r="L48" s="142"/>
      <c r="M48" s="142"/>
      <c r="N48" s="142"/>
      <c r="O48" s="142"/>
      <c r="P48" s="142"/>
      <c r="Q48" s="142"/>
      <c r="R48" s="142"/>
      <c r="S48" s="142"/>
    </row>
    <row r="49" spans="1:19" ht="53.25" customHeight="1">
      <c r="A49" s="315">
        <v>36</v>
      </c>
      <c r="B49" s="143">
        <v>10.1</v>
      </c>
      <c r="C49" s="140" t="s">
        <v>265</v>
      </c>
      <c r="D49" s="141">
        <v>980.69999999999993</v>
      </c>
      <c r="E49" s="141" t="s">
        <v>320</v>
      </c>
      <c r="F49" s="141">
        <v>88.3</v>
      </c>
      <c r="G49" s="316">
        <v>86595.81</v>
      </c>
      <c r="J49" s="142"/>
      <c r="K49" s="142"/>
      <c r="L49" s="142"/>
      <c r="M49" s="142"/>
      <c r="N49" s="142"/>
      <c r="O49" s="142"/>
      <c r="P49" s="142"/>
      <c r="Q49" s="142"/>
      <c r="R49" s="142"/>
      <c r="S49" s="142"/>
    </row>
    <row r="50" spans="1:19" ht="53.25" customHeight="1">
      <c r="A50" s="315">
        <v>37</v>
      </c>
      <c r="B50" s="143">
        <v>10.18</v>
      </c>
      <c r="C50" s="140" t="s">
        <v>114</v>
      </c>
      <c r="D50" s="141">
        <v>200</v>
      </c>
      <c r="E50" s="141" t="s">
        <v>39</v>
      </c>
      <c r="F50" s="141">
        <v>165.4</v>
      </c>
      <c r="G50" s="316">
        <v>33080</v>
      </c>
      <c r="J50" s="142"/>
      <c r="K50" s="142"/>
      <c r="L50" s="142"/>
      <c r="M50" s="142"/>
      <c r="N50" s="142"/>
      <c r="O50" s="142"/>
      <c r="P50" s="142"/>
      <c r="Q50" s="142"/>
      <c r="R50" s="142"/>
      <c r="S50" s="142"/>
    </row>
    <row r="51" spans="1:19" ht="53.25" customHeight="1">
      <c r="A51" s="315">
        <v>38</v>
      </c>
      <c r="B51" s="143">
        <v>10.36</v>
      </c>
      <c r="C51" s="140" t="s">
        <v>115</v>
      </c>
      <c r="D51" s="141">
        <v>135.75</v>
      </c>
      <c r="E51" s="141" t="s">
        <v>25</v>
      </c>
      <c r="F51" s="141">
        <v>546.79999999999995</v>
      </c>
      <c r="G51" s="316">
        <v>74228.100000000006</v>
      </c>
      <c r="J51" s="142"/>
      <c r="K51" s="142"/>
      <c r="L51" s="142"/>
      <c r="M51" s="142"/>
      <c r="N51" s="142"/>
      <c r="O51" s="142"/>
      <c r="P51" s="142"/>
      <c r="Q51" s="142"/>
      <c r="R51" s="142"/>
      <c r="S51" s="142"/>
    </row>
    <row r="52" spans="1:19" ht="53.25" customHeight="1">
      <c r="A52" s="315">
        <v>39</v>
      </c>
      <c r="B52" s="143" t="s">
        <v>12</v>
      </c>
      <c r="C52" s="140" t="s">
        <v>121</v>
      </c>
      <c r="D52" s="141">
        <v>710.71789999999999</v>
      </c>
      <c r="E52" s="141" t="s">
        <v>28</v>
      </c>
      <c r="F52" s="141">
        <v>1252.7</v>
      </c>
      <c r="G52" s="316">
        <v>890316.31</v>
      </c>
      <c r="J52" s="142"/>
      <c r="K52" s="142"/>
      <c r="L52" s="142"/>
      <c r="M52" s="142"/>
      <c r="N52" s="142">
        <v>600292.72658000002</v>
      </c>
      <c r="O52" s="142">
        <v>6385.8600000000006</v>
      </c>
      <c r="P52" s="142">
        <v>15350.625</v>
      </c>
      <c r="Q52" s="142">
        <v>0</v>
      </c>
      <c r="R52" s="142">
        <v>0</v>
      </c>
      <c r="S52" s="142">
        <v>47484.6</v>
      </c>
    </row>
    <row r="53" spans="1:19" ht="53.25" customHeight="1">
      <c r="A53" s="315">
        <v>40</v>
      </c>
      <c r="B53" s="143">
        <v>11.27</v>
      </c>
      <c r="C53" s="140" t="s">
        <v>10</v>
      </c>
      <c r="D53" s="141">
        <v>107.38799999999999</v>
      </c>
      <c r="E53" s="141" t="s">
        <v>0</v>
      </c>
      <c r="F53" s="141">
        <v>1334.9</v>
      </c>
      <c r="G53" s="316">
        <v>143352.24</v>
      </c>
      <c r="J53" s="142"/>
      <c r="K53" s="142"/>
      <c r="L53" s="142"/>
      <c r="M53" s="142"/>
      <c r="N53" s="142"/>
      <c r="O53" s="142"/>
      <c r="P53" s="142"/>
      <c r="Q53" s="142"/>
      <c r="R53" s="142"/>
      <c r="S53" s="142"/>
    </row>
    <row r="54" spans="1:19" ht="53.25" customHeight="1">
      <c r="A54" s="315">
        <v>41</v>
      </c>
      <c r="B54" s="143">
        <v>11.36</v>
      </c>
      <c r="C54" s="140" t="s">
        <v>11</v>
      </c>
      <c r="D54" s="141">
        <v>0</v>
      </c>
      <c r="E54" s="141" t="s">
        <v>0</v>
      </c>
      <c r="F54" s="141">
        <v>795</v>
      </c>
      <c r="G54" s="316">
        <v>0</v>
      </c>
      <c r="J54" s="142"/>
      <c r="K54" s="142"/>
      <c r="L54" s="142"/>
      <c r="M54" s="142"/>
      <c r="N54" s="142"/>
      <c r="O54" s="142"/>
      <c r="P54" s="142"/>
      <c r="Q54" s="142"/>
      <c r="R54" s="142"/>
      <c r="S54" s="142"/>
    </row>
    <row r="55" spans="1:19" ht="53.25" customHeight="1">
      <c r="A55" s="315">
        <v>42</v>
      </c>
      <c r="B55" s="143">
        <v>11.38</v>
      </c>
      <c r="C55" s="140" t="s">
        <v>16</v>
      </c>
      <c r="D55" s="141">
        <v>98.72999999999999</v>
      </c>
      <c r="E55" s="141" t="s">
        <v>0</v>
      </c>
      <c r="F55" s="141">
        <v>862.4</v>
      </c>
      <c r="G55" s="316">
        <v>85144.75</v>
      </c>
      <c r="J55" s="142"/>
      <c r="K55" s="142"/>
      <c r="L55" s="142"/>
      <c r="M55" s="142"/>
      <c r="N55" s="142">
        <v>1133438.0744700001</v>
      </c>
      <c r="O55" s="142">
        <v>21496.332000000002</v>
      </c>
      <c r="P55" s="142">
        <v>0</v>
      </c>
      <c r="Q55" s="142">
        <v>0</v>
      </c>
      <c r="R55" s="142">
        <v>0</v>
      </c>
      <c r="S55" s="142">
        <v>0</v>
      </c>
    </row>
    <row r="56" spans="1:19" ht="63.75" customHeight="1">
      <c r="A56" s="315">
        <v>41</v>
      </c>
      <c r="B56" s="176">
        <v>11.72</v>
      </c>
      <c r="C56" s="32" t="s">
        <v>499</v>
      </c>
      <c r="D56" s="141">
        <v>27.53</v>
      </c>
      <c r="E56" s="141" t="s">
        <v>0</v>
      </c>
      <c r="F56" s="141">
        <v>283.3</v>
      </c>
      <c r="G56" s="316">
        <v>7799.25</v>
      </c>
    </row>
    <row r="57" spans="1:19" ht="53.25" customHeight="1">
      <c r="A57" s="315">
        <v>42</v>
      </c>
      <c r="B57" s="143" t="s">
        <v>310</v>
      </c>
      <c r="C57" s="140" t="s">
        <v>185</v>
      </c>
      <c r="D57" s="141">
        <v>26.203431999999999</v>
      </c>
      <c r="E57" s="141" t="s">
        <v>27</v>
      </c>
      <c r="F57" s="141">
        <v>3932.2</v>
      </c>
      <c r="G57" s="316">
        <v>103037.14</v>
      </c>
      <c r="J57" s="142"/>
      <c r="K57" s="142"/>
      <c r="L57" s="142"/>
      <c r="M57" s="142"/>
      <c r="N57" s="142">
        <v>1208127.3975059299</v>
      </c>
      <c r="O57" s="142">
        <v>3777.7670000000003</v>
      </c>
      <c r="P57" s="142">
        <v>0</v>
      </c>
      <c r="Q57" s="142">
        <v>0</v>
      </c>
      <c r="R57" s="142">
        <v>0</v>
      </c>
      <c r="S57" s="142">
        <v>0</v>
      </c>
    </row>
    <row r="58" spans="1:19" ht="29.25" customHeight="1">
      <c r="A58" s="315">
        <v>43</v>
      </c>
      <c r="B58" s="143" t="s">
        <v>14</v>
      </c>
      <c r="C58" s="140" t="s">
        <v>13</v>
      </c>
      <c r="D58" s="141">
        <v>353.96399999999988</v>
      </c>
      <c r="E58" s="141" t="s">
        <v>0</v>
      </c>
      <c r="F58" s="141">
        <v>141.5</v>
      </c>
      <c r="G58" s="316">
        <v>50085.91</v>
      </c>
      <c r="J58" s="142"/>
      <c r="K58" s="142"/>
      <c r="L58" s="142"/>
      <c r="M58" s="142"/>
      <c r="N58" s="142">
        <v>217950.49097560975</v>
      </c>
      <c r="O58" s="142">
        <v>0</v>
      </c>
      <c r="P58" s="142">
        <v>0</v>
      </c>
      <c r="Q58" s="142">
        <v>0</v>
      </c>
      <c r="R58" s="142">
        <v>0</v>
      </c>
      <c r="S58" s="142">
        <v>0</v>
      </c>
    </row>
    <row r="59" spans="1:19" ht="39" customHeight="1">
      <c r="A59" s="315">
        <v>44</v>
      </c>
      <c r="B59" s="143" t="s">
        <v>117</v>
      </c>
      <c r="C59" s="140" t="s">
        <v>67</v>
      </c>
      <c r="D59" s="141">
        <v>41.76</v>
      </c>
      <c r="E59" s="141" t="s">
        <v>19</v>
      </c>
      <c r="F59" s="141">
        <v>280.90000000000003</v>
      </c>
      <c r="G59" s="316">
        <v>11730.38</v>
      </c>
      <c r="J59" s="142"/>
      <c r="K59" s="142"/>
      <c r="L59" s="142"/>
      <c r="M59" s="142"/>
      <c r="N59" s="142"/>
      <c r="O59" s="142"/>
      <c r="P59" s="142"/>
      <c r="Q59" s="142"/>
      <c r="R59" s="142"/>
      <c r="S59" s="142"/>
    </row>
    <row r="60" spans="1:19" ht="27.75" customHeight="1">
      <c r="A60" s="315">
        <v>45</v>
      </c>
      <c r="B60" s="143" t="s">
        <v>255</v>
      </c>
      <c r="C60" s="144" t="s">
        <v>256</v>
      </c>
      <c r="D60" s="141">
        <v>729.30599999999981</v>
      </c>
      <c r="E60" s="141" t="s">
        <v>0</v>
      </c>
      <c r="F60" s="141">
        <v>192.1</v>
      </c>
      <c r="G60" s="316">
        <v>140099.68</v>
      </c>
      <c r="J60" s="142"/>
      <c r="K60" s="142"/>
      <c r="L60" s="142"/>
      <c r="M60" s="142"/>
      <c r="N60" s="142">
        <v>303405.89273780491</v>
      </c>
      <c r="O60" s="142">
        <v>3618.7775999999994</v>
      </c>
      <c r="P60" s="142">
        <v>0</v>
      </c>
      <c r="Q60" s="142">
        <v>0</v>
      </c>
      <c r="R60" s="142">
        <v>0</v>
      </c>
      <c r="S60" s="142">
        <v>0</v>
      </c>
    </row>
    <row r="61" spans="1:19" ht="57" customHeight="1">
      <c r="A61" s="320">
        <v>46</v>
      </c>
      <c r="B61" s="274" t="s">
        <v>317</v>
      </c>
      <c r="C61" s="275" t="s">
        <v>118</v>
      </c>
      <c r="D61" s="141">
        <v>52.82</v>
      </c>
      <c r="E61" s="141" t="s">
        <v>28</v>
      </c>
      <c r="F61" s="141">
        <v>253.1</v>
      </c>
      <c r="G61" s="316">
        <v>13368.74</v>
      </c>
    </row>
    <row r="62" spans="1:19" ht="53.25" customHeight="1">
      <c r="A62" s="315">
        <v>47</v>
      </c>
      <c r="B62" s="146" t="s">
        <v>66</v>
      </c>
      <c r="C62" s="147" t="s">
        <v>118</v>
      </c>
      <c r="D62" s="141">
        <v>25.11</v>
      </c>
      <c r="E62" s="141" t="s">
        <v>19</v>
      </c>
      <c r="F62" s="141">
        <v>212.6</v>
      </c>
      <c r="G62" s="316">
        <v>5338.39</v>
      </c>
      <c r="J62" s="142"/>
      <c r="K62" s="142"/>
      <c r="L62" s="142"/>
      <c r="M62" s="142"/>
      <c r="N62" s="142">
        <v>128551.4862713011</v>
      </c>
      <c r="O62" s="142">
        <v>3893.6</v>
      </c>
      <c r="P62" s="142">
        <v>8282.5412799999995</v>
      </c>
      <c r="Q62" s="142">
        <v>0</v>
      </c>
      <c r="R62" s="142">
        <v>0</v>
      </c>
      <c r="S62" s="142">
        <v>0</v>
      </c>
    </row>
    <row r="63" spans="1:19" ht="31.5" customHeight="1">
      <c r="A63" s="315">
        <v>48</v>
      </c>
      <c r="B63" s="143" t="s">
        <v>15</v>
      </c>
      <c r="C63" s="140" t="s">
        <v>498</v>
      </c>
      <c r="D63" s="141">
        <v>1190.3308000000002</v>
      </c>
      <c r="E63" s="141" t="s">
        <v>0</v>
      </c>
      <c r="F63" s="141">
        <v>125.6</v>
      </c>
      <c r="G63" s="316">
        <v>149505.54999999999</v>
      </c>
      <c r="J63" s="142"/>
      <c r="K63" s="142"/>
      <c r="L63" s="142"/>
      <c r="M63" s="142"/>
      <c r="N63" s="142"/>
      <c r="O63" s="142"/>
      <c r="P63" s="142"/>
      <c r="Q63" s="142"/>
      <c r="R63" s="142"/>
      <c r="S63" s="142"/>
    </row>
    <row r="64" spans="1:19" ht="53.25" customHeight="1">
      <c r="A64" s="315">
        <v>49</v>
      </c>
      <c r="B64" s="143" t="s">
        <v>83</v>
      </c>
      <c r="C64" s="140" t="s">
        <v>208</v>
      </c>
      <c r="D64" s="141">
        <v>1190.3308000000002</v>
      </c>
      <c r="E64" s="141" t="s">
        <v>19</v>
      </c>
      <c r="F64" s="141">
        <v>137</v>
      </c>
      <c r="G64" s="316">
        <v>163075.32</v>
      </c>
      <c r="J64" s="142"/>
      <c r="K64" s="142"/>
      <c r="L64" s="142"/>
      <c r="M64" s="142"/>
      <c r="N64" s="142"/>
      <c r="O64" s="142"/>
      <c r="P64" s="142"/>
      <c r="Q64" s="142"/>
      <c r="R64" s="142"/>
      <c r="S64" s="142"/>
    </row>
    <row r="65" spans="1:21" ht="53.25" customHeight="1">
      <c r="A65" s="315">
        <v>50</v>
      </c>
      <c r="B65" s="143" t="s">
        <v>32</v>
      </c>
      <c r="C65" s="140" t="s">
        <v>259</v>
      </c>
      <c r="D65" s="141">
        <v>1083.2699999999998</v>
      </c>
      <c r="E65" s="141" t="s">
        <v>19</v>
      </c>
      <c r="F65" s="141">
        <v>56.6</v>
      </c>
      <c r="G65" s="316">
        <v>61313.08</v>
      </c>
      <c r="J65" s="142"/>
      <c r="K65" s="142"/>
      <c r="L65" s="142"/>
      <c r="M65" s="142"/>
      <c r="N65" s="142"/>
      <c r="O65" s="142"/>
      <c r="P65" s="142"/>
      <c r="Q65" s="142"/>
      <c r="R65" s="142"/>
      <c r="S65" s="142"/>
    </row>
    <row r="66" spans="1:21" ht="41.25" customHeight="1">
      <c r="A66" s="315">
        <v>51</v>
      </c>
      <c r="B66" s="143" t="s">
        <v>257</v>
      </c>
      <c r="C66" s="140" t="s">
        <v>258</v>
      </c>
      <c r="D66" s="141">
        <v>1083.2699999999998</v>
      </c>
      <c r="E66" s="141" t="s">
        <v>19</v>
      </c>
      <c r="F66" s="141">
        <v>38.700000000000003</v>
      </c>
      <c r="G66" s="316">
        <v>41922.550000000003</v>
      </c>
      <c r="J66" s="142"/>
      <c r="K66" s="142"/>
      <c r="L66" s="142"/>
      <c r="M66" s="142"/>
      <c r="N66" s="142">
        <v>275968.48599999998</v>
      </c>
      <c r="O66" s="142">
        <v>0</v>
      </c>
      <c r="P66" s="142">
        <v>0</v>
      </c>
      <c r="Q66" s="142">
        <v>0</v>
      </c>
      <c r="R66" s="142">
        <v>0</v>
      </c>
      <c r="S66" s="142">
        <v>0</v>
      </c>
    </row>
    <row r="67" spans="1:21" ht="53.25" customHeight="1">
      <c r="A67" s="315">
        <v>52</v>
      </c>
      <c r="B67" s="143" t="s">
        <v>82</v>
      </c>
      <c r="C67" s="140" t="s">
        <v>88</v>
      </c>
      <c r="D67" s="141">
        <v>2273.6008000000002</v>
      </c>
      <c r="E67" s="141" t="s">
        <v>19</v>
      </c>
      <c r="F67" s="141">
        <v>105.4</v>
      </c>
      <c r="G67" s="316">
        <v>239637.52</v>
      </c>
      <c r="J67" s="142"/>
      <c r="K67" s="142"/>
      <c r="L67" s="142"/>
      <c r="M67" s="142"/>
      <c r="N67" s="142">
        <v>333876.67095474614</v>
      </c>
      <c r="O67" s="142">
        <v>11781.65416</v>
      </c>
      <c r="P67" s="142">
        <v>6950.4765200000002</v>
      </c>
      <c r="Q67" s="142">
        <v>0</v>
      </c>
      <c r="R67" s="142">
        <v>0</v>
      </c>
      <c r="S67" s="142">
        <v>0</v>
      </c>
    </row>
    <row r="68" spans="1:21" ht="53.25" customHeight="1">
      <c r="A68" s="315">
        <v>53</v>
      </c>
      <c r="B68" s="143" t="s">
        <v>34</v>
      </c>
      <c r="C68" s="140" t="s">
        <v>33</v>
      </c>
      <c r="D68" s="141">
        <v>149.39999999999998</v>
      </c>
      <c r="E68" s="141" t="s">
        <v>19</v>
      </c>
      <c r="F68" s="141">
        <v>39.700000000000003</v>
      </c>
      <c r="G68" s="316">
        <v>5931.18</v>
      </c>
      <c r="J68" s="142"/>
      <c r="K68" s="142"/>
      <c r="L68" s="142"/>
      <c r="M68" s="142"/>
      <c r="N68" s="142">
        <v>324056.76886784181</v>
      </c>
      <c r="O68" s="142">
        <v>5787.5611199999994</v>
      </c>
      <c r="P68" s="142">
        <v>0</v>
      </c>
      <c r="Q68" s="142">
        <v>0</v>
      </c>
      <c r="R68" s="142">
        <v>0</v>
      </c>
      <c r="S68" s="142">
        <v>0</v>
      </c>
    </row>
    <row r="69" spans="1:21" ht="53.25" customHeight="1">
      <c r="A69" s="315">
        <v>54</v>
      </c>
      <c r="B69" s="143" t="s">
        <v>36</v>
      </c>
      <c r="C69" s="140" t="s">
        <v>35</v>
      </c>
      <c r="D69" s="141">
        <v>336.36</v>
      </c>
      <c r="E69" s="141" t="s">
        <v>19</v>
      </c>
      <c r="F69" s="141">
        <v>34.6</v>
      </c>
      <c r="G69" s="316">
        <v>11638.06</v>
      </c>
      <c r="J69" s="142"/>
      <c r="K69" s="142"/>
      <c r="L69" s="142"/>
      <c r="M69" s="142"/>
      <c r="N69" s="142">
        <v>4393.5990000000002</v>
      </c>
      <c r="O69" s="142">
        <v>0</v>
      </c>
      <c r="P69" s="142">
        <v>0</v>
      </c>
      <c r="Q69" s="142">
        <v>0</v>
      </c>
      <c r="R69" s="142">
        <v>0</v>
      </c>
      <c r="S69" s="142">
        <v>0</v>
      </c>
      <c r="U69" s="153">
        <v>25622448.480799999</v>
      </c>
    </row>
    <row r="70" spans="1:21" ht="45.75" customHeight="1">
      <c r="A70" s="315">
        <v>55</v>
      </c>
      <c r="B70" s="143" t="s">
        <v>37</v>
      </c>
      <c r="C70" s="140" t="s">
        <v>38</v>
      </c>
      <c r="D70" s="141">
        <v>485.76</v>
      </c>
      <c r="E70" s="141" t="s">
        <v>19</v>
      </c>
      <c r="F70" s="141">
        <v>84.5</v>
      </c>
      <c r="G70" s="316">
        <v>41046.720000000001</v>
      </c>
      <c r="J70" s="142"/>
      <c r="K70" s="142"/>
      <c r="L70" s="142"/>
      <c r="M70" s="142"/>
      <c r="N70" s="142">
        <v>21816.943500000005</v>
      </c>
      <c r="O70" s="142">
        <v>0</v>
      </c>
      <c r="P70" s="142">
        <v>0</v>
      </c>
      <c r="Q70" s="142">
        <v>0</v>
      </c>
      <c r="R70" s="142">
        <v>0</v>
      </c>
      <c r="S70" s="142">
        <v>498.24</v>
      </c>
      <c r="U70" s="160"/>
    </row>
    <row r="71" spans="1:21" ht="98.25" customHeight="1">
      <c r="A71" s="315">
        <v>56</v>
      </c>
      <c r="B71" s="143" t="s">
        <v>512</v>
      </c>
      <c r="C71" s="140" t="s">
        <v>513</v>
      </c>
      <c r="D71" s="141">
        <v>92</v>
      </c>
      <c r="E71" s="141" t="s">
        <v>511</v>
      </c>
      <c r="F71" s="141">
        <v>178.3</v>
      </c>
      <c r="G71" s="316">
        <v>16403.599999999999</v>
      </c>
      <c r="J71" s="142"/>
      <c r="K71" s="142"/>
      <c r="L71" s="142"/>
      <c r="M71" s="142"/>
      <c r="N71" s="142"/>
      <c r="O71" s="142"/>
      <c r="P71" s="142"/>
      <c r="Q71" s="142"/>
      <c r="R71" s="142"/>
      <c r="S71" s="142"/>
      <c r="U71" s="160"/>
    </row>
    <row r="72" spans="1:21" ht="97.5" customHeight="1">
      <c r="A72" s="315">
        <v>57</v>
      </c>
      <c r="B72" s="143" t="s">
        <v>514</v>
      </c>
      <c r="C72" s="140" t="s">
        <v>515</v>
      </c>
      <c r="D72" s="141">
        <v>23</v>
      </c>
      <c r="E72" s="141" t="s">
        <v>52</v>
      </c>
      <c r="F72" s="141">
        <v>190.2</v>
      </c>
      <c r="G72" s="316">
        <v>4374.6000000000004</v>
      </c>
      <c r="J72" s="142"/>
      <c r="K72" s="142"/>
      <c r="L72" s="142"/>
      <c r="M72" s="142"/>
      <c r="N72" s="142"/>
      <c r="O72" s="142"/>
      <c r="P72" s="142"/>
      <c r="Q72" s="142"/>
      <c r="R72" s="142"/>
      <c r="S72" s="142"/>
      <c r="U72" s="160"/>
    </row>
    <row r="73" spans="1:21" ht="64.5" customHeight="1">
      <c r="A73" s="315">
        <v>58</v>
      </c>
      <c r="B73" s="139">
        <v>13.2</v>
      </c>
      <c r="C73" s="140" t="s">
        <v>516</v>
      </c>
      <c r="D73" s="141">
        <v>550.024</v>
      </c>
      <c r="E73" s="141" t="s">
        <v>28</v>
      </c>
      <c r="F73" s="141">
        <v>227.4</v>
      </c>
      <c r="G73" s="316">
        <v>125075.46</v>
      </c>
      <c r="J73" s="142"/>
      <c r="K73" s="142"/>
      <c r="L73" s="142"/>
      <c r="M73" s="142"/>
      <c r="N73" s="142"/>
      <c r="O73" s="142"/>
      <c r="P73" s="142"/>
      <c r="Q73" s="142"/>
      <c r="R73" s="142"/>
      <c r="S73" s="142"/>
      <c r="U73" s="160"/>
    </row>
    <row r="74" spans="1:21" ht="18.75" customHeight="1">
      <c r="A74" s="315"/>
      <c r="B74" s="148"/>
      <c r="C74" s="149"/>
      <c r="D74" s="141"/>
      <c r="E74" s="141"/>
      <c r="F74" s="150" t="s">
        <v>244</v>
      </c>
      <c r="G74" s="322">
        <v>25723151.241799999</v>
      </c>
      <c r="J74" s="142"/>
      <c r="K74" s="142"/>
      <c r="L74" s="142"/>
      <c r="M74" s="142"/>
      <c r="N74" s="142">
        <v>6887.7</v>
      </c>
      <c r="O74" s="142">
        <v>0</v>
      </c>
      <c r="P74" s="142">
        <v>0</v>
      </c>
      <c r="Q74" s="142">
        <v>0</v>
      </c>
      <c r="R74" s="142">
        <v>0</v>
      </c>
      <c r="S74" s="142">
        <v>0</v>
      </c>
      <c r="U74" s="153">
        <v>150410.12899999315</v>
      </c>
    </row>
    <row r="75" spans="1:21" ht="20.25" customHeight="1">
      <c r="A75" s="315"/>
      <c r="B75" s="151"/>
      <c r="C75" s="302" t="s">
        <v>525</v>
      </c>
      <c r="D75" s="156"/>
      <c r="E75" s="156"/>
      <c r="F75" s="155"/>
      <c r="G75" s="323"/>
      <c r="I75" s="153"/>
      <c r="L75" s="142"/>
      <c r="M75" s="142"/>
      <c r="N75" s="142"/>
      <c r="O75" s="142"/>
      <c r="P75" s="142"/>
      <c r="Q75" s="142"/>
      <c r="R75" s="142"/>
      <c r="S75" s="142"/>
    </row>
    <row r="76" spans="1:21" ht="99.75" customHeight="1">
      <c r="A76" s="315"/>
      <c r="B76" s="157">
        <v>24.1</v>
      </c>
      <c r="C76" s="283" t="s">
        <v>96</v>
      </c>
      <c r="D76" s="141"/>
      <c r="E76" s="141"/>
      <c r="F76" s="145"/>
      <c r="G76" s="324"/>
    </row>
    <row r="77" spans="1:21" ht="30.75" customHeight="1">
      <c r="A77" s="319">
        <v>59</v>
      </c>
      <c r="B77" s="157" t="s">
        <v>97</v>
      </c>
      <c r="C77" s="159" t="s">
        <v>98</v>
      </c>
      <c r="D77" s="141">
        <v>90</v>
      </c>
      <c r="E77" s="141" t="s">
        <v>69</v>
      </c>
      <c r="F77" s="141">
        <v>486.8</v>
      </c>
      <c r="G77" s="324">
        <v>43812</v>
      </c>
    </row>
    <row r="78" spans="1:21" ht="80.25" customHeight="1">
      <c r="A78" s="353">
        <v>60</v>
      </c>
      <c r="B78" s="157">
        <v>24.3</v>
      </c>
      <c r="C78" s="158" t="s">
        <v>99</v>
      </c>
      <c r="D78" s="141"/>
      <c r="E78" s="141"/>
      <c r="F78" s="145"/>
      <c r="G78" s="324">
        <v>0</v>
      </c>
    </row>
    <row r="79" spans="1:21" ht="35.25" customHeight="1">
      <c r="A79" s="355"/>
      <c r="B79" s="157" t="s">
        <v>100</v>
      </c>
      <c r="C79" s="158" t="s">
        <v>101</v>
      </c>
      <c r="D79" s="141">
        <v>78</v>
      </c>
      <c r="E79" s="141" t="s">
        <v>69</v>
      </c>
      <c r="F79" s="141">
        <v>546.1</v>
      </c>
      <c r="G79" s="324">
        <v>42595.8</v>
      </c>
    </row>
    <row r="80" spans="1:21" ht="69" customHeight="1">
      <c r="A80" s="353">
        <v>61</v>
      </c>
      <c r="B80" s="157">
        <v>24.4</v>
      </c>
      <c r="C80" s="158" t="s">
        <v>102</v>
      </c>
      <c r="D80" s="141"/>
      <c r="E80" s="141"/>
      <c r="F80" s="145"/>
      <c r="G80" s="324">
        <v>0</v>
      </c>
    </row>
    <row r="81" spans="1:9" ht="29.25" customHeight="1">
      <c r="A81" s="355"/>
      <c r="B81" s="157" t="s">
        <v>103</v>
      </c>
      <c r="C81" s="158" t="s">
        <v>101</v>
      </c>
      <c r="D81" s="141">
        <v>12</v>
      </c>
      <c r="E81" s="141" t="s">
        <v>69</v>
      </c>
      <c r="F81" s="141">
        <v>573.1</v>
      </c>
      <c r="G81" s="324">
        <v>6877.2</v>
      </c>
    </row>
    <row r="82" spans="1:9" ht="53.25" customHeight="1">
      <c r="A82" s="315">
        <v>62</v>
      </c>
      <c r="B82" s="157">
        <v>24.8</v>
      </c>
      <c r="C82" s="158" t="s">
        <v>104</v>
      </c>
      <c r="D82" s="141">
        <v>3</v>
      </c>
      <c r="E82" s="141" t="s">
        <v>27</v>
      </c>
      <c r="F82" s="141">
        <v>1343.2</v>
      </c>
      <c r="G82" s="324">
        <v>4029.6</v>
      </c>
    </row>
    <row r="83" spans="1:9" ht="144.75" customHeight="1">
      <c r="A83" s="315">
        <v>63</v>
      </c>
      <c r="B83" s="157">
        <v>24.12</v>
      </c>
      <c r="C83" s="158" t="s">
        <v>105</v>
      </c>
      <c r="D83" s="141">
        <v>3</v>
      </c>
      <c r="E83" s="141" t="s">
        <v>106</v>
      </c>
      <c r="F83" s="141">
        <v>916.8</v>
      </c>
      <c r="G83" s="324">
        <v>2750.4</v>
      </c>
    </row>
    <row r="84" spans="1:9" ht="53.25" customHeight="1">
      <c r="A84" s="315">
        <v>64</v>
      </c>
      <c r="B84" s="157" t="s">
        <v>107</v>
      </c>
      <c r="C84" s="158" t="s">
        <v>108</v>
      </c>
      <c r="D84" s="141">
        <v>1</v>
      </c>
      <c r="E84" s="141" t="s">
        <v>52</v>
      </c>
      <c r="F84" s="141">
        <v>210.7</v>
      </c>
      <c r="G84" s="324">
        <v>210.7</v>
      </c>
    </row>
    <row r="85" spans="1:9" ht="42.75" customHeight="1">
      <c r="A85" s="315">
        <v>65</v>
      </c>
      <c r="B85" s="157" t="s">
        <v>109</v>
      </c>
      <c r="C85" s="283" t="s">
        <v>110</v>
      </c>
      <c r="D85" s="141">
        <v>1</v>
      </c>
      <c r="E85" s="141" t="s">
        <v>52</v>
      </c>
      <c r="F85" s="141">
        <v>1448.4</v>
      </c>
      <c r="G85" s="324">
        <v>1448.4</v>
      </c>
    </row>
    <row r="86" spans="1:9" ht="53.25" customHeight="1">
      <c r="A86" s="315">
        <v>66</v>
      </c>
      <c r="B86" s="157" t="s">
        <v>111</v>
      </c>
      <c r="C86" s="283" t="s">
        <v>112</v>
      </c>
      <c r="D86" s="141">
        <v>1</v>
      </c>
      <c r="E86" s="141" t="s">
        <v>52</v>
      </c>
      <c r="F86" s="141">
        <v>228.3</v>
      </c>
      <c r="G86" s="324">
        <v>228.3</v>
      </c>
    </row>
    <row r="87" spans="1:9" ht="80.25" customHeight="1">
      <c r="A87" s="315">
        <v>67</v>
      </c>
      <c r="B87" s="157"/>
      <c r="C87" s="158" t="s">
        <v>70</v>
      </c>
      <c r="D87" s="141">
        <v>1</v>
      </c>
      <c r="E87" s="141" t="s">
        <v>52</v>
      </c>
      <c r="F87" s="141">
        <v>26446</v>
      </c>
      <c r="G87" s="324">
        <v>26446</v>
      </c>
    </row>
    <row r="88" spans="1:9" ht="53.25" customHeight="1">
      <c r="A88" s="318"/>
      <c r="B88" s="161">
        <v>12.78</v>
      </c>
      <c r="C88" s="162" t="s">
        <v>85</v>
      </c>
      <c r="D88" s="141"/>
      <c r="E88" s="163"/>
      <c r="F88" s="164"/>
      <c r="G88" s="324">
        <v>0</v>
      </c>
      <c r="H88" s="160"/>
      <c r="I88" s="154"/>
    </row>
    <row r="89" spans="1:9" ht="24" customHeight="1">
      <c r="A89" s="315">
        <v>68</v>
      </c>
      <c r="B89" s="161" t="s">
        <v>122</v>
      </c>
      <c r="C89" s="165" t="s">
        <v>123</v>
      </c>
      <c r="D89" s="141">
        <v>20</v>
      </c>
      <c r="E89" s="163" t="s">
        <v>86</v>
      </c>
      <c r="F89" s="164">
        <v>162.69999999999999</v>
      </c>
      <c r="G89" s="324">
        <v>3254</v>
      </c>
    </row>
    <row r="90" spans="1:9" ht="23.25" customHeight="1">
      <c r="A90" s="315">
        <v>69</v>
      </c>
      <c r="B90" s="161" t="s">
        <v>124</v>
      </c>
      <c r="C90" s="165" t="s">
        <v>51</v>
      </c>
      <c r="D90" s="141">
        <v>62</v>
      </c>
      <c r="E90" s="163" t="s">
        <v>86</v>
      </c>
      <c r="F90" s="164">
        <v>257.5</v>
      </c>
      <c r="G90" s="324">
        <v>15965</v>
      </c>
    </row>
    <row r="91" spans="1:9" ht="53.25" customHeight="1">
      <c r="A91" s="315"/>
      <c r="B91" s="161">
        <v>12.79</v>
      </c>
      <c r="C91" s="162" t="s">
        <v>125</v>
      </c>
      <c r="D91" s="141"/>
      <c r="E91" s="163"/>
      <c r="F91" s="164"/>
      <c r="G91" s="324">
        <v>0</v>
      </c>
    </row>
    <row r="92" spans="1:9" ht="33" customHeight="1">
      <c r="A92" s="315">
        <v>70</v>
      </c>
      <c r="B92" s="161" t="s">
        <v>126</v>
      </c>
      <c r="C92" s="165" t="s">
        <v>127</v>
      </c>
      <c r="D92" s="141">
        <v>6</v>
      </c>
      <c r="E92" s="163" t="s">
        <v>39</v>
      </c>
      <c r="F92" s="164">
        <v>141.6</v>
      </c>
      <c r="G92" s="324">
        <v>849.6</v>
      </c>
    </row>
    <row r="93" spans="1:9" ht="33" customHeight="1">
      <c r="A93" s="315">
        <v>71</v>
      </c>
      <c r="B93" s="161" t="s">
        <v>128</v>
      </c>
      <c r="C93" s="165" t="s">
        <v>129</v>
      </c>
      <c r="D93" s="141">
        <v>11</v>
      </c>
      <c r="E93" s="163" t="s">
        <v>39</v>
      </c>
      <c r="F93" s="164">
        <v>193.4</v>
      </c>
      <c r="G93" s="324">
        <v>2127.4</v>
      </c>
    </row>
    <row r="94" spans="1:9" ht="33" customHeight="1">
      <c r="A94" s="315">
        <v>72</v>
      </c>
      <c r="B94" s="161" t="s">
        <v>130</v>
      </c>
      <c r="C94" s="165" t="s">
        <v>131</v>
      </c>
      <c r="D94" s="141">
        <v>11</v>
      </c>
      <c r="E94" s="163" t="s">
        <v>39</v>
      </c>
      <c r="F94" s="164">
        <v>91.8</v>
      </c>
      <c r="G94" s="324">
        <v>1009.8</v>
      </c>
    </row>
    <row r="95" spans="1:9" ht="33" customHeight="1">
      <c r="A95" s="315">
        <v>73</v>
      </c>
      <c r="B95" s="161" t="s">
        <v>132</v>
      </c>
      <c r="C95" s="165" t="s">
        <v>133</v>
      </c>
      <c r="D95" s="141">
        <v>24</v>
      </c>
      <c r="E95" s="163" t="s">
        <v>39</v>
      </c>
      <c r="F95" s="164">
        <v>132</v>
      </c>
      <c r="G95" s="324">
        <v>3168</v>
      </c>
    </row>
    <row r="96" spans="1:9" ht="83.25" customHeight="1">
      <c r="A96" s="315">
        <v>74</v>
      </c>
      <c r="B96" s="161" t="s">
        <v>134</v>
      </c>
      <c r="C96" s="162" t="s">
        <v>135</v>
      </c>
      <c r="D96" s="141">
        <v>250</v>
      </c>
      <c r="E96" s="141" t="s">
        <v>39</v>
      </c>
      <c r="F96" s="141">
        <v>182.72</v>
      </c>
      <c r="G96" s="324">
        <v>45680</v>
      </c>
    </row>
    <row r="97" spans="1:8" ht="105.75" customHeight="1">
      <c r="A97" s="315">
        <v>75</v>
      </c>
      <c r="B97" s="166" t="s">
        <v>136</v>
      </c>
      <c r="C97" s="167" t="s">
        <v>248</v>
      </c>
      <c r="D97" s="141">
        <v>30</v>
      </c>
      <c r="E97" s="168" t="s">
        <v>52</v>
      </c>
      <c r="F97" s="169">
        <v>4470.8999999999996</v>
      </c>
      <c r="G97" s="324">
        <v>134127</v>
      </c>
    </row>
    <row r="98" spans="1:8" ht="95.25" customHeight="1">
      <c r="A98" s="315">
        <v>76</v>
      </c>
      <c r="B98" s="170" t="s">
        <v>137</v>
      </c>
      <c r="C98" s="171" t="s">
        <v>273</v>
      </c>
      <c r="D98" s="141">
        <v>3</v>
      </c>
      <c r="E98" s="168" t="s">
        <v>52</v>
      </c>
      <c r="F98" s="169">
        <v>4116.3</v>
      </c>
      <c r="G98" s="324">
        <v>12348.9</v>
      </c>
      <c r="H98" s="154"/>
    </row>
    <row r="99" spans="1:8" ht="120" customHeight="1">
      <c r="A99" s="315">
        <v>77</v>
      </c>
      <c r="B99" s="172" t="s">
        <v>138</v>
      </c>
      <c r="C99" s="173" t="s">
        <v>500</v>
      </c>
      <c r="D99" s="141">
        <v>10</v>
      </c>
      <c r="E99" s="163" t="s">
        <v>52</v>
      </c>
      <c r="F99" s="164">
        <v>5733.3</v>
      </c>
      <c r="G99" s="324">
        <v>57333</v>
      </c>
      <c r="H99" s="154"/>
    </row>
    <row r="100" spans="1:8" ht="83.25" customHeight="1">
      <c r="A100" s="315">
        <v>78</v>
      </c>
      <c r="B100" s="174" t="s">
        <v>139</v>
      </c>
      <c r="C100" s="175" t="s">
        <v>501</v>
      </c>
      <c r="D100" s="141">
        <v>15</v>
      </c>
      <c r="E100" s="168" t="s">
        <v>52</v>
      </c>
      <c r="F100" s="169">
        <v>2135.8000000000002</v>
      </c>
      <c r="G100" s="324">
        <v>32037</v>
      </c>
      <c r="H100" s="154"/>
    </row>
    <row r="101" spans="1:8" ht="35.25" customHeight="1">
      <c r="A101" s="315">
        <v>79</v>
      </c>
      <c r="B101" s="176" t="s">
        <v>140</v>
      </c>
      <c r="C101" s="177" t="s">
        <v>249</v>
      </c>
      <c r="D101" s="141">
        <v>30</v>
      </c>
      <c r="E101" s="168" t="s">
        <v>52</v>
      </c>
      <c r="F101" s="169">
        <v>104.4</v>
      </c>
      <c r="G101" s="324">
        <v>3132</v>
      </c>
      <c r="H101" s="154"/>
    </row>
    <row r="102" spans="1:8" ht="67.5" customHeight="1">
      <c r="A102" s="315">
        <v>80</v>
      </c>
      <c r="B102" s="178" t="s">
        <v>195</v>
      </c>
      <c r="C102" s="179" t="s">
        <v>250</v>
      </c>
      <c r="D102" s="141">
        <v>15</v>
      </c>
      <c r="E102" s="180" t="s">
        <v>39</v>
      </c>
      <c r="F102" s="181">
        <v>325.10000000000002</v>
      </c>
      <c r="G102" s="324">
        <v>4876.5</v>
      </c>
      <c r="H102" s="154"/>
    </row>
    <row r="103" spans="1:8" ht="53.25" customHeight="1">
      <c r="A103" s="315">
        <v>81</v>
      </c>
      <c r="B103" s="178">
        <v>17.71</v>
      </c>
      <c r="C103" s="179" t="s">
        <v>196</v>
      </c>
      <c r="D103" s="141">
        <v>10</v>
      </c>
      <c r="E103" s="180" t="s">
        <v>39</v>
      </c>
      <c r="F103" s="181">
        <v>146.30000000000001</v>
      </c>
      <c r="G103" s="324">
        <v>1463</v>
      </c>
      <c r="H103" s="154"/>
    </row>
    <row r="104" spans="1:8" ht="72" customHeight="1">
      <c r="A104" s="315">
        <v>82</v>
      </c>
      <c r="B104" s="178" t="s">
        <v>197</v>
      </c>
      <c r="C104" s="179" t="s">
        <v>251</v>
      </c>
      <c r="D104" s="141">
        <v>5</v>
      </c>
      <c r="E104" s="180" t="s">
        <v>39</v>
      </c>
      <c r="F104" s="181">
        <v>424</v>
      </c>
      <c r="G104" s="324">
        <v>2120</v>
      </c>
      <c r="H104" s="154"/>
    </row>
    <row r="105" spans="1:8" ht="48.75" customHeight="1">
      <c r="A105" s="315">
        <v>83</v>
      </c>
      <c r="B105" s="178" t="s">
        <v>198</v>
      </c>
      <c r="C105" s="182" t="s">
        <v>502</v>
      </c>
      <c r="D105" s="141">
        <v>10</v>
      </c>
      <c r="E105" s="180" t="s">
        <v>39</v>
      </c>
      <c r="F105" s="181">
        <v>85.2</v>
      </c>
      <c r="G105" s="324">
        <v>852</v>
      </c>
      <c r="H105" s="154"/>
    </row>
    <row r="106" spans="1:8" ht="53.25" customHeight="1">
      <c r="A106" s="315">
        <v>84</v>
      </c>
      <c r="B106" s="178" t="s">
        <v>199</v>
      </c>
      <c r="C106" s="182" t="s">
        <v>503</v>
      </c>
      <c r="D106" s="141">
        <v>12</v>
      </c>
      <c r="E106" s="180" t="s">
        <v>39</v>
      </c>
      <c r="F106" s="181">
        <v>708.4</v>
      </c>
      <c r="G106" s="324">
        <v>8500.7999999999993</v>
      </c>
      <c r="H106" s="154"/>
    </row>
    <row r="107" spans="1:8" ht="44.25" customHeight="1">
      <c r="A107" s="315">
        <v>85</v>
      </c>
      <c r="B107" s="178" t="s">
        <v>200</v>
      </c>
      <c r="C107" s="182" t="s">
        <v>504</v>
      </c>
      <c r="D107" s="141">
        <v>14</v>
      </c>
      <c r="E107" s="180" t="s">
        <v>39</v>
      </c>
      <c r="F107" s="181">
        <v>708.4</v>
      </c>
      <c r="G107" s="324">
        <v>9917.6</v>
      </c>
      <c r="H107" s="154"/>
    </row>
    <row r="108" spans="1:8" ht="66" customHeight="1">
      <c r="A108" s="315">
        <v>86</v>
      </c>
      <c r="B108" s="183" t="s">
        <v>141</v>
      </c>
      <c r="C108" s="184" t="s">
        <v>53</v>
      </c>
      <c r="D108" s="141">
        <v>25</v>
      </c>
      <c r="E108" s="163" t="s">
        <v>52</v>
      </c>
      <c r="F108" s="164">
        <v>857</v>
      </c>
      <c r="G108" s="324">
        <v>21425</v>
      </c>
      <c r="H108" s="154"/>
    </row>
    <row r="109" spans="1:8" ht="53.25" customHeight="1">
      <c r="A109" s="315">
        <v>87</v>
      </c>
      <c r="B109" s="185">
        <v>17.329999999999998</v>
      </c>
      <c r="C109" s="186" t="s">
        <v>54</v>
      </c>
      <c r="D109" s="141">
        <v>24</v>
      </c>
      <c r="E109" s="163" t="s">
        <v>52</v>
      </c>
      <c r="F109" s="164">
        <v>713.3</v>
      </c>
      <c r="G109" s="324">
        <v>17119.2</v>
      </c>
      <c r="H109" s="154"/>
    </row>
    <row r="110" spans="1:8" ht="94.5" customHeight="1">
      <c r="A110" s="315">
        <v>88</v>
      </c>
      <c r="B110" s="187" t="s">
        <v>142</v>
      </c>
      <c r="C110" s="188" t="s">
        <v>84</v>
      </c>
      <c r="D110" s="141">
        <v>240</v>
      </c>
      <c r="E110" s="189" t="s">
        <v>86</v>
      </c>
      <c r="F110" s="164">
        <v>205.3</v>
      </c>
      <c r="G110" s="324">
        <v>49272</v>
      </c>
      <c r="H110" s="154"/>
    </row>
    <row r="111" spans="1:8" ht="121.5" customHeight="1">
      <c r="A111" s="315">
        <v>89</v>
      </c>
      <c r="B111" s="190" t="s">
        <v>143</v>
      </c>
      <c r="C111" s="191" t="s">
        <v>55</v>
      </c>
      <c r="D111" s="141">
        <v>240</v>
      </c>
      <c r="E111" s="189" t="s">
        <v>86</v>
      </c>
      <c r="F111" s="164">
        <v>278.2</v>
      </c>
      <c r="G111" s="324">
        <v>66768</v>
      </c>
    </row>
    <row r="112" spans="1:8" ht="81" customHeight="1">
      <c r="A112" s="315">
        <v>90</v>
      </c>
      <c r="B112" s="192" t="s">
        <v>144</v>
      </c>
      <c r="C112" s="193" t="s">
        <v>56</v>
      </c>
      <c r="D112" s="141">
        <v>240</v>
      </c>
      <c r="E112" s="189" t="s">
        <v>86</v>
      </c>
      <c r="F112" s="164">
        <v>294.7</v>
      </c>
      <c r="G112" s="324">
        <v>70728</v>
      </c>
    </row>
    <row r="113" spans="1:22" ht="66.75" customHeight="1">
      <c r="A113" s="315">
        <v>91</v>
      </c>
      <c r="B113" s="194" t="s">
        <v>145</v>
      </c>
      <c r="C113" s="195" t="s">
        <v>57</v>
      </c>
      <c r="D113" s="141">
        <v>4000</v>
      </c>
      <c r="E113" s="163" t="s">
        <v>58</v>
      </c>
      <c r="F113" s="164">
        <v>9.6999999999999993</v>
      </c>
      <c r="G113" s="324">
        <v>38800</v>
      </c>
    </row>
    <row r="114" spans="1:22" ht="30.75" customHeight="1">
      <c r="A114" s="315">
        <v>92</v>
      </c>
      <c r="B114" s="196">
        <v>18.489999999999998</v>
      </c>
      <c r="C114" s="197" t="s">
        <v>59</v>
      </c>
      <c r="D114" s="141">
        <v>30</v>
      </c>
      <c r="E114" s="163" t="s">
        <v>52</v>
      </c>
      <c r="F114" s="164">
        <v>434.2</v>
      </c>
      <c r="G114" s="324">
        <v>13026</v>
      </c>
    </row>
    <row r="115" spans="1:22" ht="30.75" customHeight="1">
      <c r="A115" s="315">
        <v>93</v>
      </c>
      <c r="B115" s="198" t="s">
        <v>146</v>
      </c>
      <c r="C115" s="199" t="s">
        <v>60</v>
      </c>
      <c r="D115" s="141">
        <v>45</v>
      </c>
      <c r="E115" s="163" t="s">
        <v>52</v>
      </c>
      <c r="F115" s="164">
        <v>594.79999999999995</v>
      </c>
      <c r="G115" s="324">
        <v>26766</v>
      </c>
    </row>
    <row r="116" spans="1:22" ht="53.25" customHeight="1">
      <c r="A116" s="315">
        <v>94</v>
      </c>
      <c r="B116" s="200" t="s">
        <v>147</v>
      </c>
      <c r="C116" s="201" t="s">
        <v>61</v>
      </c>
      <c r="D116" s="141">
        <v>15</v>
      </c>
      <c r="E116" s="189" t="s">
        <v>86</v>
      </c>
      <c r="F116" s="164">
        <v>404.3</v>
      </c>
      <c r="G116" s="324">
        <v>6064.5</v>
      </c>
    </row>
    <row r="117" spans="1:22" ht="53.25" customHeight="1">
      <c r="A117" s="315">
        <v>95</v>
      </c>
      <c r="B117" s="202" t="s">
        <v>148</v>
      </c>
      <c r="C117" s="203" t="s">
        <v>149</v>
      </c>
      <c r="D117" s="141">
        <v>15</v>
      </c>
      <c r="E117" s="189" t="s">
        <v>86</v>
      </c>
      <c r="F117" s="164">
        <v>410.7</v>
      </c>
      <c r="G117" s="324">
        <v>6160.5</v>
      </c>
    </row>
    <row r="118" spans="1:22" ht="83.25" customHeight="1">
      <c r="A118" s="315">
        <v>96</v>
      </c>
      <c r="B118" s="204" t="s">
        <v>150</v>
      </c>
      <c r="C118" s="205" t="s">
        <v>62</v>
      </c>
      <c r="D118" s="141">
        <v>80</v>
      </c>
      <c r="E118" s="163" t="s">
        <v>52</v>
      </c>
      <c r="F118" s="164">
        <v>3743.3</v>
      </c>
      <c r="G118" s="324">
        <v>299464</v>
      </c>
    </row>
    <row r="119" spans="1:22" ht="214.5" customHeight="1">
      <c r="A119" s="315">
        <v>97</v>
      </c>
      <c r="B119" s="206" t="s">
        <v>151</v>
      </c>
      <c r="C119" s="207" t="s">
        <v>152</v>
      </c>
      <c r="D119" s="141">
        <v>75</v>
      </c>
      <c r="E119" s="163" t="s">
        <v>52</v>
      </c>
      <c r="F119" s="164">
        <v>4266.8</v>
      </c>
      <c r="G119" s="324">
        <v>320010</v>
      </c>
    </row>
    <row r="120" spans="1:22" ht="70.5" customHeight="1">
      <c r="A120" s="315">
        <v>98</v>
      </c>
      <c r="B120" s="208" t="s">
        <v>153</v>
      </c>
      <c r="C120" s="209" t="s">
        <v>63</v>
      </c>
      <c r="D120" s="141">
        <v>1</v>
      </c>
      <c r="E120" s="163" t="s">
        <v>52</v>
      </c>
      <c r="F120" s="164">
        <v>33603.4</v>
      </c>
      <c r="G120" s="324">
        <v>33603.4</v>
      </c>
    </row>
    <row r="121" spans="1:22" ht="44.25" customHeight="1">
      <c r="A121" s="315">
        <v>99</v>
      </c>
      <c r="B121" s="210" t="s">
        <v>154</v>
      </c>
      <c r="C121" s="211" t="s">
        <v>155</v>
      </c>
      <c r="D121" s="141">
        <v>6</v>
      </c>
      <c r="E121" s="163" t="s">
        <v>52</v>
      </c>
      <c r="F121" s="164">
        <v>429.6</v>
      </c>
      <c r="G121" s="324">
        <v>2577.6</v>
      </c>
    </row>
    <row r="122" spans="1:22" ht="57" customHeight="1">
      <c r="A122" s="315">
        <v>100</v>
      </c>
      <c r="B122" s="212"/>
      <c r="C122" s="165" t="s">
        <v>156</v>
      </c>
      <c r="D122" s="141"/>
      <c r="E122" s="163"/>
      <c r="F122" s="164"/>
      <c r="G122" s="324"/>
    </row>
    <row r="123" spans="1:22" ht="23.25" customHeight="1">
      <c r="A123" s="315">
        <v>101</v>
      </c>
      <c r="B123" s="161" t="s">
        <v>73</v>
      </c>
      <c r="C123" s="165" t="s">
        <v>260</v>
      </c>
      <c r="D123" s="141">
        <v>12</v>
      </c>
      <c r="E123" s="141" t="s">
        <v>52</v>
      </c>
      <c r="F123" s="141">
        <v>65</v>
      </c>
      <c r="G123" s="324">
        <v>780</v>
      </c>
    </row>
    <row r="124" spans="1:22" ht="22.5" customHeight="1">
      <c r="A124" s="315">
        <v>102</v>
      </c>
      <c r="B124" s="161" t="s">
        <v>76</v>
      </c>
      <c r="C124" s="165" t="s">
        <v>261</v>
      </c>
      <c r="D124" s="141">
        <v>15</v>
      </c>
      <c r="E124" s="141" t="s">
        <v>52</v>
      </c>
      <c r="F124" s="141">
        <v>436</v>
      </c>
      <c r="G124" s="324">
        <v>6540</v>
      </c>
    </row>
    <row r="125" spans="1:22" ht="40.5" customHeight="1">
      <c r="A125" s="315">
        <v>103</v>
      </c>
      <c r="B125" s="176" t="s">
        <v>157</v>
      </c>
      <c r="C125" s="244" t="s">
        <v>158</v>
      </c>
      <c r="D125" s="141">
        <v>3</v>
      </c>
      <c r="E125" s="163" t="s">
        <v>52</v>
      </c>
      <c r="F125" s="214">
        <v>1626.1</v>
      </c>
      <c r="G125" s="324">
        <v>4878.3</v>
      </c>
    </row>
    <row r="126" spans="1:22" ht="19.5" customHeight="1">
      <c r="A126" s="321"/>
      <c r="B126" s="176"/>
      <c r="C126" s="213"/>
      <c r="D126" s="141"/>
      <c r="E126" s="385" t="s">
        <v>313</v>
      </c>
      <c r="F126" s="386"/>
      <c r="G126" s="325">
        <v>1451142.5</v>
      </c>
      <c r="V126" s="153"/>
    </row>
    <row r="127" spans="1:22" ht="21" customHeight="1">
      <c r="A127" s="315"/>
      <c r="B127" s="143"/>
      <c r="C127" s="245" t="s">
        <v>526</v>
      </c>
      <c r="D127" s="141"/>
      <c r="E127" s="141"/>
      <c r="F127" s="145"/>
      <c r="G127" s="324"/>
      <c r="H127" s="160"/>
    </row>
    <row r="128" spans="1:22" ht="57.75" customHeight="1">
      <c r="A128" s="353">
        <v>104</v>
      </c>
      <c r="B128" s="143">
        <v>1.3</v>
      </c>
      <c r="C128" s="140" t="s">
        <v>485</v>
      </c>
      <c r="D128" s="138"/>
      <c r="E128" s="143"/>
      <c r="F128" s="215"/>
      <c r="G128" s="326"/>
      <c r="H128" s="160"/>
    </row>
    <row r="129" spans="1:7" ht="24.75" customHeight="1">
      <c r="A129" s="355"/>
      <c r="B129" s="143" t="s">
        <v>480</v>
      </c>
      <c r="C129" s="144" t="s">
        <v>490</v>
      </c>
      <c r="D129" s="141">
        <v>227</v>
      </c>
      <c r="E129" s="141" t="s">
        <v>52</v>
      </c>
      <c r="F129" s="141">
        <v>1146</v>
      </c>
      <c r="G129" s="327">
        <v>260142</v>
      </c>
    </row>
    <row r="130" spans="1:7" ht="40.5" customHeight="1">
      <c r="A130" s="353">
        <v>105</v>
      </c>
      <c r="B130" s="143">
        <v>1.7</v>
      </c>
      <c r="C130" s="140" t="s">
        <v>159</v>
      </c>
      <c r="D130" s="141"/>
      <c r="E130" s="143"/>
      <c r="F130" s="216"/>
      <c r="G130" s="327">
        <v>0</v>
      </c>
    </row>
    <row r="131" spans="1:7" ht="28.5" customHeight="1">
      <c r="A131" s="354"/>
      <c r="B131" s="143" t="s">
        <v>91</v>
      </c>
      <c r="C131" s="284" t="s">
        <v>533</v>
      </c>
      <c r="D131" s="141">
        <v>2110</v>
      </c>
      <c r="E131" s="141" t="s">
        <v>69</v>
      </c>
      <c r="F131" s="141">
        <v>246</v>
      </c>
      <c r="G131" s="327">
        <v>519060</v>
      </c>
    </row>
    <row r="132" spans="1:7" ht="33" customHeight="1">
      <c r="A132" s="354"/>
      <c r="B132" s="143" t="s">
        <v>160</v>
      </c>
      <c r="C132" s="284" t="s">
        <v>161</v>
      </c>
      <c r="D132" s="141">
        <v>300</v>
      </c>
      <c r="E132" s="141" t="s">
        <v>69</v>
      </c>
      <c r="F132" s="141">
        <v>301</v>
      </c>
      <c r="G132" s="327">
        <v>90300</v>
      </c>
    </row>
    <row r="133" spans="1:7" ht="25.5" customHeight="1">
      <c r="A133" s="355"/>
      <c r="B133" s="143" t="s">
        <v>92</v>
      </c>
      <c r="C133" s="284" t="s">
        <v>203</v>
      </c>
      <c r="D133" s="141">
        <v>400</v>
      </c>
      <c r="E133" s="141" t="s">
        <v>69</v>
      </c>
      <c r="F133" s="141">
        <v>557</v>
      </c>
      <c r="G133" s="327">
        <v>222800</v>
      </c>
    </row>
    <row r="134" spans="1:7" ht="45.75" customHeight="1">
      <c r="A134" s="353">
        <v>106</v>
      </c>
      <c r="B134" s="143">
        <v>1.25</v>
      </c>
      <c r="C134" s="140" t="s">
        <v>284</v>
      </c>
      <c r="D134" s="141">
        <v>70</v>
      </c>
      <c r="E134" s="141" t="s">
        <v>52</v>
      </c>
      <c r="F134" s="141">
        <v>358</v>
      </c>
      <c r="G134" s="327">
        <v>25060</v>
      </c>
    </row>
    <row r="135" spans="1:7" ht="44.25" customHeight="1">
      <c r="A135" s="355"/>
      <c r="B135" s="143">
        <v>1.26</v>
      </c>
      <c r="C135" s="140" t="s">
        <v>285</v>
      </c>
      <c r="D135" s="141">
        <v>300</v>
      </c>
      <c r="E135" s="141" t="s">
        <v>52</v>
      </c>
      <c r="F135" s="141">
        <v>34</v>
      </c>
      <c r="G135" s="327">
        <v>10200</v>
      </c>
    </row>
    <row r="136" spans="1:7" ht="39.75" customHeight="1">
      <c r="A136" s="353">
        <v>107</v>
      </c>
      <c r="B136" s="143">
        <v>1.27</v>
      </c>
      <c r="C136" s="140" t="s">
        <v>298</v>
      </c>
      <c r="D136" s="141"/>
      <c r="E136" s="143"/>
      <c r="F136" s="217"/>
      <c r="G136" s="327">
        <v>0</v>
      </c>
    </row>
    <row r="137" spans="1:7" ht="31.5" customHeight="1">
      <c r="A137" s="354"/>
      <c r="B137" s="143" t="s">
        <v>164</v>
      </c>
      <c r="C137" s="140" t="s">
        <v>299</v>
      </c>
      <c r="D137" s="141">
        <v>25</v>
      </c>
      <c r="E137" s="141" t="s">
        <v>52</v>
      </c>
      <c r="F137" s="141">
        <v>234</v>
      </c>
      <c r="G137" s="327">
        <v>5850</v>
      </c>
    </row>
    <row r="138" spans="1:7" ht="31.5" customHeight="1">
      <c r="A138" s="354"/>
      <c r="B138" s="143" t="s">
        <v>165</v>
      </c>
      <c r="C138" s="140" t="s">
        <v>274</v>
      </c>
      <c r="D138" s="141">
        <v>45</v>
      </c>
      <c r="E138" s="141" t="s">
        <v>52</v>
      </c>
      <c r="F138" s="141">
        <v>345</v>
      </c>
      <c r="G138" s="327">
        <v>15525</v>
      </c>
    </row>
    <row r="139" spans="1:7" ht="31.5" customHeight="1">
      <c r="A139" s="354"/>
      <c r="B139" s="143" t="s">
        <v>166</v>
      </c>
      <c r="C139" s="140" t="s">
        <v>275</v>
      </c>
      <c r="D139" s="141">
        <v>15</v>
      </c>
      <c r="E139" s="141" t="s">
        <v>52</v>
      </c>
      <c r="F139" s="141">
        <v>501</v>
      </c>
      <c r="G139" s="327">
        <v>7515</v>
      </c>
    </row>
    <row r="140" spans="1:7" ht="66" customHeight="1">
      <c r="A140" s="315">
        <v>108</v>
      </c>
      <c r="B140" s="143">
        <v>1.31</v>
      </c>
      <c r="C140" s="140" t="s">
        <v>486</v>
      </c>
      <c r="D140" s="141">
        <v>90</v>
      </c>
      <c r="E140" s="141" t="s">
        <v>52</v>
      </c>
      <c r="F140" s="141">
        <v>414</v>
      </c>
      <c r="G140" s="327">
        <v>37260</v>
      </c>
    </row>
    <row r="141" spans="1:7" ht="66" customHeight="1">
      <c r="A141" s="315">
        <v>109</v>
      </c>
      <c r="B141" s="143">
        <v>1.31</v>
      </c>
      <c r="C141" s="140" t="s">
        <v>262</v>
      </c>
      <c r="D141" s="141">
        <v>50</v>
      </c>
      <c r="E141" s="141" t="s">
        <v>52</v>
      </c>
      <c r="F141" s="141">
        <v>414</v>
      </c>
      <c r="G141" s="327">
        <v>20700</v>
      </c>
    </row>
    <row r="142" spans="1:7" ht="65.25" customHeight="1">
      <c r="A142" s="315">
        <v>110</v>
      </c>
      <c r="B142" s="143">
        <v>1.32</v>
      </c>
      <c r="C142" s="140" t="s">
        <v>487</v>
      </c>
      <c r="D142" s="141">
        <v>40</v>
      </c>
      <c r="E142" s="141" t="s">
        <v>52</v>
      </c>
      <c r="F142" s="141">
        <v>531</v>
      </c>
      <c r="G142" s="327">
        <v>21240</v>
      </c>
    </row>
    <row r="143" spans="1:7" ht="35.25" customHeight="1">
      <c r="A143" s="315">
        <v>111</v>
      </c>
      <c r="B143" s="143">
        <v>1.33</v>
      </c>
      <c r="C143" s="140" t="s">
        <v>296</v>
      </c>
      <c r="D143" s="141">
        <v>250</v>
      </c>
      <c r="E143" s="141" t="s">
        <v>52</v>
      </c>
      <c r="F143" s="141">
        <v>64</v>
      </c>
      <c r="G143" s="327">
        <v>16000</v>
      </c>
    </row>
    <row r="144" spans="1:7" ht="30" customHeight="1">
      <c r="A144" s="315">
        <v>112</v>
      </c>
      <c r="B144" s="143">
        <v>1.34</v>
      </c>
      <c r="C144" s="140" t="s">
        <v>297</v>
      </c>
      <c r="D144" s="141">
        <v>42</v>
      </c>
      <c r="E144" s="141" t="s">
        <v>52</v>
      </c>
      <c r="F144" s="141">
        <v>80</v>
      </c>
      <c r="G144" s="327">
        <v>3360</v>
      </c>
    </row>
    <row r="145" spans="1:7" ht="45" customHeight="1">
      <c r="A145" s="353">
        <v>113</v>
      </c>
      <c r="B145" s="143">
        <v>2.4</v>
      </c>
      <c r="C145" s="218" t="s">
        <v>292</v>
      </c>
      <c r="D145" s="141"/>
      <c r="E145" s="143"/>
      <c r="F145" s="222"/>
      <c r="G145" s="327">
        <v>0</v>
      </c>
    </row>
    <row r="146" spans="1:7" ht="33.75" customHeight="1">
      <c r="A146" s="354"/>
      <c r="B146" s="143" t="s">
        <v>305</v>
      </c>
      <c r="C146" s="285" t="s">
        <v>294</v>
      </c>
      <c r="D146" s="141">
        <v>9</v>
      </c>
      <c r="E146" s="141" t="s">
        <v>52</v>
      </c>
      <c r="F146" s="141">
        <v>3934</v>
      </c>
      <c r="G146" s="327">
        <v>35406</v>
      </c>
    </row>
    <row r="147" spans="1:7" ht="33" customHeight="1">
      <c r="A147" s="355"/>
      <c r="B147" s="143" t="s">
        <v>171</v>
      </c>
      <c r="C147" s="285" t="s">
        <v>293</v>
      </c>
      <c r="D147" s="141">
        <v>15</v>
      </c>
      <c r="E147" s="141" t="s">
        <v>52</v>
      </c>
      <c r="F147" s="141">
        <v>5037</v>
      </c>
      <c r="G147" s="327">
        <v>75555</v>
      </c>
    </row>
    <row r="148" spans="1:7" ht="53.25" customHeight="1">
      <c r="A148" s="353">
        <v>114</v>
      </c>
      <c r="B148" s="143">
        <v>2.7</v>
      </c>
      <c r="C148" s="218" t="s">
        <v>505</v>
      </c>
      <c r="D148" s="141"/>
      <c r="E148" s="143"/>
      <c r="F148" s="222"/>
      <c r="G148" s="327">
        <v>0</v>
      </c>
    </row>
    <row r="149" spans="1:7" ht="28.5" customHeight="1">
      <c r="A149" s="355"/>
      <c r="B149" s="143" t="s">
        <v>87</v>
      </c>
      <c r="C149" s="285" t="s">
        <v>172</v>
      </c>
      <c r="D149" s="141">
        <v>15</v>
      </c>
      <c r="E149" s="141" t="s">
        <v>52</v>
      </c>
      <c r="F149" s="141">
        <v>9334</v>
      </c>
      <c r="G149" s="327">
        <v>140010</v>
      </c>
    </row>
    <row r="150" spans="1:7" ht="70.5" customHeight="1">
      <c r="A150" s="353">
        <v>115</v>
      </c>
      <c r="B150" s="143">
        <v>2.8</v>
      </c>
      <c r="C150" s="140" t="s">
        <v>162</v>
      </c>
      <c r="D150" s="141"/>
      <c r="E150" s="143"/>
      <c r="F150" s="217"/>
      <c r="G150" s="327">
        <v>0</v>
      </c>
    </row>
    <row r="151" spans="1:7" ht="28.5" customHeight="1">
      <c r="A151" s="355"/>
      <c r="B151" s="143" t="s">
        <v>93</v>
      </c>
      <c r="C151" s="144" t="s">
        <v>207</v>
      </c>
      <c r="D151" s="141">
        <v>25</v>
      </c>
      <c r="E151" s="141" t="s">
        <v>52</v>
      </c>
      <c r="F151" s="141">
        <v>2314</v>
      </c>
      <c r="G151" s="327">
        <v>57850</v>
      </c>
    </row>
    <row r="152" spans="1:7" ht="57.75" customHeight="1">
      <c r="A152" s="353">
        <v>116</v>
      </c>
      <c r="B152" s="143">
        <v>2.12</v>
      </c>
      <c r="C152" s="218" t="s">
        <v>488</v>
      </c>
      <c r="D152" s="141"/>
      <c r="E152" s="143"/>
      <c r="F152" s="217"/>
      <c r="G152" s="327">
        <v>0</v>
      </c>
    </row>
    <row r="153" spans="1:7" ht="31.5" customHeight="1">
      <c r="A153" s="354"/>
      <c r="B153" s="143" t="s">
        <v>95</v>
      </c>
      <c r="C153" s="285" t="s">
        <v>163</v>
      </c>
      <c r="D153" s="141">
        <v>75</v>
      </c>
      <c r="E153" s="141" t="s">
        <v>52</v>
      </c>
      <c r="F153" s="141">
        <v>237</v>
      </c>
      <c r="G153" s="327">
        <v>17775</v>
      </c>
    </row>
    <row r="154" spans="1:7" ht="31.5" customHeight="1">
      <c r="A154" s="354"/>
      <c r="B154" s="143" t="s">
        <v>94</v>
      </c>
      <c r="C154" s="285" t="s">
        <v>263</v>
      </c>
      <c r="D154" s="141">
        <v>8</v>
      </c>
      <c r="E154" s="141" t="s">
        <v>52</v>
      </c>
      <c r="F154" s="141">
        <v>1233</v>
      </c>
      <c r="G154" s="327">
        <v>9864</v>
      </c>
    </row>
    <row r="155" spans="1:7" ht="31.5" customHeight="1">
      <c r="A155" s="355"/>
      <c r="B155" s="143" t="s">
        <v>177</v>
      </c>
      <c r="C155" s="285" t="s">
        <v>264</v>
      </c>
      <c r="D155" s="141">
        <v>10</v>
      </c>
      <c r="E155" s="141" t="s">
        <v>52</v>
      </c>
      <c r="F155" s="141">
        <v>1198</v>
      </c>
      <c r="G155" s="327">
        <v>11980</v>
      </c>
    </row>
    <row r="156" spans="1:7" ht="53.25" customHeight="1">
      <c r="A156" s="353">
        <v>117</v>
      </c>
      <c r="B156" s="143">
        <v>2.13</v>
      </c>
      <c r="C156" s="218" t="s">
        <v>535</v>
      </c>
      <c r="D156" s="141"/>
      <c r="E156" s="141"/>
      <c r="F156" s="141"/>
      <c r="G156" s="327">
        <v>0</v>
      </c>
    </row>
    <row r="157" spans="1:7" ht="31.5" customHeight="1">
      <c r="A157" s="355"/>
      <c r="B157" s="143" t="s">
        <v>175</v>
      </c>
      <c r="C157" s="285" t="s">
        <v>176</v>
      </c>
      <c r="D157" s="141">
        <v>20</v>
      </c>
      <c r="E157" s="141" t="s">
        <v>52</v>
      </c>
      <c r="F157" s="141">
        <v>1198</v>
      </c>
      <c r="G157" s="327">
        <v>23960</v>
      </c>
    </row>
    <row r="158" spans="1:7" ht="27.75" customHeight="1">
      <c r="A158" s="315">
        <v>118</v>
      </c>
      <c r="B158" s="143" t="s">
        <v>177</v>
      </c>
      <c r="C158" s="144" t="s">
        <v>178</v>
      </c>
      <c r="D158" s="141">
        <v>40</v>
      </c>
      <c r="E158" s="141" t="s">
        <v>52</v>
      </c>
      <c r="F158" s="141">
        <v>2324</v>
      </c>
      <c r="G158" s="327">
        <v>92960</v>
      </c>
    </row>
    <row r="159" spans="1:7" ht="53.25" customHeight="1">
      <c r="A159" s="340">
        <v>119</v>
      </c>
      <c r="B159" s="216">
        <v>3.6</v>
      </c>
      <c r="C159" s="341" t="s">
        <v>288</v>
      </c>
      <c r="D159" s="145">
        <v>3</v>
      </c>
      <c r="E159" s="145" t="s">
        <v>289</v>
      </c>
      <c r="F159" s="145">
        <v>13721</v>
      </c>
      <c r="G159" s="342">
        <v>41163</v>
      </c>
    </row>
    <row r="160" spans="1:7" ht="32.25" customHeight="1">
      <c r="A160" s="315">
        <v>120</v>
      </c>
      <c r="B160" s="143">
        <v>3.17</v>
      </c>
      <c r="C160" s="140" t="s">
        <v>167</v>
      </c>
      <c r="D160" s="141">
        <v>80</v>
      </c>
      <c r="E160" s="141" t="s">
        <v>168</v>
      </c>
      <c r="F160" s="141">
        <v>114</v>
      </c>
      <c r="G160" s="327">
        <v>9120</v>
      </c>
    </row>
    <row r="161" spans="1:7" ht="69" customHeight="1">
      <c r="A161" s="315">
        <v>121</v>
      </c>
      <c r="B161" s="143">
        <v>5.0999999999999996</v>
      </c>
      <c r="C161" s="219" t="s">
        <v>303</v>
      </c>
      <c r="D161" s="143">
        <v>140</v>
      </c>
      <c r="E161" s="143" t="s">
        <v>52</v>
      </c>
      <c r="F161" s="143">
        <v>521</v>
      </c>
      <c r="G161" s="327">
        <v>72940</v>
      </c>
    </row>
    <row r="162" spans="1:7" ht="53.25" customHeight="1">
      <c r="A162" s="353">
        <v>122</v>
      </c>
      <c r="B162" s="143">
        <v>7.1</v>
      </c>
      <c r="C162" s="218" t="s">
        <v>291</v>
      </c>
      <c r="D162" s="141"/>
      <c r="E162" s="143"/>
      <c r="F162" s="221"/>
      <c r="G162" s="327">
        <v>0</v>
      </c>
    </row>
    <row r="163" spans="1:7" ht="28.5" customHeight="1">
      <c r="A163" s="355"/>
      <c r="B163" s="143" t="s">
        <v>169</v>
      </c>
      <c r="C163" s="285" t="s">
        <v>170</v>
      </c>
      <c r="D163" s="141">
        <v>120</v>
      </c>
      <c r="E163" s="141" t="s">
        <v>283</v>
      </c>
      <c r="F163" s="141">
        <v>326</v>
      </c>
      <c r="G163" s="327">
        <v>39120</v>
      </c>
    </row>
    <row r="164" spans="1:7" ht="43.5" customHeight="1">
      <c r="A164" s="315">
        <v>123</v>
      </c>
      <c r="B164" s="143" t="s">
        <v>174</v>
      </c>
      <c r="C164" s="218" t="s">
        <v>295</v>
      </c>
      <c r="D164" s="141">
        <v>40</v>
      </c>
      <c r="E164" s="141" t="s">
        <v>52</v>
      </c>
      <c r="F164" s="141">
        <v>6536</v>
      </c>
      <c r="G164" s="327">
        <v>261440</v>
      </c>
    </row>
    <row r="165" spans="1:7" ht="121.5" customHeight="1">
      <c r="A165" s="315">
        <v>124</v>
      </c>
      <c r="B165" s="143">
        <v>8.11</v>
      </c>
      <c r="C165" s="218" t="s">
        <v>304</v>
      </c>
      <c r="D165" s="141">
        <v>100</v>
      </c>
      <c r="E165" s="141" t="s">
        <v>173</v>
      </c>
      <c r="F165" s="141">
        <v>1809</v>
      </c>
      <c r="G165" s="327">
        <v>180900</v>
      </c>
    </row>
    <row r="166" spans="1:7" ht="53.25" customHeight="1">
      <c r="A166" s="315">
        <v>125</v>
      </c>
      <c r="B166" s="143" t="s">
        <v>201</v>
      </c>
      <c r="C166" s="140" t="s">
        <v>287</v>
      </c>
      <c r="D166" s="141">
        <v>30</v>
      </c>
      <c r="E166" s="141" t="s">
        <v>52</v>
      </c>
      <c r="F166" s="141">
        <v>2572</v>
      </c>
      <c r="G166" s="327">
        <v>77160</v>
      </c>
    </row>
    <row r="167" spans="1:7" ht="53.25" customHeight="1">
      <c r="A167" s="315">
        <v>126</v>
      </c>
      <c r="B167" s="143">
        <v>8.15</v>
      </c>
      <c r="C167" s="140" t="s">
        <v>286</v>
      </c>
      <c r="D167" s="141">
        <v>350</v>
      </c>
      <c r="E167" s="141" t="s">
        <v>52</v>
      </c>
      <c r="F167" s="141">
        <v>2482</v>
      </c>
      <c r="G167" s="327">
        <v>868700</v>
      </c>
    </row>
    <row r="168" spans="1:7" ht="27.75" customHeight="1">
      <c r="A168" s="315">
        <v>127</v>
      </c>
      <c r="B168" s="143">
        <v>1201</v>
      </c>
      <c r="C168" s="297" t="s">
        <v>276</v>
      </c>
      <c r="D168" s="141">
        <v>225</v>
      </c>
      <c r="E168" s="141" t="s">
        <v>69</v>
      </c>
      <c r="F168" s="141">
        <v>21</v>
      </c>
      <c r="G168" s="327">
        <v>4725</v>
      </c>
    </row>
    <row r="169" spans="1:7" ht="27.75" customHeight="1">
      <c r="A169" s="315">
        <v>128</v>
      </c>
      <c r="B169" s="143">
        <v>1202</v>
      </c>
      <c r="C169" s="297" t="s">
        <v>277</v>
      </c>
      <c r="D169" s="141">
        <v>435</v>
      </c>
      <c r="E169" s="141" t="s">
        <v>69</v>
      </c>
      <c r="F169" s="141">
        <v>29</v>
      </c>
      <c r="G169" s="327">
        <v>12615</v>
      </c>
    </row>
    <row r="170" spans="1:7" ht="27.75" customHeight="1">
      <c r="A170" s="315">
        <v>129</v>
      </c>
      <c r="B170" s="143">
        <v>1206</v>
      </c>
      <c r="C170" s="297" t="s">
        <v>278</v>
      </c>
      <c r="D170" s="141">
        <v>75</v>
      </c>
      <c r="E170" s="141" t="s">
        <v>52</v>
      </c>
      <c r="F170" s="141">
        <v>8</v>
      </c>
      <c r="G170" s="327">
        <v>600</v>
      </c>
    </row>
    <row r="171" spans="1:7" ht="27.75" customHeight="1">
      <c r="A171" s="315">
        <v>130</v>
      </c>
      <c r="B171" s="143">
        <v>1207</v>
      </c>
      <c r="C171" s="297" t="s">
        <v>279</v>
      </c>
      <c r="D171" s="141">
        <v>110</v>
      </c>
      <c r="E171" s="141" t="s">
        <v>52</v>
      </c>
      <c r="F171" s="141">
        <v>11</v>
      </c>
      <c r="G171" s="327">
        <v>1210</v>
      </c>
    </row>
    <row r="172" spans="1:7" ht="27.75" customHeight="1">
      <c r="A172" s="315">
        <v>131</v>
      </c>
      <c r="B172" s="143">
        <v>1216</v>
      </c>
      <c r="C172" s="297" t="s">
        <v>280</v>
      </c>
      <c r="D172" s="141">
        <v>185</v>
      </c>
      <c r="E172" s="141" t="s">
        <v>52</v>
      </c>
      <c r="F172" s="141">
        <v>8</v>
      </c>
      <c r="G172" s="327">
        <v>1480</v>
      </c>
    </row>
    <row r="173" spans="1:7" ht="27.75" customHeight="1">
      <c r="A173" s="315">
        <v>132</v>
      </c>
      <c r="B173" s="143">
        <v>1217</v>
      </c>
      <c r="C173" s="297" t="s">
        <v>281</v>
      </c>
      <c r="D173" s="141">
        <v>580</v>
      </c>
      <c r="E173" s="141" t="s">
        <v>52</v>
      </c>
      <c r="F173" s="141">
        <v>10</v>
      </c>
      <c r="G173" s="327">
        <v>5800</v>
      </c>
    </row>
    <row r="174" spans="1:7" ht="27.75" customHeight="1">
      <c r="A174" s="315">
        <v>133</v>
      </c>
      <c r="B174" s="143">
        <v>1222</v>
      </c>
      <c r="C174" s="297" t="s">
        <v>282</v>
      </c>
      <c r="D174" s="141">
        <v>320</v>
      </c>
      <c r="E174" s="141" t="s">
        <v>52</v>
      </c>
      <c r="F174" s="141">
        <v>19</v>
      </c>
      <c r="G174" s="327">
        <v>6080</v>
      </c>
    </row>
    <row r="175" spans="1:7" ht="29.25" customHeight="1">
      <c r="A175" s="315">
        <v>134</v>
      </c>
      <c r="B175" s="143">
        <v>1830</v>
      </c>
      <c r="C175" s="285" t="s">
        <v>202</v>
      </c>
      <c r="D175" s="141">
        <v>150</v>
      </c>
      <c r="E175" s="141" t="s">
        <v>25</v>
      </c>
      <c r="F175" s="141">
        <v>612</v>
      </c>
      <c r="G175" s="327">
        <v>91800</v>
      </c>
    </row>
    <row r="176" spans="1:7" ht="34.5" customHeight="1">
      <c r="A176" s="315">
        <v>135</v>
      </c>
      <c r="B176" s="220">
        <v>2207</v>
      </c>
      <c r="C176" s="218" t="s">
        <v>290</v>
      </c>
      <c r="D176" s="141">
        <v>240</v>
      </c>
      <c r="E176" s="141" t="s">
        <v>283</v>
      </c>
      <c r="F176" s="141">
        <v>394</v>
      </c>
      <c r="G176" s="327">
        <v>94560</v>
      </c>
    </row>
    <row r="177" spans="1:21" ht="27.75" customHeight="1">
      <c r="A177" s="315"/>
      <c r="B177" s="223"/>
      <c r="C177" s="286" t="s">
        <v>247</v>
      </c>
      <c r="D177" s="141"/>
      <c r="E177" s="223"/>
      <c r="F177" s="224"/>
      <c r="G177" s="327"/>
    </row>
    <row r="178" spans="1:21" ht="53.25" customHeight="1">
      <c r="A178" s="315">
        <v>136</v>
      </c>
      <c r="B178" s="223" t="s">
        <v>78</v>
      </c>
      <c r="C178" s="225" t="s">
        <v>79</v>
      </c>
      <c r="D178" s="141">
        <v>8</v>
      </c>
      <c r="E178" s="141" t="s">
        <v>64</v>
      </c>
      <c r="F178" s="141">
        <v>7549.75</v>
      </c>
      <c r="G178" s="327">
        <v>60398</v>
      </c>
    </row>
    <row r="179" spans="1:21" ht="21.75" customHeight="1">
      <c r="A179" s="328"/>
      <c r="B179" s="227"/>
      <c r="C179" s="135"/>
      <c r="D179" s="226"/>
      <c r="E179" s="383" t="s">
        <v>530</v>
      </c>
      <c r="F179" s="384"/>
      <c r="G179" s="329">
        <v>3550183</v>
      </c>
      <c r="U179" s="153">
        <v>-331744</v>
      </c>
    </row>
    <row r="180" spans="1:21" ht="18.75" customHeight="1">
      <c r="A180" s="328"/>
      <c r="B180" s="227"/>
      <c r="C180" s="228" t="s">
        <v>475</v>
      </c>
      <c r="D180" s="226"/>
      <c r="E180" s="229"/>
      <c r="F180" s="230"/>
      <c r="G180" s="329"/>
      <c r="U180" s="153"/>
    </row>
    <row r="181" spans="1:21" ht="53.25" customHeight="1">
      <c r="A181" s="315"/>
      <c r="B181" s="253"/>
      <c r="C181" s="267" t="s">
        <v>386</v>
      </c>
      <c r="D181" s="231"/>
      <c r="E181" s="232"/>
      <c r="F181" s="233"/>
      <c r="G181" s="330"/>
    </row>
    <row r="182" spans="1:21" ht="28.5" customHeight="1">
      <c r="A182" s="315">
        <v>137</v>
      </c>
      <c r="B182" s="247">
        <v>2204</v>
      </c>
      <c r="C182" s="248" t="s">
        <v>387</v>
      </c>
      <c r="D182" s="249">
        <v>300</v>
      </c>
      <c r="E182" s="250" t="s">
        <v>388</v>
      </c>
      <c r="F182" s="251">
        <v>210</v>
      </c>
      <c r="G182" s="331">
        <v>63000</v>
      </c>
    </row>
    <row r="183" spans="1:21" ht="24.75" customHeight="1">
      <c r="A183" s="315">
        <v>138</v>
      </c>
      <c r="B183" s="247">
        <v>2208</v>
      </c>
      <c r="C183" s="248" t="s">
        <v>389</v>
      </c>
      <c r="D183" s="249">
        <v>120</v>
      </c>
      <c r="E183" s="250" t="s">
        <v>388</v>
      </c>
      <c r="F183" s="251">
        <v>526</v>
      </c>
      <c r="G183" s="331">
        <v>63120</v>
      </c>
    </row>
    <row r="184" spans="1:21" ht="26.25" customHeight="1">
      <c r="A184" s="315">
        <v>139</v>
      </c>
      <c r="B184" s="247">
        <v>2211</v>
      </c>
      <c r="C184" s="248" t="s">
        <v>390</v>
      </c>
      <c r="D184" s="249">
        <v>50</v>
      </c>
      <c r="E184" s="250" t="s">
        <v>388</v>
      </c>
      <c r="F184" s="251">
        <v>965</v>
      </c>
      <c r="G184" s="331">
        <v>48250</v>
      </c>
    </row>
    <row r="185" spans="1:21" ht="28.5" hidden="1" customHeight="1">
      <c r="A185" s="315">
        <v>140</v>
      </c>
      <c r="B185" s="247">
        <v>2213</v>
      </c>
      <c r="C185" s="248" t="s">
        <v>391</v>
      </c>
      <c r="D185" s="249">
        <v>120</v>
      </c>
      <c r="E185" s="250" t="s">
        <v>388</v>
      </c>
      <c r="F185" s="251">
        <v>1566</v>
      </c>
      <c r="G185" s="331">
        <v>0</v>
      </c>
    </row>
    <row r="186" spans="1:21" ht="26.25" customHeight="1">
      <c r="A186" s="315">
        <v>141</v>
      </c>
      <c r="B186" s="247">
        <v>2216</v>
      </c>
      <c r="C186" s="248" t="s">
        <v>392</v>
      </c>
      <c r="D186" s="249">
        <v>135</v>
      </c>
      <c r="E186" s="250" t="s">
        <v>388</v>
      </c>
      <c r="F186" s="251">
        <v>145</v>
      </c>
      <c r="G186" s="331">
        <v>19575</v>
      </c>
    </row>
    <row r="187" spans="1:21" ht="23.25" customHeight="1">
      <c r="A187" s="315">
        <v>142</v>
      </c>
      <c r="B187" s="247">
        <v>2217</v>
      </c>
      <c r="C187" s="248" t="s">
        <v>393</v>
      </c>
      <c r="D187" s="249">
        <v>156</v>
      </c>
      <c r="E187" s="250" t="s">
        <v>388</v>
      </c>
      <c r="F187" s="251">
        <v>175</v>
      </c>
      <c r="G187" s="331">
        <v>27300</v>
      </c>
    </row>
    <row r="188" spans="1:21" ht="31.5" customHeight="1">
      <c r="A188" s="315">
        <v>143</v>
      </c>
      <c r="B188" s="253" t="s">
        <v>394</v>
      </c>
      <c r="C188" s="254" t="s">
        <v>395</v>
      </c>
      <c r="D188" s="255">
        <v>120</v>
      </c>
      <c r="E188" s="250" t="s">
        <v>388</v>
      </c>
      <c r="F188" s="251">
        <v>138</v>
      </c>
      <c r="G188" s="331">
        <v>16560</v>
      </c>
    </row>
    <row r="189" spans="1:21" ht="53.25" customHeight="1">
      <c r="A189" s="353">
        <v>144</v>
      </c>
      <c r="B189" s="256" t="s">
        <v>396</v>
      </c>
      <c r="C189" s="257" t="s">
        <v>406</v>
      </c>
      <c r="D189" s="258"/>
      <c r="E189" s="259"/>
      <c r="F189" s="260"/>
      <c r="G189" s="331">
        <v>0</v>
      </c>
    </row>
    <row r="190" spans="1:21" ht="24.75" customHeight="1">
      <c r="A190" s="355"/>
      <c r="B190" s="256"/>
      <c r="C190" s="261" t="s">
        <v>403</v>
      </c>
      <c r="D190" s="295">
        <v>150</v>
      </c>
      <c r="E190" s="295" t="s">
        <v>400</v>
      </c>
      <c r="F190" s="296">
        <v>368</v>
      </c>
      <c r="G190" s="331">
        <v>55200</v>
      </c>
    </row>
    <row r="191" spans="1:21" ht="63.75" hidden="1" customHeight="1">
      <c r="A191" s="315">
        <v>145</v>
      </c>
      <c r="B191" s="256" t="s">
        <v>396</v>
      </c>
      <c r="C191" s="257" t="s">
        <v>397</v>
      </c>
      <c r="D191" s="258"/>
      <c r="E191" s="259"/>
      <c r="F191" s="260"/>
      <c r="G191" s="331">
        <v>0</v>
      </c>
    </row>
    <row r="192" spans="1:21" ht="31.5" hidden="1" customHeight="1">
      <c r="A192" s="315">
        <v>146</v>
      </c>
      <c r="B192" s="256" t="s">
        <v>398</v>
      </c>
      <c r="C192" s="261" t="s">
        <v>399</v>
      </c>
      <c r="D192" s="258">
        <v>40</v>
      </c>
      <c r="E192" s="259" t="s">
        <v>400</v>
      </c>
      <c r="F192" s="260">
        <v>368</v>
      </c>
      <c r="G192" s="331">
        <v>0</v>
      </c>
    </row>
    <row r="193" spans="1:22" ht="66.75" customHeight="1">
      <c r="A193" s="332"/>
      <c r="B193" s="256">
        <v>7.2</v>
      </c>
      <c r="C193" s="261" t="s">
        <v>401</v>
      </c>
      <c r="D193" s="258"/>
      <c r="E193" s="259"/>
      <c r="F193" s="260"/>
      <c r="G193" s="331">
        <v>0</v>
      </c>
    </row>
    <row r="194" spans="1:22" ht="27.75" customHeight="1">
      <c r="A194" s="332">
        <v>147</v>
      </c>
      <c r="B194" s="256" t="s">
        <v>402</v>
      </c>
      <c r="C194" s="261" t="s">
        <v>403</v>
      </c>
      <c r="D194" s="258">
        <v>400</v>
      </c>
      <c r="E194" s="259" t="s">
        <v>400</v>
      </c>
      <c r="F194" s="260">
        <v>222</v>
      </c>
      <c r="G194" s="331">
        <v>88800</v>
      </c>
    </row>
    <row r="195" spans="1:22" ht="27" hidden="1" customHeight="1">
      <c r="A195" s="332">
        <v>1</v>
      </c>
      <c r="B195" s="256" t="s">
        <v>404</v>
      </c>
      <c r="C195" s="261" t="s">
        <v>405</v>
      </c>
      <c r="D195" s="258">
        <v>550</v>
      </c>
      <c r="E195" s="259" t="s">
        <v>400</v>
      </c>
      <c r="F195" s="260">
        <v>243</v>
      </c>
      <c r="G195" s="331">
        <v>0</v>
      </c>
    </row>
    <row r="196" spans="1:22" ht="30.75" customHeight="1">
      <c r="A196" s="332">
        <v>148</v>
      </c>
      <c r="B196" s="266">
        <v>3.15</v>
      </c>
      <c r="C196" s="265" t="s">
        <v>410</v>
      </c>
      <c r="D196" s="263">
        <v>25</v>
      </c>
      <c r="E196" s="264" t="s">
        <v>411</v>
      </c>
      <c r="F196" s="252">
        <v>195</v>
      </c>
      <c r="G196" s="331">
        <v>4875</v>
      </c>
    </row>
    <row r="197" spans="1:22" ht="53.25" customHeight="1">
      <c r="A197" s="343">
        <v>149</v>
      </c>
      <c r="B197" s="344">
        <v>3.2</v>
      </c>
      <c r="C197" s="345" t="s">
        <v>407</v>
      </c>
      <c r="D197" s="346">
        <v>3</v>
      </c>
      <c r="E197" s="347" t="s">
        <v>408</v>
      </c>
      <c r="F197" s="348">
        <v>6323</v>
      </c>
      <c r="G197" s="349">
        <v>18969</v>
      </c>
    </row>
    <row r="198" spans="1:22" ht="41.25" customHeight="1">
      <c r="A198" s="315">
        <v>150</v>
      </c>
      <c r="B198" s="262">
        <v>4.4000000000000004</v>
      </c>
      <c r="C198" s="265" t="s">
        <v>409</v>
      </c>
      <c r="D198" s="263">
        <v>20</v>
      </c>
      <c r="E198" s="264" t="s">
        <v>39</v>
      </c>
      <c r="F198" s="252">
        <v>81</v>
      </c>
      <c r="G198" s="331">
        <v>1620</v>
      </c>
    </row>
    <row r="199" spans="1:22" ht="53.25" customHeight="1">
      <c r="A199" s="318">
        <v>151</v>
      </c>
      <c r="B199" s="299" t="s">
        <v>419</v>
      </c>
      <c r="C199" s="300" t="s">
        <v>523</v>
      </c>
      <c r="D199" s="301">
        <v>50</v>
      </c>
      <c r="E199" s="301" t="s">
        <v>415</v>
      </c>
      <c r="F199" s="301">
        <v>6654</v>
      </c>
      <c r="G199" s="333">
        <v>332700</v>
      </c>
    </row>
    <row r="200" spans="1:22" ht="53.25" customHeight="1">
      <c r="A200" s="318">
        <v>152</v>
      </c>
      <c r="B200" s="299" t="s">
        <v>418</v>
      </c>
      <c r="C200" s="300" t="s">
        <v>524</v>
      </c>
      <c r="D200" s="301">
        <v>50</v>
      </c>
      <c r="E200" s="301" t="s">
        <v>415</v>
      </c>
      <c r="F200" s="301">
        <v>4597</v>
      </c>
      <c r="G200" s="333">
        <v>229850</v>
      </c>
    </row>
    <row r="201" spans="1:22" ht="107.25" customHeight="1">
      <c r="A201" s="315">
        <v>153</v>
      </c>
      <c r="B201" s="253">
        <v>8.24</v>
      </c>
      <c r="C201" s="257" t="s">
        <v>412</v>
      </c>
      <c r="D201" s="252"/>
      <c r="E201" s="252"/>
      <c r="F201" s="252"/>
      <c r="G201" s="331"/>
    </row>
    <row r="202" spans="1:22" ht="27" customHeight="1">
      <c r="A202" s="315">
        <v>154</v>
      </c>
      <c r="B202" s="253" t="s">
        <v>413</v>
      </c>
      <c r="C202" s="261" t="s">
        <v>414</v>
      </c>
      <c r="D202" s="287">
        <v>10</v>
      </c>
      <c r="E202" s="287" t="s">
        <v>415</v>
      </c>
      <c r="F202" s="287">
        <v>30419</v>
      </c>
      <c r="G202" s="334">
        <v>304190</v>
      </c>
    </row>
    <row r="203" spans="1:22" ht="24.75" customHeight="1">
      <c r="A203" s="315">
        <v>155</v>
      </c>
      <c r="B203" s="253" t="s">
        <v>416</v>
      </c>
      <c r="C203" s="261" t="s">
        <v>417</v>
      </c>
      <c r="D203" s="287">
        <v>40</v>
      </c>
      <c r="E203" s="287" t="s">
        <v>415</v>
      </c>
      <c r="F203" s="287">
        <v>31629</v>
      </c>
      <c r="G203" s="334">
        <v>1265160</v>
      </c>
    </row>
    <row r="204" spans="1:22" ht="22.5" customHeight="1">
      <c r="A204" s="328"/>
      <c r="B204" s="256"/>
      <c r="C204" s="356" t="s">
        <v>529</v>
      </c>
      <c r="D204" s="357"/>
      <c r="E204" s="357"/>
      <c r="F204" s="358"/>
      <c r="G204" s="335">
        <v>2131900</v>
      </c>
      <c r="U204" s="152">
        <v>865730</v>
      </c>
      <c r="V204" s="153"/>
    </row>
    <row r="205" spans="1:22" ht="18" customHeight="1">
      <c r="A205" s="328"/>
      <c r="B205" s="227"/>
      <c r="C205" s="312" t="s">
        <v>476</v>
      </c>
      <c r="D205" s="234"/>
      <c r="E205" s="235"/>
      <c r="F205" s="230"/>
      <c r="G205" s="329"/>
      <c r="U205" s="152"/>
    </row>
    <row r="206" spans="1:22" ht="53.25" customHeight="1">
      <c r="A206" s="364">
        <v>156</v>
      </c>
      <c r="B206" s="362" t="s">
        <v>113</v>
      </c>
      <c r="C206" s="268" t="s">
        <v>448</v>
      </c>
      <c r="D206" s="226"/>
      <c r="E206" s="236"/>
      <c r="F206" s="236"/>
      <c r="G206" s="329"/>
    </row>
    <row r="207" spans="1:22" ht="21.75" customHeight="1">
      <c r="A207" s="365"/>
      <c r="B207" s="363"/>
      <c r="C207" s="268" t="s">
        <v>449</v>
      </c>
      <c r="D207" s="226"/>
      <c r="E207" s="236"/>
      <c r="F207" s="236"/>
      <c r="G207" s="329"/>
    </row>
    <row r="208" spans="1:22" ht="30.75" customHeight="1">
      <c r="A208" s="365"/>
      <c r="B208" s="363"/>
      <c r="C208" s="269" t="s">
        <v>522</v>
      </c>
      <c r="D208" s="226">
        <v>46.5</v>
      </c>
      <c r="E208" s="226" t="s">
        <v>338</v>
      </c>
      <c r="F208" s="226">
        <v>3998.1</v>
      </c>
      <c r="G208" s="337">
        <v>185911.65</v>
      </c>
    </row>
    <row r="209" spans="1:20" ht="186" customHeight="1">
      <c r="A209" s="370">
        <v>156</v>
      </c>
      <c r="B209" s="362" t="s">
        <v>444</v>
      </c>
      <c r="C209" s="268" t="s">
        <v>445</v>
      </c>
      <c r="D209" s="226"/>
      <c r="E209" s="236"/>
      <c r="F209" s="236"/>
      <c r="G209" s="337">
        <v>0</v>
      </c>
    </row>
    <row r="210" spans="1:20" ht="33.75" customHeight="1">
      <c r="A210" s="371"/>
      <c r="B210" s="380"/>
      <c r="C210" s="288" t="s">
        <v>522</v>
      </c>
      <c r="D210" s="226">
        <v>93</v>
      </c>
      <c r="E210" s="226" t="s">
        <v>434</v>
      </c>
      <c r="F210" s="226">
        <v>906.1</v>
      </c>
      <c r="G210" s="337">
        <v>84267.3</v>
      </c>
    </row>
    <row r="211" spans="1:20" ht="30.75" customHeight="1">
      <c r="A211" s="338"/>
      <c r="B211" s="237"/>
      <c r="C211" s="289"/>
      <c r="D211" s="226"/>
      <c r="E211" s="226"/>
      <c r="F211" s="226"/>
      <c r="G211" s="337">
        <v>0</v>
      </c>
      <c r="H211" s="309">
        <v>0</v>
      </c>
      <c r="I211" s="226">
        <v>0</v>
      </c>
      <c r="J211" s="226">
        <v>0</v>
      </c>
      <c r="K211" s="226">
        <v>0</v>
      </c>
      <c r="L211" s="226">
        <v>0</v>
      </c>
      <c r="M211" s="226">
        <v>0</v>
      </c>
      <c r="N211" s="226">
        <v>0</v>
      </c>
      <c r="O211" s="226">
        <v>0</v>
      </c>
      <c r="P211" s="226">
        <v>0</v>
      </c>
      <c r="Q211" s="226">
        <v>0</v>
      </c>
      <c r="R211" s="226">
        <v>0</v>
      </c>
      <c r="S211" s="226">
        <v>0</v>
      </c>
    </row>
    <row r="212" spans="1:20" ht="53.25" customHeight="1">
      <c r="A212" s="364">
        <v>155</v>
      </c>
      <c r="B212" s="381">
        <v>16.100000000000001</v>
      </c>
      <c r="C212" s="268" t="s">
        <v>432</v>
      </c>
      <c r="D212" s="226"/>
      <c r="E212" s="226"/>
      <c r="F212" s="226"/>
      <c r="G212" s="337">
        <v>0</v>
      </c>
    </row>
    <row r="213" spans="1:20" ht="30.75" customHeight="1">
      <c r="A213" s="366"/>
      <c r="B213" s="382"/>
      <c r="C213" s="273" t="s">
        <v>522</v>
      </c>
      <c r="D213" s="226">
        <v>408.24</v>
      </c>
      <c r="E213" s="226" t="s">
        <v>434</v>
      </c>
      <c r="F213" s="226">
        <v>90.7</v>
      </c>
      <c r="G213" s="337">
        <v>37027.370000000003</v>
      </c>
    </row>
    <row r="214" spans="1:20" ht="42" customHeight="1">
      <c r="A214" s="336">
        <v>156</v>
      </c>
      <c r="B214" s="307">
        <v>16.2</v>
      </c>
      <c r="C214" s="305" t="s">
        <v>435</v>
      </c>
      <c r="D214" s="306">
        <v>190.76399999999998</v>
      </c>
      <c r="E214" s="306" t="s">
        <v>338</v>
      </c>
      <c r="F214" s="306">
        <v>187.7</v>
      </c>
      <c r="G214" s="337">
        <v>35806.400000000001</v>
      </c>
    </row>
    <row r="215" spans="1:20" ht="35.25" customHeight="1">
      <c r="A215" s="338">
        <v>157</v>
      </c>
      <c r="B215" s="227">
        <v>16.3</v>
      </c>
      <c r="C215" s="289" t="s">
        <v>437</v>
      </c>
      <c r="D215" s="226">
        <v>190.76399999999998</v>
      </c>
      <c r="E215" s="226" t="s">
        <v>338</v>
      </c>
      <c r="F215" s="226">
        <v>187.7</v>
      </c>
      <c r="G215" s="337">
        <v>35806.400000000001</v>
      </c>
    </row>
    <row r="216" spans="1:20" ht="131.25" customHeight="1">
      <c r="A216" s="336">
        <v>158</v>
      </c>
      <c r="B216" s="298">
        <v>16.690000000000001</v>
      </c>
      <c r="C216" s="303" t="s">
        <v>447</v>
      </c>
      <c r="D216" s="304">
        <v>61.38000000000001</v>
      </c>
      <c r="E216" s="304" t="s">
        <v>338</v>
      </c>
      <c r="F216" s="304">
        <v>7998.8</v>
      </c>
      <c r="G216" s="337">
        <v>490966.34</v>
      </c>
    </row>
    <row r="217" spans="1:20" ht="53.25" customHeight="1">
      <c r="A217" s="338"/>
      <c r="B217" s="227" t="s">
        <v>477</v>
      </c>
      <c r="C217" s="270" t="s">
        <v>440</v>
      </c>
      <c r="D217" s="226"/>
      <c r="E217" s="236"/>
      <c r="F217" s="236"/>
      <c r="G217" s="337">
        <v>0</v>
      </c>
    </row>
    <row r="218" spans="1:20" ht="29.25" customHeight="1">
      <c r="A218" s="364">
        <v>159</v>
      </c>
      <c r="B218" s="359" t="s">
        <v>477</v>
      </c>
      <c r="C218" s="268" t="s">
        <v>442</v>
      </c>
      <c r="D218" s="226"/>
      <c r="E218" s="236"/>
      <c r="F218" s="236"/>
      <c r="G218" s="337">
        <v>0</v>
      </c>
    </row>
    <row r="219" spans="1:20" ht="29.25" customHeight="1">
      <c r="A219" s="365"/>
      <c r="B219" s="360"/>
      <c r="C219" s="269" t="s">
        <v>522</v>
      </c>
      <c r="D219" s="226"/>
      <c r="E219" s="236"/>
      <c r="F219" s="236"/>
      <c r="G219" s="337">
        <v>0</v>
      </c>
    </row>
    <row r="220" spans="1:20" ht="29.25" customHeight="1">
      <c r="A220" s="366"/>
      <c r="B220" s="361"/>
      <c r="C220" s="269" t="s">
        <v>443</v>
      </c>
      <c r="D220" s="226">
        <v>279</v>
      </c>
      <c r="E220" s="226" t="s">
        <v>338</v>
      </c>
      <c r="F220" s="226">
        <v>1239.4000000000001</v>
      </c>
      <c r="G220" s="337">
        <v>345792.6</v>
      </c>
      <c r="H220" s="309">
        <v>0</v>
      </c>
      <c r="I220" s="226">
        <v>0</v>
      </c>
      <c r="J220" s="226">
        <v>0</v>
      </c>
      <c r="K220" s="226">
        <v>0</v>
      </c>
      <c r="L220" s="226">
        <v>0</v>
      </c>
      <c r="M220" s="226">
        <v>0</v>
      </c>
      <c r="N220" s="226">
        <v>0</v>
      </c>
      <c r="O220" s="226">
        <v>0</v>
      </c>
      <c r="P220" s="226">
        <v>0</v>
      </c>
      <c r="Q220" s="226">
        <v>0</v>
      </c>
      <c r="R220" s="226">
        <v>0</v>
      </c>
      <c r="S220" s="290">
        <v>0</v>
      </c>
      <c r="T220" s="160"/>
    </row>
    <row r="221" spans="1:20" ht="23.25" customHeight="1">
      <c r="A221" s="328"/>
      <c r="B221" s="227"/>
      <c r="C221" s="268"/>
      <c r="D221" s="234"/>
      <c r="E221" s="235"/>
      <c r="F221" s="230" t="s">
        <v>527</v>
      </c>
      <c r="G221" s="329">
        <v>1215578.06</v>
      </c>
    </row>
    <row r="222" spans="1:20" ht="24.75" customHeight="1">
      <c r="A222" s="338">
        <v>160</v>
      </c>
      <c r="B222" s="271"/>
      <c r="C222" s="291" t="s">
        <v>74</v>
      </c>
      <c r="D222" s="226"/>
      <c r="E222" s="236"/>
      <c r="F222" s="236"/>
      <c r="G222" s="329"/>
    </row>
    <row r="223" spans="1:20" ht="30.75" customHeight="1">
      <c r="A223" s="328"/>
      <c r="B223" s="310" t="s">
        <v>300</v>
      </c>
      <c r="C223" s="273" t="s">
        <v>452</v>
      </c>
      <c r="D223" s="226">
        <v>486.64009689751299</v>
      </c>
      <c r="E223" s="226" t="s">
        <v>75</v>
      </c>
      <c r="F223" s="226">
        <v>527.57249000000002</v>
      </c>
      <c r="G223" s="337">
        <v>256737.93</v>
      </c>
    </row>
    <row r="224" spans="1:20" ht="22.5" customHeight="1">
      <c r="A224" s="328"/>
      <c r="B224" s="310" t="s">
        <v>301</v>
      </c>
      <c r="C224" s="273" t="s">
        <v>453</v>
      </c>
      <c r="D224" s="226">
        <v>1574.5198212286077</v>
      </c>
      <c r="E224" s="226" t="s">
        <v>27</v>
      </c>
      <c r="F224" s="226">
        <v>2861.8419661548814</v>
      </c>
      <c r="G224" s="337">
        <v>4506026.9000000004</v>
      </c>
    </row>
    <row r="225" spans="1:7" ht="26.25" customHeight="1">
      <c r="A225" s="328"/>
      <c r="B225" s="310" t="s">
        <v>302</v>
      </c>
      <c r="C225" s="273" t="s">
        <v>186</v>
      </c>
      <c r="D225" s="226">
        <v>880.18299921008713</v>
      </c>
      <c r="E225" s="226" t="s">
        <v>27</v>
      </c>
      <c r="F225" s="226">
        <v>3795.8264703</v>
      </c>
      <c r="G225" s="337">
        <v>3341021.93</v>
      </c>
    </row>
    <row r="226" spans="1:7" ht="24" customHeight="1">
      <c r="A226" s="328"/>
      <c r="B226" s="310" t="s">
        <v>454</v>
      </c>
      <c r="C226" s="273" t="s">
        <v>71</v>
      </c>
      <c r="D226" s="226">
        <v>232.34210999999996</v>
      </c>
      <c r="E226" s="226" t="s">
        <v>27</v>
      </c>
      <c r="F226" s="226">
        <v>316.15184630000005</v>
      </c>
      <c r="G226" s="337">
        <v>73455.39</v>
      </c>
    </row>
    <row r="227" spans="1:7" ht="24" customHeight="1">
      <c r="A227" s="328"/>
      <c r="B227" s="310" t="s">
        <v>528</v>
      </c>
      <c r="C227" s="308" t="s">
        <v>72</v>
      </c>
      <c r="D227" s="226">
        <v>118.15</v>
      </c>
      <c r="E227" s="226" t="s">
        <v>75</v>
      </c>
      <c r="F227" s="309">
        <v>527.57249000000002</v>
      </c>
      <c r="G227" s="337">
        <v>62332.69</v>
      </c>
    </row>
    <row r="228" spans="1:7" ht="22.5" customHeight="1">
      <c r="A228" s="338">
        <v>161</v>
      </c>
      <c r="B228" s="138"/>
      <c r="C228" s="293" t="s">
        <v>506</v>
      </c>
      <c r="D228" s="226"/>
      <c r="E228" s="236"/>
      <c r="F228" s="230"/>
      <c r="G228" s="337"/>
    </row>
    <row r="229" spans="1:7" ht="33.75" customHeight="1">
      <c r="A229" s="328"/>
      <c r="B229" s="138" t="s">
        <v>300</v>
      </c>
      <c r="C229" s="294" t="s">
        <v>452</v>
      </c>
      <c r="D229" s="226">
        <v>486.64009689751299</v>
      </c>
      <c r="E229" s="226" t="s">
        <v>75</v>
      </c>
      <c r="F229" s="226">
        <v>264.64</v>
      </c>
      <c r="G229" s="337">
        <v>128784.44</v>
      </c>
    </row>
    <row r="230" spans="1:7" ht="33.75" customHeight="1">
      <c r="A230" s="328"/>
      <c r="B230" s="138" t="s">
        <v>301</v>
      </c>
      <c r="C230" s="294" t="s">
        <v>187</v>
      </c>
      <c r="D230" s="226">
        <v>248.64</v>
      </c>
      <c r="E230" s="226" t="s">
        <v>338</v>
      </c>
      <c r="F230" s="226">
        <v>359.04</v>
      </c>
      <c r="G230" s="337">
        <v>89271.71</v>
      </c>
    </row>
    <row r="231" spans="1:7" ht="39.75" customHeight="1">
      <c r="A231" s="338">
        <v>162</v>
      </c>
      <c r="B231" s="135"/>
      <c r="C231" s="293" t="s">
        <v>507</v>
      </c>
      <c r="D231" s="226"/>
      <c r="E231" s="236"/>
      <c r="F231" s="236"/>
      <c r="G231" s="337"/>
    </row>
    <row r="232" spans="1:7" ht="37.5" customHeight="1">
      <c r="A232" s="328"/>
      <c r="B232" s="272" t="s">
        <v>300</v>
      </c>
      <c r="C232" s="292" t="s">
        <v>206</v>
      </c>
      <c r="D232" s="226">
        <v>1574.5198212286077</v>
      </c>
      <c r="E232" s="226" t="s">
        <v>27</v>
      </c>
      <c r="F232" s="226">
        <v>59.54</v>
      </c>
      <c r="G232" s="337">
        <v>93746.91</v>
      </c>
    </row>
    <row r="233" spans="1:7" ht="37.5" customHeight="1">
      <c r="A233" s="328"/>
      <c r="B233" s="272" t="s">
        <v>301</v>
      </c>
      <c r="C233" s="292" t="s">
        <v>457</v>
      </c>
      <c r="D233" s="226">
        <v>880.18299921008713</v>
      </c>
      <c r="E233" s="226" t="s">
        <v>27</v>
      </c>
      <c r="F233" s="226">
        <v>17.579999999999998</v>
      </c>
      <c r="G233" s="337">
        <v>15473.62</v>
      </c>
    </row>
    <row r="234" spans="1:7" ht="37.5" customHeight="1">
      <c r="A234" s="328"/>
      <c r="B234" s="272" t="s">
        <v>302</v>
      </c>
      <c r="C234" s="292" t="s">
        <v>71</v>
      </c>
      <c r="D234" s="226">
        <v>232.34210999999996</v>
      </c>
      <c r="E234" s="226" t="s">
        <v>27</v>
      </c>
      <c r="F234" s="226">
        <v>14.19</v>
      </c>
      <c r="G234" s="337">
        <v>3296.93</v>
      </c>
    </row>
    <row r="235" spans="1:7" ht="36" customHeight="1">
      <c r="A235" s="328"/>
      <c r="B235" s="227"/>
      <c r="C235" s="239"/>
      <c r="D235" s="226"/>
      <c r="E235" s="236"/>
      <c r="F235" s="236" t="s">
        <v>478</v>
      </c>
      <c r="G235" s="329">
        <v>8570148.4499999993</v>
      </c>
    </row>
    <row r="236" spans="1:7" ht="36" customHeight="1">
      <c r="A236" s="328"/>
      <c r="B236" s="227"/>
      <c r="C236" s="377" t="s">
        <v>532</v>
      </c>
      <c r="D236" s="378"/>
      <c r="E236" s="378"/>
      <c r="F236" s="379"/>
      <c r="G236" s="329">
        <v>42642103.251800001</v>
      </c>
    </row>
    <row r="237" spans="1:7" ht="36" customHeight="1">
      <c r="A237" s="328"/>
      <c r="B237" s="227"/>
      <c r="C237" s="377" t="s">
        <v>451</v>
      </c>
      <c r="D237" s="378"/>
      <c r="E237" s="378"/>
      <c r="F237" s="379"/>
      <c r="G237" s="329">
        <v>1981057</v>
      </c>
    </row>
    <row r="238" spans="1:7" ht="32.25" customHeight="1">
      <c r="A238" s="328"/>
      <c r="B238" s="227"/>
      <c r="C238" s="238"/>
      <c r="D238" s="234"/>
      <c r="E238" s="235"/>
      <c r="F238" s="230" t="s">
        <v>479</v>
      </c>
      <c r="G238" s="329">
        <v>44623160.251800001</v>
      </c>
    </row>
    <row r="239" spans="1:7" ht="32.25" customHeight="1">
      <c r="A239" s="328"/>
      <c r="B239" s="227"/>
      <c r="C239" s="367" t="s">
        <v>77</v>
      </c>
      <c r="D239" s="368"/>
      <c r="E239" s="368"/>
      <c r="F239" s="369"/>
      <c r="G239" s="339">
        <v>44623160</v>
      </c>
    </row>
    <row r="240" spans="1:7" ht="53.25" customHeight="1" thickBot="1">
      <c r="A240" s="350" t="s">
        <v>534</v>
      </c>
      <c r="B240" s="351"/>
      <c r="C240" s="351"/>
      <c r="D240" s="351"/>
      <c r="E240" s="351"/>
      <c r="F240" s="351"/>
      <c r="G240" s="352"/>
    </row>
  </sheetData>
  <dataConsolidate>
    <dataRefs count="1">
      <dataRef ref="A3:XFD3" sheet="Sheet1" r:id="rId1"/>
    </dataRefs>
  </dataConsolidate>
  <mergeCells count="36">
    <mergeCell ref="A5:C5"/>
    <mergeCell ref="D5:G5"/>
    <mergeCell ref="A1:G1"/>
    <mergeCell ref="A2:G2"/>
    <mergeCell ref="A3:G3"/>
    <mergeCell ref="A4:C4"/>
    <mergeCell ref="D4:G4"/>
    <mergeCell ref="A26:A32"/>
    <mergeCell ref="C237:F237"/>
    <mergeCell ref="A206:A208"/>
    <mergeCell ref="B209:B210"/>
    <mergeCell ref="B212:B213"/>
    <mergeCell ref="C236:F236"/>
    <mergeCell ref="E179:F179"/>
    <mergeCell ref="E126:F126"/>
    <mergeCell ref="A78:A79"/>
    <mergeCell ref="A80:A81"/>
    <mergeCell ref="A128:A129"/>
    <mergeCell ref="A130:A133"/>
    <mergeCell ref="A134:A135"/>
    <mergeCell ref="A136:A139"/>
    <mergeCell ref="A240:G240"/>
    <mergeCell ref="A145:A147"/>
    <mergeCell ref="A148:A149"/>
    <mergeCell ref="A156:A157"/>
    <mergeCell ref="C204:F204"/>
    <mergeCell ref="B218:B220"/>
    <mergeCell ref="B206:B208"/>
    <mergeCell ref="A218:A220"/>
    <mergeCell ref="A162:A163"/>
    <mergeCell ref="A189:A190"/>
    <mergeCell ref="C239:F239"/>
    <mergeCell ref="A212:A213"/>
    <mergeCell ref="A209:A210"/>
    <mergeCell ref="A150:A151"/>
    <mergeCell ref="A152:A155"/>
  </mergeCells>
  <printOptions horizontalCentered="1"/>
  <pageMargins left="0.11811023622047245" right="0.19685039370078741" top="0.43307086614173229" bottom="0.51181102362204722" header="0" footer="0"/>
  <pageSetup paperSize="9" scale="80" fitToHeight="15" orientation="portrait" r:id="rId2"/>
  <rowBreaks count="1" manualBreakCount="1">
    <brk id="210"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CO141"/>
  <sheetViews>
    <sheetView view="pageBreakPreview" topLeftCell="A26" zoomScaleNormal="130" zoomScaleSheetLayoutView="100" workbookViewId="0">
      <selection activeCell="N53" sqref="N53:Q53"/>
    </sheetView>
  </sheetViews>
  <sheetFormatPr defaultRowHeight="12.75"/>
  <cols>
    <col min="1" max="1" width="2" style="1" customWidth="1"/>
    <col min="2" max="2" width="1.73046875" style="1" customWidth="1"/>
    <col min="3" max="9" width="2" style="1" customWidth="1"/>
    <col min="10" max="11" width="2.265625" style="1" customWidth="1"/>
    <col min="12" max="12" width="3.59765625" style="1" customWidth="1"/>
    <col min="13" max="13" width="2.3984375" style="1" customWidth="1"/>
    <col min="14" max="14" width="3.73046875" style="1" customWidth="1"/>
    <col min="15" max="15" width="2.265625" style="1" customWidth="1"/>
    <col min="16" max="16" width="3" style="1" customWidth="1"/>
    <col min="17" max="19" width="2" style="1" customWidth="1"/>
    <col min="20" max="20" width="4.59765625" style="1" customWidth="1"/>
    <col min="21" max="21" width="2" style="1" customWidth="1"/>
    <col min="22" max="22" width="4.73046875" style="1" customWidth="1"/>
    <col min="23" max="26" width="2" style="1" customWidth="1"/>
    <col min="27" max="27" width="2.59765625" style="1" customWidth="1"/>
    <col min="28" max="47" width="2" style="1" customWidth="1"/>
    <col min="48" max="58" width="2.1328125" style="1" customWidth="1"/>
    <col min="59" max="63" width="10.3984375" style="1" customWidth="1"/>
    <col min="64" max="256" width="9.1328125" style="1"/>
    <col min="257" max="257" width="2" style="1" customWidth="1"/>
    <col min="258" max="258" width="1.73046875" style="1" customWidth="1"/>
    <col min="259" max="265" width="2" style="1" customWidth="1"/>
    <col min="266" max="267" width="2.265625" style="1" customWidth="1"/>
    <col min="268" max="268" width="3.59765625" style="1" customWidth="1"/>
    <col min="269" max="269" width="2.3984375" style="1" customWidth="1"/>
    <col min="270" max="270" width="3.73046875" style="1" customWidth="1"/>
    <col min="271" max="271" width="2.265625" style="1" customWidth="1"/>
    <col min="272" max="272" width="3" style="1" customWidth="1"/>
    <col min="273" max="275" width="2" style="1" customWidth="1"/>
    <col min="276" max="276" width="4.59765625" style="1" customWidth="1"/>
    <col min="277" max="277" width="2" style="1" customWidth="1"/>
    <col min="278" max="278" width="4.73046875" style="1" customWidth="1"/>
    <col min="279" max="303" width="2" style="1" customWidth="1"/>
    <col min="304" max="314" width="2.1328125" style="1" customWidth="1"/>
    <col min="315" max="319" width="10.3984375" style="1" customWidth="1"/>
    <col min="320" max="512" width="9.1328125" style="1"/>
    <col min="513" max="513" width="2" style="1" customWidth="1"/>
    <col min="514" max="514" width="1.73046875" style="1" customWidth="1"/>
    <col min="515" max="521" width="2" style="1" customWidth="1"/>
    <col min="522" max="523" width="2.265625" style="1" customWidth="1"/>
    <col min="524" max="524" width="3.59765625" style="1" customWidth="1"/>
    <col min="525" max="525" width="2.3984375" style="1" customWidth="1"/>
    <col min="526" max="526" width="3.73046875" style="1" customWidth="1"/>
    <col min="527" max="527" width="2.265625" style="1" customWidth="1"/>
    <col min="528" max="528" width="3" style="1" customWidth="1"/>
    <col min="529" max="531" width="2" style="1" customWidth="1"/>
    <col min="532" max="532" width="4.59765625" style="1" customWidth="1"/>
    <col min="533" max="533" width="2" style="1" customWidth="1"/>
    <col min="534" max="534" width="4.73046875" style="1" customWidth="1"/>
    <col min="535" max="559" width="2" style="1" customWidth="1"/>
    <col min="560" max="570" width="2.1328125" style="1" customWidth="1"/>
    <col min="571" max="575" width="10.3984375" style="1" customWidth="1"/>
    <col min="576" max="768" width="9.1328125" style="1"/>
    <col min="769" max="769" width="2" style="1" customWidth="1"/>
    <col min="770" max="770" width="1.73046875" style="1" customWidth="1"/>
    <col min="771" max="777" width="2" style="1" customWidth="1"/>
    <col min="778" max="779" width="2.265625" style="1" customWidth="1"/>
    <col min="780" max="780" width="3.59765625" style="1" customWidth="1"/>
    <col min="781" max="781" width="2.3984375" style="1" customWidth="1"/>
    <col min="782" max="782" width="3.73046875" style="1" customWidth="1"/>
    <col min="783" max="783" width="2.265625" style="1" customWidth="1"/>
    <col min="784" max="784" width="3" style="1" customWidth="1"/>
    <col min="785" max="787" width="2" style="1" customWidth="1"/>
    <col min="788" max="788" width="4.59765625" style="1" customWidth="1"/>
    <col min="789" max="789" width="2" style="1" customWidth="1"/>
    <col min="790" max="790" width="4.73046875" style="1" customWidth="1"/>
    <col min="791" max="815" width="2" style="1" customWidth="1"/>
    <col min="816" max="826" width="2.1328125" style="1" customWidth="1"/>
    <col min="827" max="831" width="10.3984375" style="1" customWidth="1"/>
    <col min="832" max="1024" width="9.1328125" style="1"/>
    <col min="1025" max="1025" width="2" style="1" customWidth="1"/>
    <col min="1026" max="1026" width="1.73046875" style="1" customWidth="1"/>
    <col min="1027" max="1033" width="2" style="1" customWidth="1"/>
    <col min="1034" max="1035" width="2.265625" style="1" customWidth="1"/>
    <col min="1036" max="1036" width="3.59765625" style="1" customWidth="1"/>
    <col min="1037" max="1037" width="2.3984375" style="1" customWidth="1"/>
    <col min="1038" max="1038" width="3.73046875" style="1" customWidth="1"/>
    <col min="1039" max="1039" width="2.265625" style="1" customWidth="1"/>
    <col min="1040" max="1040" width="3" style="1" customWidth="1"/>
    <col min="1041" max="1043" width="2" style="1" customWidth="1"/>
    <col min="1044" max="1044" width="4.59765625" style="1" customWidth="1"/>
    <col min="1045" max="1045" width="2" style="1" customWidth="1"/>
    <col min="1046" max="1046" width="4.73046875" style="1" customWidth="1"/>
    <col min="1047" max="1071" width="2" style="1" customWidth="1"/>
    <col min="1072" max="1082" width="2.1328125" style="1" customWidth="1"/>
    <col min="1083" max="1087" width="10.3984375" style="1" customWidth="1"/>
    <col min="1088" max="1280" width="9.1328125" style="1"/>
    <col min="1281" max="1281" width="2" style="1" customWidth="1"/>
    <col min="1282" max="1282" width="1.73046875" style="1" customWidth="1"/>
    <col min="1283" max="1289" width="2" style="1" customWidth="1"/>
    <col min="1290" max="1291" width="2.265625" style="1" customWidth="1"/>
    <col min="1292" max="1292" width="3.59765625" style="1" customWidth="1"/>
    <col min="1293" max="1293" width="2.3984375" style="1" customWidth="1"/>
    <col min="1294" max="1294" width="3.73046875" style="1" customWidth="1"/>
    <col min="1295" max="1295" width="2.265625" style="1" customWidth="1"/>
    <col min="1296" max="1296" width="3" style="1" customWidth="1"/>
    <col min="1297" max="1299" width="2" style="1" customWidth="1"/>
    <col min="1300" max="1300" width="4.59765625" style="1" customWidth="1"/>
    <col min="1301" max="1301" width="2" style="1" customWidth="1"/>
    <col min="1302" max="1302" width="4.73046875" style="1" customWidth="1"/>
    <col min="1303" max="1327" width="2" style="1" customWidth="1"/>
    <col min="1328" max="1338" width="2.1328125" style="1" customWidth="1"/>
    <col min="1339" max="1343" width="10.3984375" style="1" customWidth="1"/>
    <col min="1344" max="1536" width="9.1328125" style="1"/>
    <col min="1537" max="1537" width="2" style="1" customWidth="1"/>
    <col min="1538" max="1538" width="1.73046875" style="1" customWidth="1"/>
    <col min="1539" max="1545" width="2" style="1" customWidth="1"/>
    <col min="1546" max="1547" width="2.265625" style="1" customWidth="1"/>
    <col min="1548" max="1548" width="3.59765625" style="1" customWidth="1"/>
    <col min="1549" max="1549" width="2.3984375" style="1" customWidth="1"/>
    <col min="1550" max="1550" width="3.73046875" style="1" customWidth="1"/>
    <col min="1551" max="1551" width="2.265625" style="1" customWidth="1"/>
    <col min="1552" max="1552" width="3" style="1" customWidth="1"/>
    <col min="1553" max="1555" width="2" style="1" customWidth="1"/>
    <col min="1556" max="1556" width="4.59765625" style="1" customWidth="1"/>
    <col min="1557" max="1557" width="2" style="1" customWidth="1"/>
    <col min="1558" max="1558" width="4.73046875" style="1" customWidth="1"/>
    <col min="1559" max="1583" width="2" style="1" customWidth="1"/>
    <col min="1584" max="1594" width="2.1328125" style="1" customWidth="1"/>
    <col min="1595" max="1599" width="10.3984375" style="1" customWidth="1"/>
    <col min="1600" max="1792" width="9.1328125" style="1"/>
    <col min="1793" max="1793" width="2" style="1" customWidth="1"/>
    <col min="1794" max="1794" width="1.73046875" style="1" customWidth="1"/>
    <col min="1795" max="1801" width="2" style="1" customWidth="1"/>
    <col min="1802" max="1803" width="2.265625" style="1" customWidth="1"/>
    <col min="1804" max="1804" width="3.59765625" style="1" customWidth="1"/>
    <col min="1805" max="1805" width="2.3984375" style="1" customWidth="1"/>
    <col min="1806" max="1806" width="3.73046875" style="1" customWidth="1"/>
    <col min="1807" max="1807" width="2.265625" style="1" customWidth="1"/>
    <col min="1808" max="1808" width="3" style="1" customWidth="1"/>
    <col min="1809" max="1811" width="2" style="1" customWidth="1"/>
    <col min="1812" max="1812" width="4.59765625" style="1" customWidth="1"/>
    <col min="1813" max="1813" width="2" style="1" customWidth="1"/>
    <col min="1814" max="1814" width="4.73046875" style="1" customWidth="1"/>
    <col min="1815" max="1839" width="2" style="1" customWidth="1"/>
    <col min="1840" max="1850" width="2.1328125" style="1" customWidth="1"/>
    <col min="1851" max="1855" width="10.3984375" style="1" customWidth="1"/>
    <col min="1856" max="2048" width="9.1328125" style="1"/>
    <col min="2049" max="2049" width="2" style="1" customWidth="1"/>
    <col min="2050" max="2050" width="1.73046875" style="1" customWidth="1"/>
    <col min="2051" max="2057" width="2" style="1" customWidth="1"/>
    <col min="2058" max="2059" width="2.265625" style="1" customWidth="1"/>
    <col min="2060" max="2060" width="3.59765625" style="1" customWidth="1"/>
    <col min="2061" max="2061" width="2.3984375" style="1" customWidth="1"/>
    <col min="2062" max="2062" width="3.73046875" style="1" customWidth="1"/>
    <col min="2063" max="2063" width="2.265625" style="1" customWidth="1"/>
    <col min="2064" max="2064" width="3" style="1" customWidth="1"/>
    <col min="2065" max="2067" width="2" style="1" customWidth="1"/>
    <col min="2068" max="2068" width="4.59765625" style="1" customWidth="1"/>
    <col min="2069" max="2069" width="2" style="1" customWidth="1"/>
    <col min="2070" max="2070" width="4.73046875" style="1" customWidth="1"/>
    <col min="2071" max="2095" width="2" style="1" customWidth="1"/>
    <col min="2096" max="2106" width="2.1328125" style="1" customWidth="1"/>
    <col min="2107" max="2111" width="10.3984375" style="1" customWidth="1"/>
    <col min="2112" max="2304" width="9.1328125" style="1"/>
    <col min="2305" max="2305" width="2" style="1" customWidth="1"/>
    <col min="2306" max="2306" width="1.73046875" style="1" customWidth="1"/>
    <col min="2307" max="2313" width="2" style="1" customWidth="1"/>
    <col min="2314" max="2315" width="2.265625" style="1" customWidth="1"/>
    <col min="2316" max="2316" width="3.59765625" style="1" customWidth="1"/>
    <col min="2317" max="2317" width="2.3984375" style="1" customWidth="1"/>
    <col min="2318" max="2318" width="3.73046875" style="1" customWidth="1"/>
    <col min="2319" max="2319" width="2.265625" style="1" customWidth="1"/>
    <col min="2320" max="2320" width="3" style="1" customWidth="1"/>
    <col min="2321" max="2323" width="2" style="1" customWidth="1"/>
    <col min="2324" max="2324" width="4.59765625" style="1" customWidth="1"/>
    <col min="2325" max="2325" width="2" style="1" customWidth="1"/>
    <col min="2326" max="2326" width="4.73046875" style="1" customWidth="1"/>
    <col min="2327" max="2351" width="2" style="1" customWidth="1"/>
    <col min="2352" max="2362" width="2.1328125" style="1" customWidth="1"/>
    <col min="2363" max="2367" width="10.3984375" style="1" customWidth="1"/>
    <col min="2368" max="2560" width="9.1328125" style="1"/>
    <col min="2561" max="2561" width="2" style="1" customWidth="1"/>
    <col min="2562" max="2562" width="1.73046875" style="1" customWidth="1"/>
    <col min="2563" max="2569" width="2" style="1" customWidth="1"/>
    <col min="2570" max="2571" width="2.265625" style="1" customWidth="1"/>
    <col min="2572" max="2572" width="3.59765625" style="1" customWidth="1"/>
    <col min="2573" max="2573" width="2.3984375" style="1" customWidth="1"/>
    <col min="2574" max="2574" width="3.73046875" style="1" customWidth="1"/>
    <col min="2575" max="2575" width="2.265625" style="1" customWidth="1"/>
    <col min="2576" max="2576" width="3" style="1" customWidth="1"/>
    <col min="2577" max="2579" width="2" style="1" customWidth="1"/>
    <col min="2580" max="2580" width="4.59765625" style="1" customWidth="1"/>
    <col min="2581" max="2581" width="2" style="1" customWidth="1"/>
    <col min="2582" max="2582" width="4.73046875" style="1" customWidth="1"/>
    <col min="2583" max="2607" width="2" style="1" customWidth="1"/>
    <col min="2608" max="2618" width="2.1328125" style="1" customWidth="1"/>
    <col min="2619" max="2623" width="10.3984375" style="1" customWidth="1"/>
    <col min="2624" max="2816" width="9.1328125" style="1"/>
    <col min="2817" max="2817" width="2" style="1" customWidth="1"/>
    <col min="2818" max="2818" width="1.73046875" style="1" customWidth="1"/>
    <col min="2819" max="2825" width="2" style="1" customWidth="1"/>
    <col min="2826" max="2827" width="2.265625" style="1" customWidth="1"/>
    <col min="2828" max="2828" width="3.59765625" style="1" customWidth="1"/>
    <col min="2829" max="2829" width="2.3984375" style="1" customWidth="1"/>
    <col min="2830" max="2830" width="3.73046875" style="1" customWidth="1"/>
    <col min="2831" max="2831" width="2.265625" style="1" customWidth="1"/>
    <col min="2832" max="2832" width="3" style="1" customWidth="1"/>
    <col min="2833" max="2835" width="2" style="1" customWidth="1"/>
    <col min="2836" max="2836" width="4.59765625" style="1" customWidth="1"/>
    <col min="2837" max="2837" width="2" style="1" customWidth="1"/>
    <col min="2838" max="2838" width="4.73046875" style="1" customWidth="1"/>
    <col min="2839" max="2863" width="2" style="1" customWidth="1"/>
    <col min="2864" max="2874" width="2.1328125" style="1" customWidth="1"/>
    <col min="2875" max="2879" width="10.3984375" style="1" customWidth="1"/>
    <col min="2880" max="3072" width="9.1328125" style="1"/>
    <col min="3073" max="3073" width="2" style="1" customWidth="1"/>
    <col min="3074" max="3074" width="1.73046875" style="1" customWidth="1"/>
    <col min="3075" max="3081" width="2" style="1" customWidth="1"/>
    <col min="3082" max="3083" width="2.265625" style="1" customWidth="1"/>
    <col min="3084" max="3084" width="3.59765625" style="1" customWidth="1"/>
    <col min="3085" max="3085" width="2.3984375" style="1" customWidth="1"/>
    <col min="3086" max="3086" width="3.73046875" style="1" customWidth="1"/>
    <col min="3087" max="3087" width="2.265625" style="1" customWidth="1"/>
    <col min="3088" max="3088" width="3" style="1" customWidth="1"/>
    <col min="3089" max="3091" width="2" style="1" customWidth="1"/>
    <col min="3092" max="3092" width="4.59765625" style="1" customWidth="1"/>
    <col min="3093" max="3093" width="2" style="1" customWidth="1"/>
    <col min="3094" max="3094" width="4.73046875" style="1" customWidth="1"/>
    <col min="3095" max="3119" width="2" style="1" customWidth="1"/>
    <col min="3120" max="3130" width="2.1328125" style="1" customWidth="1"/>
    <col min="3131" max="3135" width="10.3984375" style="1" customWidth="1"/>
    <col min="3136" max="3328" width="9.1328125" style="1"/>
    <col min="3329" max="3329" width="2" style="1" customWidth="1"/>
    <col min="3330" max="3330" width="1.73046875" style="1" customWidth="1"/>
    <col min="3331" max="3337" width="2" style="1" customWidth="1"/>
    <col min="3338" max="3339" width="2.265625" style="1" customWidth="1"/>
    <col min="3340" max="3340" width="3.59765625" style="1" customWidth="1"/>
    <col min="3341" max="3341" width="2.3984375" style="1" customWidth="1"/>
    <col min="3342" max="3342" width="3.73046875" style="1" customWidth="1"/>
    <col min="3343" max="3343" width="2.265625" style="1" customWidth="1"/>
    <col min="3344" max="3344" width="3" style="1" customWidth="1"/>
    <col min="3345" max="3347" width="2" style="1" customWidth="1"/>
    <col min="3348" max="3348" width="4.59765625" style="1" customWidth="1"/>
    <col min="3349" max="3349" width="2" style="1" customWidth="1"/>
    <col min="3350" max="3350" width="4.73046875" style="1" customWidth="1"/>
    <col min="3351" max="3375" width="2" style="1" customWidth="1"/>
    <col min="3376" max="3386" width="2.1328125" style="1" customWidth="1"/>
    <col min="3387" max="3391" width="10.3984375" style="1" customWidth="1"/>
    <col min="3392" max="3584" width="9.1328125" style="1"/>
    <col min="3585" max="3585" width="2" style="1" customWidth="1"/>
    <col min="3586" max="3586" width="1.73046875" style="1" customWidth="1"/>
    <col min="3587" max="3593" width="2" style="1" customWidth="1"/>
    <col min="3594" max="3595" width="2.265625" style="1" customWidth="1"/>
    <col min="3596" max="3596" width="3.59765625" style="1" customWidth="1"/>
    <col min="3597" max="3597" width="2.3984375" style="1" customWidth="1"/>
    <col min="3598" max="3598" width="3.73046875" style="1" customWidth="1"/>
    <col min="3599" max="3599" width="2.265625" style="1" customWidth="1"/>
    <col min="3600" max="3600" width="3" style="1" customWidth="1"/>
    <col min="3601" max="3603" width="2" style="1" customWidth="1"/>
    <col min="3604" max="3604" width="4.59765625" style="1" customWidth="1"/>
    <col min="3605" max="3605" width="2" style="1" customWidth="1"/>
    <col min="3606" max="3606" width="4.73046875" style="1" customWidth="1"/>
    <col min="3607" max="3631" width="2" style="1" customWidth="1"/>
    <col min="3632" max="3642" width="2.1328125" style="1" customWidth="1"/>
    <col min="3643" max="3647" width="10.3984375" style="1" customWidth="1"/>
    <col min="3648" max="3840" width="9.1328125" style="1"/>
    <col min="3841" max="3841" width="2" style="1" customWidth="1"/>
    <col min="3842" max="3842" width="1.73046875" style="1" customWidth="1"/>
    <col min="3843" max="3849" width="2" style="1" customWidth="1"/>
    <col min="3850" max="3851" width="2.265625" style="1" customWidth="1"/>
    <col min="3852" max="3852" width="3.59765625" style="1" customWidth="1"/>
    <col min="3853" max="3853" width="2.3984375" style="1" customWidth="1"/>
    <col min="3854" max="3854" width="3.73046875" style="1" customWidth="1"/>
    <col min="3855" max="3855" width="2.265625" style="1" customWidth="1"/>
    <col min="3856" max="3856" width="3" style="1" customWidth="1"/>
    <col min="3857" max="3859" width="2" style="1" customWidth="1"/>
    <col min="3860" max="3860" width="4.59765625" style="1" customWidth="1"/>
    <col min="3861" max="3861" width="2" style="1" customWidth="1"/>
    <col min="3862" max="3862" width="4.73046875" style="1" customWidth="1"/>
    <col min="3863" max="3887" width="2" style="1" customWidth="1"/>
    <col min="3888" max="3898" width="2.1328125" style="1" customWidth="1"/>
    <col min="3899" max="3903" width="10.3984375" style="1" customWidth="1"/>
    <col min="3904" max="4096" width="9.1328125" style="1"/>
    <col min="4097" max="4097" width="2" style="1" customWidth="1"/>
    <col min="4098" max="4098" width="1.73046875" style="1" customWidth="1"/>
    <col min="4099" max="4105" width="2" style="1" customWidth="1"/>
    <col min="4106" max="4107" width="2.265625" style="1" customWidth="1"/>
    <col min="4108" max="4108" width="3.59765625" style="1" customWidth="1"/>
    <col min="4109" max="4109" width="2.3984375" style="1" customWidth="1"/>
    <col min="4110" max="4110" width="3.73046875" style="1" customWidth="1"/>
    <col min="4111" max="4111" width="2.265625" style="1" customWidth="1"/>
    <col min="4112" max="4112" width="3" style="1" customWidth="1"/>
    <col min="4113" max="4115" width="2" style="1" customWidth="1"/>
    <col min="4116" max="4116" width="4.59765625" style="1" customWidth="1"/>
    <col min="4117" max="4117" width="2" style="1" customWidth="1"/>
    <col min="4118" max="4118" width="4.73046875" style="1" customWidth="1"/>
    <col min="4119" max="4143" width="2" style="1" customWidth="1"/>
    <col min="4144" max="4154" width="2.1328125" style="1" customWidth="1"/>
    <col min="4155" max="4159" width="10.3984375" style="1" customWidth="1"/>
    <col min="4160" max="4352" width="9.1328125" style="1"/>
    <col min="4353" max="4353" width="2" style="1" customWidth="1"/>
    <col min="4354" max="4354" width="1.73046875" style="1" customWidth="1"/>
    <col min="4355" max="4361" width="2" style="1" customWidth="1"/>
    <col min="4362" max="4363" width="2.265625" style="1" customWidth="1"/>
    <col min="4364" max="4364" width="3.59765625" style="1" customWidth="1"/>
    <col min="4365" max="4365" width="2.3984375" style="1" customWidth="1"/>
    <col min="4366" max="4366" width="3.73046875" style="1" customWidth="1"/>
    <col min="4367" max="4367" width="2.265625" style="1" customWidth="1"/>
    <col min="4368" max="4368" width="3" style="1" customWidth="1"/>
    <col min="4369" max="4371" width="2" style="1" customWidth="1"/>
    <col min="4372" max="4372" width="4.59765625" style="1" customWidth="1"/>
    <col min="4373" max="4373" width="2" style="1" customWidth="1"/>
    <col min="4374" max="4374" width="4.73046875" style="1" customWidth="1"/>
    <col min="4375" max="4399" width="2" style="1" customWidth="1"/>
    <col min="4400" max="4410" width="2.1328125" style="1" customWidth="1"/>
    <col min="4411" max="4415" width="10.3984375" style="1" customWidth="1"/>
    <col min="4416" max="4608" width="9.1328125" style="1"/>
    <col min="4609" max="4609" width="2" style="1" customWidth="1"/>
    <col min="4610" max="4610" width="1.73046875" style="1" customWidth="1"/>
    <col min="4611" max="4617" width="2" style="1" customWidth="1"/>
    <col min="4618" max="4619" width="2.265625" style="1" customWidth="1"/>
    <col min="4620" max="4620" width="3.59765625" style="1" customWidth="1"/>
    <col min="4621" max="4621" width="2.3984375" style="1" customWidth="1"/>
    <col min="4622" max="4622" width="3.73046875" style="1" customWidth="1"/>
    <col min="4623" max="4623" width="2.265625" style="1" customWidth="1"/>
    <col min="4624" max="4624" width="3" style="1" customWidth="1"/>
    <col min="4625" max="4627" width="2" style="1" customWidth="1"/>
    <col min="4628" max="4628" width="4.59765625" style="1" customWidth="1"/>
    <col min="4629" max="4629" width="2" style="1" customWidth="1"/>
    <col min="4630" max="4630" width="4.73046875" style="1" customWidth="1"/>
    <col min="4631" max="4655" width="2" style="1" customWidth="1"/>
    <col min="4656" max="4666" width="2.1328125" style="1" customWidth="1"/>
    <col min="4667" max="4671" width="10.3984375" style="1" customWidth="1"/>
    <col min="4672" max="4864" width="9.1328125" style="1"/>
    <col min="4865" max="4865" width="2" style="1" customWidth="1"/>
    <col min="4866" max="4866" width="1.73046875" style="1" customWidth="1"/>
    <col min="4867" max="4873" width="2" style="1" customWidth="1"/>
    <col min="4874" max="4875" width="2.265625" style="1" customWidth="1"/>
    <col min="4876" max="4876" width="3.59765625" style="1" customWidth="1"/>
    <col min="4877" max="4877" width="2.3984375" style="1" customWidth="1"/>
    <col min="4878" max="4878" width="3.73046875" style="1" customWidth="1"/>
    <col min="4879" max="4879" width="2.265625" style="1" customWidth="1"/>
    <col min="4880" max="4880" width="3" style="1" customWidth="1"/>
    <col min="4881" max="4883" width="2" style="1" customWidth="1"/>
    <col min="4884" max="4884" width="4.59765625" style="1" customWidth="1"/>
    <col min="4885" max="4885" width="2" style="1" customWidth="1"/>
    <col min="4886" max="4886" width="4.73046875" style="1" customWidth="1"/>
    <col min="4887" max="4911" width="2" style="1" customWidth="1"/>
    <col min="4912" max="4922" width="2.1328125" style="1" customWidth="1"/>
    <col min="4923" max="4927" width="10.3984375" style="1" customWidth="1"/>
    <col min="4928" max="5120" width="9.1328125" style="1"/>
    <col min="5121" max="5121" width="2" style="1" customWidth="1"/>
    <col min="5122" max="5122" width="1.73046875" style="1" customWidth="1"/>
    <col min="5123" max="5129" width="2" style="1" customWidth="1"/>
    <col min="5130" max="5131" width="2.265625" style="1" customWidth="1"/>
    <col min="5132" max="5132" width="3.59765625" style="1" customWidth="1"/>
    <col min="5133" max="5133" width="2.3984375" style="1" customWidth="1"/>
    <col min="5134" max="5134" width="3.73046875" style="1" customWidth="1"/>
    <col min="5135" max="5135" width="2.265625" style="1" customWidth="1"/>
    <col min="5136" max="5136" width="3" style="1" customWidth="1"/>
    <col min="5137" max="5139" width="2" style="1" customWidth="1"/>
    <col min="5140" max="5140" width="4.59765625" style="1" customWidth="1"/>
    <col min="5141" max="5141" width="2" style="1" customWidth="1"/>
    <col min="5142" max="5142" width="4.73046875" style="1" customWidth="1"/>
    <col min="5143" max="5167" width="2" style="1" customWidth="1"/>
    <col min="5168" max="5178" width="2.1328125" style="1" customWidth="1"/>
    <col min="5179" max="5183" width="10.3984375" style="1" customWidth="1"/>
    <col min="5184" max="5376" width="9.1328125" style="1"/>
    <col min="5377" max="5377" width="2" style="1" customWidth="1"/>
    <col min="5378" max="5378" width="1.73046875" style="1" customWidth="1"/>
    <col min="5379" max="5385" width="2" style="1" customWidth="1"/>
    <col min="5386" max="5387" width="2.265625" style="1" customWidth="1"/>
    <col min="5388" max="5388" width="3.59765625" style="1" customWidth="1"/>
    <col min="5389" max="5389" width="2.3984375" style="1" customWidth="1"/>
    <col min="5390" max="5390" width="3.73046875" style="1" customWidth="1"/>
    <col min="5391" max="5391" width="2.265625" style="1" customWidth="1"/>
    <col min="5392" max="5392" width="3" style="1" customWidth="1"/>
    <col min="5393" max="5395" width="2" style="1" customWidth="1"/>
    <col min="5396" max="5396" width="4.59765625" style="1" customWidth="1"/>
    <col min="5397" max="5397" width="2" style="1" customWidth="1"/>
    <col min="5398" max="5398" width="4.73046875" style="1" customWidth="1"/>
    <col min="5399" max="5423" width="2" style="1" customWidth="1"/>
    <col min="5424" max="5434" width="2.1328125" style="1" customWidth="1"/>
    <col min="5435" max="5439" width="10.3984375" style="1" customWidth="1"/>
    <col min="5440" max="5632" width="9.1328125" style="1"/>
    <col min="5633" max="5633" width="2" style="1" customWidth="1"/>
    <col min="5634" max="5634" width="1.73046875" style="1" customWidth="1"/>
    <col min="5635" max="5641" width="2" style="1" customWidth="1"/>
    <col min="5642" max="5643" width="2.265625" style="1" customWidth="1"/>
    <col min="5644" max="5644" width="3.59765625" style="1" customWidth="1"/>
    <col min="5645" max="5645" width="2.3984375" style="1" customWidth="1"/>
    <col min="5646" max="5646" width="3.73046875" style="1" customWidth="1"/>
    <col min="5647" max="5647" width="2.265625" style="1" customWidth="1"/>
    <col min="5648" max="5648" width="3" style="1" customWidth="1"/>
    <col min="5649" max="5651" width="2" style="1" customWidth="1"/>
    <col min="5652" max="5652" width="4.59765625" style="1" customWidth="1"/>
    <col min="5653" max="5653" width="2" style="1" customWidth="1"/>
    <col min="5654" max="5654" width="4.73046875" style="1" customWidth="1"/>
    <col min="5655" max="5679" width="2" style="1" customWidth="1"/>
    <col min="5680" max="5690" width="2.1328125" style="1" customWidth="1"/>
    <col min="5691" max="5695" width="10.3984375" style="1" customWidth="1"/>
    <col min="5696" max="5888" width="9.1328125" style="1"/>
    <col min="5889" max="5889" width="2" style="1" customWidth="1"/>
    <col min="5890" max="5890" width="1.73046875" style="1" customWidth="1"/>
    <col min="5891" max="5897" width="2" style="1" customWidth="1"/>
    <col min="5898" max="5899" width="2.265625" style="1" customWidth="1"/>
    <col min="5900" max="5900" width="3.59765625" style="1" customWidth="1"/>
    <col min="5901" max="5901" width="2.3984375" style="1" customWidth="1"/>
    <col min="5902" max="5902" width="3.73046875" style="1" customWidth="1"/>
    <col min="5903" max="5903" width="2.265625" style="1" customWidth="1"/>
    <col min="5904" max="5904" width="3" style="1" customWidth="1"/>
    <col min="5905" max="5907" width="2" style="1" customWidth="1"/>
    <col min="5908" max="5908" width="4.59765625" style="1" customWidth="1"/>
    <col min="5909" max="5909" width="2" style="1" customWidth="1"/>
    <col min="5910" max="5910" width="4.73046875" style="1" customWidth="1"/>
    <col min="5911" max="5935" width="2" style="1" customWidth="1"/>
    <col min="5936" max="5946" width="2.1328125" style="1" customWidth="1"/>
    <col min="5947" max="5951" width="10.3984375" style="1" customWidth="1"/>
    <col min="5952" max="6144" width="9.1328125" style="1"/>
    <col min="6145" max="6145" width="2" style="1" customWidth="1"/>
    <col min="6146" max="6146" width="1.73046875" style="1" customWidth="1"/>
    <col min="6147" max="6153" width="2" style="1" customWidth="1"/>
    <col min="6154" max="6155" width="2.265625" style="1" customWidth="1"/>
    <col min="6156" max="6156" width="3.59765625" style="1" customWidth="1"/>
    <col min="6157" max="6157" width="2.3984375" style="1" customWidth="1"/>
    <col min="6158" max="6158" width="3.73046875" style="1" customWidth="1"/>
    <col min="6159" max="6159" width="2.265625" style="1" customWidth="1"/>
    <col min="6160" max="6160" width="3" style="1" customWidth="1"/>
    <col min="6161" max="6163" width="2" style="1" customWidth="1"/>
    <col min="6164" max="6164" width="4.59765625" style="1" customWidth="1"/>
    <col min="6165" max="6165" width="2" style="1" customWidth="1"/>
    <col min="6166" max="6166" width="4.73046875" style="1" customWidth="1"/>
    <col min="6167" max="6191" width="2" style="1" customWidth="1"/>
    <col min="6192" max="6202" width="2.1328125" style="1" customWidth="1"/>
    <col min="6203" max="6207" width="10.3984375" style="1" customWidth="1"/>
    <col min="6208" max="6400" width="9.1328125" style="1"/>
    <col min="6401" max="6401" width="2" style="1" customWidth="1"/>
    <col min="6402" max="6402" width="1.73046875" style="1" customWidth="1"/>
    <col min="6403" max="6409" width="2" style="1" customWidth="1"/>
    <col min="6410" max="6411" width="2.265625" style="1" customWidth="1"/>
    <col min="6412" max="6412" width="3.59765625" style="1" customWidth="1"/>
    <col min="6413" max="6413" width="2.3984375" style="1" customWidth="1"/>
    <col min="6414" max="6414" width="3.73046875" style="1" customWidth="1"/>
    <col min="6415" max="6415" width="2.265625" style="1" customWidth="1"/>
    <col min="6416" max="6416" width="3" style="1" customWidth="1"/>
    <col min="6417" max="6419" width="2" style="1" customWidth="1"/>
    <col min="6420" max="6420" width="4.59765625" style="1" customWidth="1"/>
    <col min="6421" max="6421" width="2" style="1" customWidth="1"/>
    <col min="6422" max="6422" width="4.73046875" style="1" customWidth="1"/>
    <col min="6423" max="6447" width="2" style="1" customWidth="1"/>
    <col min="6448" max="6458" width="2.1328125" style="1" customWidth="1"/>
    <col min="6459" max="6463" width="10.3984375" style="1" customWidth="1"/>
    <col min="6464" max="6656" width="9.1328125" style="1"/>
    <col min="6657" max="6657" width="2" style="1" customWidth="1"/>
    <col min="6658" max="6658" width="1.73046875" style="1" customWidth="1"/>
    <col min="6659" max="6665" width="2" style="1" customWidth="1"/>
    <col min="6666" max="6667" width="2.265625" style="1" customWidth="1"/>
    <col min="6668" max="6668" width="3.59765625" style="1" customWidth="1"/>
    <col min="6669" max="6669" width="2.3984375" style="1" customWidth="1"/>
    <col min="6670" max="6670" width="3.73046875" style="1" customWidth="1"/>
    <col min="6671" max="6671" width="2.265625" style="1" customWidth="1"/>
    <col min="6672" max="6672" width="3" style="1" customWidth="1"/>
    <col min="6673" max="6675" width="2" style="1" customWidth="1"/>
    <col min="6676" max="6676" width="4.59765625" style="1" customWidth="1"/>
    <col min="6677" max="6677" width="2" style="1" customWidth="1"/>
    <col min="6678" max="6678" width="4.73046875" style="1" customWidth="1"/>
    <col min="6679" max="6703" width="2" style="1" customWidth="1"/>
    <col min="6704" max="6714" width="2.1328125" style="1" customWidth="1"/>
    <col min="6715" max="6719" width="10.3984375" style="1" customWidth="1"/>
    <col min="6720" max="6912" width="9.1328125" style="1"/>
    <col min="6913" max="6913" width="2" style="1" customWidth="1"/>
    <col min="6914" max="6914" width="1.73046875" style="1" customWidth="1"/>
    <col min="6915" max="6921" width="2" style="1" customWidth="1"/>
    <col min="6922" max="6923" width="2.265625" style="1" customWidth="1"/>
    <col min="6924" max="6924" width="3.59765625" style="1" customWidth="1"/>
    <col min="6925" max="6925" width="2.3984375" style="1" customWidth="1"/>
    <col min="6926" max="6926" width="3.73046875" style="1" customWidth="1"/>
    <col min="6927" max="6927" width="2.265625" style="1" customWidth="1"/>
    <col min="6928" max="6928" width="3" style="1" customWidth="1"/>
    <col min="6929" max="6931" width="2" style="1" customWidth="1"/>
    <col min="6932" max="6932" width="4.59765625" style="1" customWidth="1"/>
    <col min="6933" max="6933" width="2" style="1" customWidth="1"/>
    <col min="6934" max="6934" width="4.73046875" style="1" customWidth="1"/>
    <col min="6935" max="6959" width="2" style="1" customWidth="1"/>
    <col min="6960" max="6970" width="2.1328125" style="1" customWidth="1"/>
    <col min="6971" max="6975" width="10.3984375" style="1" customWidth="1"/>
    <col min="6976" max="7168" width="9.1328125" style="1"/>
    <col min="7169" max="7169" width="2" style="1" customWidth="1"/>
    <col min="7170" max="7170" width="1.73046875" style="1" customWidth="1"/>
    <col min="7171" max="7177" width="2" style="1" customWidth="1"/>
    <col min="7178" max="7179" width="2.265625" style="1" customWidth="1"/>
    <col min="7180" max="7180" width="3.59765625" style="1" customWidth="1"/>
    <col min="7181" max="7181" width="2.3984375" style="1" customWidth="1"/>
    <col min="7182" max="7182" width="3.73046875" style="1" customWidth="1"/>
    <col min="7183" max="7183" width="2.265625" style="1" customWidth="1"/>
    <col min="7184" max="7184" width="3" style="1" customWidth="1"/>
    <col min="7185" max="7187" width="2" style="1" customWidth="1"/>
    <col min="7188" max="7188" width="4.59765625" style="1" customWidth="1"/>
    <col min="7189" max="7189" width="2" style="1" customWidth="1"/>
    <col min="7190" max="7190" width="4.73046875" style="1" customWidth="1"/>
    <col min="7191" max="7215" width="2" style="1" customWidth="1"/>
    <col min="7216" max="7226" width="2.1328125" style="1" customWidth="1"/>
    <col min="7227" max="7231" width="10.3984375" style="1" customWidth="1"/>
    <col min="7232" max="7424" width="9.1328125" style="1"/>
    <col min="7425" max="7425" width="2" style="1" customWidth="1"/>
    <col min="7426" max="7426" width="1.73046875" style="1" customWidth="1"/>
    <col min="7427" max="7433" width="2" style="1" customWidth="1"/>
    <col min="7434" max="7435" width="2.265625" style="1" customWidth="1"/>
    <col min="7436" max="7436" width="3.59765625" style="1" customWidth="1"/>
    <col min="7437" max="7437" width="2.3984375" style="1" customWidth="1"/>
    <col min="7438" max="7438" width="3.73046875" style="1" customWidth="1"/>
    <col min="7439" max="7439" width="2.265625" style="1" customWidth="1"/>
    <col min="7440" max="7440" width="3" style="1" customWidth="1"/>
    <col min="7441" max="7443" width="2" style="1" customWidth="1"/>
    <col min="7444" max="7444" width="4.59765625" style="1" customWidth="1"/>
    <col min="7445" max="7445" width="2" style="1" customWidth="1"/>
    <col min="7446" max="7446" width="4.73046875" style="1" customWidth="1"/>
    <col min="7447" max="7471" width="2" style="1" customWidth="1"/>
    <col min="7472" max="7482" width="2.1328125" style="1" customWidth="1"/>
    <col min="7483" max="7487" width="10.3984375" style="1" customWidth="1"/>
    <col min="7488" max="7680" width="9.1328125" style="1"/>
    <col min="7681" max="7681" width="2" style="1" customWidth="1"/>
    <col min="7682" max="7682" width="1.73046875" style="1" customWidth="1"/>
    <col min="7683" max="7689" width="2" style="1" customWidth="1"/>
    <col min="7690" max="7691" width="2.265625" style="1" customWidth="1"/>
    <col min="7692" max="7692" width="3.59765625" style="1" customWidth="1"/>
    <col min="7693" max="7693" width="2.3984375" style="1" customWidth="1"/>
    <col min="7694" max="7694" width="3.73046875" style="1" customWidth="1"/>
    <col min="7695" max="7695" width="2.265625" style="1" customWidth="1"/>
    <col min="7696" max="7696" width="3" style="1" customWidth="1"/>
    <col min="7697" max="7699" width="2" style="1" customWidth="1"/>
    <col min="7700" max="7700" width="4.59765625" style="1" customWidth="1"/>
    <col min="7701" max="7701" width="2" style="1" customWidth="1"/>
    <col min="7702" max="7702" width="4.73046875" style="1" customWidth="1"/>
    <col min="7703" max="7727" width="2" style="1" customWidth="1"/>
    <col min="7728" max="7738" width="2.1328125" style="1" customWidth="1"/>
    <col min="7739" max="7743" width="10.3984375" style="1" customWidth="1"/>
    <col min="7744" max="7936" width="9.1328125" style="1"/>
    <col min="7937" max="7937" width="2" style="1" customWidth="1"/>
    <col min="7938" max="7938" width="1.73046875" style="1" customWidth="1"/>
    <col min="7939" max="7945" width="2" style="1" customWidth="1"/>
    <col min="7946" max="7947" width="2.265625" style="1" customWidth="1"/>
    <col min="7948" max="7948" width="3.59765625" style="1" customWidth="1"/>
    <col min="7949" max="7949" width="2.3984375" style="1" customWidth="1"/>
    <col min="7950" max="7950" width="3.73046875" style="1" customWidth="1"/>
    <col min="7951" max="7951" width="2.265625" style="1" customWidth="1"/>
    <col min="7952" max="7952" width="3" style="1" customWidth="1"/>
    <col min="7953" max="7955" width="2" style="1" customWidth="1"/>
    <col min="7956" max="7956" width="4.59765625" style="1" customWidth="1"/>
    <col min="7957" max="7957" width="2" style="1" customWidth="1"/>
    <col min="7958" max="7958" width="4.73046875" style="1" customWidth="1"/>
    <col min="7959" max="7983" width="2" style="1" customWidth="1"/>
    <col min="7984" max="7994" width="2.1328125" style="1" customWidth="1"/>
    <col min="7995" max="7999" width="10.3984375" style="1" customWidth="1"/>
    <col min="8000" max="8192" width="9.1328125" style="1"/>
    <col min="8193" max="8193" width="2" style="1" customWidth="1"/>
    <col min="8194" max="8194" width="1.73046875" style="1" customWidth="1"/>
    <col min="8195" max="8201" width="2" style="1" customWidth="1"/>
    <col min="8202" max="8203" width="2.265625" style="1" customWidth="1"/>
    <col min="8204" max="8204" width="3.59765625" style="1" customWidth="1"/>
    <col min="8205" max="8205" width="2.3984375" style="1" customWidth="1"/>
    <col min="8206" max="8206" width="3.73046875" style="1" customWidth="1"/>
    <col min="8207" max="8207" width="2.265625" style="1" customWidth="1"/>
    <col min="8208" max="8208" width="3" style="1" customWidth="1"/>
    <col min="8209" max="8211" width="2" style="1" customWidth="1"/>
    <col min="8212" max="8212" width="4.59765625" style="1" customWidth="1"/>
    <col min="8213" max="8213" width="2" style="1" customWidth="1"/>
    <col min="8214" max="8214" width="4.73046875" style="1" customWidth="1"/>
    <col min="8215" max="8239" width="2" style="1" customWidth="1"/>
    <col min="8240" max="8250" width="2.1328125" style="1" customWidth="1"/>
    <col min="8251" max="8255" width="10.3984375" style="1" customWidth="1"/>
    <col min="8256" max="8448" width="9.1328125" style="1"/>
    <col min="8449" max="8449" width="2" style="1" customWidth="1"/>
    <col min="8450" max="8450" width="1.73046875" style="1" customWidth="1"/>
    <col min="8451" max="8457" width="2" style="1" customWidth="1"/>
    <col min="8458" max="8459" width="2.265625" style="1" customWidth="1"/>
    <col min="8460" max="8460" width="3.59765625" style="1" customWidth="1"/>
    <col min="8461" max="8461" width="2.3984375" style="1" customWidth="1"/>
    <col min="8462" max="8462" width="3.73046875" style="1" customWidth="1"/>
    <col min="8463" max="8463" width="2.265625" style="1" customWidth="1"/>
    <col min="8464" max="8464" width="3" style="1" customWidth="1"/>
    <col min="8465" max="8467" width="2" style="1" customWidth="1"/>
    <col min="8468" max="8468" width="4.59765625" style="1" customWidth="1"/>
    <col min="8469" max="8469" width="2" style="1" customWidth="1"/>
    <col min="8470" max="8470" width="4.73046875" style="1" customWidth="1"/>
    <col min="8471" max="8495" width="2" style="1" customWidth="1"/>
    <col min="8496" max="8506" width="2.1328125" style="1" customWidth="1"/>
    <col min="8507" max="8511" width="10.3984375" style="1" customWidth="1"/>
    <col min="8512" max="8704" width="9.1328125" style="1"/>
    <col min="8705" max="8705" width="2" style="1" customWidth="1"/>
    <col min="8706" max="8706" width="1.73046875" style="1" customWidth="1"/>
    <col min="8707" max="8713" width="2" style="1" customWidth="1"/>
    <col min="8714" max="8715" width="2.265625" style="1" customWidth="1"/>
    <col min="8716" max="8716" width="3.59765625" style="1" customWidth="1"/>
    <col min="8717" max="8717" width="2.3984375" style="1" customWidth="1"/>
    <col min="8718" max="8718" width="3.73046875" style="1" customWidth="1"/>
    <col min="8719" max="8719" width="2.265625" style="1" customWidth="1"/>
    <col min="8720" max="8720" width="3" style="1" customWidth="1"/>
    <col min="8721" max="8723" width="2" style="1" customWidth="1"/>
    <col min="8724" max="8724" width="4.59765625" style="1" customWidth="1"/>
    <col min="8725" max="8725" width="2" style="1" customWidth="1"/>
    <col min="8726" max="8726" width="4.73046875" style="1" customWidth="1"/>
    <col min="8727" max="8751" width="2" style="1" customWidth="1"/>
    <col min="8752" max="8762" width="2.1328125" style="1" customWidth="1"/>
    <col min="8763" max="8767" width="10.3984375" style="1" customWidth="1"/>
    <col min="8768" max="8960" width="9.1328125" style="1"/>
    <col min="8961" max="8961" width="2" style="1" customWidth="1"/>
    <col min="8962" max="8962" width="1.73046875" style="1" customWidth="1"/>
    <col min="8963" max="8969" width="2" style="1" customWidth="1"/>
    <col min="8970" max="8971" width="2.265625" style="1" customWidth="1"/>
    <col min="8972" max="8972" width="3.59765625" style="1" customWidth="1"/>
    <col min="8973" max="8973" width="2.3984375" style="1" customWidth="1"/>
    <col min="8974" max="8974" width="3.73046875" style="1" customWidth="1"/>
    <col min="8975" max="8975" width="2.265625" style="1" customWidth="1"/>
    <col min="8976" max="8976" width="3" style="1" customWidth="1"/>
    <col min="8977" max="8979" width="2" style="1" customWidth="1"/>
    <col min="8980" max="8980" width="4.59765625" style="1" customWidth="1"/>
    <col min="8981" max="8981" width="2" style="1" customWidth="1"/>
    <col min="8982" max="8982" width="4.73046875" style="1" customWidth="1"/>
    <col min="8983" max="9007" width="2" style="1" customWidth="1"/>
    <col min="9008" max="9018" width="2.1328125" style="1" customWidth="1"/>
    <col min="9019" max="9023" width="10.3984375" style="1" customWidth="1"/>
    <col min="9024" max="9216" width="9.1328125" style="1"/>
    <col min="9217" max="9217" width="2" style="1" customWidth="1"/>
    <col min="9218" max="9218" width="1.73046875" style="1" customWidth="1"/>
    <col min="9219" max="9225" width="2" style="1" customWidth="1"/>
    <col min="9226" max="9227" width="2.265625" style="1" customWidth="1"/>
    <col min="9228" max="9228" width="3.59765625" style="1" customWidth="1"/>
    <col min="9229" max="9229" width="2.3984375" style="1" customWidth="1"/>
    <col min="9230" max="9230" width="3.73046875" style="1" customWidth="1"/>
    <col min="9231" max="9231" width="2.265625" style="1" customWidth="1"/>
    <col min="9232" max="9232" width="3" style="1" customWidth="1"/>
    <col min="9233" max="9235" width="2" style="1" customWidth="1"/>
    <col min="9236" max="9236" width="4.59765625" style="1" customWidth="1"/>
    <col min="9237" max="9237" width="2" style="1" customWidth="1"/>
    <col min="9238" max="9238" width="4.73046875" style="1" customWidth="1"/>
    <col min="9239" max="9263" width="2" style="1" customWidth="1"/>
    <col min="9264" max="9274" width="2.1328125" style="1" customWidth="1"/>
    <col min="9275" max="9279" width="10.3984375" style="1" customWidth="1"/>
    <col min="9280" max="9472" width="9.1328125" style="1"/>
    <col min="9473" max="9473" width="2" style="1" customWidth="1"/>
    <col min="9474" max="9474" width="1.73046875" style="1" customWidth="1"/>
    <col min="9475" max="9481" width="2" style="1" customWidth="1"/>
    <col min="9482" max="9483" width="2.265625" style="1" customWidth="1"/>
    <col min="9484" max="9484" width="3.59765625" style="1" customWidth="1"/>
    <col min="9485" max="9485" width="2.3984375" style="1" customWidth="1"/>
    <col min="9486" max="9486" width="3.73046875" style="1" customWidth="1"/>
    <col min="9487" max="9487" width="2.265625" style="1" customWidth="1"/>
    <col min="9488" max="9488" width="3" style="1" customWidth="1"/>
    <col min="9489" max="9491" width="2" style="1" customWidth="1"/>
    <col min="9492" max="9492" width="4.59765625" style="1" customWidth="1"/>
    <col min="9493" max="9493" width="2" style="1" customWidth="1"/>
    <col min="9494" max="9494" width="4.73046875" style="1" customWidth="1"/>
    <col min="9495" max="9519" width="2" style="1" customWidth="1"/>
    <col min="9520" max="9530" width="2.1328125" style="1" customWidth="1"/>
    <col min="9531" max="9535" width="10.3984375" style="1" customWidth="1"/>
    <col min="9536" max="9728" width="9.1328125" style="1"/>
    <col min="9729" max="9729" width="2" style="1" customWidth="1"/>
    <col min="9730" max="9730" width="1.73046875" style="1" customWidth="1"/>
    <col min="9731" max="9737" width="2" style="1" customWidth="1"/>
    <col min="9738" max="9739" width="2.265625" style="1" customWidth="1"/>
    <col min="9740" max="9740" width="3.59765625" style="1" customWidth="1"/>
    <col min="9741" max="9741" width="2.3984375" style="1" customWidth="1"/>
    <col min="9742" max="9742" width="3.73046875" style="1" customWidth="1"/>
    <col min="9743" max="9743" width="2.265625" style="1" customWidth="1"/>
    <col min="9744" max="9744" width="3" style="1" customWidth="1"/>
    <col min="9745" max="9747" width="2" style="1" customWidth="1"/>
    <col min="9748" max="9748" width="4.59765625" style="1" customWidth="1"/>
    <col min="9749" max="9749" width="2" style="1" customWidth="1"/>
    <col min="9750" max="9750" width="4.73046875" style="1" customWidth="1"/>
    <col min="9751" max="9775" width="2" style="1" customWidth="1"/>
    <col min="9776" max="9786" width="2.1328125" style="1" customWidth="1"/>
    <col min="9787" max="9791" width="10.3984375" style="1" customWidth="1"/>
    <col min="9792" max="9984" width="9.1328125" style="1"/>
    <col min="9985" max="9985" width="2" style="1" customWidth="1"/>
    <col min="9986" max="9986" width="1.73046875" style="1" customWidth="1"/>
    <col min="9987" max="9993" width="2" style="1" customWidth="1"/>
    <col min="9994" max="9995" width="2.265625" style="1" customWidth="1"/>
    <col min="9996" max="9996" width="3.59765625" style="1" customWidth="1"/>
    <col min="9997" max="9997" width="2.3984375" style="1" customWidth="1"/>
    <col min="9998" max="9998" width="3.73046875" style="1" customWidth="1"/>
    <col min="9999" max="9999" width="2.265625" style="1" customWidth="1"/>
    <col min="10000" max="10000" width="3" style="1" customWidth="1"/>
    <col min="10001" max="10003" width="2" style="1" customWidth="1"/>
    <col min="10004" max="10004" width="4.59765625" style="1" customWidth="1"/>
    <col min="10005" max="10005" width="2" style="1" customWidth="1"/>
    <col min="10006" max="10006" width="4.73046875" style="1" customWidth="1"/>
    <col min="10007" max="10031" width="2" style="1" customWidth="1"/>
    <col min="10032" max="10042" width="2.1328125" style="1" customWidth="1"/>
    <col min="10043" max="10047" width="10.3984375" style="1" customWidth="1"/>
    <col min="10048" max="10240" width="9.1328125" style="1"/>
    <col min="10241" max="10241" width="2" style="1" customWidth="1"/>
    <col min="10242" max="10242" width="1.73046875" style="1" customWidth="1"/>
    <col min="10243" max="10249" width="2" style="1" customWidth="1"/>
    <col min="10250" max="10251" width="2.265625" style="1" customWidth="1"/>
    <col min="10252" max="10252" width="3.59765625" style="1" customWidth="1"/>
    <col min="10253" max="10253" width="2.3984375" style="1" customWidth="1"/>
    <col min="10254" max="10254" width="3.73046875" style="1" customWidth="1"/>
    <col min="10255" max="10255" width="2.265625" style="1" customWidth="1"/>
    <col min="10256" max="10256" width="3" style="1" customWidth="1"/>
    <col min="10257" max="10259" width="2" style="1" customWidth="1"/>
    <col min="10260" max="10260" width="4.59765625" style="1" customWidth="1"/>
    <col min="10261" max="10261" width="2" style="1" customWidth="1"/>
    <col min="10262" max="10262" width="4.73046875" style="1" customWidth="1"/>
    <col min="10263" max="10287" width="2" style="1" customWidth="1"/>
    <col min="10288" max="10298" width="2.1328125" style="1" customWidth="1"/>
    <col min="10299" max="10303" width="10.3984375" style="1" customWidth="1"/>
    <col min="10304" max="10496" width="9.1328125" style="1"/>
    <col min="10497" max="10497" width="2" style="1" customWidth="1"/>
    <col min="10498" max="10498" width="1.73046875" style="1" customWidth="1"/>
    <col min="10499" max="10505" width="2" style="1" customWidth="1"/>
    <col min="10506" max="10507" width="2.265625" style="1" customWidth="1"/>
    <col min="10508" max="10508" width="3.59765625" style="1" customWidth="1"/>
    <col min="10509" max="10509" width="2.3984375" style="1" customWidth="1"/>
    <col min="10510" max="10510" width="3.73046875" style="1" customWidth="1"/>
    <col min="10511" max="10511" width="2.265625" style="1" customWidth="1"/>
    <col min="10512" max="10512" width="3" style="1" customWidth="1"/>
    <col min="10513" max="10515" width="2" style="1" customWidth="1"/>
    <col min="10516" max="10516" width="4.59765625" style="1" customWidth="1"/>
    <col min="10517" max="10517" width="2" style="1" customWidth="1"/>
    <col min="10518" max="10518" width="4.73046875" style="1" customWidth="1"/>
    <col min="10519" max="10543" width="2" style="1" customWidth="1"/>
    <col min="10544" max="10554" width="2.1328125" style="1" customWidth="1"/>
    <col min="10555" max="10559" width="10.3984375" style="1" customWidth="1"/>
    <col min="10560" max="10752" width="9.1328125" style="1"/>
    <col min="10753" max="10753" width="2" style="1" customWidth="1"/>
    <col min="10754" max="10754" width="1.73046875" style="1" customWidth="1"/>
    <col min="10755" max="10761" width="2" style="1" customWidth="1"/>
    <col min="10762" max="10763" width="2.265625" style="1" customWidth="1"/>
    <col min="10764" max="10764" width="3.59765625" style="1" customWidth="1"/>
    <col min="10765" max="10765" width="2.3984375" style="1" customWidth="1"/>
    <col min="10766" max="10766" width="3.73046875" style="1" customWidth="1"/>
    <col min="10767" max="10767" width="2.265625" style="1" customWidth="1"/>
    <col min="10768" max="10768" width="3" style="1" customWidth="1"/>
    <col min="10769" max="10771" width="2" style="1" customWidth="1"/>
    <col min="10772" max="10772" width="4.59765625" style="1" customWidth="1"/>
    <col min="10773" max="10773" width="2" style="1" customWidth="1"/>
    <col min="10774" max="10774" width="4.73046875" style="1" customWidth="1"/>
    <col min="10775" max="10799" width="2" style="1" customWidth="1"/>
    <col min="10800" max="10810" width="2.1328125" style="1" customWidth="1"/>
    <col min="10811" max="10815" width="10.3984375" style="1" customWidth="1"/>
    <col min="10816" max="11008" width="9.1328125" style="1"/>
    <col min="11009" max="11009" width="2" style="1" customWidth="1"/>
    <col min="11010" max="11010" width="1.73046875" style="1" customWidth="1"/>
    <col min="11011" max="11017" width="2" style="1" customWidth="1"/>
    <col min="11018" max="11019" width="2.265625" style="1" customWidth="1"/>
    <col min="11020" max="11020" width="3.59765625" style="1" customWidth="1"/>
    <col min="11021" max="11021" width="2.3984375" style="1" customWidth="1"/>
    <col min="11022" max="11022" width="3.73046875" style="1" customWidth="1"/>
    <col min="11023" max="11023" width="2.265625" style="1" customWidth="1"/>
    <col min="11024" max="11024" width="3" style="1" customWidth="1"/>
    <col min="11025" max="11027" width="2" style="1" customWidth="1"/>
    <col min="11028" max="11028" width="4.59765625" style="1" customWidth="1"/>
    <col min="11029" max="11029" width="2" style="1" customWidth="1"/>
    <col min="11030" max="11030" width="4.73046875" style="1" customWidth="1"/>
    <col min="11031" max="11055" width="2" style="1" customWidth="1"/>
    <col min="11056" max="11066" width="2.1328125" style="1" customWidth="1"/>
    <col min="11067" max="11071" width="10.3984375" style="1" customWidth="1"/>
    <col min="11072" max="11264" width="9.1328125" style="1"/>
    <col min="11265" max="11265" width="2" style="1" customWidth="1"/>
    <col min="11266" max="11266" width="1.73046875" style="1" customWidth="1"/>
    <col min="11267" max="11273" width="2" style="1" customWidth="1"/>
    <col min="11274" max="11275" width="2.265625" style="1" customWidth="1"/>
    <col min="11276" max="11276" width="3.59765625" style="1" customWidth="1"/>
    <col min="11277" max="11277" width="2.3984375" style="1" customWidth="1"/>
    <col min="11278" max="11278" width="3.73046875" style="1" customWidth="1"/>
    <col min="11279" max="11279" width="2.265625" style="1" customWidth="1"/>
    <col min="11280" max="11280" width="3" style="1" customWidth="1"/>
    <col min="11281" max="11283" width="2" style="1" customWidth="1"/>
    <col min="11284" max="11284" width="4.59765625" style="1" customWidth="1"/>
    <col min="11285" max="11285" width="2" style="1" customWidth="1"/>
    <col min="11286" max="11286" width="4.73046875" style="1" customWidth="1"/>
    <col min="11287" max="11311" width="2" style="1" customWidth="1"/>
    <col min="11312" max="11322" width="2.1328125" style="1" customWidth="1"/>
    <col min="11323" max="11327" width="10.3984375" style="1" customWidth="1"/>
    <col min="11328" max="11520" width="9.1328125" style="1"/>
    <col min="11521" max="11521" width="2" style="1" customWidth="1"/>
    <col min="11522" max="11522" width="1.73046875" style="1" customWidth="1"/>
    <col min="11523" max="11529" width="2" style="1" customWidth="1"/>
    <col min="11530" max="11531" width="2.265625" style="1" customWidth="1"/>
    <col min="11532" max="11532" width="3.59765625" style="1" customWidth="1"/>
    <col min="11533" max="11533" width="2.3984375" style="1" customWidth="1"/>
    <col min="11534" max="11534" width="3.73046875" style="1" customWidth="1"/>
    <col min="11535" max="11535" width="2.265625" style="1" customWidth="1"/>
    <col min="11536" max="11536" width="3" style="1" customWidth="1"/>
    <col min="11537" max="11539" width="2" style="1" customWidth="1"/>
    <col min="11540" max="11540" width="4.59765625" style="1" customWidth="1"/>
    <col min="11541" max="11541" width="2" style="1" customWidth="1"/>
    <col min="11542" max="11542" width="4.73046875" style="1" customWidth="1"/>
    <col min="11543" max="11567" width="2" style="1" customWidth="1"/>
    <col min="11568" max="11578" width="2.1328125" style="1" customWidth="1"/>
    <col min="11579" max="11583" width="10.3984375" style="1" customWidth="1"/>
    <col min="11584" max="11776" width="9.1328125" style="1"/>
    <col min="11777" max="11777" width="2" style="1" customWidth="1"/>
    <col min="11778" max="11778" width="1.73046875" style="1" customWidth="1"/>
    <col min="11779" max="11785" width="2" style="1" customWidth="1"/>
    <col min="11786" max="11787" width="2.265625" style="1" customWidth="1"/>
    <col min="11788" max="11788" width="3.59765625" style="1" customWidth="1"/>
    <col min="11789" max="11789" width="2.3984375" style="1" customWidth="1"/>
    <col min="11790" max="11790" width="3.73046875" style="1" customWidth="1"/>
    <col min="11791" max="11791" width="2.265625" style="1" customWidth="1"/>
    <col min="11792" max="11792" width="3" style="1" customWidth="1"/>
    <col min="11793" max="11795" width="2" style="1" customWidth="1"/>
    <col min="11796" max="11796" width="4.59765625" style="1" customWidth="1"/>
    <col min="11797" max="11797" width="2" style="1" customWidth="1"/>
    <col min="11798" max="11798" width="4.73046875" style="1" customWidth="1"/>
    <col min="11799" max="11823" width="2" style="1" customWidth="1"/>
    <col min="11824" max="11834" width="2.1328125" style="1" customWidth="1"/>
    <col min="11835" max="11839" width="10.3984375" style="1" customWidth="1"/>
    <col min="11840" max="12032" width="9.1328125" style="1"/>
    <col min="12033" max="12033" width="2" style="1" customWidth="1"/>
    <col min="12034" max="12034" width="1.73046875" style="1" customWidth="1"/>
    <col min="12035" max="12041" width="2" style="1" customWidth="1"/>
    <col min="12042" max="12043" width="2.265625" style="1" customWidth="1"/>
    <col min="12044" max="12044" width="3.59765625" style="1" customWidth="1"/>
    <col min="12045" max="12045" width="2.3984375" style="1" customWidth="1"/>
    <col min="12046" max="12046" width="3.73046875" style="1" customWidth="1"/>
    <col min="12047" max="12047" width="2.265625" style="1" customWidth="1"/>
    <col min="12048" max="12048" width="3" style="1" customWidth="1"/>
    <col min="12049" max="12051" width="2" style="1" customWidth="1"/>
    <col min="12052" max="12052" width="4.59765625" style="1" customWidth="1"/>
    <col min="12053" max="12053" width="2" style="1" customWidth="1"/>
    <col min="12054" max="12054" width="4.73046875" style="1" customWidth="1"/>
    <col min="12055" max="12079" width="2" style="1" customWidth="1"/>
    <col min="12080" max="12090" width="2.1328125" style="1" customWidth="1"/>
    <col min="12091" max="12095" width="10.3984375" style="1" customWidth="1"/>
    <col min="12096" max="12288" width="9.1328125" style="1"/>
    <col min="12289" max="12289" width="2" style="1" customWidth="1"/>
    <col min="12290" max="12290" width="1.73046875" style="1" customWidth="1"/>
    <col min="12291" max="12297" width="2" style="1" customWidth="1"/>
    <col min="12298" max="12299" width="2.265625" style="1" customWidth="1"/>
    <col min="12300" max="12300" width="3.59765625" style="1" customWidth="1"/>
    <col min="12301" max="12301" width="2.3984375" style="1" customWidth="1"/>
    <col min="12302" max="12302" width="3.73046875" style="1" customWidth="1"/>
    <col min="12303" max="12303" width="2.265625" style="1" customWidth="1"/>
    <col min="12304" max="12304" width="3" style="1" customWidth="1"/>
    <col min="12305" max="12307" width="2" style="1" customWidth="1"/>
    <col min="12308" max="12308" width="4.59765625" style="1" customWidth="1"/>
    <col min="12309" max="12309" width="2" style="1" customWidth="1"/>
    <col min="12310" max="12310" width="4.73046875" style="1" customWidth="1"/>
    <col min="12311" max="12335" width="2" style="1" customWidth="1"/>
    <col min="12336" max="12346" width="2.1328125" style="1" customWidth="1"/>
    <col min="12347" max="12351" width="10.3984375" style="1" customWidth="1"/>
    <col min="12352" max="12544" width="9.1328125" style="1"/>
    <col min="12545" max="12545" width="2" style="1" customWidth="1"/>
    <col min="12546" max="12546" width="1.73046875" style="1" customWidth="1"/>
    <col min="12547" max="12553" width="2" style="1" customWidth="1"/>
    <col min="12554" max="12555" width="2.265625" style="1" customWidth="1"/>
    <col min="12556" max="12556" width="3.59765625" style="1" customWidth="1"/>
    <col min="12557" max="12557" width="2.3984375" style="1" customWidth="1"/>
    <col min="12558" max="12558" width="3.73046875" style="1" customWidth="1"/>
    <col min="12559" max="12559" width="2.265625" style="1" customWidth="1"/>
    <col min="12560" max="12560" width="3" style="1" customWidth="1"/>
    <col min="12561" max="12563" width="2" style="1" customWidth="1"/>
    <col min="12564" max="12564" width="4.59765625" style="1" customWidth="1"/>
    <col min="12565" max="12565" width="2" style="1" customWidth="1"/>
    <col min="12566" max="12566" width="4.73046875" style="1" customWidth="1"/>
    <col min="12567" max="12591" width="2" style="1" customWidth="1"/>
    <col min="12592" max="12602" width="2.1328125" style="1" customWidth="1"/>
    <col min="12603" max="12607" width="10.3984375" style="1" customWidth="1"/>
    <col min="12608" max="12800" width="9.1328125" style="1"/>
    <col min="12801" max="12801" width="2" style="1" customWidth="1"/>
    <col min="12802" max="12802" width="1.73046875" style="1" customWidth="1"/>
    <col min="12803" max="12809" width="2" style="1" customWidth="1"/>
    <col min="12810" max="12811" width="2.265625" style="1" customWidth="1"/>
    <col min="12812" max="12812" width="3.59765625" style="1" customWidth="1"/>
    <col min="12813" max="12813" width="2.3984375" style="1" customWidth="1"/>
    <col min="12814" max="12814" width="3.73046875" style="1" customWidth="1"/>
    <col min="12815" max="12815" width="2.265625" style="1" customWidth="1"/>
    <col min="12816" max="12816" width="3" style="1" customWidth="1"/>
    <col min="12817" max="12819" width="2" style="1" customWidth="1"/>
    <col min="12820" max="12820" width="4.59765625" style="1" customWidth="1"/>
    <col min="12821" max="12821" width="2" style="1" customWidth="1"/>
    <col min="12822" max="12822" width="4.73046875" style="1" customWidth="1"/>
    <col min="12823" max="12847" width="2" style="1" customWidth="1"/>
    <col min="12848" max="12858" width="2.1328125" style="1" customWidth="1"/>
    <col min="12859" max="12863" width="10.3984375" style="1" customWidth="1"/>
    <col min="12864" max="13056" width="9.1328125" style="1"/>
    <col min="13057" max="13057" width="2" style="1" customWidth="1"/>
    <col min="13058" max="13058" width="1.73046875" style="1" customWidth="1"/>
    <col min="13059" max="13065" width="2" style="1" customWidth="1"/>
    <col min="13066" max="13067" width="2.265625" style="1" customWidth="1"/>
    <col min="13068" max="13068" width="3.59765625" style="1" customWidth="1"/>
    <col min="13069" max="13069" width="2.3984375" style="1" customWidth="1"/>
    <col min="13070" max="13070" width="3.73046875" style="1" customWidth="1"/>
    <col min="13071" max="13071" width="2.265625" style="1" customWidth="1"/>
    <col min="13072" max="13072" width="3" style="1" customWidth="1"/>
    <col min="13073" max="13075" width="2" style="1" customWidth="1"/>
    <col min="13076" max="13076" width="4.59765625" style="1" customWidth="1"/>
    <col min="13077" max="13077" width="2" style="1" customWidth="1"/>
    <col min="13078" max="13078" width="4.73046875" style="1" customWidth="1"/>
    <col min="13079" max="13103" width="2" style="1" customWidth="1"/>
    <col min="13104" max="13114" width="2.1328125" style="1" customWidth="1"/>
    <col min="13115" max="13119" width="10.3984375" style="1" customWidth="1"/>
    <col min="13120" max="13312" width="9.1328125" style="1"/>
    <col min="13313" max="13313" width="2" style="1" customWidth="1"/>
    <col min="13314" max="13314" width="1.73046875" style="1" customWidth="1"/>
    <col min="13315" max="13321" width="2" style="1" customWidth="1"/>
    <col min="13322" max="13323" width="2.265625" style="1" customWidth="1"/>
    <col min="13324" max="13324" width="3.59765625" style="1" customWidth="1"/>
    <col min="13325" max="13325" width="2.3984375" style="1" customWidth="1"/>
    <col min="13326" max="13326" width="3.73046875" style="1" customWidth="1"/>
    <col min="13327" max="13327" width="2.265625" style="1" customWidth="1"/>
    <col min="13328" max="13328" width="3" style="1" customWidth="1"/>
    <col min="13329" max="13331" width="2" style="1" customWidth="1"/>
    <col min="13332" max="13332" width="4.59765625" style="1" customWidth="1"/>
    <col min="13333" max="13333" width="2" style="1" customWidth="1"/>
    <col min="13334" max="13334" width="4.73046875" style="1" customWidth="1"/>
    <col min="13335" max="13359" width="2" style="1" customWidth="1"/>
    <col min="13360" max="13370" width="2.1328125" style="1" customWidth="1"/>
    <col min="13371" max="13375" width="10.3984375" style="1" customWidth="1"/>
    <col min="13376" max="13568" width="9.1328125" style="1"/>
    <col min="13569" max="13569" width="2" style="1" customWidth="1"/>
    <col min="13570" max="13570" width="1.73046875" style="1" customWidth="1"/>
    <col min="13571" max="13577" width="2" style="1" customWidth="1"/>
    <col min="13578" max="13579" width="2.265625" style="1" customWidth="1"/>
    <col min="13580" max="13580" width="3.59765625" style="1" customWidth="1"/>
    <col min="13581" max="13581" width="2.3984375" style="1" customWidth="1"/>
    <col min="13582" max="13582" width="3.73046875" style="1" customWidth="1"/>
    <col min="13583" max="13583" width="2.265625" style="1" customWidth="1"/>
    <col min="13584" max="13584" width="3" style="1" customWidth="1"/>
    <col min="13585" max="13587" width="2" style="1" customWidth="1"/>
    <col min="13588" max="13588" width="4.59765625" style="1" customWidth="1"/>
    <col min="13589" max="13589" width="2" style="1" customWidth="1"/>
    <col min="13590" max="13590" width="4.73046875" style="1" customWidth="1"/>
    <col min="13591" max="13615" width="2" style="1" customWidth="1"/>
    <col min="13616" max="13626" width="2.1328125" style="1" customWidth="1"/>
    <col min="13627" max="13631" width="10.3984375" style="1" customWidth="1"/>
    <col min="13632" max="13824" width="9.1328125" style="1"/>
    <col min="13825" max="13825" width="2" style="1" customWidth="1"/>
    <col min="13826" max="13826" width="1.73046875" style="1" customWidth="1"/>
    <col min="13827" max="13833" width="2" style="1" customWidth="1"/>
    <col min="13834" max="13835" width="2.265625" style="1" customWidth="1"/>
    <col min="13836" max="13836" width="3.59765625" style="1" customWidth="1"/>
    <col min="13837" max="13837" width="2.3984375" style="1" customWidth="1"/>
    <col min="13838" max="13838" width="3.73046875" style="1" customWidth="1"/>
    <col min="13839" max="13839" width="2.265625" style="1" customWidth="1"/>
    <col min="13840" max="13840" width="3" style="1" customWidth="1"/>
    <col min="13841" max="13843" width="2" style="1" customWidth="1"/>
    <col min="13844" max="13844" width="4.59765625" style="1" customWidth="1"/>
    <col min="13845" max="13845" width="2" style="1" customWidth="1"/>
    <col min="13846" max="13846" width="4.73046875" style="1" customWidth="1"/>
    <col min="13847" max="13871" width="2" style="1" customWidth="1"/>
    <col min="13872" max="13882" width="2.1328125" style="1" customWidth="1"/>
    <col min="13883" max="13887" width="10.3984375" style="1" customWidth="1"/>
    <col min="13888" max="14080" width="9.1328125" style="1"/>
    <col min="14081" max="14081" width="2" style="1" customWidth="1"/>
    <col min="14082" max="14082" width="1.73046875" style="1" customWidth="1"/>
    <col min="14083" max="14089" width="2" style="1" customWidth="1"/>
    <col min="14090" max="14091" width="2.265625" style="1" customWidth="1"/>
    <col min="14092" max="14092" width="3.59765625" style="1" customWidth="1"/>
    <col min="14093" max="14093" width="2.3984375" style="1" customWidth="1"/>
    <col min="14094" max="14094" width="3.73046875" style="1" customWidth="1"/>
    <col min="14095" max="14095" width="2.265625" style="1" customWidth="1"/>
    <col min="14096" max="14096" width="3" style="1" customWidth="1"/>
    <col min="14097" max="14099" width="2" style="1" customWidth="1"/>
    <col min="14100" max="14100" width="4.59765625" style="1" customWidth="1"/>
    <col min="14101" max="14101" width="2" style="1" customWidth="1"/>
    <col min="14102" max="14102" width="4.73046875" style="1" customWidth="1"/>
    <col min="14103" max="14127" width="2" style="1" customWidth="1"/>
    <col min="14128" max="14138" width="2.1328125" style="1" customWidth="1"/>
    <col min="14139" max="14143" width="10.3984375" style="1" customWidth="1"/>
    <col min="14144" max="14336" width="9.1328125" style="1"/>
    <col min="14337" max="14337" width="2" style="1" customWidth="1"/>
    <col min="14338" max="14338" width="1.73046875" style="1" customWidth="1"/>
    <col min="14339" max="14345" width="2" style="1" customWidth="1"/>
    <col min="14346" max="14347" width="2.265625" style="1" customWidth="1"/>
    <col min="14348" max="14348" width="3.59765625" style="1" customWidth="1"/>
    <col min="14349" max="14349" width="2.3984375" style="1" customWidth="1"/>
    <col min="14350" max="14350" width="3.73046875" style="1" customWidth="1"/>
    <col min="14351" max="14351" width="2.265625" style="1" customWidth="1"/>
    <col min="14352" max="14352" width="3" style="1" customWidth="1"/>
    <col min="14353" max="14355" width="2" style="1" customWidth="1"/>
    <col min="14356" max="14356" width="4.59765625" style="1" customWidth="1"/>
    <col min="14357" max="14357" width="2" style="1" customWidth="1"/>
    <col min="14358" max="14358" width="4.73046875" style="1" customWidth="1"/>
    <col min="14359" max="14383" width="2" style="1" customWidth="1"/>
    <col min="14384" max="14394" width="2.1328125" style="1" customWidth="1"/>
    <col min="14395" max="14399" width="10.3984375" style="1" customWidth="1"/>
    <col min="14400" max="14592" width="9.1328125" style="1"/>
    <col min="14593" max="14593" width="2" style="1" customWidth="1"/>
    <col min="14594" max="14594" width="1.73046875" style="1" customWidth="1"/>
    <col min="14595" max="14601" width="2" style="1" customWidth="1"/>
    <col min="14602" max="14603" width="2.265625" style="1" customWidth="1"/>
    <col min="14604" max="14604" width="3.59765625" style="1" customWidth="1"/>
    <col min="14605" max="14605" width="2.3984375" style="1" customWidth="1"/>
    <col min="14606" max="14606" width="3.73046875" style="1" customWidth="1"/>
    <col min="14607" max="14607" width="2.265625" style="1" customWidth="1"/>
    <col min="14608" max="14608" width="3" style="1" customWidth="1"/>
    <col min="14609" max="14611" width="2" style="1" customWidth="1"/>
    <col min="14612" max="14612" width="4.59765625" style="1" customWidth="1"/>
    <col min="14613" max="14613" width="2" style="1" customWidth="1"/>
    <col min="14614" max="14614" width="4.73046875" style="1" customWidth="1"/>
    <col min="14615" max="14639" width="2" style="1" customWidth="1"/>
    <col min="14640" max="14650" width="2.1328125" style="1" customWidth="1"/>
    <col min="14651" max="14655" width="10.3984375" style="1" customWidth="1"/>
    <col min="14656" max="14848" width="9.1328125" style="1"/>
    <col min="14849" max="14849" width="2" style="1" customWidth="1"/>
    <col min="14850" max="14850" width="1.73046875" style="1" customWidth="1"/>
    <col min="14851" max="14857" width="2" style="1" customWidth="1"/>
    <col min="14858" max="14859" width="2.265625" style="1" customWidth="1"/>
    <col min="14860" max="14860" width="3.59765625" style="1" customWidth="1"/>
    <col min="14861" max="14861" width="2.3984375" style="1" customWidth="1"/>
    <col min="14862" max="14862" width="3.73046875" style="1" customWidth="1"/>
    <col min="14863" max="14863" width="2.265625" style="1" customWidth="1"/>
    <col min="14864" max="14864" width="3" style="1" customWidth="1"/>
    <col min="14865" max="14867" width="2" style="1" customWidth="1"/>
    <col min="14868" max="14868" width="4.59765625" style="1" customWidth="1"/>
    <col min="14869" max="14869" width="2" style="1" customWidth="1"/>
    <col min="14870" max="14870" width="4.73046875" style="1" customWidth="1"/>
    <col min="14871" max="14895" width="2" style="1" customWidth="1"/>
    <col min="14896" max="14906" width="2.1328125" style="1" customWidth="1"/>
    <col min="14907" max="14911" width="10.3984375" style="1" customWidth="1"/>
    <col min="14912" max="15104" width="9.1328125" style="1"/>
    <col min="15105" max="15105" width="2" style="1" customWidth="1"/>
    <col min="15106" max="15106" width="1.73046875" style="1" customWidth="1"/>
    <col min="15107" max="15113" width="2" style="1" customWidth="1"/>
    <col min="15114" max="15115" width="2.265625" style="1" customWidth="1"/>
    <col min="15116" max="15116" width="3.59765625" style="1" customWidth="1"/>
    <col min="15117" max="15117" width="2.3984375" style="1" customWidth="1"/>
    <col min="15118" max="15118" width="3.73046875" style="1" customWidth="1"/>
    <col min="15119" max="15119" width="2.265625" style="1" customWidth="1"/>
    <col min="15120" max="15120" width="3" style="1" customWidth="1"/>
    <col min="15121" max="15123" width="2" style="1" customWidth="1"/>
    <col min="15124" max="15124" width="4.59765625" style="1" customWidth="1"/>
    <col min="15125" max="15125" width="2" style="1" customWidth="1"/>
    <col min="15126" max="15126" width="4.73046875" style="1" customWidth="1"/>
    <col min="15127" max="15151" width="2" style="1" customWidth="1"/>
    <col min="15152" max="15162" width="2.1328125" style="1" customWidth="1"/>
    <col min="15163" max="15167" width="10.3984375" style="1" customWidth="1"/>
    <col min="15168" max="15360" width="9.1328125" style="1"/>
    <col min="15361" max="15361" width="2" style="1" customWidth="1"/>
    <col min="15362" max="15362" width="1.73046875" style="1" customWidth="1"/>
    <col min="15363" max="15369" width="2" style="1" customWidth="1"/>
    <col min="15370" max="15371" width="2.265625" style="1" customWidth="1"/>
    <col min="15372" max="15372" width="3.59765625" style="1" customWidth="1"/>
    <col min="15373" max="15373" width="2.3984375" style="1" customWidth="1"/>
    <col min="15374" max="15374" width="3.73046875" style="1" customWidth="1"/>
    <col min="15375" max="15375" width="2.265625" style="1" customWidth="1"/>
    <col min="15376" max="15376" width="3" style="1" customWidth="1"/>
    <col min="15377" max="15379" width="2" style="1" customWidth="1"/>
    <col min="15380" max="15380" width="4.59765625" style="1" customWidth="1"/>
    <col min="15381" max="15381" width="2" style="1" customWidth="1"/>
    <col min="15382" max="15382" width="4.73046875" style="1" customWidth="1"/>
    <col min="15383" max="15407" width="2" style="1" customWidth="1"/>
    <col min="15408" max="15418" width="2.1328125" style="1" customWidth="1"/>
    <col min="15419" max="15423" width="10.3984375" style="1" customWidth="1"/>
    <col min="15424" max="15616" width="9.1328125" style="1"/>
    <col min="15617" max="15617" width="2" style="1" customWidth="1"/>
    <col min="15618" max="15618" width="1.73046875" style="1" customWidth="1"/>
    <col min="15619" max="15625" width="2" style="1" customWidth="1"/>
    <col min="15626" max="15627" width="2.265625" style="1" customWidth="1"/>
    <col min="15628" max="15628" width="3.59765625" style="1" customWidth="1"/>
    <col min="15629" max="15629" width="2.3984375" style="1" customWidth="1"/>
    <col min="15630" max="15630" width="3.73046875" style="1" customWidth="1"/>
    <col min="15631" max="15631" width="2.265625" style="1" customWidth="1"/>
    <col min="15632" max="15632" width="3" style="1" customWidth="1"/>
    <col min="15633" max="15635" width="2" style="1" customWidth="1"/>
    <col min="15636" max="15636" width="4.59765625" style="1" customWidth="1"/>
    <col min="15637" max="15637" width="2" style="1" customWidth="1"/>
    <col min="15638" max="15638" width="4.73046875" style="1" customWidth="1"/>
    <col min="15639" max="15663" width="2" style="1" customWidth="1"/>
    <col min="15664" max="15674" width="2.1328125" style="1" customWidth="1"/>
    <col min="15675" max="15679" width="10.3984375" style="1" customWidth="1"/>
    <col min="15680" max="15872" width="9.1328125" style="1"/>
    <col min="15873" max="15873" width="2" style="1" customWidth="1"/>
    <col min="15874" max="15874" width="1.73046875" style="1" customWidth="1"/>
    <col min="15875" max="15881" width="2" style="1" customWidth="1"/>
    <col min="15882" max="15883" width="2.265625" style="1" customWidth="1"/>
    <col min="15884" max="15884" width="3.59765625" style="1" customWidth="1"/>
    <col min="15885" max="15885" width="2.3984375" style="1" customWidth="1"/>
    <col min="15886" max="15886" width="3.73046875" style="1" customWidth="1"/>
    <col min="15887" max="15887" width="2.265625" style="1" customWidth="1"/>
    <col min="15888" max="15888" width="3" style="1" customWidth="1"/>
    <col min="15889" max="15891" width="2" style="1" customWidth="1"/>
    <col min="15892" max="15892" width="4.59765625" style="1" customWidth="1"/>
    <col min="15893" max="15893" width="2" style="1" customWidth="1"/>
    <col min="15894" max="15894" width="4.73046875" style="1" customWidth="1"/>
    <col min="15895" max="15919" width="2" style="1" customWidth="1"/>
    <col min="15920" max="15930" width="2.1328125" style="1" customWidth="1"/>
    <col min="15931" max="15935" width="10.3984375" style="1" customWidth="1"/>
    <col min="15936" max="16128" width="9.1328125" style="1"/>
    <col min="16129" max="16129" width="2" style="1" customWidth="1"/>
    <col min="16130" max="16130" width="1.73046875" style="1" customWidth="1"/>
    <col min="16131" max="16137" width="2" style="1" customWidth="1"/>
    <col min="16138" max="16139" width="2.265625" style="1" customWidth="1"/>
    <col min="16140" max="16140" width="3.59765625" style="1" customWidth="1"/>
    <col min="16141" max="16141" width="2.3984375" style="1" customWidth="1"/>
    <col min="16142" max="16142" width="3.73046875" style="1" customWidth="1"/>
    <col min="16143" max="16143" width="2.265625" style="1" customWidth="1"/>
    <col min="16144" max="16144" width="3" style="1" customWidth="1"/>
    <col min="16145" max="16147" width="2" style="1" customWidth="1"/>
    <col min="16148" max="16148" width="4.59765625" style="1" customWidth="1"/>
    <col min="16149" max="16149" width="2" style="1" customWidth="1"/>
    <col min="16150" max="16150" width="4.73046875" style="1" customWidth="1"/>
    <col min="16151" max="16175" width="2" style="1" customWidth="1"/>
    <col min="16176" max="16186" width="2.1328125" style="1" customWidth="1"/>
    <col min="16187" max="16191" width="10.3984375" style="1" customWidth="1"/>
    <col min="16192" max="16384" width="9.1328125" style="1"/>
  </cols>
  <sheetData>
    <row r="1" spans="1:93" ht="13.15">
      <c r="AR1" s="2"/>
    </row>
    <row r="2" spans="1:93" ht="18.75" customHeight="1">
      <c r="A2" s="393" t="s">
        <v>322</v>
      </c>
      <c r="B2" s="393"/>
      <c r="C2" s="393"/>
      <c r="D2" s="393"/>
      <c r="E2" s="393"/>
      <c r="F2" s="393"/>
      <c r="G2" s="393"/>
      <c r="H2" s="393"/>
      <c r="I2" s="393"/>
      <c r="J2" s="393"/>
      <c r="K2" s="393"/>
      <c r="L2" s="393"/>
      <c r="M2" s="393"/>
      <c r="N2" s="393"/>
      <c r="O2" s="393"/>
      <c r="P2" s="393"/>
      <c r="Q2" s="393"/>
      <c r="R2" s="393"/>
      <c r="S2" s="393"/>
      <c r="T2" s="393"/>
      <c r="U2" s="393"/>
      <c r="V2" s="393"/>
      <c r="W2" s="393"/>
      <c r="X2" s="393"/>
      <c r="Y2" s="393"/>
      <c r="Z2" s="393"/>
      <c r="AA2" s="393"/>
      <c r="AB2" s="393"/>
      <c r="AC2" s="393"/>
      <c r="AD2" s="393"/>
      <c r="AE2" s="393"/>
      <c r="AF2" s="393"/>
      <c r="AG2" s="393"/>
      <c r="AH2" s="393"/>
      <c r="AI2" s="393"/>
      <c r="AJ2" s="393"/>
      <c r="AK2" s="393"/>
      <c r="AL2" s="393"/>
      <c r="AM2" s="393"/>
      <c r="AN2" s="393"/>
      <c r="AO2" s="393"/>
      <c r="AP2" s="393"/>
      <c r="AQ2" s="393"/>
      <c r="AR2" s="393"/>
      <c r="AS2" s="3"/>
      <c r="AT2" s="4"/>
    </row>
    <row r="3" spans="1:93" ht="21.75" hidden="1" customHeight="1">
      <c r="A3" s="394"/>
      <c r="B3" s="394"/>
      <c r="C3" s="394"/>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
      <c r="AT3" s="4"/>
      <c r="AX3" s="395"/>
      <c r="AY3" s="395"/>
      <c r="AZ3" s="395"/>
      <c r="BA3" s="395"/>
      <c r="BB3" s="395"/>
      <c r="BC3" s="395"/>
      <c r="BD3" s="395"/>
      <c r="BE3" s="395"/>
      <c r="BF3" s="395"/>
      <c r="BG3" s="395"/>
      <c r="BH3" s="395"/>
      <c r="BI3" s="395"/>
      <c r="BJ3" s="395"/>
      <c r="BK3" s="395"/>
      <c r="BL3" s="395"/>
      <c r="BM3" s="395"/>
      <c r="BN3" s="395"/>
      <c r="BO3" s="395"/>
      <c r="BP3" s="395"/>
      <c r="BQ3" s="395"/>
      <c r="BR3" s="395"/>
      <c r="BS3" s="395"/>
      <c r="BT3" s="395"/>
      <c r="BU3" s="395"/>
      <c r="BV3" s="395"/>
      <c r="BW3" s="395"/>
      <c r="BX3" s="395"/>
      <c r="BY3" s="395"/>
      <c r="BZ3" s="395"/>
      <c r="CA3" s="395"/>
      <c r="CB3" s="395"/>
      <c r="CC3" s="395"/>
      <c r="CD3" s="395"/>
      <c r="CE3" s="395"/>
      <c r="CF3" s="395"/>
      <c r="CG3" s="395"/>
      <c r="CH3" s="395"/>
      <c r="CI3" s="395"/>
      <c r="CJ3" s="395"/>
      <c r="CK3" s="395"/>
      <c r="CL3" s="395"/>
      <c r="CM3" s="395"/>
      <c r="CN3" s="395"/>
      <c r="CO3" s="395"/>
    </row>
    <row r="4" spans="1:93">
      <c r="S4" s="1" t="s">
        <v>517</v>
      </c>
    </row>
    <row r="5" spans="1:93">
      <c r="A5" s="5" t="s">
        <v>323</v>
      </c>
      <c r="B5" s="5"/>
      <c r="C5" s="5" t="s">
        <v>186</v>
      </c>
      <c r="D5" s="5"/>
      <c r="E5" s="5"/>
      <c r="F5" s="5"/>
      <c r="G5" s="5"/>
      <c r="H5" s="5"/>
      <c r="I5" s="5" t="s">
        <v>210</v>
      </c>
      <c r="J5" s="5" t="s">
        <v>211</v>
      </c>
      <c r="K5" s="5"/>
      <c r="M5" s="5" t="s">
        <v>234</v>
      </c>
      <c r="N5" s="388">
        <v>173</v>
      </c>
      <c r="O5" s="388"/>
      <c r="P5" s="388"/>
      <c r="Q5" s="388"/>
      <c r="R5" s="388"/>
      <c r="S5" s="5"/>
      <c r="T5" s="5"/>
      <c r="U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row>
    <row r="6" spans="1:93" hidden="1">
      <c r="C6" s="6" t="s">
        <v>324</v>
      </c>
      <c r="D6" s="6"/>
      <c r="E6" s="6"/>
      <c r="G6" s="6" t="s">
        <v>212</v>
      </c>
      <c r="H6" s="6" t="s">
        <v>216</v>
      </c>
      <c r="I6" s="396">
        <f>'[50]Carraige-2'!$Y$47</f>
        <v>173</v>
      </c>
      <c r="J6" s="396"/>
      <c r="K6" s="7" t="s">
        <v>325</v>
      </c>
      <c r="L6" s="1">
        <f>COUNT('[50]Carraige-2'!$Q$31:$Q$44)</f>
        <v>14</v>
      </c>
      <c r="M6" s="7"/>
      <c r="N6" s="7"/>
      <c r="O6" s="7"/>
      <c r="P6" s="7"/>
      <c r="S6" s="7"/>
      <c r="T6" s="8"/>
      <c r="AV6" s="6" t="s">
        <v>216</v>
      </c>
      <c r="AW6" s="396">
        <f>'[50]Carraige-2'!$Y$47</f>
        <v>173</v>
      </c>
      <c r="AX6" s="396"/>
      <c r="AY6" s="7" t="s">
        <v>219</v>
      </c>
      <c r="AZ6" s="396">
        <f>'[50]Carraige-2'!$Y$48</f>
        <v>173</v>
      </c>
      <c r="BA6" s="396"/>
      <c r="BB6" s="7" t="s">
        <v>219</v>
      </c>
      <c r="BC6" s="396">
        <f>'[50]Carraige-2'!$Y$49</f>
        <v>0</v>
      </c>
      <c r="BD6" s="396"/>
      <c r="BE6" s="7" t="s">
        <v>325</v>
      </c>
      <c r="BF6" s="1">
        <f>COUNT('[50]Carraige-2'!$Q$31:$Q$44)</f>
        <v>14</v>
      </c>
    </row>
    <row r="7" spans="1:93" hidden="1">
      <c r="G7" s="5" t="s">
        <v>210</v>
      </c>
      <c r="H7" s="388">
        <f>(I6)/L6</f>
        <v>12.357142857142858</v>
      </c>
      <c r="I7" s="388"/>
      <c r="J7" s="388"/>
      <c r="K7" s="388"/>
      <c r="L7" s="388"/>
      <c r="AV7" s="388">
        <f>(AW6+AZ6+BC6)/BF6</f>
        <v>24.714285714285715</v>
      </c>
      <c r="AW7" s="388"/>
      <c r="AX7" s="388"/>
      <c r="AY7" s="388"/>
      <c r="AZ7" s="388"/>
    </row>
    <row r="8" spans="1:93" ht="13.15">
      <c r="A8" s="9"/>
      <c r="B8" s="9"/>
      <c r="C8" s="1" t="s">
        <v>214</v>
      </c>
      <c r="D8" s="10"/>
      <c r="E8" s="10"/>
      <c r="F8" s="10"/>
      <c r="G8" s="10"/>
      <c r="H8" s="10"/>
      <c r="I8" s="1" t="s">
        <v>210</v>
      </c>
      <c r="J8" s="11">
        <v>8</v>
      </c>
      <c r="K8" s="9" t="s">
        <v>215</v>
      </c>
      <c r="L8" s="11">
        <v>5</v>
      </c>
      <c r="M8" s="11" t="s">
        <v>216</v>
      </c>
      <c r="N8" s="389">
        <v>11.2</v>
      </c>
      <c r="O8" s="389"/>
      <c r="P8" s="389"/>
      <c r="Q8" s="11" t="s">
        <v>217</v>
      </c>
      <c r="R8" s="390">
        <f>N5</f>
        <v>173</v>
      </c>
      <c r="S8" s="390"/>
      <c r="T8" s="12" t="s">
        <v>218</v>
      </c>
      <c r="U8" s="1" t="s">
        <v>219</v>
      </c>
      <c r="V8" s="391">
        <v>195.1</v>
      </c>
      <c r="W8" s="391"/>
      <c r="X8" s="1" t="s">
        <v>210</v>
      </c>
      <c r="Y8" s="1" t="s">
        <v>220</v>
      </c>
      <c r="Z8" s="11"/>
      <c r="AA8" s="392">
        <f>ROUND(J8/L8*(N8*R8)+V8,2)*1.12*1.01</f>
        <v>3727.5981120000006</v>
      </c>
      <c r="AB8" s="392"/>
      <c r="AC8" s="392"/>
      <c r="AD8" s="392"/>
      <c r="AE8" s="13" t="s">
        <v>215</v>
      </c>
      <c r="AF8" s="1" t="s">
        <v>80</v>
      </c>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row>
    <row r="9" spans="1:93" ht="10.5" customHeight="1">
      <c r="AA9" s="14"/>
      <c r="AB9" s="14"/>
      <c r="AC9" s="14"/>
      <c r="AD9" s="14"/>
      <c r="AE9" s="14"/>
      <c r="AF9" s="14"/>
      <c r="AG9" s="14"/>
    </row>
    <row r="10" spans="1:93">
      <c r="A10" s="10" t="s">
        <v>221</v>
      </c>
      <c r="B10" s="10"/>
      <c r="C10" s="1" t="s">
        <v>206</v>
      </c>
      <c r="I10" s="1" t="s">
        <v>210</v>
      </c>
      <c r="J10" s="1" t="s">
        <v>326</v>
      </c>
      <c r="N10" s="11" t="s">
        <v>234</v>
      </c>
      <c r="O10" s="1" t="s">
        <v>518</v>
      </c>
      <c r="X10" s="1" t="s">
        <v>327</v>
      </c>
      <c r="AB10" s="402">
        <f>T14</f>
        <v>1</v>
      </c>
      <c r="AC10" s="402"/>
      <c r="AD10" s="402"/>
      <c r="AE10" s="403">
        <f>T15</f>
        <v>4</v>
      </c>
      <c r="AF10" s="403"/>
      <c r="AG10" s="403"/>
      <c r="AH10" s="404">
        <v>350</v>
      </c>
      <c r="AI10" s="404"/>
      <c r="AJ10" s="404"/>
      <c r="AK10" s="404"/>
      <c r="AL10" s="387">
        <v>8</v>
      </c>
      <c r="AM10" s="387"/>
      <c r="AN10" s="387"/>
      <c r="AO10" s="387"/>
      <c r="AP10" s="387"/>
    </row>
    <row r="11" spans="1:93" ht="12.75" customHeight="1">
      <c r="A11" s="10"/>
      <c r="B11" s="10"/>
      <c r="Z11" s="1" t="s">
        <v>210</v>
      </c>
      <c r="AB11" s="405">
        <f>AB10+AE10+AH10+AL10</f>
        <v>363</v>
      </c>
      <c r="AC11" s="405"/>
      <c r="AD11" s="405"/>
      <c r="AE11" s="405"/>
      <c r="AF11" s="405"/>
    </row>
    <row r="12" spans="1:93">
      <c r="C12" s="1" t="s">
        <v>328</v>
      </c>
      <c r="P12" s="1">
        <v>5</v>
      </c>
      <c r="Q12" s="1" t="s">
        <v>223</v>
      </c>
    </row>
    <row r="13" spans="1:93" ht="10.5" customHeight="1"/>
    <row r="14" spans="1:93" ht="13.15">
      <c r="C14" s="1" t="s">
        <v>224</v>
      </c>
      <c r="J14" s="1" t="s">
        <v>212</v>
      </c>
      <c r="L14" s="12">
        <v>8</v>
      </c>
      <c r="M14" s="10" t="s">
        <v>215</v>
      </c>
      <c r="N14" s="15">
        <v>5</v>
      </c>
      <c r="O14" s="1" t="s">
        <v>217</v>
      </c>
      <c r="P14" s="397">
        <v>13.5</v>
      </c>
      <c r="Q14" s="397"/>
      <c r="R14" s="397"/>
      <c r="S14" s="1" t="s">
        <v>217</v>
      </c>
      <c r="T14" s="16">
        <v>1</v>
      </c>
      <c r="X14" s="1" t="s">
        <v>210</v>
      </c>
      <c r="Y14" s="1" t="s">
        <v>220</v>
      </c>
      <c r="AA14" s="392">
        <f>ROUND(L14/N14*P14*T14,2)</f>
        <v>21.6</v>
      </c>
      <c r="AB14" s="392"/>
      <c r="AC14" s="392"/>
      <c r="AD14" s="392"/>
      <c r="AE14" s="17"/>
      <c r="AF14" s="17"/>
      <c r="AI14" s="18"/>
    </row>
    <row r="15" spans="1:93" ht="13.15">
      <c r="C15" s="1" t="s">
        <v>225</v>
      </c>
      <c r="J15" s="1" t="s">
        <v>212</v>
      </c>
      <c r="L15" s="12">
        <v>8</v>
      </c>
      <c r="M15" s="10" t="s">
        <v>215</v>
      </c>
      <c r="N15" s="15">
        <v>5</v>
      </c>
      <c r="O15" s="1" t="s">
        <v>217</v>
      </c>
      <c r="P15" s="397">
        <f>N8</f>
        <v>11.2</v>
      </c>
      <c r="Q15" s="397"/>
      <c r="R15" s="397"/>
      <c r="S15" s="1" t="s">
        <v>217</v>
      </c>
      <c r="T15" s="16">
        <v>4</v>
      </c>
      <c r="X15" s="1" t="s">
        <v>210</v>
      </c>
      <c r="Y15" s="1" t="s">
        <v>220</v>
      </c>
      <c r="AA15" s="392">
        <f>ROUND(L15/N15*P15*T15,2)</f>
        <v>71.680000000000007</v>
      </c>
      <c r="AB15" s="392"/>
      <c r="AC15" s="392"/>
      <c r="AD15" s="392"/>
    </row>
    <row r="16" spans="1:93" ht="9.75" customHeight="1"/>
    <row r="17" spans="3:33">
      <c r="C17" s="1" t="s">
        <v>329</v>
      </c>
    </row>
    <row r="18" spans="3:33" ht="13.15">
      <c r="C18" s="1" t="s">
        <v>381</v>
      </c>
      <c r="X18" s="1" t="s">
        <v>210</v>
      </c>
      <c r="Y18" s="1" t="s">
        <v>220</v>
      </c>
      <c r="AA18" s="398">
        <v>195.1</v>
      </c>
      <c r="AB18" s="398"/>
      <c r="AC18" s="398"/>
      <c r="AD18" s="398"/>
    </row>
    <row r="19" spans="3:33" ht="8.25" customHeight="1"/>
    <row r="20" spans="3:33">
      <c r="C20" s="1" t="s">
        <v>330</v>
      </c>
    </row>
    <row r="21" spans="3:33" ht="13.15">
      <c r="C21" s="1" t="s">
        <v>519</v>
      </c>
      <c r="X21" s="1" t="s">
        <v>210</v>
      </c>
      <c r="Y21" s="1" t="s">
        <v>220</v>
      </c>
      <c r="AA21" s="399">
        <f>AA18</f>
        <v>195.1</v>
      </c>
      <c r="AB21" s="399"/>
      <c r="AC21" s="399"/>
      <c r="AD21" s="399"/>
    </row>
    <row r="22" spans="3:33">
      <c r="Y22" s="1" t="s">
        <v>220</v>
      </c>
      <c r="AA22" s="400">
        <f>SUM(AA14:AD21)</f>
        <v>483.48</v>
      </c>
      <c r="AB22" s="400"/>
      <c r="AC22" s="400"/>
      <c r="AD22" s="400"/>
      <c r="AE22" s="19" t="s">
        <v>215</v>
      </c>
      <c r="AF22" s="14" t="s">
        <v>80</v>
      </c>
      <c r="AG22" s="14"/>
    </row>
    <row r="23" spans="3:33" ht="9.75" customHeight="1"/>
    <row r="24" spans="3:33">
      <c r="C24" s="1" t="s">
        <v>520</v>
      </c>
      <c r="X24" s="1" t="s">
        <v>210</v>
      </c>
      <c r="AA24" s="401">
        <f>AH10</f>
        <v>350</v>
      </c>
      <c r="AB24" s="401"/>
      <c r="AC24" s="401"/>
      <c r="AD24" s="401"/>
      <c r="AE24" s="15" t="s">
        <v>213</v>
      </c>
    </row>
    <row r="25" spans="3:33">
      <c r="C25" s="1" t="s">
        <v>331</v>
      </c>
      <c r="K25" s="20"/>
      <c r="L25" s="408">
        <f>AH10</f>
        <v>350</v>
      </c>
      <c r="M25" s="408"/>
      <c r="N25" s="408"/>
      <c r="O25" s="1" t="s">
        <v>223</v>
      </c>
      <c r="X25" s="1" t="s">
        <v>210</v>
      </c>
      <c r="Y25" s="1" t="s">
        <v>220</v>
      </c>
      <c r="AA25" s="410">
        <v>499.1</v>
      </c>
      <c r="AB25" s="410"/>
      <c r="AC25" s="410"/>
      <c r="AD25" s="410"/>
      <c r="AE25" s="19" t="s">
        <v>215</v>
      </c>
      <c r="AF25" s="14" t="s">
        <v>75</v>
      </c>
      <c r="AG25" s="14"/>
    </row>
    <row r="26" spans="3:33">
      <c r="C26" s="1" t="s">
        <v>226</v>
      </c>
      <c r="X26" s="1" t="s">
        <v>210</v>
      </c>
      <c r="Y26" s="1" t="s">
        <v>220</v>
      </c>
      <c r="AA26" s="401">
        <f>ROUND(AA25*2%,2)</f>
        <v>9.98</v>
      </c>
      <c r="AB26" s="401"/>
      <c r="AC26" s="401"/>
      <c r="AD26" s="401"/>
    </row>
    <row r="27" spans="3:33">
      <c r="X27" s="1" t="s">
        <v>210</v>
      </c>
      <c r="Y27" s="1" t="s">
        <v>220</v>
      </c>
      <c r="AA27" s="400">
        <f>SUM(AA25:AD26)</f>
        <v>509.08000000000004</v>
      </c>
      <c r="AB27" s="400"/>
      <c r="AC27" s="400"/>
      <c r="AD27" s="400"/>
      <c r="AE27" s="14"/>
      <c r="AF27" s="14"/>
      <c r="AG27" s="14"/>
    </row>
    <row r="28" spans="3:33">
      <c r="C28" s="1" t="s">
        <v>227</v>
      </c>
      <c r="X28" s="1" t="s">
        <v>210</v>
      </c>
      <c r="Y28" s="1" t="s">
        <v>220</v>
      </c>
      <c r="AA28" s="401">
        <f>ROUND(AA27*7%,2)</f>
        <v>35.64</v>
      </c>
      <c r="AB28" s="401"/>
      <c r="AC28" s="401"/>
      <c r="AD28" s="401"/>
    </row>
    <row r="29" spans="3:33">
      <c r="X29" s="1" t="s">
        <v>210</v>
      </c>
      <c r="Y29" s="1" t="s">
        <v>220</v>
      </c>
      <c r="AA29" s="400">
        <f>SUM(AA27:AD28)</f>
        <v>544.72</v>
      </c>
      <c r="AB29" s="400"/>
      <c r="AC29" s="400"/>
      <c r="AD29" s="400"/>
      <c r="AE29" s="14" t="s">
        <v>228</v>
      </c>
      <c r="AF29" s="14"/>
      <c r="AG29" s="14"/>
    </row>
    <row r="30" spans="3:33">
      <c r="C30" s="1" t="s">
        <v>229</v>
      </c>
      <c r="X30" s="1" t="s">
        <v>210</v>
      </c>
      <c r="Y30" s="1" t="s">
        <v>220</v>
      </c>
      <c r="AA30" s="406">
        <f>IF(L25=0, "0.00", 80)</f>
        <v>80</v>
      </c>
      <c r="AB30" s="406"/>
      <c r="AC30" s="406"/>
      <c r="AD30" s="406"/>
      <c r="AE30" s="1" t="s">
        <v>228</v>
      </c>
    </row>
    <row r="31" spans="3:33">
      <c r="X31" s="1" t="s">
        <v>210</v>
      </c>
      <c r="Y31" s="1" t="s">
        <v>220</v>
      </c>
      <c r="AA31" s="400">
        <f>SUM(AA29:AD30)</f>
        <v>624.72</v>
      </c>
      <c r="AB31" s="400"/>
      <c r="AC31" s="400"/>
      <c r="AD31" s="400"/>
      <c r="AE31" s="14" t="s">
        <v>228</v>
      </c>
      <c r="AF31" s="14"/>
      <c r="AG31" s="14"/>
    </row>
    <row r="33" spans="3:58">
      <c r="C33" s="1" t="s">
        <v>230</v>
      </c>
    </row>
    <row r="34" spans="3:58">
      <c r="G34" s="1" t="s">
        <v>210</v>
      </c>
      <c r="H34" s="407">
        <v>1.5</v>
      </c>
      <c r="I34" s="407"/>
      <c r="J34" s="1" t="s">
        <v>217</v>
      </c>
      <c r="K34" s="408">
        <f>AA31</f>
        <v>624.72</v>
      </c>
      <c r="L34" s="408"/>
      <c r="M34" s="408"/>
      <c r="N34" s="408"/>
      <c r="O34" s="1" t="s">
        <v>217</v>
      </c>
      <c r="P34" s="409">
        <v>1.1000000000000001</v>
      </c>
      <c r="Q34" s="409"/>
      <c r="R34" s="1" t="s">
        <v>217</v>
      </c>
      <c r="S34" s="409">
        <v>1.1000000000000001</v>
      </c>
      <c r="T34" s="409"/>
    </row>
    <row r="35" spans="3:58">
      <c r="G35" s="1" t="s">
        <v>210</v>
      </c>
      <c r="H35" s="411">
        <f>ROUND(H34*K34*P34*S34,2)</f>
        <v>1133.8699999999999</v>
      </c>
      <c r="I35" s="411"/>
      <c r="J35" s="411"/>
      <c r="K35" s="411"/>
      <c r="L35" s="1" t="s">
        <v>81</v>
      </c>
    </row>
    <row r="36" spans="3:58" ht="7.5" customHeight="1">
      <c r="H36" s="15"/>
      <c r="I36" s="15"/>
      <c r="J36" s="15"/>
      <c r="K36" s="15"/>
    </row>
    <row r="37" spans="3:58">
      <c r="C37" s="1" t="s">
        <v>521</v>
      </c>
    </row>
    <row r="38" spans="3:58">
      <c r="C38" s="1" t="s">
        <v>332</v>
      </c>
      <c r="G38" s="1" t="s">
        <v>210</v>
      </c>
      <c r="H38" s="1" t="s">
        <v>220</v>
      </c>
      <c r="J38" s="1" t="s">
        <v>216</v>
      </c>
      <c r="K38" s="408">
        <f>AA22</f>
        <v>483.48</v>
      </c>
      <c r="L38" s="408"/>
      <c r="M38" s="408"/>
      <c r="N38" s="408"/>
      <c r="O38" s="1" t="s">
        <v>219</v>
      </c>
      <c r="P38" s="412">
        <f>H35</f>
        <v>1133.8699999999999</v>
      </c>
      <c r="Q38" s="412"/>
      <c r="R38" s="412"/>
      <c r="S38" s="412"/>
      <c r="T38" s="1" t="s">
        <v>218</v>
      </c>
    </row>
    <row r="39" spans="3:58">
      <c r="G39" s="1" t="s">
        <v>210</v>
      </c>
      <c r="H39" s="1" t="s">
        <v>220</v>
      </c>
      <c r="J39" s="408">
        <f>K38+P38</f>
        <v>1617.35</v>
      </c>
      <c r="K39" s="408"/>
      <c r="L39" s="408"/>
      <c r="M39" s="408"/>
      <c r="N39" s="1" t="s">
        <v>81</v>
      </c>
    </row>
    <row r="40" spans="3:58" ht="7.5" customHeight="1">
      <c r="H40" s="15"/>
      <c r="I40" s="15"/>
      <c r="J40" s="15"/>
      <c r="K40" s="15"/>
    </row>
    <row r="41" spans="3:58">
      <c r="C41" s="1" t="s">
        <v>382</v>
      </c>
      <c r="W41" s="390">
        <v>53</v>
      </c>
      <c r="X41" s="390"/>
      <c r="Y41" s="1" t="s">
        <v>231</v>
      </c>
    </row>
    <row r="42" spans="3:58" ht="12.75" hidden="1" customHeight="1">
      <c r="C42" s="6" t="s">
        <v>324</v>
      </c>
      <c r="D42" s="6"/>
      <c r="E42" s="6"/>
      <c r="G42" s="6" t="s">
        <v>212</v>
      </c>
      <c r="H42" s="6" t="s">
        <v>216</v>
      </c>
      <c r="I42" s="396">
        <f>'[50]Carraige-2'!$W$47</f>
        <v>90</v>
      </c>
      <c r="J42" s="396"/>
      <c r="K42" s="7" t="s">
        <v>325</v>
      </c>
      <c r="L42" s="1">
        <f>COUNT('[50]Carraige-2'!$Q$31:$Q$44)</f>
        <v>14</v>
      </c>
      <c r="M42" s="7"/>
      <c r="N42" s="7"/>
      <c r="O42" s="7"/>
      <c r="P42" s="7"/>
      <c r="AV42" s="6" t="s">
        <v>216</v>
      </c>
      <c r="AW42" s="396">
        <f>'[50]Carraige-2'!$W$47</f>
        <v>90</v>
      </c>
      <c r="AX42" s="396"/>
      <c r="AY42" s="7" t="s">
        <v>219</v>
      </c>
      <c r="AZ42" s="396">
        <f>'[50]Carraige-2'!$W$48</f>
        <v>89.6</v>
      </c>
      <c r="BA42" s="396"/>
      <c r="BB42" s="7" t="s">
        <v>219</v>
      </c>
      <c r="BC42" s="396">
        <f>'[50]Carraige-2'!$W$49</f>
        <v>0</v>
      </c>
      <c r="BD42" s="396"/>
      <c r="BE42" s="7" t="s">
        <v>325</v>
      </c>
      <c r="BF42" s="1">
        <f>COUNT('[50]Carraige-2'!$Q$31:$Q$44)</f>
        <v>14</v>
      </c>
    </row>
    <row r="43" spans="3:58" ht="12" hidden="1" customHeight="1">
      <c r="G43" s="5" t="s">
        <v>210</v>
      </c>
      <c r="H43" s="388">
        <f>(I42)/L42</f>
        <v>6.4285714285714288</v>
      </c>
      <c r="I43" s="388"/>
      <c r="J43" s="388"/>
      <c r="K43" s="388"/>
      <c r="L43" s="388"/>
      <c r="AV43" s="388">
        <f>(AW42+AZ42+BC42)/BF42</f>
        <v>12.828571428571427</v>
      </c>
      <c r="AW43" s="388"/>
      <c r="AX43" s="388"/>
      <c r="AY43" s="388"/>
      <c r="AZ43" s="388"/>
    </row>
    <row r="44" spans="3:58" ht="13.15">
      <c r="C44" s="1" t="s">
        <v>214</v>
      </c>
      <c r="K44" s="10"/>
      <c r="L44" s="1" t="s">
        <v>210</v>
      </c>
      <c r="N44" s="12">
        <v>8</v>
      </c>
      <c r="O44" s="10" t="s">
        <v>215</v>
      </c>
      <c r="P44" s="1">
        <v>5</v>
      </c>
      <c r="Q44" s="1" t="s">
        <v>217</v>
      </c>
      <c r="R44" s="397">
        <f>N8</f>
        <v>11.2</v>
      </c>
      <c r="S44" s="397"/>
      <c r="T44" s="397"/>
      <c r="U44" s="1" t="s">
        <v>217</v>
      </c>
      <c r="V44" s="21">
        <f>W41</f>
        <v>53</v>
      </c>
      <c r="W44" s="1" t="s">
        <v>219</v>
      </c>
      <c r="X44" s="397">
        <f>V8</f>
        <v>195.1</v>
      </c>
      <c r="Y44" s="397"/>
      <c r="Z44" s="397"/>
      <c r="AA44" s="397"/>
    </row>
    <row r="45" spans="3:58">
      <c r="J45" s="20"/>
      <c r="K45" s="20"/>
      <c r="L45" s="20" t="s">
        <v>210</v>
      </c>
      <c r="M45" s="20"/>
      <c r="N45" s="408">
        <f>N44/P44*(R44*V44)+X44</f>
        <v>1144.8599999999999</v>
      </c>
      <c r="O45" s="408"/>
      <c r="P45" s="408"/>
      <c r="Q45" s="408"/>
      <c r="R45" s="1" t="s">
        <v>81</v>
      </c>
    </row>
    <row r="46" spans="3:58" ht="7.5" customHeight="1">
      <c r="H46" s="15"/>
      <c r="I46" s="15"/>
      <c r="J46" s="15"/>
      <c r="K46" s="15"/>
    </row>
    <row r="47" spans="3:58">
      <c r="C47" s="1" t="s">
        <v>232</v>
      </c>
      <c r="L47" s="1" t="s">
        <v>210</v>
      </c>
      <c r="M47" s="1" t="s">
        <v>220</v>
      </c>
      <c r="O47" s="1" t="s">
        <v>216</v>
      </c>
      <c r="P47" s="413">
        <f>J39</f>
        <v>1617.35</v>
      </c>
      <c r="Q47" s="413"/>
      <c r="R47" s="413"/>
      <c r="S47" s="413"/>
      <c r="T47" s="11" t="s">
        <v>219</v>
      </c>
      <c r="U47" s="408">
        <f>N45</f>
        <v>1144.8599999999999</v>
      </c>
      <c r="V47" s="408"/>
      <c r="W47" s="408"/>
      <c r="X47" s="408"/>
      <c r="Y47" s="1" t="s">
        <v>218</v>
      </c>
    </row>
    <row r="48" spans="3:58">
      <c r="L48" s="1" t="s">
        <v>210</v>
      </c>
      <c r="M48" s="1" t="s">
        <v>220</v>
      </c>
      <c r="O48" s="413">
        <f>(P47+U47)*1.12*1.01</f>
        <v>3124.6119520000002</v>
      </c>
      <c r="P48" s="413"/>
      <c r="Q48" s="413"/>
      <c r="R48" s="413"/>
      <c r="S48" s="1" t="s">
        <v>81</v>
      </c>
    </row>
    <row r="49" spans="1:44" ht="7.5" customHeight="1">
      <c r="H49" s="15"/>
      <c r="I49" s="15"/>
      <c r="J49" s="15"/>
      <c r="K49" s="15"/>
    </row>
    <row r="50" spans="1:44">
      <c r="A50" s="10" t="s">
        <v>233</v>
      </c>
      <c r="C50" s="1" t="s">
        <v>71</v>
      </c>
      <c r="H50" s="1" t="s">
        <v>210</v>
      </c>
      <c r="I50" s="1" t="s">
        <v>211</v>
      </c>
      <c r="L50" s="1" t="s">
        <v>234</v>
      </c>
      <c r="M50" s="1" t="s">
        <v>216</v>
      </c>
      <c r="N50" s="1">
        <v>2</v>
      </c>
      <c r="O50" s="1" t="s">
        <v>222</v>
      </c>
      <c r="P50" s="1" t="s">
        <v>219</v>
      </c>
      <c r="Q50" s="1">
        <v>1</v>
      </c>
      <c r="R50" s="1" t="s">
        <v>235</v>
      </c>
      <c r="S50" s="1" t="s">
        <v>218</v>
      </c>
    </row>
    <row r="51" spans="1:44" ht="7.5" customHeight="1">
      <c r="H51" s="15"/>
      <c r="I51" s="15"/>
      <c r="J51" s="15"/>
      <c r="K51" s="15"/>
    </row>
    <row r="52" spans="1:44" ht="13.15">
      <c r="C52" s="1" t="s">
        <v>214</v>
      </c>
      <c r="L52" s="1" t="s">
        <v>210</v>
      </c>
      <c r="N52" s="1">
        <v>8</v>
      </c>
      <c r="O52" s="10" t="s">
        <v>215</v>
      </c>
      <c r="P52" s="1">
        <v>5</v>
      </c>
      <c r="Q52" s="1" t="s">
        <v>216</v>
      </c>
      <c r="R52" s="397">
        <f>N8</f>
        <v>11.2</v>
      </c>
      <c r="S52" s="397"/>
      <c r="T52" s="397"/>
      <c r="U52" s="1" t="s">
        <v>217</v>
      </c>
      <c r="V52" s="21">
        <f>N50</f>
        <v>2</v>
      </c>
      <c r="W52" s="1" t="s">
        <v>219</v>
      </c>
      <c r="X52" s="391">
        <v>27.2</v>
      </c>
      <c r="Y52" s="391"/>
      <c r="Z52" s="391"/>
      <c r="AA52" s="1" t="s">
        <v>217</v>
      </c>
      <c r="AB52" s="1">
        <f>Q50</f>
        <v>1</v>
      </c>
      <c r="AC52" s="1" t="s">
        <v>218</v>
      </c>
      <c r="AD52" s="1" t="s">
        <v>219</v>
      </c>
      <c r="AE52" s="391">
        <f>X44</f>
        <v>195.1</v>
      </c>
      <c r="AF52" s="391"/>
      <c r="AG52" s="391"/>
      <c r="AH52" s="391"/>
    </row>
    <row r="53" spans="1:44">
      <c r="L53" s="1" t="s">
        <v>210</v>
      </c>
      <c r="N53" s="408">
        <f>ROUND(N52/P52*(R52*V52+X52*AB52)+AE52,2)*1.12*1.01</f>
        <v>310.46915200000001</v>
      </c>
      <c r="O53" s="408"/>
      <c r="P53" s="408"/>
      <c r="Q53" s="408"/>
      <c r="R53" s="1" t="s">
        <v>81</v>
      </c>
    </row>
    <row r="54" spans="1:44" ht="7.5" customHeight="1">
      <c r="H54" s="15"/>
      <c r="I54" s="15"/>
      <c r="J54" s="15"/>
      <c r="K54" s="15"/>
    </row>
    <row r="55" spans="1:44">
      <c r="A55" s="10" t="s">
        <v>236</v>
      </c>
      <c r="C55" s="1" t="s">
        <v>187</v>
      </c>
      <c r="L55" s="1" t="s">
        <v>210</v>
      </c>
      <c r="M55" s="1" t="s">
        <v>211</v>
      </c>
      <c r="P55" s="1" t="s">
        <v>234</v>
      </c>
      <c r="Q55" s="1" t="s">
        <v>216</v>
      </c>
      <c r="R55" s="1">
        <v>7</v>
      </c>
      <c r="S55" s="1" t="s">
        <v>222</v>
      </c>
      <c r="T55" s="1" t="s">
        <v>219</v>
      </c>
      <c r="U55" s="1">
        <v>1</v>
      </c>
      <c r="V55" s="1" t="s">
        <v>235</v>
      </c>
      <c r="W55" s="1" t="s">
        <v>218</v>
      </c>
    </row>
    <row r="56" spans="1:44" ht="13.15">
      <c r="C56" s="1" t="s">
        <v>214</v>
      </c>
      <c r="L56" s="1" t="s">
        <v>210</v>
      </c>
      <c r="M56" s="409">
        <v>8</v>
      </c>
      <c r="N56" s="409"/>
      <c r="O56" s="10" t="s">
        <v>215</v>
      </c>
      <c r="P56" s="409">
        <v>2000</v>
      </c>
      <c r="Q56" s="409"/>
      <c r="R56" s="409"/>
      <c r="S56" s="1" t="s">
        <v>217</v>
      </c>
      <c r="T56" s="409">
        <v>1000</v>
      </c>
      <c r="U56" s="409"/>
      <c r="V56" s="409"/>
      <c r="W56" s="1" t="s">
        <v>217</v>
      </c>
      <c r="X56" s="1" t="s">
        <v>216</v>
      </c>
      <c r="Y56" s="21">
        <f>R55</f>
        <v>7</v>
      </c>
      <c r="Z56" s="1" t="s">
        <v>217</v>
      </c>
      <c r="AA56" s="397">
        <f>N8</f>
        <v>11.2</v>
      </c>
      <c r="AB56" s="397"/>
      <c r="AC56" s="397"/>
      <c r="AD56" s="1" t="s">
        <v>219</v>
      </c>
      <c r="AE56" s="21">
        <f>U55</f>
        <v>1</v>
      </c>
      <c r="AF56" s="1" t="s">
        <v>217</v>
      </c>
      <c r="AG56" s="397">
        <f>X52</f>
        <v>27.2</v>
      </c>
      <c r="AH56" s="397"/>
      <c r="AI56" s="397"/>
      <c r="AJ56" s="1" t="s">
        <v>218</v>
      </c>
      <c r="AK56" s="1" t="s">
        <v>219</v>
      </c>
      <c r="AL56" s="409">
        <v>2.1</v>
      </c>
      <c r="AM56" s="409"/>
      <c r="AN56" s="1" t="s">
        <v>217</v>
      </c>
      <c r="AO56" s="391">
        <f>AE52</f>
        <v>195.1</v>
      </c>
      <c r="AP56" s="391"/>
      <c r="AQ56" s="391"/>
      <c r="AR56" s="391"/>
    </row>
    <row r="57" spans="1:44">
      <c r="L57" s="1" t="s">
        <v>210</v>
      </c>
      <c r="M57" s="414">
        <f>M56/P56*T56*(Y56*AA56+AE56*AG56)+(AL56*AO56)</f>
        <v>832.1099999999999</v>
      </c>
      <c r="N57" s="414"/>
      <c r="O57" s="414"/>
      <c r="P57" s="414"/>
      <c r="Q57" s="1" t="s">
        <v>237</v>
      </c>
    </row>
    <row r="58" spans="1:44" ht="15.75" customHeight="1">
      <c r="H58" s="15"/>
      <c r="I58" s="15"/>
      <c r="J58" s="15"/>
      <c r="K58" s="15"/>
      <c r="L58" s="1" t="s">
        <v>210</v>
      </c>
      <c r="M58" s="415">
        <f>M57*1.12*1.01</f>
        <v>941.28283199999998</v>
      </c>
      <c r="N58" s="415"/>
      <c r="O58" s="415"/>
      <c r="P58" s="415"/>
      <c r="Q58" s="1" t="s">
        <v>237</v>
      </c>
    </row>
    <row r="59" spans="1:44" ht="7.5" customHeight="1">
      <c r="H59" s="15"/>
      <c r="I59" s="15"/>
      <c r="J59" s="15"/>
      <c r="K59" s="15"/>
    </row>
    <row r="60" spans="1:44">
      <c r="A60" s="10" t="s">
        <v>238</v>
      </c>
      <c r="C60" s="1" t="s">
        <v>239</v>
      </c>
      <c r="L60" s="1" t="s">
        <v>210</v>
      </c>
      <c r="M60" s="1" t="s">
        <v>211</v>
      </c>
      <c r="P60" s="1" t="s">
        <v>234</v>
      </c>
      <c r="Q60" s="1">
        <v>5</v>
      </c>
      <c r="R60" s="1" t="s">
        <v>231</v>
      </c>
    </row>
    <row r="61" spans="1:44" ht="13.15">
      <c r="C61" s="1" t="s">
        <v>214</v>
      </c>
      <c r="L61" s="1" t="s">
        <v>210</v>
      </c>
      <c r="N61" s="1">
        <v>8</v>
      </c>
      <c r="O61" s="10" t="s">
        <v>215</v>
      </c>
      <c r="P61" s="1">
        <v>8</v>
      </c>
      <c r="Q61" s="1" t="s">
        <v>216</v>
      </c>
      <c r="R61" s="397">
        <f>N8</f>
        <v>11.2</v>
      </c>
      <c r="S61" s="397"/>
      <c r="T61" s="397"/>
      <c r="U61" s="1" t="s">
        <v>217</v>
      </c>
      <c r="V61" s="21">
        <f>Q60</f>
        <v>5</v>
      </c>
      <c r="W61" s="1" t="s">
        <v>218</v>
      </c>
      <c r="X61" s="1" t="s">
        <v>219</v>
      </c>
      <c r="Y61" s="391">
        <v>402</v>
      </c>
      <c r="Z61" s="391"/>
      <c r="AA61" s="391"/>
      <c r="AB61" s="391"/>
      <c r="AE61" s="21"/>
      <c r="AF61" s="21"/>
    </row>
    <row r="62" spans="1:44">
      <c r="L62" s="1" t="s">
        <v>210</v>
      </c>
      <c r="N62" s="413">
        <f>ROUND(N61/P61*(R61*V61)+Y61,2)*1.12*1.01</f>
        <v>518.08960000000002</v>
      </c>
      <c r="O62" s="413"/>
      <c r="P62" s="413"/>
      <c r="Q62" s="413"/>
      <c r="R62" s="17" t="s">
        <v>240</v>
      </c>
    </row>
    <row r="63" spans="1:44" ht="7.5" customHeight="1">
      <c r="H63" s="15"/>
      <c r="I63" s="15"/>
      <c r="J63" s="15"/>
      <c r="K63" s="15"/>
    </row>
    <row r="64" spans="1:44">
      <c r="C64" s="1" t="s">
        <v>241</v>
      </c>
      <c r="L64" s="1" t="s">
        <v>210</v>
      </c>
      <c r="M64" s="1" t="s">
        <v>220</v>
      </c>
      <c r="O64" s="413">
        <f>N62</f>
        <v>518.08960000000002</v>
      </c>
      <c r="P64" s="413"/>
      <c r="Q64" s="413"/>
      <c r="R64" s="413"/>
      <c r="S64" s="10" t="s">
        <v>215</v>
      </c>
      <c r="T64" s="409">
        <v>20</v>
      </c>
      <c r="U64" s="409"/>
    </row>
    <row r="65" spans="1:44">
      <c r="C65" s="1" t="s">
        <v>242</v>
      </c>
      <c r="L65" s="1" t="s">
        <v>210</v>
      </c>
      <c r="M65" s="1" t="s">
        <v>220</v>
      </c>
      <c r="O65" s="408">
        <f>O64/T64</f>
        <v>25.90448</v>
      </c>
      <c r="P65" s="408"/>
      <c r="Q65" s="408"/>
      <c r="R65" s="22" t="s">
        <v>243</v>
      </c>
    </row>
    <row r="71" spans="1:44" ht="23.25" customHeight="1">
      <c r="A71" s="424" t="s">
        <v>333</v>
      </c>
      <c r="B71" s="424"/>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424"/>
      <c r="AL71" s="424"/>
      <c r="AM71" s="424"/>
      <c r="AN71" s="424"/>
      <c r="AO71" s="424"/>
      <c r="AP71" s="424"/>
      <c r="AQ71" s="424"/>
      <c r="AR71" s="424"/>
    </row>
    <row r="79" spans="1:44">
      <c r="C79" s="421" t="s">
        <v>334</v>
      </c>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3"/>
    </row>
    <row r="80" spans="1:44" ht="15">
      <c r="C80" s="23" t="s">
        <v>335</v>
      </c>
      <c r="D80" s="24"/>
      <c r="E80" s="24"/>
      <c r="F80" s="24"/>
      <c r="G80" s="24"/>
      <c r="H80" s="24"/>
      <c r="I80" s="24"/>
      <c r="J80" s="24"/>
      <c r="K80" s="416" t="s">
        <v>336</v>
      </c>
      <c r="L80" s="417"/>
      <c r="M80" s="417"/>
      <c r="N80" s="417"/>
      <c r="O80" s="417"/>
      <c r="P80" s="417"/>
      <c r="Q80" s="417"/>
      <c r="R80" s="417"/>
      <c r="S80" s="417"/>
      <c r="T80" s="417"/>
      <c r="U80" s="417"/>
      <c r="V80" s="417"/>
      <c r="W80" s="417"/>
      <c r="X80" s="417"/>
      <c r="Y80" s="417"/>
      <c r="Z80" s="417"/>
      <c r="AA80" s="417"/>
      <c r="AB80" s="417"/>
      <c r="AC80" s="417"/>
      <c r="AD80" s="417"/>
      <c r="AE80" s="417"/>
      <c r="AF80" s="418"/>
    </row>
    <row r="81" spans="3:32">
      <c r="C81" s="419" t="s">
        <v>337</v>
      </c>
      <c r="D81" s="420"/>
      <c r="E81" s="420"/>
      <c r="F81" s="420"/>
      <c r="G81" s="420"/>
      <c r="H81" s="420"/>
      <c r="I81" s="420"/>
      <c r="J81" s="420"/>
      <c r="K81" s="420"/>
      <c r="L81" s="420"/>
      <c r="M81" s="420"/>
      <c r="N81" s="420"/>
      <c r="O81" s="420"/>
      <c r="P81" s="420"/>
      <c r="Q81" s="420"/>
      <c r="R81" s="420"/>
      <c r="S81" s="420"/>
      <c r="T81" s="420"/>
      <c r="U81" s="420"/>
      <c r="V81" s="420"/>
      <c r="W81" s="420"/>
      <c r="X81" s="420"/>
      <c r="Y81" s="421">
        <v>5</v>
      </c>
      <c r="Z81" s="422"/>
      <c r="AA81" s="422"/>
      <c r="AB81" s="423"/>
      <c r="AC81" s="422" t="s">
        <v>338</v>
      </c>
      <c r="AD81" s="422"/>
      <c r="AE81" s="422"/>
      <c r="AF81" s="423"/>
    </row>
    <row r="82" spans="3:32">
      <c r="C82" s="419" t="s">
        <v>339</v>
      </c>
      <c r="D82" s="420"/>
      <c r="E82" s="420"/>
      <c r="F82" s="420"/>
      <c r="G82" s="420"/>
      <c r="H82" s="420"/>
      <c r="I82" s="420"/>
      <c r="J82" s="420"/>
      <c r="K82" s="420"/>
      <c r="L82" s="420"/>
      <c r="M82" s="420"/>
      <c r="N82" s="420"/>
      <c r="O82" s="420"/>
      <c r="P82" s="420"/>
      <c r="Q82" s="420"/>
      <c r="R82" s="420"/>
      <c r="S82" s="420"/>
      <c r="T82" s="420"/>
      <c r="U82" s="420"/>
      <c r="V82" s="420"/>
      <c r="W82" s="420"/>
      <c r="X82" s="420"/>
      <c r="Y82" s="421">
        <v>121</v>
      </c>
      <c r="Z82" s="422"/>
      <c r="AA82" s="422"/>
      <c r="AB82" s="423"/>
      <c r="AC82" s="422" t="s">
        <v>338</v>
      </c>
      <c r="AD82" s="422"/>
      <c r="AE82" s="422"/>
      <c r="AF82" s="423"/>
    </row>
    <row r="83" spans="3:32">
      <c r="C83" s="421" t="s">
        <v>340</v>
      </c>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3"/>
    </row>
    <row r="84" spans="3:32">
      <c r="C84" s="23" t="s">
        <v>341</v>
      </c>
      <c r="D84" s="24"/>
      <c r="E84" s="24"/>
      <c r="F84" s="24" t="s">
        <v>210</v>
      </c>
      <c r="G84" s="422">
        <v>45</v>
      </c>
      <c r="H84" s="422"/>
      <c r="I84" s="24" t="s">
        <v>342</v>
      </c>
      <c r="J84" s="24"/>
      <c r="K84" s="24"/>
      <c r="L84" s="24"/>
      <c r="M84" s="24"/>
      <c r="N84" s="24" t="s">
        <v>343</v>
      </c>
      <c r="O84" s="24"/>
      <c r="P84" s="24"/>
      <c r="Q84" s="24"/>
      <c r="R84" s="24" t="s">
        <v>210</v>
      </c>
      <c r="S84" s="422">
        <v>0</v>
      </c>
      <c r="T84" s="422"/>
      <c r="U84" s="24" t="s">
        <v>342</v>
      </c>
      <c r="V84" s="24"/>
      <c r="W84" s="24"/>
      <c r="X84" s="24"/>
      <c r="Y84" s="24"/>
      <c r="Z84" s="24"/>
      <c r="AA84" s="24"/>
      <c r="AB84" s="24"/>
      <c r="AC84" s="24"/>
      <c r="AD84" s="24"/>
      <c r="AE84" s="24"/>
      <c r="AF84" s="25"/>
    </row>
    <row r="85" spans="3:32">
      <c r="C85" s="23"/>
      <c r="D85" s="24"/>
      <c r="E85" s="24"/>
      <c r="F85" s="24">
        <v>8</v>
      </c>
      <c r="G85" s="26" t="s">
        <v>215</v>
      </c>
      <c r="H85" s="24">
        <v>5</v>
      </c>
      <c r="I85" s="24" t="s">
        <v>217</v>
      </c>
      <c r="J85" s="24" t="s">
        <v>216</v>
      </c>
      <c r="K85" s="425">
        <v>5.9</v>
      </c>
      <c r="L85" s="425"/>
      <c r="M85" s="425"/>
      <c r="N85" s="24" t="s">
        <v>217</v>
      </c>
      <c r="O85" s="426">
        <f>G84</f>
        <v>45</v>
      </c>
      <c r="P85" s="426"/>
      <c r="Q85" s="24" t="s">
        <v>219</v>
      </c>
      <c r="R85" s="425">
        <v>14.3</v>
      </c>
      <c r="S85" s="425"/>
      <c r="T85" s="425"/>
      <c r="U85" s="24" t="s">
        <v>217</v>
      </c>
      <c r="V85" s="426">
        <f>S84</f>
        <v>0</v>
      </c>
      <c r="W85" s="426"/>
      <c r="X85" s="24" t="s">
        <v>218</v>
      </c>
      <c r="Y85" s="24" t="s">
        <v>219</v>
      </c>
      <c r="Z85" s="426">
        <f>Y82</f>
        <v>121</v>
      </c>
      <c r="AA85" s="426"/>
      <c r="AB85" s="24" t="s">
        <v>210</v>
      </c>
      <c r="AC85" s="427">
        <f>F85/H85*(K85*O85+R85*V85)+Z85</f>
        <v>545.79999999999995</v>
      </c>
      <c r="AD85" s="428"/>
      <c r="AE85" s="428"/>
      <c r="AF85" s="429"/>
    </row>
    <row r="86" spans="3:32">
      <c r="C86" s="23"/>
      <c r="D86" s="24"/>
      <c r="E86" s="24"/>
      <c r="F86" s="24"/>
      <c r="G86" s="26"/>
      <c r="H86" s="24"/>
      <c r="I86" s="24"/>
      <c r="J86" s="24"/>
      <c r="K86" s="27"/>
      <c r="L86" s="27"/>
      <c r="M86" s="27"/>
      <c r="N86" s="24"/>
      <c r="O86" s="24"/>
      <c r="P86" s="24"/>
      <c r="Q86" s="24"/>
      <c r="R86" s="27"/>
      <c r="S86" s="27"/>
      <c r="T86" s="27"/>
      <c r="U86" s="24"/>
      <c r="V86" s="24"/>
      <c r="W86" s="24"/>
      <c r="X86" s="24"/>
      <c r="Y86" s="24"/>
      <c r="Z86" s="24"/>
      <c r="AA86" s="24"/>
      <c r="AB86" s="28" t="s">
        <v>344</v>
      </c>
      <c r="AC86" s="427">
        <f>AC85*1%</f>
        <v>5.4579999999999993</v>
      </c>
      <c r="AD86" s="428"/>
      <c r="AE86" s="428"/>
      <c r="AF86" s="429"/>
    </row>
    <row r="87" spans="3:32" ht="13.15">
      <c r="C87" s="23"/>
      <c r="D87" s="24"/>
      <c r="E87" s="24"/>
      <c r="F87" s="24"/>
      <c r="G87" s="26"/>
      <c r="H87" s="24"/>
      <c r="I87" s="24"/>
      <c r="J87" s="24"/>
      <c r="K87" s="27"/>
      <c r="L87" s="27"/>
      <c r="M87" s="27"/>
      <c r="N87" s="24"/>
      <c r="O87" s="24"/>
      <c r="P87" s="24"/>
      <c r="Q87" s="24"/>
      <c r="R87" s="27"/>
      <c r="S87" s="27"/>
      <c r="T87" s="27"/>
      <c r="U87" s="24"/>
      <c r="V87" s="24"/>
      <c r="W87" s="24"/>
      <c r="X87" s="24"/>
      <c r="Y87" s="24"/>
      <c r="Z87" s="24"/>
      <c r="AA87" s="29"/>
      <c r="AB87" s="30" t="s">
        <v>23</v>
      </c>
      <c r="AC87" s="430">
        <f>SUM(AC85:AF86)</f>
        <v>551.25799999999992</v>
      </c>
      <c r="AD87" s="431"/>
      <c r="AE87" s="431"/>
      <c r="AF87" s="432"/>
    </row>
    <row r="89" spans="3:32">
      <c r="C89" s="421" t="s">
        <v>334</v>
      </c>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3"/>
    </row>
    <row r="90" spans="3:32" ht="15">
      <c r="C90" s="23" t="s">
        <v>335</v>
      </c>
      <c r="D90" s="24"/>
      <c r="E90" s="24"/>
      <c r="F90" s="24"/>
      <c r="G90" s="24"/>
      <c r="H90" s="24"/>
      <c r="I90" s="24"/>
      <c r="J90" s="24"/>
      <c r="K90" s="416" t="s">
        <v>345</v>
      </c>
      <c r="L90" s="417"/>
      <c r="M90" s="417"/>
      <c r="N90" s="417"/>
      <c r="O90" s="417"/>
      <c r="P90" s="417"/>
      <c r="Q90" s="417"/>
      <c r="R90" s="417"/>
      <c r="S90" s="417"/>
      <c r="T90" s="417"/>
      <c r="U90" s="417"/>
      <c r="V90" s="417"/>
      <c r="W90" s="417"/>
      <c r="X90" s="417"/>
      <c r="Y90" s="417"/>
      <c r="Z90" s="417"/>
      <c r="AA90" s="417"/>
      <c r="AB90" s="417"/>
      <c r="AC90" s="417"/>
      <c r="AD90" s="417"/>
      <c r="AE90" s="417"/>
      <c r="AF90" s="418"/>
    </row>
    <row r="91" spans="3:32">
      <c r="C91" s="419" t="s">
        <v>337</v>
      </c>
      <c r="D91" s="420"/>
      <c r="E91" s="420"/>
      <c r="F91" s="420"/>
      <c r="G91" s="420"/>
      <c r="H91" s="420"/>
      <c r="I91" s="420"/>
      <c r="J91" s="420"/>
      <c r="K91" s="420"/>
      <c r="L91" s="420"/>
      <c r="M91" s="420"/>
      <c r="N91" s="420"/>
      <c r="O91" s="420"/>
      <c r="P91" s="420"/>
      <c r="Q91" s="420"/>
      <c r="R91" s="420"/>
      <c r="S91" s="420"/>
      <c r="T91" s="420"/>
      <c r="U91" s="420"/>
      <c r="V91" s="420"/>
      <c r="W91" s="420"/>
      <c r="X91" s="420"/>
      <c r="Y91" s="421">
        <v>5</v>
      </c>
      <c r="Z91" s="422"/>
      <c r="AA91" s="422"/>
      <c r="AB91" s="423"/>
      <c r="AC91" s="422" t="s">
        <v>338</v>
      </c>
      <c r="AD91" s="422"/>
      <c r="AE91" s="422"/>
      <c r="AF91" s="423"/>
    </row>
    <row r="92" spans="3:32">
      <c r="C92" s="419" t="s">
        <v>339</v>
      </c>
      <c r="D92" s="420"/>
      <c r="E92" s="420"/>
      <c r="F92" s="420"/>
      <c r="G92" s="420"/>
      <c r="H92" s="420"/>
      <c r="I92" s="420"/>
      <c r="J92" s="420"/>
      <c r="K92" s="420"/>
      <c r="L92" s="420"/>
      <c r="M92" s="420"/>
      <c r="N92" s="420"/>
      <c r="O92" s="420"/>
      <c r="P92" s="420"/>
      <c r="Q92" s="420"/>
      <c r="R92" s="420"/>
      <c r="S92" s="420"/>
      <c r="T92" s="420"/>
      <c r="U92" s="420"/>
      <c r="V92" s="420"/>
      <c r="W92" s="420"/>
      <c r="X92" s="420"/>
      <c r="Y92" s="421">
        <v>121</v>
      </c>
      <c r="Z92" s="422"/>
      <c r="AA92" s="422"/>
      <c r="AB92" s="423"/>
      <c r="AC92" s="422" t="s">
        <v>338</v>
      </c>
      <c r="AD92" s="422"/>
      <c r="AE92" s="422"/>
      <c r="AF92" s="423"/>
    </row>
    <row r="93" spans="3:32">
      <c r="C93" s="421" t="s">
        <v>340</v>
      </c>
      <c r="D93" s="422"/>
      <c r="E93" s="422"/>
      <c r="F93" s="422"/>
      <c r="G93" s="422"/>
      <c r="H93" s="422"/>
      <c r="I93" s="422"/>
      <c r="J93" s="422"/>
      <c r="K93" s="422"/>
      <c r="L93" s="422"/>
      <c r="M93" s="422"/>
      <c r="N93" s="422"/>
      <c r="O93" s="422"/>
      <c r="P93" s="422"/>
      <c r="Q93" s="422"/>
      <c r="R93" s="422"/>
      <c r="S93" s="422"/>
      <c r="T93" s="422"/>
      <c r="U93" s="422"/>
      <c r="V93" s="422"/>
      <c r="W93" s="422"/>
      <c r="X93" s="422"/>
      <c r="Y93" s="422"/>
      <c r="Z93" s="422"/>
      <c r="AA93" s="422"/>
      <c r="AB93" s="422"/>
      <c r="AC93" s="422"/>
      <c r="AD93" s="422"/>
      <c r="AE93" s="422"/>
      <c r="AF93" s="423"/>
    </row>
    <row r="94" spans="3:32">
      <c r="C94" s="23" t="s">
        <v>341</v>
      </c>
      <c r="D94" s="24"/>
      <c r="E94" s="24"/>
      <c r="F94" s="24" t="s">
        <v>210</v>
      </c>
      <c r="G94" s="422">
        <v>168</v>
      </c>
      <c r="H94" s="422"/>
      <c r="I94" s="24" t="s">
        <v>342</v>
      </c>
      <c r="J94" s="24"/>
      <c r="K94" s="24"/>
      <c r="L94" s="24"/>
      <c r="M94" s="24"/>
      <c r="N94" s="24" t="s">
        <v>343</v>
      </c>
      <c r="O94" s="24"/>
      <c r="P94" s="24"/>
      <c r="Q94" s="24"/>
      <c r="R94" s="24" t="s">
        <v>210</v>
      </c>
      <c r="S94" s="422">
        <v>0</v>
      </c>
      <c r="T94" s="422"/>
      <c r="U94" s="24" t="s">
        <v>342</v>
      </c>
      <c r="V94" s="24"/>
      <c r="W94" s="24"/>
      <c r="X94" s="24"/>
      <c r="Y94" s="24"/>
      <c r="Z94" s="24"/>
      <c r="AA94" s="24"/>
      <c r="AB94" s="24"/>
      <c r="AC94" s="24"/>
      <c r="AD94" s="24"/>
      <c r="AE94" s="24"/>
      <c r="AF94" s="25"/>
    </row>
    <row r="95" spans="3:32">
      <c r="C95" s="23"/>
      <c r="D95" s="24"/>
      <c r="E95" s="24"/>
      <c r="F95" s="24">
        <v>8</v>
      </c>
      <c r="G95" s="26" t="s">
        <v>215</v>
      </c>
      <c r="H95" s="24">
        <v>5</v>
      </c>
      <c r="I95" s="24" t="s">
        <v>217</v>
      </c>
      <c r="J95" s="24" t="s">
        <v>216</v>
      </c>
      <c r="K95" s="425">
        <v>5.9</v>
      </c>
      <c r="L95" s="425"/>
      <c r="M95" s="425"/>
      <c r="N95" s="24" t="s">
        <v>217</v>
      </c>
      <c r="O95" s="426">
        <f>G94</f>
        <v>168</v>
      </c>
      <c r="P95" s="426"/>
      <c r="Q95" s="24" t="s">
        <v>219</v>
      </c>
      <c r="R95" s="425">
        <v>14.3</v>
      </c>
      <c r="S95" s="425"/>
      <c r="T95" s="425"/>
      <c r="U95" s="24" t="s">
        <v>217</v>
      </c>
      <c r="V95" s="426">
        <f>S94</f>
        <v>0</v>
      </c>
      <c r="W95" s="426"/>
      <c r="X95" s="24" t="s">
        <v>218</v>
      </c>
      <c r="Y95" s="24" t="s">
        <v>219</v>
      </c>
      <c r="Z95" s="426">
        <f>Y92</f>
        <v>121</v>
      </c>
      <c r="AA95" s="426"/>
      <c r="AB95" s="24" t="s">
        <v>210</v>
      </c>
      <c r="AC95" s="427">
        <f>F95/H95*(K95*O95+R95*V95)+Z95</f>
        <v>1706.92</v>
      </c>
      <c r="AD95" s="428"/>
      <c r="AE95" s="428"/>
      <c r="AF95" s="429"/>
    </row>
    <row r="96" spans="3:32">
      <c r="C96" s="23"/>
      <c r="D96" s="24"/>
      <c r="E96" s="24"/>
      <c r="F96" s="24"/>
      <c r="G96" s="26"/>
      <c r="H96" s="24"/>
      <c r="I96" s="24"/>
      <c r="J96" s="24"/>
      <c r="K96" s="27"/>
      <c r="L96" s="27"/>
      <c r="M96" s="27"/>
      <c r="N96" s="24"/>
      <c r="O96" s="24"/>
      <c r="P96" s="24"/>
      <c r="Q96" s="24"/>
      <c r="R96" s="27"/>
      <c r="S96" s="27"/>
      <c r="T96" s="27"/>
      <c r="U96" s="24"/>
      <c r="V96" s="24"/>
      <c r="W96" s="24"/>
      <c r="X96" s="24"/>
      <c r="Y96" s="24"/>
      <c r="Z96" s="24"/>
      <c r="AA96" s="24"/>
      <c r="AB96" s="28" t="s">
        <v>344</v>
      </c>
      <c r="AC96" s="427">
        <f>AC95*1%</f>
        <v>17.069200000000002</v>
      </c>
      <c r="AD96" s="428"/>
      <c r="AE96" s="428"/>
      <c r="AF96" s="429"/>
    </row>
    <row r="97" spans="3:32" ht="13.15">
      <c r="C97" s="23"/>
      <c r="D97" s="24"/>
      <c r="E97" s="24"/>
      <c r="F97" s="24"/>
      <c r="G97" s="26"/>
      <c r="H97" s="24"/>
      <c r="I97" s="24"/>
      <c r="J97" s="24"/>
      <c r="K97" s="27"/>
      <c r="L97" s="27"/>
      <c r="M97" s="27"/>
      <c r="N97" s="24"/>
      <c r="O97" s="24"/>
      <c r="P97" s="24"/>
      <c r="Q97" s="24"/>
      <c r="R97" s="27"/>
      <c r="S97" s="27"/>
      <c r="T97" s="27"/>
      <c r="U97" s="24"/>
      <c r="V97" s="24"/>
      <c r="W97" s="24"/>
      <c r="X97" s="24"/>
      <c r="Y97" s="24"/>
      <c r="Z97" s="24"/>
      <c r="AA97" s="29"/>
      <c r="AB97" s="30" t="s">
        <v>23</v>
      </c>
      <c r="AC97" s="430">
        <f>SUM(AC95:AF96)</f>
        <v>1723.9892</v>
      </c>
      <c r="AD97" s="431"/>
      <c r="AE97" s="431"/>
      <c r="AF97" s="432"/>
    </row>
    <row r="99" spans="3:32">
      <c r="C99" s="421" t="s">
        <v>334</v>
      </c>
      <c r="D99" s="422"/>
      <c r="E99" s="422"/>
      <c r="F99" s="422"/>
      <c r="G99" s="422"/>
      <c r="H99" s="422"/>
      <c r="I99" s="422"/>
      <c r="J99" s="422"/>
      <c r="K99" s="422"/>
      <c r="L99" s="422"/>
      <c r="M99" s="422"/>
      <c r="N99" s="422"/>
      <c r="O99" s="422"/>
      <c r="P99" s="422"/>
      <c r="Q99" s="422"/>
      <c r="R99" s="422"/>
      <c r="S99" s="422"/>
      <c r="T99" s="422"/>
      <c r="U99" s="422"/>
      <c r="V99" s="422"/>
      <c r="W99" s="422"/>
      <c r="X99" s="422"/>
      <c r="Y99" s="422"/>
      <c r="Z99" s="422"/>
      <c r="AA99" s="422"/>
      <c r="AB99" s="422"/>
      <c r="AC99" s="422"/>
      <c r="AD99" s="422"/>
      <c r="AE99" s="422"/>
      <c r="AF99" s="423"/>
    </row>
    <row r="100" spans="3:32" ht="15">
      <c r="C100" s="23" t="s">
        <v>335</v>
      </c>
      <c r="D100" s="24"/>
      <c r="E100" s="24"/>
      <c r="F100" s="24"/>
      <c r="G100" s="24"/>
      <c r="H100" s="24"/>
      <c r="I100" s="24"/>
      <c r="J100" s="24"/>
      <c r="K100" s="416" t="s">
        <v>187</v>
      </c>
      <c r="L100" s="417"/>
      <c r="M100" s="417"/>
      <c r="N100" s="417"/>
      <c r="O100" s="417"/>
      <c r="P100" s="417"/>
      <c r="Q100" s="417"/>
      <c r="R100" s="417"/>
      <c r="S100" s="417"/>
      <c r="T100" s="417"/>
      <c r="U100" s="417"/>
      <c r="V100" s="417"/>
      <c r="W100" s="417"/>
      <c r="X100" s="417"/>
      <c r="Y100" s="417"/>
      <c r="Z100" s="417"/>
      <c r="AA100" s="417"/>
      <c r="AB100" s="417"/>
      <c r="AC100" s="417"/>
      <c r="AD100" s="417"/>
      <c r="AE100" s="417"/>
      <c r="AF100" s="418"/>
    </row>
    <row r="101" spans="3:32">
      <c r="C101" s="419" t="s">
        <v>337</v>
      </c>
      <c r="D101" s="420"/>
      <c r="E101" s="420"/>
      <c r="F101" s="420"/>
      <c r="G101" s="420"/>
      <c r="H101" s="420"/>
      <c r="I101" s="420"/>
      <c r="J101" s="420"/>
      <c r="K101" s="420"/>
      <c r="L101" s="420"/>
      <c r="M101" s="420"/>
      <c r="N101" s="420"/>
      <c r="O101" s="420"/>
      <c r="P101" s="420"/>
      <c r="Q101" s="420"/>
      <c r="R101" s="420"/>
      <c r="S101" s="420"/>
      <c r="T101" s="420"/>
      <c r="U101" s="420"/>
      <c r="V101" s="420"/>
      <c r="W101" s="420"/>
      <c r="X101" s="420"/>
      <c r="Y101" s="421">
        <v>5</v>
      </c>
      <c r="Z101" s="422"/>
      <c r="AA101" s="422"/>
      <c r="AB101" s="423"/>
      <c r="AC101" s="422" t="s">
        <v>338</v>
      </c>
      <c r="AD101" s="422"/>
      <c r="AE101" s="422"/>
      <c r="AF101" s="423"/>
    </row>
    <row r="102" spans="3:32">
      <c r="C102" s="419" t="s">
        <v>339</v>
      </c>
      <c r="D102" s="420"/>
      <c r="E102" s="420"/>
      <c r="F102" s="420"/>
      <c r="G102" s="420"/>
      <c r="H102" s="420"/>
      <c r="I102" s="420"/>
      <c r="J102" s="420"/>
      <c r="K102" s="420"/>
      <c r="L102" s="420"/>
      <c r="M102" s="420"/>
      <c r="N102" s="420"/>
      <c r="O102" s="420"/>
      <c r="P102" s="420"/>
      <c r="Q102" s="420"/>
      <c r="R102" s="420"/>
      <c r="S102" s="420"/>
      <c r="T102" s="420"/>
      <c r="U102" s="420"/>
      <c r="V102" s="420"/>
      <c r="W102" s="420"/>
      <c r="X102" s="420"/>
      <c r="Y102" s="421">
        <v>121</v>
      </c>
      <c r="Z102" s="422"/>
      <c r="AA102" s="422"/>
      <c r="AB102" s="423"/>
      <c r="AC102" s="422" t="s">
        <v>338</v>
      </c>
      <c r="AD102" s="422"/>
      <c r="AE102" s="422"/>
      <c r="AF102" s="423"/>
    </row>
    <row r="103" spans="3:32">
      <c r="C103" s="421" t="s">
        <v>340</v>
      </c>
      <c r="D103" s="422"/>
      <c r="E103" s="422"/>
      <c r="F103" s="422"/>
      <c r="G103" s="422"/>
      <c r="H103" s="422"/>
      <c r="I103" s="422"/>
      <c r="J103" s="422"/>
      <c r="K103" s="422"/>
      <c r="L103" s="422"/>
      <c r="M103" s="422"/>
      <c r="N103" s="422"/>
      <c r="O103" s="422"/>
      <c r="P103" s="422"/>
      <c r="Q103" s="422"/>
      <c r="R103" s="422"/>
      <c r="S103" s="422"/>
      <c r="T103" s="422"/>
      <c r="U103" s="422"/>
      <c r="V103" s="422"/>
      <c r="W103" s="422"/>
      <c r="X103" s="422"/>
      <c r="Y103" s="422"/>
      <c r="Z103" s="422"/>
      <c r="AA103" s="422"/>
      <c r="AB103" s="422"/>
      <c r="AC103" s="422"/>
      <c r="AD103" s="422"/>
      <c r="AE103" s="422"/>
      <c r="AF103" s="423"/>
    </row>
    <row r="104" spans="3:32">
      <c r="C104" s="23" t="s">
        <v>341</v>
      </c>
      <c r="D104" s="24"/>
      <c r="E104" s="24"/>
      <c r="F104" s="24" t="s">
        <v>210</v>
      </c>
      <c r="G104" s="422">
        <v>7</v>
      </c>
      <c r="H104" s="422"/>
      <c r="I104" s="24" t="s">
        <v>342</v>
      </c>
      <c r="J104" s="24"/>
      <c r="K104" s="24"/>
      <c r="L104" s="24"/>
      <c r="M104" s="24"/>
      <c r="N104" s="24" t="s">
        <v>343</v>
      </c>
      <c r="O104" s="24"/>
      <c r="P104" s="24"/>
      <c r="Q104" s="24"/>
      <c r="R104" s="24" t="s">
        <v>210</v>
      </c>
      <c r="S104" s="422">
        <v>1</v>
      </c>
      <c r="T104" s="422"/>
      <c r="U104" s="24" t="s">
        <v>342</v>
      </c>
      <c r="V104" s="24"/>
      <c r="W104" s="24"/>
      <c r="X104" s="24"/>
      <c r="Y104" s="24"/>
      <c r="Z104" s="24"/>
      <c r="AA104" s="24"/>
      <c r="AB104" s="24"/>
      <c r="AC104" s="24"/>
      <c r="AD104" s="24"/>
      <c r="AE104" s="24"/>
      <c r="AF104" s="25"/>
    </row>
    <row r="105" spans="3:32">
      <c r="C105" s="23"/>
      <c r="D105" s="24"/>
      <c r="E105" s="24"/>
      <c r="F105" s="24">
        <v>8</v>
      </c>
      <c r="G105" s="26" t="s">
        <v>215</v>
      </c>
      <c r="H105" s="24">
        <v>2</v>
      </c>
      <c r="I105" s="24" t="s">
        <v>217</v>
      </c>
      <c r="J105" s="24" t="s">
        <v>216</v>
      </c>
      <c r="K105" s="425">
        <v>5.9</v>
      </c>
      <c r="L105" s="425"/>
      <c r="M105" s="425"/>
      <c r="N105" s="24" t="s">
        <v>217</v>
      </c>
      <c r="O105" s="426">
        <f>G104</f>
        <v>7</v>
      </c>
      <c r="P105" s="426"/>
      <c r="Q105" s="24" t="s">
        <v>219</v>
      </c>
      <c r="R105" s="425">
        <v>14.3</v>
      </c>
      <c r="S105" s="425"/>
      <c r="T105" s="425"/>
      <c r="U105" s="24" t="s">
        <v>217</v>
      </c>
      <c r="V105" s="426">
        <f>S104</f>
        <v>1</v>
      </c>
      <c r="W105" s="426"/>
      <c r="X105" s="24" t="s">
        <v>218</v>
      </c>
      <c r="Y105" s="24" t="s">
        <v>219</v>
      </c>
      <c r="Z105" s="422">
        <f>121*2.1</f>
        <v>254.10000000000002</v>
      </c>
      <c r="AA105" s="422"/>
      <c r="AB105" s="24" t="s">
        <v>210</v>
      </c>
      <c r="AC105" s="427">
        <f>F105/H105*(K105*O105+R105*V105)+Z105</f>
        <v>476.50000000000006</v>
      </c>
      <c r="AD105" s="428"/>
      <c r="AE105" s="428"/>
      <c r="AF105" s="429"/>
    </row>
    <row r="106" spans="3:32">
      <c r="C106" s="23"/>
      <c r="D106" s="24"/>
      <c r="E106" s="24"/>
      <c r="F106" s="24"/>
      <c r="G106" s="26"/>
      <c r="H106" s="24"/>
      <c r="I106" s="24"/>
      <c r="J106" s="24"/>
      <c r="K106" s="27"/>
      <c r="L106" s="27"/>
      <c r="M106" s="27"/>
      <c r="N106" s="24"/>
      <c r="O106" s="24"/>
      <c r="P106" s="24"/>
      <c r="Q106" s="24"/>
      <c r="R106" s="27"/>
      <c r="S106" s="27"/>
      <c r="T106" s="27"/>
      <c r="U106" s="24"/>
      <c r="V106" s="24"/>
      <c r="W106" s="24"/>
      <c r="X106" s="24"/>
      <c r="Y106" s="24"/>
      <c r="Z106" s="24"/>
      <c r="AA106" s="24"/>
      <c r="AB106" s="28" t="s">
        <v>344</v>
      </c>
      <c r="AC106" s="427">
        <f>AC105*1%</f>
        <v>4.7650000000000006</v>
      </c>
      <c r="AD106" s="428"/>
      <c r="AE106" s="428"/>
      <c r="AF106" s="429"/>
    </row>
    <row r="107" spans="3:32" ht="13.15">
      <c r="C107" s="23"/>
      <c r="D107" s="24"/>
      <c r="E107" s="24"/>
      <c r="F107" s="24"/>
      <c r="G107" s="26"/>
      <c r="H107" s="24"/>
      <c r="I107" s="24"/>
      <c r="J107" s="24"/>
      <c r="K107" s="27"/>
      <c r="L107" s="27"/>
      <c r="M107" s="27"/>
      <c r="N107" s="24"/>
      <c r="O107" s="24"/>
      <c r="P107" s="24"/>
      <c r="Q107" s="24"/>
      <c r="R107" s="27"/>
      <c r="S107" s="27"/>
      <c r="T107" s="27"/>
      <c r="U107" s="24"/>
      <c r="V107" s="24"/>
      <c r="W107" s="24"/>
      <c r="X107" s="24"/>
      <c r="Y107" s="24"/>
      <c r="Z107" s="24"/>
      <c r="AA107" s="29"/>
      <c r="AB107" s="30" t="s">
        <v>23</v>
      </c>
      <c r="AC107" s="430">
        <f>SUM(AC105:AF106)</f>
        <v>481.26500000000004</v>
      </c>
      <c r="AD107" s="431"/>
      <c r="AE107" s="431"/>
      <c r="AF107" s="432"/>
    </row>
    <row r="109" spans="3:32">
      <c r="C109" s="421" t="s">
        <v>334</v>
      </c>
      <c r="D109" s="422"/>
      <c r="E109" s="422"/>
      <c r="F109" s="422"/>
      <c r="G109" s="422"/>
      <c r="H109" s="422"/>
      <c r="I109" s="422"/>
      <c r="J109" s="422"/>
      <c r="K109" s="422"/>
      <c r="L109" s="422"/>
      <c r="M109" s="422"/>
      <c r="N109" s="422"/>
      <c r="O109" s="422"/>
      <c r="P109" s="422"/>
      <c r="Q109" s="422"/>
      <c r="R109" s="422"/>
      <c r="S109" s="422"/>
      <c r="T109" s="422"/>
      <c r="U109" s="422"/>
      <c r="V109" s="422"/>
      <c r="W109" s="422"/>
      <c r="X109" s="422"/>
      <c r="Y109" s="422"/>
      <c r="Z109" s="422"/>
      <c r="AA109" s="422"/>
      <c r="AB109" s="422"/>
      <c r="AC109" s="422"/>
      <c r="AD109" s="422"/>
      <c r="AE109" s="422"/>
      <c r="AF109" s="423"/>
    </row>
    <row r="110" spans="3:32" ht="15">
      <c r="C110" s="23" t="s">
        <v>335</v>
      </c>
      <c r="D110" s="24"/>
      <c r="E110" s="24"/>
      <c r="F110" s="24"/>
      <c r="G110" s="24"/>
      <c r="H110" s="24"/>
      <c r="I110" s="24"/>
      <c r="J110" s="24"/>
      <c r="K110" s="416" t="s">
        <v>71</v>
      </c>
      <c r="L110" s="417"/>
      <c r="M110" s="417"/>
      <c r="N110" s="417"/>
      <c r="O110" s="417"/>
      <c r="P110" s="417"/>
      <c r="Q110" s="417"/>
      <c r="R110" s="417"/>
      <c r="S110" s="417"/>
      <c r="T110" s="417"/>
      <c r="U110" s="417"/>
      <c r="V110" s="417"/>
      <c r="W110" s="417"/>
      <c r="X110" s="417"/>
      <c r="Y110" s="417"/>
      <c r="Z110" s="417"/>
      <c r="AA110" s="417"/>
      <c r="AB110" s="417"/>
      <c r="AC110" s="417"/>
      <c r="AD110" s="417"/>
      <c r="AE110" s="417"/>
      <c r="AF110" s="418"/>
    </row>
    <row r="111" spans="3:32">
      <c r="C111" s="421" t="s">
        <v>340</v>
      </c>
      <c r="D111" s="422"/>
      <c r="E111" s="422"/>
      <c r="F111" s="422"/>
      <c r="G111" s="422"/>
      <c r="H111" s="422"/>
      <c r="I111" s="422"/>
      <c r="J111" s="422"/>
      <c r="K111" s="422"/>
      <c r="L111" s="422"/>
      <c r="M111" s="422"/>
      <c r="N111" s="422"/>
      <c r="O111" s="422"/>
      <c r="P111" s="422"/>
      <c r="Q111" s="422"/>
      <c r="R111" s="422"/>
      <c r="S111" s="422"/>
      <c r="T111" s="422"/>
      <c r="U111" s="422"/>
      <c r="V111" s="422"/>
      <c r="W111" s="422"/>
      <c r="X111" s="422"/>
      <c r="Y111" s="422"/>
      <c r="Z111" s="422"/>
      <c r="AA111" s="422"/>
      <c r="AB111" s="422"/>
      <c r="AC111" s="422"/>
      <c r="AD111" s="422"/>
      <c r="AE111" s="422"/>
      <c r="AF111" s="423"/>
    </row>
    <row r="112" spans="3:32">
      <c r="C112" s="23" t="s">
        <v>341</v>
      </c>
      <c r="D112" s="24"/>
      <c r="E112" s="24"/>
      <c r="F112" s="24" t="s">
        <v>210</v>
      </c>
      <c r="G112" s="422">
        <v>2</v>
      </c>
      <c r="H112" s="422"/>
      <c r="I112" s="24" t="s">
        <v>342</v>
      </c>
      <c r="J112" s="24"/>
      <c r="K112" s="24"/>
      <c r="L112" s="24"/>
      <c r="M112" s="24"/>
      <c r="N112" s="24" t="s">
        <v>343</v>
      </c>
      <c r="O112" s="24"/>
      <c r="P112" s="24"/>
      <c r="Q112" s="24"/>
      <c r="R112" s="24" t="s">
        <v>210</v>
      </c>
      <c r="S112" s="422">
        <v>1</v>
      </c>
      <c r="T112" s="422"/>
      <c r="U112" s="24" t="s">
        <v>342</v>
      </c>
      <c r="V112" s="24"/>
      <c r="W112" s="24"/>
      <c r="X112" s="24"/>
      <c r="Y112" s="24"/>
      <c r="Z112" s="24"/>
      <c r="AA112" s="24"/>
      <c r="AB112" s="24"/>
      <c r="AC112" s="24"/>
      <c r="AD112" s="24"/>
      <c r="AE112" s="24"/>
      <c r="AF112" s="25"/>
    </row>
    <row r="113" spans="1:48">
      <c r="C113" s="23"/>
      <c r="D113" s="24"/>
      <c r="E113" s="24"/>
      <c r="F113" s="24">
        <v>8</v>
      </c>
      <c r="G113" s="26" t="s">
        <v>215</v>
      </c>
      <c r="H113" s="24">
        <v>5</v>
      </c>
      <c r="I113" s="24" t="s">
        <v>217</v>
      </c>
      <c r="J113" s="24" t="s">
        <v>216</v>
      </c>
      <c r="K113" s="425">
        <v>5.9</v>
      </c>
      <c r="L113" s="425"/>
      <c r="M113" s="425"/>
      <c r="N113" s="24" t="s">
        <v>217</v>
      </c>
      <c r="O113" s="426">
        <f>G112</f>
        <v>2</v>
      </c>
      <c r="P113" s="426"/>
      <c r="Q113" s="24" t="s">
        <v>219</v>
      </c>
      <c r="R113" s="425">
        <v>14.3</v>
      </c>
      <c r="S113" s="425"/>
      <c r="T113" s="425"/>
      <c r="U113" s="24" t="s">
        <v>217</v>
      </c>
      <c r="V113" s="426">
        <f>S112</f>
        <v>1</v>
      </c>
      <c r="W113" s="426"/>
      <c r="X113" s="24" t="s">
        <v>218</v>
      </c>
      <c r="Y113" s="24" t="s">
        <v>219</v>
      </c>
      <c r="Z113" s="422">
        <v>121</v>
      </c>
      <c r="AA113" s="422"/>
      <c r="AB113" s="24" t="s">
        <v>210</v>
      </c>
      <c r="AC113" s="427">
        <f>F113/H113*(K113*O113+R113*V113)+Z113</f>
        <v>162.76</v>
      </c>
      <c r="AD113" s="428"/>
      <c r="AE113" s="428"/>
      <c r="AF113" s="429"/>
    </row>
    <row r="114" spans="1:48">
      <c r="C114" s="23"/>
      <c r="D114" s="24"/>
      <c r="E114" s="24"/>
      <c r="F114" s="24"/>
      <c r="G114" s="26"/>
      <c r="H114" s="24"/>
      <c r="I114" s="24"/>
      <c r="J114" s="24"/>
      <c r="K114" s="27"/>
      <c r="L114" s="27"/>
      <c r="M114" s="27"/>
      <c r="N114" s="24"/>
      <c r="O114" s="24"/>
      <c r="P114" s="24"/>
      <c r="Q114" s="24"/>
      <c r="R114" s="27"/>
      <c r="S114" s="27"/>
      <c r="T114" s="27"/>
      <c r="U114" s="24"/>
      <c r="V114" s="24"/>
      <c r="W114" s="24"/>
      <c r="X114" s="24"/>
      <c r="Y114" s="24"/>
      <c r="Z114" s="24"/>
      <c r="AA114" s="24"/>
      <c r="AB114" s="28" t="s">
        <v>344</v>
      </c>
      <c r="AC114" s="427">
        <f>AC113*1%</f>
        <v>1.6275999999999999</v>
      </c>
      <c r="AD114" s="428"/>
      <c r="AE114" s="428"/>
      <c r="AF114" s="429"/>
    </row>
    <row r="115" spans="1:48" ht="13.15">
      <c r="C115" s="23"/>
      <c r="D115" s="24"/>
      <c r="E115" s="24"/>
      <c r="F115" s="24"/>
      <c r="G115" s="26"/>
      <c r="H115" s="24"/>
      <c r="I115" s="24"/>
      <c r="J115" s="24"/>
      <c r="K115" s="27"/>
      <c r="L115" s="27"/>
      <c r="M115" s="27"/>
      <c r="N115" s="24"/>
      <c r="O115" s="24"/>
      <c r="P115" s="24"/>
      <c r="Q115" s="24"/>
      <c r="R115" s="27"/>
      <c r="S115" s="27"/>
      <c r="T115" s="27"/>
      <c r="U115" s="24"/>
      <c r="V115" s="24"/>
      <c r="W115" s="24"/>
      <c r="X115" s="24"/>
      <c r="Y115" s="24"/>
      <c r="Z115" s="24"/>
      <c r="AA115" s="29"/>
      <c r="AB115" s="30" t="s">
        <v>23</v>
      </c>
      <c r="AC115" s="430">
        <f>SUM(AC113:AF114)</f>
        <v>164.38759999999999</v>
      </c>
      <c r="AD115" s="431"/>
      <c r="AE115" s="431"/>
      <c r="AF115" s="432"/>
    </row>
    <row r="117" spans="1:48">
      <c r="C117" s="421" t="s">
        <v>334</v>
      </c>
      <c r="D117" s="422"/>
      <c r="E117" s="422"/>
      <c r="F117" s="422"/>
      <c r="G117" s="422"/>
      <c r="H117" s="422"/>
      <c r="I117" s="422"/>
      <c r="J117" s="422"/>
      <c r="K117" s="422"/>
      <c r="L117" s="422"/>
      <c r="M117" s="422"/>
      <c r="N117" s="422"/>
      <c r="O117" s="422"/>
      <c r="P117" s="422"/>
      <c r="Q117" s="422"/>
      <c r="R117" s="422"/>
      <c r="S117" s="422"/>
      <c r="T117" s="422"/>
      <c r="U117" s="422"/>
      <c r="V117" s="422"/>
      <c r="W117" s="422"/>
      <c r="X117" s="422"/>
      <c r="Y117" s="422"/>
      <c r="Z117" s="422"/>
      <c r="AA117" s="422"/>
      <c r="AB117" s="422"/>
      <c r="AC117" s="422"/>
      <c r="AD117" s="422"/>
      <c r="AE117" s="422"/>
      <c r="AF117" s="423"/>
    </row>
    <row r="118" spans="1:48" ht="15">
      <c r="C118" s="23" t="s">
        <v>335</v>
      </c>
      <c r="D118" s="24"/>
      <c r="E118" s="24"/>
      <c r="F118" s="24"/>
      <c r="G118" s="24"/>
      <c r="H118" s="24"/>
      <c r="I118" s="24"/>
      <c r="J118" s="24"/>
      <c r="K118" s="416" t="s">
        <v>346</v>
      </c>
      <c r="L118" s="417"/>
      <c r="M118" s="417"/>
      <c r="N118" s="417"/>
      <c r="O118" s="417"/>
      <c r="P118" s="417"/>
      <c r="Q118" s="417"/>
      <c r="R118" s="417"/>
      <c r="S118" s="417"/>
      <c r="T118" s="417"/>
      <c r="U118" s="417"/>
      <c r="V118" s="417"/>
      <c r="W118" s="417"/>
      <c r="X118" s="417"/>
      <c r="Y118" s="417"/>
      <c r="Z118" s="417"/>
      <c r="AA118" s="417"/>
      <c r="AB118" s="417"/>
      <c r="AC118" s="417"/>
      <c r="AD118" s="417"/>
      <c r="AE118" s="417"/>
      <c r="AF118" s="418"/>
    </row>
    <row r="119" spans="1:48">
      <c r="C119" s="421" t="s">
        <v>340</v>
      </c>
      <c r="D119" s="422"/>
      <c r="E119" s="422"/>
      <c r="F119" s="422"/>
      <c r="G119" s="422"/>
      <c r="H119" s="422"/>
      <c r="I119" s="422"/>
      <c r="J119" s="422"/>
      <c r="K119" s="422"/>
      <c r="L119" s="422"/>
      <c r="M119" s="422"/>
      <c r="N119" s="422"/>
      <c r="O119" s="422"/>
      <c r="P119" s="422"/>
      <c r="Q119" s="422"/>
      <c r="R119" s="422"/>
      <c r="S119" s="422"/>
      <c r="T119" s="422"/>
      <c r="U119" s="422"/>
      <c r="V119" s="422"/>
      <c r="W119" s="422"/>
      <c r="X119" s="422"/>
      <c r="Y119" s="422"/>
      <c r="Z119" s="422"/>
      <c r="AA119" s="422"/>
      <c r="AB119" s="422"/>
      <c r="AC119" s="422"/>
      <c r="AD119" s="422"/>
      <c r="AE119" s="422"/>
      <c r="AF119" s="423"/>
    </row>
    <row r="120" spans="1:48">
      <c r="C120" s="23" t="s">
        <v>341</v>
      </c>
      <c r="D120" s="24"/>
      <c r="E120" s="24"/>
      <c r="F120" s="24" t="s">
        <v>210</v>
      </c>
      <c r="G120" s="422">
        <v>7</v>
      </c>
      <c r="H120" s="422"/>
      <c r="I120" s="24" t="s">
        <v>342</v>
      </c>
      <c r="J120" s="24"/>
      <c r="K120" s="24"/>
      <c r="L120" s="24"/>
      <c r="M120" s="24"/>
      <c r="N120" s="24" t="s">
        <v>343</v>
      </c>
      <c r="O120" s="24"/>
      <c r="P120" s="24"/>
      <c r="Q120" s="24"/>
      <c r="R120" s="24" t="s">
        <v>210</v>
      </c>
      <c r="S120" s="422">
        <v>1</v>
      </c>
      <c r="T120" s="422"/>
      <c r="U120" s="24" t="s">
        <v>342</v>
      </c>
      <c r="V120" s="24"/>
      <c r="W120" s="24"/>
      <c r="X120" s="24"/>
      <c r="Y120" s="24"/>
      <c r="Z120" s="24"/>
      <c r="AA120" s="24"/>
      <c r="AB120" s="24"/>
      <c r="AC120" s="24"/>
      <c r="AD120" s="24"/>
      <c r="AE120" s="24"/>
      <c r="AF120" s="25"/>
    </row>
    <row r="121" spans="1:48">
      <c r="C121" s="23"/>
      <c r="D121" s="24"/>
      <c r="E121" s="24"/>
      <c r="F121" s="24">
        <v>8</v>
      </c>
      <c r="G121" s="26" t="s">
        <v>215</v>
      </c>
      <c r="H121" s="24">
        <v>5</v>
      </c>
      <c r="I121" s="24" t="s">
        <v>217</v>
      </c>
      <c r="J121" s="24" t="s">
        <v>216</v>
      </c>
      <c r="K121" s="425">
        <v>5.9</v>
      </c>
      <c r="L121" s="425"/>
      <c r="M121" s="425"/>
      <c r="N121" s="24" t="s">
        <v>217</v>
      </c>
      <c r="O121" s="426">
        <f>G120</f>
        <v>7</v>
      </c>
      <c r="P121" s="426"/>
      <c r="Q121" s="24" t="s">
        <v>219</v>
      </c>
      <c r="R121" s="425">
        <v>14.3</v>
      </c>
      <c r="S121" s="425"/>
      <c r="T121" s="425"/>
      <c r="U121" s="24" t="s">
        <v>217</v>
      </c>
      <c r="V121" s="426">
        <f>S120</f>
        <v>1</v>
      </c>
      <c r="W121" s="426"/>
      <c r="X121" s="24" t="s">
        <v>218</v>
      </c>
      <c r="Y121" s="24" t="s">
        <v>219</v>
      </c>
      <c r="Z121" s="422">
        <v>121</v>
      </c>
      <c r="AA121" s="422"/>
      <c r="AB121" s="24" t="s">
        <v>210</v>
      </c>
      <c r="AC121" s="427">
        <f>F121/H121*(K121*O121+R121*V121)+Z121</f>
        <v>209.96000000000004</v>
      </c>
      <c r="AD121" s="428"/>
      <c r="AE121" s="428"/>
      <c r="AF121" s="429"/>
    </row>
    <row r="122" spans="1:48">
      <c r="C122" s="23"/>
      <c r="D122" s="24"/>
      <c r="E122" s="24"/>
      <c r="F122" s="24"/>
      <c r="G122" s="26"/>
      <c r="H122" s="24"/>
      <c r="I122" s="24"/>
      <c r="J122" s="24"/>
      <c r="K122" s="27"/>
      <c r="L122" s="27"/>
      <c r="M122" s="27"/>
      <c r="N122" s="24"/>
      <c r="O122" s="24"/>
      <c r="P122" s="24"/>
      <c r="Q122" s="24"/>
      <c r="R122" s="27"/>
      <c r="S122" s="27"/>
      <c r="T122" s="27"/>
      <c r="U122" s="24"/>
      <c r="V122" s="24"/>
      <c r="W122" s="24"/>
      <c r="X122" s="24"/>
      <c r="Y122" s="24"/>
      <c r="Z122" s="24"/>
      <c r="AA122" s="24"/>
      <c r="AB122" s="28" t="s">
        <v>344</v>
      </c>
      <c r="AC122" s="427">
        <f>AC121*1%</f>
        <v>2.0996000000000006</v>
      </c>
      <c r="AD122" s="428"/>
      <c r="AE122" s="428"/>
      <c r="AF122" s="429"/>
    </row>
    <row r="123" spans="1:48" ht="13.15">
      <c r="C123" s="23"/>
      <c r="D123" s="24"/>
      <c r="E123" s="24"/>
      <c r="F123" s="24"/>
      <c r="G123" s="26"/>
      <c r="H123" s="24"/>
      <c r="I123" s="24"/>
      <c r="J123" s="24"/>
      <c r="K123" s="27"/>
      <c r="L123" s="27"/>
      <c r="M123" s="27"/>
      <c r="N123" s="24"/>
      <c r="O123" s="24"/>
      <c r="P123" s="24"/>
      <c r="Q123" s="24"/>
      <c r="R123" s="27"/>
      <c r="S123" s="27"/>
      <c r="T123" s="27"/>
      <c r="U123" s="24"/>
      <c r="V123" s="24"/>
      <c r="W123" s="24"/>
      <c r="X123" s="24"/>
      <c r="Y123" s="24"/>
      <c r="Z123" s="24"/>
      <c r="AA123" s="29"/>
      <c r="AB123" s="30" t="s">
        <v>23</v>
      </c>
      <c r="AC123" s="430">
        <f>SUM(AC121:AF122)</f>
        <v>212.05960000000005</v>
      </c>
      <c r="AD123" s="431"/>
      <c r="AE123" s="431"/>
      <c r="AF123" s="432"/>
    </row>
    <row r="126" spans="1:48" ht="13.15" thickBot="1"/>
    <row r="127" spans="1:48" ht="15.4" thickTop="1">
      <c r="A127" s="433" t="s">
        <v>347</v>
      </c>
      <c r="B127" s="434"/>
      <c r="C127" s="434"/>
      <c r="D127" s="434"/>
      <c r="E127" s="434"/>
      <c r="F127" s="434"/>
      <c r="G127" s="434"/>
      <c r="H127" s="434"/>
      <c r="I127" s="434"/>
      <c r="J127" s="434"/>
      <c r="K127" s="434"/>
      <c r="L127" s="434"/>
      <c r="M127" s="434"/>
      <c r="N127" s="434"/>
      <c r="O127" s="434"/>
      <c r="P127" s="434"/>
      <c r="Q127" s="434"/>
      <c r="R127" s="434"/>
      <c r="S127" s="434"/>
      <c r="T127" s="434"/>
      <c r="U127" s="434"/>
      <c r="V127" s="434"/>
      <c r="W127" s="434"/>
      <c r="X127" s="434"/>
      <c r="Y127" s="434"/>
      <c r="Z127" s="434"/>
      <c r="AA127" s="434"/>
      <c r="AB127" s="434"/>
      <c r="AC127" s="434"/>
      <c r="AD127" s="434"/>
      <c r="AE127" s="434"/>
      <c r="AF127" s="434"/>
      <c r="AG127" s="434"/>
      <c r="AH127" s="434"/>
      <c r="AI127" s="434"/>
      <c r="AJ127" s="434"/>
      <c r="AK127" s="434"/>
      <c r="AL127" s="434"/>
      <c r="AM127" s="434"/>
      <c r="AN127" s="434"/>
      <c r="AO127" s="434"/>
      <c r="AP127" s="434"/>
      <c r="AQ127" s="434"/>
      <c r="AR127" s="434"/>
      <c r="AS127" s="434"/>
      <c r="AT127" s="434"/>
      <c r="AU127" s="434"/>
      <c r="AV127" s="435"/>
    </row>
    <row r="128" spans="1:48">
      <c r="A128" s="436" t="s">
        <v>348</v>
      </c>
      <c r="B128" s="437"/>
      <c r="C128" s="437" t="s">
        <v>349</v>
      </c>
      <c r="D128" s="437"/>
      <c r="E128" s="437"/>
      <c r="F128" s="437"/>
      <c r="G128" s="437"/>
      <c r="H128" s="437"/>
      <c r="I128" s="437"/>
      <c r="J128" s="437"/>
      <c r="K128" s="437"/>
      <c r="L128" s="437"/>
      <c r="M128" s="438" t="s">
        <v>345</v>
      </c>
      <c r="N128" s="438"/>
      <c r="O128" s="438"/>
      <c r="P128" s="438"/>
      <c r="Q128" s="438"/>
      <c r="R128" s="438"/>
      <c r="S128" s="438"/>
      <c r="T128" s="438"/>
      <c r="U128" s="438"/>
      <c r="V128" s="438"/>
      <c r="W128" s="438"/>
      <c r="X128" s="438"/>
      <c r="Y128" s="438"/>
      <c r="Z128" s="438"/>
      <c r="AA128" s="438"/>
      <c r="AB128" s="438"/>
      <c r="AC128" s="438"/>
      <c r="AD128" s="438"/>
      <c r="AE128" s="438" t="s">
        <v>336</v>
      </c>
      <c r="AF128" s="438"/>
      <c r="AG128" s="438"/>
      <c r="AH128" s="438"/>
      <c r="AI128" s="438"/>
      <c r="AJ128" s="438"/>
      <c r="AK128" s="438"/>
      <c r="AL128" s="438"/>
      <c r="AM128" s="438"/>
      <c r="AN128" s="438"/>
      <c r="AO128" s="438"/>
      <c r="AP128" s="438"/>
      <c r="AQ128" s="438"/>
      <c r="AR128" s="438"/>
      <c r="AS128" s="438"/>
      <c r="AT128" s="438"/>
      <c r="AU128" s="438"/>
      <c r="AV128" s="439"/>
    </row>
    <row r="129" spans="1:48" ht="26.25" customHeight="1">
      <c r="A129" s="436"/>
      <c r="B129" s="437"/>
      <c r="C129" s="437"/>
      <c r="D129" s="437"/>
      <c r="E129" s="437"/>
      <c r="F129" s="437"/>
      <c r="G129" s="437"/>
      <c r="H129" s="437"/>
      <c r="I129" s="437"/>
      <c r="J129" s="437"/>
      <c r="K129" s="437"/>
      <c r="L129" s="437"/>
      <c r="M129" s="437" t="s">
        <v>326</v>
      </c>
      <c r="N129" s="437"/>
      <c r="O129" s="437"/>
      <c r="P129" s="437"/>
      <c r="Q129" s="437"/>
      <c r="R129" s="437"/>
      <c r="S129" s="440" t="s">
        <v>350</v>
      </c>
      <c r="T129" s="440"/>
      <c r="U129" s="440"/>
      <c r="V129" s="440"/>
      <c r="W129" s="440" t="s">
        <v>326</v>
      </c>
      <c r="X129" s="440"/>
      <c r="Y129" s="440"/>
      <c r="Z129" s="440"/>
      <c r="AA129" s="440"/>
      <c r="AB129" s="441" t="s">
        <v>351</v>
      </c>
      <c r="AC129" s="441"/>
      <c r="AD129" s="441"/>
      <c r="AE129" s="437" t="s">
        <v>326</v>
      </c>
      <c r="AF129" s="437"/>
      <c r="AG129" s="437"/>
      <c r="AH129" s="437"/>
      <c r="AI129" s="437"/>
      <c r="AJ129" s="437"/>
      <c r="AK129" s="440" t="s">
        <v>351</v>
      </c>
      <c r="AL129" s="440"/>
      <c r="AM129" s="440"/>
      <c r="AN129" s="440"/>
      <c r="AO129" s="440" t="s">
        <v>326</v>
      </c>
      <c r="AP129" s="440"/>
      <c r="AQ129" s="440"/>
      <c r="AR129" s="440"/>
      <c r="AS129" s="440" t="s">
        <v>350</v>
      </c>
      <c r="AT129" s="440"/>
      <c r="AU129" s="440"/>
      <c r="AV129" s="442"/>
    </row>
    <row r="130" spans="1:48" s="31" customFormat="1" ht="26.25" customHeight="1">
      <c r="A130" s="446">
        <v>1</v>
      </c>
      <c r="B130" s="444"/>
      <c r="C130" s="447" t="s">
        <v>352</v>
      </c>
      <c r="D130" s="447"/>
      <c r="E130" s="447"/>
      <c r="F130" s="447"/>
      <c r="G130" s="447"/>
      <c r="H130" s="447"/>
      <c r="I130" s="447"/>
      <c r="J130" s="447"/>
      <c r="K130" s="447"/>
      <c r="L130" s="447"/>
      <c r="M130" s="444" t="s">
        <v>353</v>
      </c>
      <c r="N130" s="444"/>
      <c r="O130" s="444"/>
      <c r="P130" s="444"/>
      <c r="Q130" s="444"/>
      <c r="R130" s="444"/>
      <c r="S130" s="444">
        <v>215</v>
      </c>
      <c r="T130" s="444"/>
      <c r="U130" s="444"/>
      <c r="V130" s="444"/>
      <c r="W130" s="444" t="s">
        <v>354</v>
      </c>
      <c r="X130" s="444"/>
      <c r="Y130" s="444"/>
      <c r="Z130" s="444"/>
      <c r="AA130" s="444"/>
      <c r="AB130" s="444">
        <v>3</v>
      </c>
      <c r="AC130" s="444"/>
      <c r="AD130" s="444"/>
      <c r="AE130" s="444" t="s">
        <v>355</v>
      </c>
      <c r="AF130" s="444"/>
      <c r="AG130" s="444"/>
      <c r="AH130" s="444"/>
      <c r="AI130" s="444"/>
      <c r="AJ130" s="444"/>
      <c r="AK130" s="444">
        <v>14</v>
      </c>
      <c r="AL130" s="444"/>
      <c r="AM130" s="444"/>
      <c r="AN130" s="444"/>
      <c r="AO130" s="443" t="s">
        <v>356</v>
      </c>
      <c r="AP130" s="444"/>
      <c r="AQ130" s="444"/>
      <c r="AR130" s="444"/>
      <c r="AS130" s="443" t="s">
        <v>356</v>
      </c>
      <c r="AT130" s="444"/>
      <c r="AU130" s="444"/>
      <c r="AV130" s="445"/>
    </row>
    <row r="131" spans="1:48" s="31" customFormat="1" ht="26.25" customHeight="1">
      <c r="A131" s="446">
        <f>A130+1</f>
        <v>2</v>
      </c>
      <c r="B131" s="444"/>
      <c r="C131" s="447" t="s">
        <v>357</v>
      </c>
      <c r="D131" s="447"/>
      <c r="E131" s="447"/>
      <c r="F131" s="447"/>
      <c r="G131" s="447"/>
      <c r="H131" s="447"/>
      <c r="I131" s="447"/>
      <c r="J131" s="447"/>
      <c r="K131" s="447"/>
      <c r="L131" s="447"/>
      <c r="M131" s="444" t="s">
        <v>353</v>
      </c>
      <c r="N131" s="444"/>
      <c r="O131" s="444"/>
      <c r="P131" s="444"/>
      <c r="Q131" s="444"/>
      <c r="R131" s="444"/>
      <c r="S131" s="444">
        <v>207</v>
      </c>
      <c r="T131" s="444"/>
      <c r="U131" s="444"/>
      <c r="V131" s="444"/>
      <c r="W131" s="444" t="s">
        <v>358</v>
      </c>
      <c r="X131" s="444"/>
      <c r="Y131" s="444"/>
      <c r="Z131" s="444"/>
      <c r="AA131" s="444"/>
      <c r="AB131" s="444">
        <v>31</v>
      </c>
      <c r="AC131" s="444"/>
      <c r="AD131" s="444"/>
      <c r="AE131" s="444" t="s">
        <v>359</v>
      </c>
      <c r="AF131" s="444"/>
      <c r="AG131" s="444"/>
      <c r="AH131" s="444"/>
      <c r="AI131" s="444"/>
      <c r="AJ131" s="444"/>
      <c r="AK131" s="444">
        <v>180</v>
      </c>
      <c r="AL131" s="444"/>
      <c r="AM131" s="444"/>
      <c r="AN131" s="444"/>
      <c r="AO131" s="443" t="s">
        <v>356</v>
      </c>
      <c r="AP131" s="444"/>
      <c r="AQ131" s="444"/>
      <c r="AR131" s="444"/>
      <c r="AS131" s="443" t="s">
        <v>356</v>
      </c>
      <c r="AT131" s="444"/>
      <c r="AU131" s="444"/>
      <c r="AV131" s="445"/>
    </row>
    <row r="132" spans="1:48" s="31" customFormat="1" ht="39" customHeight="1">
      <c r="A132" s="446">
        <f>A131+1</f>
        <v>3</v>
      </c>
      <c r="B132" s="444"/>
      <c r="C132" s="447" t="s">
        <v>360</v>
      </c>
      <c r="D132" s="447"/>
      <c r="E132" s="447"/>
      <c r="F132" s="447"/>
      <c r="G132" s="447"/>
      <c r="H132" s="447"/>
      <c r="I132" s="447"/>
      <c r="J132" s="447"/>
      <c r="K132" s="447"/>
      <c r="L132" s="447"/>
      <c r="M132" s="444" t="s">
        <v>353</v>
      </c>
      <c r="N132" s="444"/>
      <c r="O132" s="444"/>
      <c r="P132" s="444"/>
      <c r="Q132" s="444"/>
      <c r="R132" s="444"/>
      <c r="S132" s="444">
        <v>246</v>
      </c>
      <c r="T132" s="444"/>
      <c r="U132" s="444"/>
      <c r="V132" s="444"/>
      <c r="W132" s="444" t="s">
        <v>361</v>
      </c>
      <c r="X132" s="444"/>
      <c r="Y132" s="444"/>
      <c r="Z132" s="444"/>
      <c r="AA132" s="444"/>
      <c r="AB132" s="444">
        <v>3</v>
      </c>
      <c r="AC132" s="444"/>
      <c r="AD132" s="444"/>
      <c r="AE132" s="444" t="s">
        <v>355</v>
      </c>
      <c r="AF132" s="444"/>
      <c r="AG132" s="444"/>
      <c r="AH132" s="444"/>
      <c r="AI132" s="444"/>
      <c r="AJ132" s="444"/>
      <c r="AK132" s="444">
        <v>119</v>
      </c>
      <c r="AL132" s="444"/>
      <c r="AM132" s="444"/>
      <c r="AN132" s="444"/>
      <c r="AO132" s="443" t="s">
        <v>356</v>
      </c>
      <c r="AP132" s="444"/>
      <c r="AQ132" s="444"/>
      <c r="AR132" s="444"/>
      <c r="AS132" s="443" t="s">
        <v>356</v>
      </c>
      <c r="AT132" s="444"/>
      <c r="AU132" s="444"/>
      <c r="AV132" s="445"/>
    </row>
    <row r="133" spans="1:48" s="31" customFormat="1" ht="39" customHeight="1">
      <c r="A133" s="446">
        <f t="shared" ref="A133:A140" si="0">A132+1</f>
        <v>4</v>
      </c>
      <c r="B133" s="444"/>
      <c r="C133" s="447" t="s">
        <v>362</v>
      </c>
      <c r="D133" s="447"/>
      <c r="E133" s="447"/>
      <c r="F133" s="447"/>
      <c r="G133" s="447"/>
      <c r="H133" s="447"/>
      <c r="I133" s="447"/>
      <c r="J133" s="447"/>
      <c r="K133" s="447"/>
      <c r="L133" s="447"/>
      <c r="M133" s="444" t="s">
        <v>353</v>
      </c>
      <c r="N133" s="444"/>
      <c r="O133" s="444"/>
      <c r="P133" s="444"/>
      <c r="Q133" s="444"/>
      <c r="R133" s="444"/>
      <c r="S133" s="444">
        <v>289</v>
      </c>
      <c r="T133" s="444"/>
      <c r="U133" s="444"/>
      <c r="V133" s="444"/>
      <c r="W133" s="444" t="s">
        <v>363</v>
      </c>
      <c r="X133" s="444"/>
      <c r="Y133" s="444"/>
      <c r="Z133" s="444"/>
      <c r="AA133" s="444"/>
      <c r="AB133" s="444">
        <v>4</v>
      </c>
      <c r="AC133" s="444"/>
      <c r="AD133" s="444"/>
      <c r="AE133" s="444" t="s">
        <v>355</v>
      </c>
      <c r="AF133" s="444"/>
      <c r="AG133" s="444"/>
      <c r="AH133" s="444"/>
      <c r="AI133" s="444"/>
      <c r="AJ133" s="444"/>
      <c r="AK133" s="444">
        <v>194</v>
      </c>
      <c r="AL133" s="444"/>
      <c r="AM133" s="444"/>
      <c r="AN133" s="444"/>
      <c r="AO133" s="443" t="s">
        <v>356</v>
      </c>
      <c r="AP133" s="444"/>
      <c r="AQ133" s="444"/>
      <c r="AR133" s="444"/>
      <c r="AS133" s="443" t="s">
        <v>356</v>
      </c>
      <c r="AT133" s="444"/>
      <c r="AU133" s="444"/>
      <c r="AV133" s="445"/>
    </row>
    <row r="134" spans="1:48" s="31" customFormat="1" ht="39" customHeight="1">
      <c r="A134" s="446">
        <f t="shared" si="0"/>
        <v>5</v>
      </c>
      <c r="B134" s="444"/>
      <c r="C134" s="447" t="s">
        <v>364</v>
      </c>
      <c r="D134" s="447"/>
      <c r="E134" s="447"/>
      <c r="F134" s="447"/>
      <c r="G134" s="447"/>
      <c r="H134" s="447"/>
      <c r="I134" s="447"/>
      <c r="J134" s="447"/>
      <c r="K134" s="447"/>
      <c r="L134" s="447"/>
      <c r="M134" s="444" t="s">
        <v>365</v>
      </c>
      <c r="N134" s="444"/>
      <c r="O134" s="444"/>
      <c r="P134" s="444"/>
      <c r="Q134" s="444"/>
      <c r="R134" s="444"/>
      <c r="S134" s="444">
        <v>119</v>
      </c>
      <c r="T134" s="444"/>
      <c r="U134" s="444"/>
      <c r="V134" s="444"/>
      <c r="W134" s="444" t="s">
        <v>366</v>
      </c>
      <c r="X134" s="444"/>
      <c r="Y134" s="444"/>
      <c r="Z134" s="444"/>
      <c r="AA134" s="444"/>
      <c r="AB134" s="444">
        <v>5</v>
      </c>
      <c r="AC134" s="444"/>
      <c r="AD134" s="444"/>
      <c r="AE134" s="444" t="s">
        <v>359</v>
      </c>
      <c r="AF134" s="444"/>
      <c r="AG134" s="444"/>
      <c r="AH134" s="444"/>
      <c r="AI134" s="444"/>
      <c r="AJ134" s="444"/>
      <c r="AK134" s="444">
        <v>55</v>
      </c>
      <c r="AL134" s="444"/>
      <c r="AM134" s="444"/>
      <c r="AN134" s="444"/>
      <c r="AO134" s="443" t="s">
        <v>356</v>
      </c>
      <c r="AP134" s="444"/>
      <c r="AQ134" s="444"/>
      <c r="AR134" s="444"/>
      <c r="AS134" s="443" t="s">
        <v>356</v>
      </c>
      <c r="AT134" s="444"/>
      <c r="AU134" s="444"/>
      <c r="AV134" s="445"/>
    </row>
    <row r="135" spans="1:48" s="31" customFormat="1" ht="39" customHeight="1">
      <c r="A135" s="446">
        <f t="shared" si="0"/>
        <v>6</v>
      </c>
      <c r="B135" s="444"/>
      <c r="C135" s="447" t="s">
        <v>367</v>
      </c>
      <c r="D135" s="447"/>
      <c r="E135" s="447"/>
      <c r="F135" s="447"/>
      <c r="G135" s="447"/>
      <c r="H135" s="447"/>
      <c r="I135" s="447"/>
      <c r="J135" s="447"/>
      <c r="K135" s="447"/>
      <c r="L135" s="447"/>
      <c r="M135" s="444" t="s">
        <v>353</v>
      </c>
      <c r="N135" s="444"/>
      <c r="O135" s="444"/>
      <c r="P135" s="444"/>
      <c r="Q135" s="444"/>
      <c r="R135" s="444"/>
      <c r="S135" s="444">
        <v>162</v>
      </c>
      <c r="T135" s="444"/>
      <c r="U135" s="444"/>
      <c r="V135" s="444"/>
      <c r="W135" s="444" t="s">
        <v>368</v>
      </c>
      <c r="X135" s="444"/>
      <c r="Y135" s="444"/>
      <c r="Z135" s="444"/>
      <c r="AA135" s="444"/>
      <c r="AB135" s="444">
        <v>5</v>
      </c>
      <c r="AC135" s="444"/>
      <c r="AD135" s="444"/>
      <c r="AE135" s="444" t="s">
        <v>355</v>
      </c>
      <c r="AF135" s="444"/>
      <c r="AG135" s="444"/>
      <c r="AH135" s="444"/>
      <c r="AI135" s="444"/>
      <c r="AJ135" s="444"/>
      <c r="AK135" s="444">
        <v>105</v>
      </c>
      <c r="AL135" s="444"/>
      <c r="AM135" s="444"/>
      <c r="AN135" s="444"/>
      <c r="AO135" s="443" t="s">
        <v>356</v>
      </c>
      <c r="AP135" s="444"/>
      <c r="AQ135" s="444"/>
      <c r="AR135" s="444"/>
      <c r="AS135" s="443" t="s">
        <v>356</v>
      </c>
      <c r="AT135" s="444"/>
      <c r="AU135" s="444"/>
      <c r="AV135" s="445"/>
    </row>
    <row r="136" spans="1:48" s="31" customFormat="1" ht="39" customHeight="1">
      <c r="A136" s="446">
        <f t="shared" si="0"/>
        <v>7</v>
      </c>
      <c r="B136" s="444"/>
      <c r="C136" s="447" t="s">
        <v>369</v>
      </c>
      <c r="D136" s="447"/>
      <c r="E136" s="447"/>
      <c r="F136" s="447"/>
      <c r="G136" s="447"/>
      <c r="H136" s="447"/>
      <c r="I136" s="447"/>
      <c r="J136" s="447"/>
      <c r="K136" s="447"/>
      <c r="L136" s="447"/>
      <c r="M136" s="443" t="s">
        <v>356</v>
      </c>
      <c r="N136" s="444"/>
      <c r="O136" s="444"/>
      <c r="P136" s="444"/>
      <c r="Q136" s="444"/>
      <c r="R136" s="444"/>
      <c r="S136" s="443" t="s">
        <v>356</v>
      </c>
      <c r="T136" s="444"/>
      <c r="U136" s="444"/>
      <c r="V136" s="444"/>
      <c r="W136" s="444" t="s">
        <v>365</v>
      </c>
      <c r="X136" s="444"/>
      <c r="Y136" s="444"/>
      <c r="Z136" s="444"/>
      <c r="AA136" s="444"/>
      <c r="AB136" s="444">
        <v>65</v>
      </c>
      <c r="AC136" s="444"/>
      <c r="AD136" s="444"/>
      <c r="AE136" s="444" t="s">
        <v>370</v>
      </c>
      <c r="AF136" s="444"/>
      <c r="AG136" s="444"/>
      <c r="AH136" s="444"/>
      <c r="AI136" s="444"/>
      <c r="AJ136" s="444"/>
      <c r="AK136" s="444">
        <v>50</v>
      </c>
      <c r="AL136" s="444"/>
      <c r="AM136" s="444"/>
      <c r="AN136" s="444"/>
      <c r="AO136" s="443" t="s">
        <v>356</v>
      </c>
      <c r="AP136" s="444"/>
      <c r="AQ136" s="444"/>
      <c r="AR136" s="444"/>
      <c r="AS136" s="443" t="s">
        <v>356</v>
      </c>
      <c r="AT136" s="444"/>
      <c r="AU136" s="444"/>
      <c r="AV136" s="445"/>
    </row>
    <row r="137" spans="1:48" s="31" customFormat="1" ht="39" customHeight="1">
      <c r="A137" s="446">
        <f t="shared" si="0"/>
        <v>8</v>
      </c>
      <c r="B137" s="444"/>
      <c r="C137" s="447" t="s">
        <v>371</v>
      </c>
      <c r="D137" s="447"/>
      <c r="E137" s="447"/>
      <c r="F137" s="447"/>
      <c r="G137" s="447"/>
      <c r="H137" s="447"/>
      <c r="I137" s="447"/>
      <c r="J137" s="447"/>
      <c r="K137" s="447"/>
      <c r="L137" s="447"/>
      <c r="M137" s="444" t="s">
        <v>353</v>
      </c>
      <c r="N137" s="444"/>
      <c r="O137" s="444"/>
      <c r="P137" s="444"/>
      <c r="Q137" s="444"/>
      <c r="R137" s="444"/>
      <c r="S137" s="444">
        <v>152</v>
      </c>
      <c r="T137" s="444"/>
      <c r="U137" s="444"/>
      <c r="V137" s="444"/>
      <c r="W137" s="444" t="s">
        <v>372</v>
      </c>
      <c r="X137" s="444"/>
      <c r="Y137" s="444"/>
      <c r="Z137" s="444"/>
      <c r="AA137" s="444"/>
      <c r="AB137" s="444">
        <v>3</v>
      </c>
      <c r="AC137" s="444"/>
      <c r="AD137" s="444"/>
      <c r="AE137" s="444" t="s">
        <v>359</v>
      </c>
      <c r="AF137" s="444"/>
      <c r="AG137" s="444"/>
      <c r="AH137" s="444"/>
      <c r="AI137" s="444"/>
      <c r="AJ137" s="444"/>
      <c r="AK137" s="444">
        <v>153</v>
      </c>
      <c r="AL137" s="444"/>
      <c r="AM137" s="444"/>
      <c r="AN137" s="444"/>
      <c r="AO137" s="443" t="s">
        <v>356</v>
      </c>
      <c r="AP137" s="444"/>
      <c r="AQ137" s="444"/>
      <c r="AR137" s="444"/>
      <c r="AS137" s="443" t="s">
        <v>356</v>
      </c>
      <c r="AT137" s="444"/>
      <c r="AU137" s="444"/>
      <c r="AV137" s="445"/>
    </row>
    <row r="138" spans="1:48" s="31" customFormat="1" ht="39" customHeight="1">
      <c r="A138" s="446">
        <f t="shared" si="0"/>
        <v>9</v>
      </c>
      <c r="B138" s="444"/>
      <c r="C138" s="447" t="s">
        <v>373</v>
      </c>
      <c r="D138" s="447"/>
      <c r="E138" s="447"/>
      <c r="F138" s="447"/>
      <c r="G138" s="447"/>
      <c r="H138" s="447"/>
      <c r="I138" s="447"/>
      <c r="J138" s="447"/>
      <c r="K138" s="447"/>
      <c r="L138" s="447"/>
      <c r="M138" s="444" t="s">
        <v>353</v>
      </c>
      <c r="N138" s="444"/>
      <c r="O138" s="444"/>
      <c r="P138" s="444"/>
      <c r="Q138" s="444"/>
      <c r="R138" s="444"/>
      <c r="S138" s="444">
        <v>194</v>
      </c>
      <c r="T138" s="444"/>
      <c r="U138" s="444"/>
      <c r="V138" s="444"/>
      <c r="W138" s="444" t="s">
        <v>374</v>
      </c>
      <c r="X138" s="444"/>
      <c r="Y138" s="444"/>
      <c r="Z138" s="444"/>
      <c r="AA138" s="444"/>
      <c r="AB138" s="444">
        <v>1</v>
      </c>
      <c r="AC138" s="444"/>
      <c r="AD138" s="444"/>
      <c r="AE138" s="444" t="s">
        <v>359</v>
      </c>
      <c r="AF138" s="444"/>
      <c r="AG138" s="444"/>
      <c r="AH138" s="444"/>
      <c r="AI138" s="444"/>
      <c r="AJ138" s="444"/>
      <c r="AK138" s="444">
        <v>125</v>
      </c>
      <c r="AL138" s="444"/>
      <c r="AM138" s="444"/>
      <c r="AN138" s="444"/>
      <c r="AO138" s="443" t="s">
        <v>356</v>
      </c>
      <c r="AP138" s="444"/>
      <c r="AQ138" s="444"/>
      <c r="AR138" s="444"/>
      <c r="AS138" s="443" t="s">
        <v>356</v>
      </c>
      <c r="AT138" s="444"/>
      <c r="AU138" s="444"/>
      <c r="AV138" s="445"/>
    </row>
    <row r="139" spans="1:48" s="31" customFormat="1" ht="39" customHeight="1">
      <c r="A139" s="446">
        <f t="shared" si="0"/>
        <v>10</v>
      </c>
      <c r="B139" s="444"/>
      <c r="C139" s="447" t="s">
        <v>375</v>
      </c>
      <c r="D139" s="447"/>
      <c r="E139" s="447"/>
      <c r="F139" s="447"/>
      <c r="G139" s="447"/>
      <c r="H139" s="447"/>
      <c r="I139" s="447"/>
      <c r="J139" s="447"/>
      <c r="K139" s="447"/>
      <c r="L139" s="447"/>
      <c r="M139" s="443" t="s">
        <v>356</v>
      </c>
      <c r="N139" s="444"/>
      <c r="O139" s="444"/>
      <c r="P139" s="444"/>
      <c r="Q139" s="444"/>
      <c r="R139" s="444"/>
      <c r="S139" s="443" t="s">
        <v>356</v>
      </c>
      <c r="T139" s="444"/>
      <c r="U139" s="444"/>
      <c r="V139" s="444"/>
      <c r="W139" s="444" t="s">
        <v>376</v>
      </c>
      <c r="X139" s="444"/>
      <c r="Y139" s="444"/>
      <c r="Z139" s="444"/>
      <c r="AA139" s="444"/>
      <c r="AB139" s="444">
        <v>114</v>
      </c>
      <c r="AC139" s="444"/>
      <c r="AD139" s="444"/>
      <c r="AE139" s="444" t="s">
        <v>377</v>
      </c>
      <c r="AF139" s="444"/>
      <c r="AG139" s="444"/>
      <c r="AH139" s="444"/>
      <c r="AI139" s="444"/>
      <c r="AJ139" s="444"/>
      <c r="AK139" s="444">
        <v>25</v>
      </c>
      <c r="AL139" s="444"/>
      <c r="AM139" s="444"/>
      <c r="AN139" s="444"/>
      <c r="AO139" s="443" t="s">
        <v>356</v>
      </c>
      <c r="AP139" s="444"/>
      <c r="AQ139" s="444"/>
      <c r="AR139" s="444"/>
      <c r="AS139" s="443" t="s">
        <v>356</v>
      </c>
      <c r="AT139" s="444"/>
      <c r="AU139" s="444"/>
      <c r="AV139" s="445"/>
    </row>
    <row r="140" spans="1:48" s="31" customFormat="1" ht="39" customHeight="1" thickBot="1">
      <c r="A140" s="451">
        <f t="shared" si="0"/>
        <v>11</v>
      </c>
      <c r="B140" s="452"/>
      <c r="C140" s="453" t="s">
        <v>378</v>
      </c>
      <c r="D140" s="453"/>
      <c r="E140" s="453"/>
      <c r="F140" s="453"/>
      <c r="G140" s="453"/>
      <c r="H140" s="453"/>
      <c r="I140" s="453"/>
      <c r="J140" s="453"/>
      <c r="K140" s="453"/>
      <c r="L140" s="453"/>
      <c r="M140" s="452" t="s">
        <v>365</v>
      </c>
      <c r="N140" s="452"/>
      <c r="O140" s="452"/>
      <c r="P140" s="452"/>
      <c r="Q140" s="452"/>
      <c r="R140" s="452"/>
      <c r="S140" s="452">
        <v>187</v>
      </c>
      <c r="T140" s="452"/>
      <c r="U140" s="452"/>
      <c r="V140" s="452"/>
      <c r="W140" s="452" t="s">
        <v>379</v>
      </c>
      <c r="X140" s="452"/>
      <c r="Y140" s="452"/>
      <c r="Z140" s="452"/>
      <c r="AA140" s="452"/>
      <c r="AB140" s="452">
        <v>5</v>
      </c>
      <c r="AC140" s="452"/>
      <c r="AD140" s="452"/>
      <c r="AE140" s="452" t="s">
        <v>380</v>
      </c>
      <c r="AF140" s="452"/>
      <c r="AG140" s="452"/>
      <c r="AH140" s="452"/>
      <c r="AI140" s="452"/>
      <c r="AJ140" s="452"/>
      <c r="AK140" s="452">
        <v>74</v>
      </c>
      <c r="AL140" s="452"/>
      <c r="AM140" s="452"/>
      <c r="AN140" s="452"/>
      <c r="AO140" s="448" t="s">
        <v>356</v>
      </c>
      <c r="AP140" s="449"/>
      <c r="AQ140" s="449"/>
      <c r="AR140" s="454"/>
      <c r="AS140" s="448" t="s">
        <v>356</v>
      </c>
      <c r="AT140" s="449"/>
      <c r="AU140" s="449"/>
      <c r="AV140" s="450"/>
    </row>
    <row r="141" spans="1:48" ht="13.15" thickTop="1"/>
  </sheetData>
  <mergeCells count="282">
    <mergeCell ref="A140:B140"/>
    <mergeCell ref="C140:L140"/>
    <mergeCell ref="M140:R140"/>
    <mergeCell ref="S140:V140"/>
    <mergeCell ref="W140:AA140"/>
    <mergeCell ref="AO138:AR138"/>
    <mergeCell ref="AB140:AD140"/>
    <mergeCell ref="AE140:AJ140"/>
    <mergeCell ref="AK140:AN140"/>
    <mergeCell ref="AO140:AR140"/>
    <mergeCell ref="C138:L138"/>
    <mergeCell ref="M138:R138"/>
    <mergeCell ref="S138:V138"/>
    <mergeCell ref="W138:AA138"/>
    <mergeCell ref="AB138:AD138"/>
    <mergeCell ref="AE138:AJ138"/>
    <mergeCell ref="AK138:AN138"/>
    <mergeCell ref="AS136:AV136"/>
    <mergeCell ref="AS140:AV140"/>
    <mergeCell ref="AB139:AD139"/>
    <mergeCell ref="AE139:AJ139"/>
    <mergeCell ref="AK139:AN139"/>
    <mergeCell ref="AO139:AR139"/>
    <mergeCell ref="AS139:AV139"/>
    <mergeCell ref="A137:B137"/>
    <mergeCell ref="C137:L137"/>
    <mergeCell ref="M137:R137"/>
    <mergeCell ref="S137:V137"/>
    <mergeCell ref="W137:AA137"/>
    <mergeCell ref="AS138:AV138"/>
    <mergeCell ref="A139:B139"/>
    <mergeCell ref="C139:L139"/>
    <mergeCell ref="M139:R139"/>
    <mergeCell ref="S139:V139"/>
    <mergeCell ref="W139:AA139"/>
    <mergeCell ref="AB137:AD137"/>
    <mergeCell ref="AE137:AJ137"/>
    <mergeCell ref="AK137:AN137"/>
    <mergeCell ref="AO137:AR137"/>
    <mergeCell ref="AS137:AV137"/>
    <mergeCell ref="A138:B138"/>
    <mergeCell ref="A136:B136"/>
    <mergeCell ref="C136:L136"/>
    <mergeCell ref="M136:R136"/>
    <mergeCell ref="S136:V136"/>
    <mergeCell ref="W136:AA136"/>
    <mergeCell ref="AB136:AD136"/>
    <mergeCell ref="AE136:AJ136"/>
    <mergeCell ref="AK136:AN136"/>
    <mergeCell ref="AO136:AR136"/>
    <mergeCell ref="AS134:AV134"/>
    <mergeCell ref="A135:B135"/>
    <mergeCell ref="C135:L135"/>
    <mergeCell ref="M135:R135"/>
    <mergeCell ref="S135:V135"/>
    <mergeCell ref="W135:AA135"/>
    <mergeCell ref="AB135:AD135"/>
    <mergeCell ref="AE135:AJ135"/>
    <mergeCell ref="AK135:AN135"/>
    <mergeCell ref="AO135:AR135"/>
    <mergeCell ref="AS135:AV135"/>
    <mergeCell ref="A134:B134"/>
    <mergeCell ref="C134:L134"/>
    <mergeCell ref="M134:R134"/>
    <mergeCell ref="S134:V134"/>
    <mergeCell ref="W134:AA134"/>
    <mergeCell ref="AB134:AD134"/>
    <mergeCell ref="AE134:AJ134"/>
    <mergeCell ref="AK134:AN134"/>
    <mergeCell ref="AO134:AR134"/>
    <mergeCell ref="AS132:AV132"/>
    <mergeCell ref="A133:B133"/>
    <mergeCell ref="C133:L133"/>
    <mergeCell ref="M133:R133"/>
    <mergeCell ref="S133:V133"/>
    <mergeCell ref="W133:AA133"/>
    <mergeCell ref="AB133:AD133"/>
    <mergeCell ref="AE133:AJ133"/>
    <mergeCell ref="AK133:AN133"/>
    <mergeCell ref="AO133:AR133"/>
    <mergeCell ref="AS133:AV133"/>
    <mergeCell ref="A132:B132"/>
    <mergeCell ref="C132:L132"/>
    <mergeCell ref="M132:R132"/>
    <mergeCell ref="S132:V132"/>
    <mergeCell ref="W132:AA132"/>
    <mergeCell ref="AB132:AD132"/>
    <mergeCell ref="AE132:AJ132"/>
    <mergeCell ref="AK132:AN132"/>
    <mergeCell ref="AO132:AR132"/>
    <mergeCell ref="AS130:AV130"/>
    <mergeCell ref="A131:B131"/>
    <mergeCell ref="C131:L131"/>
    <mergeCell ref="M131:R131"/>
    <mergeCell ref="S131:V131"/>
    <mergeCell ref="W131:AA131"/>
    <mergeCell ref="AB131:AD131"/>
    <mergeCell ref="AE131:AJ131"/>
    <mergeCell ref="AK131:AN131"/>
    <mergeCell ref="AO131:AR131"/>
    <mergeCell ref="AS131:AV131"/>
    <mergeCell ref="A130:B130"/>
    <mergeCell ref="C130:L130"/>
    <mergeCell ref="M130:R130"/>
    <mergeCell ref="S130:V130"/>
    <mergeCell ref="W130:AA130"/>
    <mergeCell ref="AB130:AD130"/>
    <mergeCell ref="AE130:AJ130"/>
    <mergeCell ref="AK130:AN130"/>
    <mergeCell ref="AO130:AR130"/>
    <mergeCell ref="AC122:AF122"/>
    <mergeCell ref="AC123:AF123"/>
    <mergeCell ref="A127:AV127"/>
    <mergeCell ref="A128:B129"/>
    <mergeCell ref="C128:L129"/>
    <mergeCell ref="M128:AD128"/>
    <mergeCell ref="AE128:AV128"/>
    <mergeCell ref="M129:R129"/>
    <mergeCell ref="S129:V129"/>
    <mergeCell ref="W129:AA129"/>
    <mergeCell ref="AB129:AD129"/>
    <mergeCell ref="AE129:AJ129"/>
    <mergeCell ref="AK129:AN129"/>
    <mergeCell ref="AO129:AR129"/>
    <mergeCell ref="AS129:AV129"/>
    <mergeCell ref="K121:M121"/>
    <mergeCell ref="O121:P121"/>
    <mergeCell ref="R121:T121"/>
    <mergeCell ref="V121:W121"/>
    <mergeCell ref="Z121:AA121"/>
    <mergeCell ref="AC121:AF121"/>
    <mergeCell ref="AC114:AF114"/>
    <mergeCell ref="AC115:AF115"/>
    <mergeCell ref="C117:AF117"/>
    <mergeCell ref="K118:AF118"/>
    <mergeCell ref="C119:AF119"/>
    <mergeCell ref="G120:H120"/>
    <mergeCell ref="S120:T120"/>
    <mergeCell ref="K113:M113"/>
    <mergeCell ref="O113:P113"/>
    <mergeCell ref="R113:T113"/>
    <mergeCell ref="V113:W113"/>
    <mergeCell ref="Z113:AA113"/>
    <mergeCell ref="AC113:AF113"/>
    <mergeCell ref="AC106:AF106"/>
    <mergeCell ref="AC107:AF107"/>
    <mergeCell ref="C109:AF109"/>
    <mergeCell ref="K110:AF110"/>
    <mergeCell ref="C111:AF111"/>
    <mergeCell ref="G112:H112"/>
    <mergeCell ref="S112:T112"/>
    <mergeCell ref="K105:M105"/>
    <mergeCell ref="O105:P105"/>
    <mergeCell ref="R105:T105"/>
    <mergeCell ref="V105:W105"/>
    <mergeCell ref="Z105:AA105"/>
    <mergeCell ref="AC105:AF105"/>
    <mergeCell ref="C102:X102"/>
    <mergeCell ref="Y102:AB102"/>
    <mergeCell ref="AC102:AF102"/>
    <mergeCell ref="C103:AF103"/>
    <mergeCell ref="G104:H104"/>
    <mergeCell ref="S104:T104"/>
    <mergeCell ref="AC96:AF96"/>
    <mergeCell ref="AC97:AF97"/>
    <mergeCell ref="C99:AF99"/>
    <mergeCell ref="K100:AF100"/>
    <mergeCell ref="C101:X101"/>
    <mergeCell ref="Y101:AB101"/>
    <mergeCell ref="AC101:AF101"/>
    <mergeCell ref="K95:M95"/>
    <mergeCell ref="O95:P95"/>
    <mergeCell ref="R95:T95"/>
    <mergeCell ref="V95:W95"/>
    <mergeCell ref="Z95:AA95"/>
    <mergeCell ref="AC95:AF95"/>
    <mergeCell ref="C92:X92"/>
    <mergeCell ref="Y92:AB92"/>
    <mergeCell ref="AC92:AF92"/>
    <mergeCell ref="C93:AF93"/>
    <mergeCell ref="G94:H94"/>
    <mergeCell ref="S94:T94"/>
    <mergeCell ref="AC86:AF86"/>
    <mergeCell ref="AC87:AF87"/>
    <mergeCell ref="C89:AF89"/>
    <mergeCell ref="K90:AF90"/>
    <mergeCell ref="C91:X91"/>
    <mergeCell ref="Y91:AB91"/>
    <mergeCell ref="AC91:AF91"/>
    <mergeCell ref="C83:AF83"/>
    <mergeCell ref="G84:H84"/>
    <mergeCell ref="S84:T84"/>
    <mergeCell ref="K85:M85"/>
    <mergeCell ref="O85:P85"/>
    <mergeCell ref="R85:T85"/>
    <mergeCell ref="V85:W85"/>
    <mergeCell ref="Z85:AA85"/>
    <mergeCell ref="AC85:AF85"/>
    <mergeCell ref="K80:AF80"/>
    <mergeCell ref="C81:X81"/>
    <mergeCell ref="Y81:AB81"/>
    <mergeCell ref="AC81:AF81"/>
    <mergeCell ref="C82:X82"/>
    <mergeCell ref="Y82:AB82"/>
    <mergeCell ref="AC82:AF82"/>
    <mergeCell ref="N62:Q62"/>
    <mergeCell ref="O64:R64"/>
    <mergeCell ref="T64:U64"/>
    <mergeCell ref="O65:Q65"/>
    <mergeCell ref="A71:AR71"/>
    <mergeCell ref="C79:AF79"/>
    <mergeCell ref="AL56:AM56"/>
    <mergeCell ref="AO56:AR56"/>
    <mergeCell ref="M57:P57"/>
    <mergeCell ref="M58:P58"/>
    <mergeCell ref="R61:T61"/>
    <mergeCell ref="Y61:AB61"/>
    <mergeCell ref="AE52:AH52"/>
    <mergeCell ref="N53:Q53"/>
    <mergeCell ref="M56:N56"/>
    <mergeCell ref="P56:R56"/>
    <mergeCell ref="T56:V56"/>
    <mergeCell ref="AA56:AC56"/>
    <mergeCell ref="AG56:AI56"/>
    <mergeCell ref="N45:Q45"/>
    <mergeCell ref="P47:S47"/>
    <mergeCell ref="U47:X47"/>
    <mergeCell ref="O48:R48"/>
    <mergeCell ref="R52:T52"/>
    <mergeCell ref="X52:Z52"/>
    <mergeCell ref="AW42:AX42"/>
    <mergeCell ref="AZ42:BA42"/>
    <mergeCell ref="BC42:BD42"/>
    <mergeCell ref="H43:L43"/>
    <mergeCell ref="AV43:AZ43"/>
    <mergeCell ref="R44:T44"/>
    <mergeCell ref="X44:AA44"/>
    <mergeCell ref="H35:K35"/>
    <mergeCell ref="K38:N38"/>
    <mergeCell ref="P38:S38"/>
    <mergeCell ref="J39:M39"/>
    <mergeCell ref="W41:X41"/>
    <mergeCell ref="I42:J42"/>
    <mergeCell ref="AA30:AD30"/>
    <mergeCell ref="AA31:AD31"/>
    <mergeCell ref="H34:I34"/>
    <mergeCell ref="K34:N34"/>
    <mergeCell ref="P34:Q34"/>
    <mergeCell ref="S34:T34"/>
    <mergeCell ref="L25:N25"/>
    <mergeCell ref="AA25:AD25"/>
    <mergeCell ref="AA26:AD26"/>
    <mergeCell ref="AA27:AD27"/>
    <mergeCell ref="AA28:AD28"/>
    <mergeCell ref="AA29:AD29"/>
    <mergeCell ref="P15:R15"/>
    <mergeCell ref="AA15:AD15"/>
    <mergeCell ref="AA18:AD18"/>
    <mergeCell ref="AA21:AD21"/>
    <mergeCell ref="AA22:AD22"/>
    <mergeCell ref="AA24:AD24"/>
    <mergeCell ref="AB10:AD10"/>
    <mergeCell ref="AE10:AG10"/>
    <mergeCell ref="AH10:AK10"/>
    <mergeCell ref="AB11:AF11"/>
    <mergeCell ref="P14:R14"/>
    <mergeCell ref="AA14:AD14"/>
    <mergeCell ref="AL10:AP10"/>
    <mergeCell ref="H7:L7"/>
    <mergeCell ref="AV7:AZ7"/>
    <mergeCell ref="N8:P8"/>
    <mergeCell ref="R8:S8"/>
    <mergeCell ref="V8:W8"/>
    <mergeCell ref="AA8:AD8"/>
    <mergeCell ref="A2:AR2"/>
    <mergeCell ref="A3:AR3"/>
    <mergeCell ref="AX3:CO3"/>
    <mergeCell ref="N5:R5"/>
    <mergeCell ref="I6:J6"/>
    <mergeCell ref="AW6:AX6"/>
    <mergeCell ref="AZ6:BA6"/>
    <mergeCell ref="BC6:BD6"/>
  </mergeCells>
  <pageMargins left="0.7" right="0.7" top="0.5" bottom="0.75" header="0.3" footer="0.3"/>
  <pageSetup paperSize="9" scale="88" orientation="portrait" verticalDpi="300" r:id="rId1"/>
  <rowBreaks count="1" manualBreakCount="1">
    <brk id="77" max="46" man="1"/>
  </rowBreaks>
  <colBreaks count="1" manualBreakCount="1">
    <brk id="48" min="2" max="14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58"/>
  <sheetViews>
    <sheetView zoomScale="70" zoomScaleNormal="70" workbookViewId="0">
      <selection activeCell="P68" sqref="P68"/>
    </sheetView>
  </sheetViews>
  <sheetFormatPr defaultRowHeight="14.25"/>
  <cols>
    <col min="1" max="1" width="7.59765625" customWidth="1"/>
    <col min="2" max="2" width="11.3984375" customWidth="1"/>
    <col min="3" max="3" width="58.59765625" customWidth="1"/>
    <col min="4" max="4" width="10.3984375" customWidth="1"/>
    <col min="5" max="5" width="11.3984375" customWidth="1"/>
    <col min="6" max="6" width="10.3984375" customWidth="1"/>
    <col min="7" max="7" width="11" customWidth="1"/>
    <col min="8" max="8" width="14.3984375" customWidth="1"/>
    <col min="9" max="9" width="9.3984375" customWidth="1"/>
    <col min="10" max="10" width="14.59765625" customWidth="1"/>
    <col min="11" max="11" width="21.3984375" customWidth="1"/>
  </cols>
  <sheetData>
    <row r="1" spans="1:11" ht="22.5">
      <c r="A1" s="461" t="s">
        <v>383</v>
      </c>
      <c r="B1" s="462"/>
      <c r="C1" s="462"/>
      <c r="D1" s="462"/>
      <c r="E1" s="462"/>
      <c r="F1" s="462"/>
      <c r="G1" s="462"/>
      <c r="H1" s="462"/>
      <c r="I1" s="462"/>
      <c r="J1" s="462"/>
      <c r="K1" s="463"/>
    </row>
    <row r="2" spans="1:11" ht="21">
      <c r="A2" s="464" t="s">
        <v>420</v>
      </c>
      <c r="B2" s="465"/>
      <c r="C2" s="465"/>
      <c r="D2" s="465"/>
      <c r="E2" s="465"/>
      <c r="F2" s="465"/>
      <c r="G2" s="465"/>
      <c r="H2" s="465"/>
      <c r="I2" s="465"/>
      <c r="J2" s="465"/>
      <c r="K2" s="466"/>
    </row>
    <row r="3" spans="1:11" ht="21">
      <c r="A3" s="464" t="s">
        <v>421</v>
      </c>
      <c r="B3" s="465"/>
      <c r="C3" s="465"/>
      <c r="D3" s="465"/>
      <c r="E3" s="465"/>
      <c r="F3" s="465"/>
      <c r="G3" s="465"/>
      <c r="H3" s="465"/>
      <c r="I3" s="465"/>
      <c r="J3" s="465"/>
      <c r="K3" s="466"/>
    </row>
    <row r="4" spans="1:11" ht="18">
      <c r="A4" s="467" t="s">
        <v>422</v>
      </c>
      <c r="B4" s="468"/>
      <c r="C4" s="468"/>
      <c r="D4" s="468"/>
      <c r="E4" s="468"/>
      <c r="F4" s="468"/>
      <c r="G4" s="468"/>
      <c r="H4" s="468"/>
      <c r="I4" s="468"/>
      <c r="J4" s="468"/>
      <c r="K4" s="469"/>
    </row>
    <row r="5" spans="1:11" ht="33.75">
      <c r="A5" s="33" t="s">
        <v>423</v>
      </c>
      <c r="B5" s="34" t="s">
        <v>424</v>
      </c>
      <c r="C5" s="35" t="s">
        <v>425</v>
      </c>
      <c r="D5" s="36" t="s">
        <v>426</v>
      </c>
      <c r="E5" s="37" t="s">
        <v>427</v>
      </c>
      <c r="F5" s="34" t="s">
        <v>428</v>
      </c>
      <c r="G5" s="37" t="s">
        <v>429</v>
      </c>
      <c r="H5" s="34" t="s">
        <v>430</v>
      </c>
      <c r="I5" s="35" t="s">
        <v>384</v>
      </c>
      <c r="J5" s="36" t="s">
        <v>431</v>
      </c>
      <c r="K5" s="35" t="s">
        <v>385</v>
      </c>
    </row>
    <row r="6" spans="1:11" ht="101.25">
      <c r="A6" s="455">
        <v>1</v>
      </c>
      <c r="B6" s="470">
        <v>16.100000000000001</v>
      </c>
      <c r="C6" s="38" t="s">
        <v>432</v>
      </c>
      <c r="D6" s="39"/>
      <c r="E6" s="39"/>
      <c r="F6" s="39"/>
      <c r="G6" s="40"/>
      <c r="H6" s="40"/>
      <c r="I6" s="39"/>
      <c r="J6" s="41"/>
      <c r="K6" s="41"/>
    </row>
    <row r="7" spans="1:11" ht="16.899999999999999">
      <c r="A7" s="456"/>
      <c r="B7" s="471"/>
      <c r="C7" s="42" t="s">
        <v>508</v>
      </c>
      <c r="D7" s="43">
        <v>1</v>
      </c>
      <c r="E7" s="44">
        <v>300</v>
      </c>
      <c r="F7" s="44">
        <v>12</v>
      </c>
      <c r="G7" s="40"/>
      <c r="H7" s="45">
        <f>D7*E7*F7</f>
        <v>3600</v>
      </c>
      <c r="I7" s="46" t="s">
        <v>433</v>
      </c>
      <c r="J7" s="41"/>
      <c r="K7" s="41"/>
    </row>
    <row r="8" spans="1:11" ht="16.899999999999999">
      <c r="A8" s="456"/>
      <c r="B8" s="471"/>
      <c r="C8" s="39"/>
      <c r="D8" s="39"/>
      <c r="E8" s="39"/>
      <c r="F8" s="39"/>
      <c r="G8" s="40"/>
      <c r="H8" s="47">
        <f>SUM(H7:H7)</f>
        <v>3600</v>
      </c>
      <c r="I8" s="46" t="s">
        <v>433</v>
      </c>
      <c r="J8" s="41"/>
      <c r="K8" s="41"/>
    </row>
    <row r="9" spans="1:11" ht="16.899999999999999">
      <c r="A9" s="457"/>
      <c r="B9" s="472"/>
      <c r="C9" s="48"/>
      <c r="D9" s="49"/>
      <c r="E9" s="50"/>
      <c r="F9" s="50"/>
      <c r="G9" s="43" t="s">
        <v>26</v>
      </c>
      <c r="H9" s="51">
        <f>H8*0.0929</f>
        <v>334.44</v>
      </c>
      <c r="I9" s="52" t="s">
        <v>434</v>
      </c>
      <c r="J9" s="53">
        <v>90.7</v>
      </c>
      <c r="K9" s="54">
        <f>H9*J9</f>
        <v>30333.708000000002</v>
      </c>
    </row>
    <row r="10" spans="1:11" ht="50.65">
      <c r="A10" s="455">
        <v>2</v>
      </c>
      <c r="B10" s="458">
        <v>16.2</v>
      </c>
      <c r="C10" s="38" t="s">
        <v>435</v>
      </c>
      <c r="D10" s="55"/>
      <c r="E10" s="56"/>
      <c r="F10" s="57"/>
      <c r="G10" s="58"/>
      <c r="H10" s="59"/>
      <c r="I10" s="60"/>
      <c r="J10" s="61"/>
      <c r="K10" s="62"/>
    </row>
    <row r="11" spans="1:11" ht="16.899999999999999">
      <c r="A11" s="456"/>
      <c r="B11" s="459"/>
      <c r="C11" s="42" t="s">
        <v>509</v>
      </c>
      <c r="D11" s="43">
        <v>1</v>
      </c>
      <c r="E11" s="44">
        <f>E7</f>
        <v>300</v>
      </c>
      <c r="F11" s="44">
        <v>12</v>
      </c>
      <c r="G11" s="44">
        <v>0.6</v>
      </c>
      <c r="H11" s="44">
        <f>D11*E11*F11*G11</f>
        <v>2160</v>
      </c>
      <c r="I11" s="43" t="s">
        <v>436</v>
      </c>
      <c r="J11" s="53"/>
      <c r="K11" s="54"/>
    </row>
    <row r="12" spans="1:11" ht="16.899999999999999">
      <c r="A12" s="456"/>
      <c r="B12" s="459"/>
      <c r="C12" s="63"/>
      <c r="D12" s="43"/>
      <c r="E12" s="64"/>
      <c r="F12" s="44"/>
      <c r="G12" s="44"/>
      <c r="H12" s="65">
        <f>SUM(H11:H11)</f>
        <v>2160</v>
      </c>
      <c r="I12" s="43" t="s">
        <v>436</v>
      </c>
      <c r="J12" s="53"/>
      <c r="K12" s="54"/>
    </row>
    <row r="13" spans="1:11" ht="16.899999999999999">
      <c r="A13" s="457"/>
      <c r="B13" s="460"/>
      <c r="C13" s="66"/>
      <c r="D13" s="49"/>
      <c r="E13" s="50"/>
      <c r="F13" s="50"/>
      <c r="G13" s="43" t="s">
        <v>26</v>
      </c>
      <c r="H13" s="65">
        <f>H12*0.0283</f>
        <v>61.128</v>
      </c>
      <c r="I13" s="52" t="s">
        <v>338</v>
      </c>
      <c r="J13" s="53">
        <v>11.5</v>
      </c>
      <c r="K13" s="54">
        <f>H13*J13</f>
        <v>702.97199999999998</v>
      </c>
    </row>
    <row r="14" spans="1:11" ht="16.899999999999999">
      <c r="A14" s="455">
        <v>3</v>
      </c>
      <c r="B14" s="67">
        <v>16.3</v>
      </c>
      <c r="C14" s="48" t="s">
        <v>437</v>
      </c>
      <c r="D14" s="49"/>
      <c r="E14" s="50"/>
      <c r="F14" s="50"/>
      <c r="G14" s="68"/>
      <c r="H14" s="65"/>
      <c r="I14" s="52"/>
      <c r="J14" s="53"/>
      <c r="K14" s="54"/>
    </row>
    <row r="15" spans="1:11" ht="16.899999999999999">
      <c r="A15" s="456"/>
      <c r="B15" s="69" t="s">
        <v>438</v>
      </c>
      <c r="C15" s="48" t="s">
        <v>439</v>
      </c>
      <c r="D15" s="49"/>
      <c r="E15" s="50"/>
      <c r="F15" s="50"/>
      <c r="G15" s="68"/>
      <c r="H15" s="65"/>
      <c r="I15" s="52"/>
      <c r="J15" s="53"/>
      <c r="K15" s="54"/>
    </row>
    <row r="16" spans="1:11" ht="16.899999999999999">
      <c r="A16" s="457"/>
      <c r="B16" s="70"/>
      <c r="C16" s="66"/>
      <c r="D16" s="49"/>
      <c r="E16" s="50"/>
      <c r="F16" s="50"/>
      <c r="G16" s="68"/>
      <c r="H16" s="65">
        <f>H13</f>
        <v>61.128</v>
      </c>
      <c r="I16" s="52" t="s">
        <v>338</v>
      </c>
      <c r="J16" s="53">
        <v>187.7</v>
      </c>
      <c r="K16" s="54">
        <f>H16*J16</f>
        <v>11473.7256</v>
      </c>
    </row>
    <row r="17" spans="1:11" ht="135">
      <c r="A17" s="458">
        <v>4</v>
      </c>
      <c r="B17" s="71">
        <v>16.78</v>
      </c>
      <c r="C17" s="38" t="s">
        <v>440</v>
      </c>
      <c r="D17" s="46"/>
      <c r="E17" s="46"/>
      <c r="F17" s="46"/>
      <c r="G17" s="46"/>
      <c r="H17" s="46"/>
      <c r="I17" s="46"/>
      <c r="J17" s="39"/>
      <c r="K17" s="72"/>
    </row>
    <row r="18" spans="1:11" ht="33.75">
      <c r="A18" s="459"/>
      <c r="B18" s="471" t="s">
        <v>441</v>
      </c>
      <c r="C18" s="38" t="s">
        <v>442</v>
      </c>
      <c r="D18" s="46"/>
      <c r="E18" s="46"/>
      <c r="F18" s="46"/>
      <c r="G18" s="46"/>
      <c r="H18" s="46"/>
      <c r="I18" s="46"/>
      <c r="J18" s="39"/>
      <c r="K18" s="72"/>
    </row>
    <row r="19" spans="1:11" ht="16.899999999999999">
      <c r="A19" s="459"/>
      <c r="B19" s="471"/>
      <c r="C19" s="42" t="s">
        <v>509</v>
      </c>
      <c r="D19" s="73">
        <v>1</v>
      </c>
      <c r="E19" s="74">
        <v>300</v>
      </c>
      <c r="F19" s="46">
        <v>12</v>
      </c>
      <c r="G19" s="74">
        <v>0.83333333333333304</v>
      </c>
      <c r="H19" s="74">
        <f>E19*D19*F19*G19</f>
        <v>2999.9999999999991</v>
      </c>
      <c r="I19" s="43" t="s">
        <v>436</v>
      </c>
      <c r="J19" s="39"/>
      <c r="K19" s="72"/>
    </row>
    <row r="20" spans="1:11" ht="16.899999999999999">
      <c r="A20" s="459"/>
      <c r="B20" s="471"/>
      <c r="C20" s="42" t="s">
        <v>443</v>
      </c>
      <c r="D20" s="73">
        <v>2</v>
      </c>
      <c r="E20" s="74">
        <f>E19</f>
        <v>300</v>
      </c>
      <c r="F20" s="74">
        <v>2</v>
      </c>
      <c r="G20" s="74">
        <v>0.5</v>
      </c>
      <c r="H20" s="74">
        <f>E20*D20*F20*G20</f>
        <v>600</v>
      </c>
      <c r="I20" s="43" t="s">
        <v>436</v>
      </c>
      <c r="J20" s="39"/>
      <c r="K20" s="72"/>
    </row>
    <row r="21" spans="1:11" ht="16.899999999999999">
      <c r="A21" s="459"/>
      <c r="B21" s="471"/>
      <c r="C21" s="42"/>
      <c r="D21" s="73"/>
      <c r="E21" s="74"/>
      <c r="F21" s="46"/>
      <c r="G21" s="74"/>
      <c r="H21" s="75">
        <f>SUM(H19:H20)</f>
        <v>3599.9999999999991</v>
      </c>
      <c r="I21" s="43" t="s">
        <v>436</v>
      </c>
      <c r="J21" s="39"/>
      <c r="K21" s="72"/>
    </row>
    <row r="22" spans="1:11" ht="16.899999999999999">
      <c r="A22" s="460"/>
      <c r="B22" s="472"/>
      <c r="C22" s="38"/>
      <c r="D22" s="46"/>
      <c r="E22" s="74"/>
      <c r="F22" s="74"/>
      <c r="G22" s="76" t="s">
        <v>26</v>
      </c>
      <c r="H22" s="77">
        <f>H21*0.0283</f>
        <v>101.87999999999997</v>
      </c>
      <c r="I22" s="78" t="s">
        <v>338</v>
      </c>
      <c r="J22" s="75">
        <v>1239.4000000000001</v>
      </c>
      <c r="K22" s="54">
        <f>H22*J22</f>
        <v>126270.07199999997</v>
      </c>
    </row>
    <row r="23" spans="1:11" ht="253.15">
      <c r="A23" s="455">
        <v>5</v>
      </c>
      <c r="B23" s="458" t="s">
        <v>444</v>
      </c>
      <c r="C23" s="38" t="s">
        <v>445</v>
      </c>
      <c r="D23" s="46"/>
      <c r="E23" s="74"/>
      <c r="F23" s="74"/>
      <c r="G23" s="74"/>
      <c r="H23" s="79"/>
      <c r="I23" s="46"/>
      <c r="J23" s="39"/>
      <c r="K23" s="72"/>
    </row>
    <row r="24" spans="1:11" ht="16.899999999999999">
      <c r="A24" s="456"/>
      <c r="B24" s="459"/>
      <c r="C24" s="42" t="s">
        <v>510</v>
      </c>
      <c r="D24" s="49">
        <v>1</v>
      </c>
      <c r="E24" s="80">
        <v>300</v>
      </c>
      <c r="F24" s="81">
        <v>12</v>
      </c>
      <c r="G24" s="44"/>
      <c r="H24" s="44">
        <f>PRODUCT(D24:G24)</f>
        <v>3600</v>
      </c>
      <c r="I24" s="43" t="s">
        <v>446</v>
      </c>
      <c r="J24" s="39"/>
      <c r="K24" s="72"/>
    </row>
    <row r="25" spans="1:11" ht="16.899999999999999">
      <c r="A25" s="456"/>
      <c r="B25" s="459"/>
      <c r="C25" s="50"/>
      <c r="D25" s="49"/>
      <c r="E25" s="50"/>
      <c r="F25" s="50"/>
      <c r="G25" s="68"/>
      <c r="H25" s="65">
        <f>SUM(H24:H24)</f>
        <v>3600</v>
      </c>
      <c r="I25" s="43" t="s">
        <v>446</v>
      </c>
      <c r="J25" s="39"/>
      <c r="K25" s="72"/>
    </row>
    <row r="26" spans="1:11" ht="16.899999999999999">
      <c r="A26" s="457"/>
      <c r="B26" s="460"/>
      <c r="C26" s="38"/>
      <c r="D26" s="46"/>
      <c r="E26" s="74"/>
      <c r="F26" s="74"/>
      <c r="G26" s="74" t="s">
        <v>26</v>
      </c>
      <c r="H26" s="77">
        <f>H25/10.75</f>
        <v>334.88372093023258</v>
      </c>
      <c r="I26" s="39" t="s">
        <v>434</v>
      </c>
      <c r="J26" s="75">
        <v>906.1</v>
      </c>
      <c r="K26" s="82">
        <f>H26*J26</f>
        <v>303438.13953488372</v>
      </c>
    </row>
    <row r="27" spans="1:11" ht="168.75">
      <c r="A27" s="458">
        <v>6</v>
      </c>
      <c r="B27" s="458">
        <v>16.690000000000001</v>
      </c>
      <c r="C27" s="38" t="s">
        <v>447</v>
      </c>
      <c r="D27" s="46"/>
      <c r="E27" s="74"/>
      <c r="F27" s="74"/>
      <c r="G27" s="74"/>
      <c r="H27" s="79"/>
      <c r="I27" s="46"/>
      <c r="J27" s="39"/>
      <c r="K27" s="72"/>
    </row>
    <row r="28" spans="1:11" ht="16.899999999999999">
      <c r="A28" s="459"/>
      <c r="B28" s="459"/>
      <c r="C28" s="42" t="s">
        <v>509</v>
      </c>
      <c r="D28" s="49">
        <v>2</v>
      </c>
      <c r="E28" s="81">
        <f>E11</f>
        <v>300</v>
      </c>
      <c r="F28" s="81">
        <v>0.33</v>
      </c>
      <c r="G28" s="74">
        <v>1</v>
      </c>
      <c r="H28" s="44">
        <f>PRODUCT(D28:G28)</f>
        <v>198</v>
      </c>
      <c r="I28" s="43" t="s">
        <v>436</v>
      </c>
      <c r="J28" s="39"/>
      <c r="K28" s="72"/>
    </row>
    <row r="29" spans="1:11" ht="16.899999999999999">
      <c r="A29" s="459"/>
      <c r="B29" s="459"/>
      <c r="C29" s="38"/>
      <c r="D29" s="46"/>
      <c r="E29" s="74"/>
      <c r="F29" s="74"/>
      <c r="G29" s="74"/>
      <c r="H29" s="65">
        <f>SUM(H28:H28)</f>
        <v>198</v>
      </c>
      <c r="I29" s="43" t="s">
        <v>436</v>
      </c>
      <c r="J29" s="39"/>
      <c r="K29" s="72"/>
    </row>
    <row r="30" spans="1:11" ht="16.899999999999999">
      <c r="A30" s="460"/>
      <c r="B30" s="460"/>
      <c r="C30" s="38"/>
      <c r="D30" s="46"/>
      <c r="E30" s="74"/>
      <c r="F30" s="74"/>
      <c r="G30" s="74" t="s">
        <v>26</v>
      </c>
      <c r="H30" s="83">
        <f>H29/35.76</f>
        <v>5.5369127516778525</v>
      </c>
      <c r="I30" s="39" t="s">
        <v>338</v>
      </c>
      <c r="J30" s="75">
        <v>7998.8</v>
      </c>
      <c r="K30" s="54">
        <f>H30*J30</f>
        <v>44288.657718120805</v>
      </c>
    </row>
    <row r="31" spans="1:11" ht="67.5">
      <c r="A31" s="458">
        <v>7</v>
      </c>
      <c r="B31" s="458" t="s">
        <v>113</v>
      </c>
      <c r="C31" s="38" t="s">
        <v>448</v>
      </c>
      <c r="D31" s="46"/>
      <c r="E31" s="74"/>
      <c r="F31" s="74"/>
      <c r="G31" s="74"/>
      <c r="H31" s="83"/>
      <c r="I31" s="39"/>
      <c r="J31" s="75"/>
      <c r="K31" s="62"/>
    </row>
    <row r="32" spans="1:11" ht="16.899999999999999">
      <c r="A32" s="459"/>
      <c r="B32" s="459"/>
      <c r="C32" s="38" t="s">
        <v>449</v>
      </c>
      <c r="D32" s="46"/>
      <c r="E32" s="74"/>
      <c r="F32" s="74"/>
      <c r="G32" s="74"/>
      <c r="H32" s="83"/>
      <c r="I32" s="39"/>
      <c r="J32" s="75"/>
      <c r="K32" s="62"/>
    </row>
    <row r="33" spans="1:11" ht="16.899999999999999">
      <c r="A33" s="459"/>
      <c r="B33" s="459"/>
      <c r="C33" s="42" t="s">
        <v>509</v>
      </c>
      <c r="D33" s="46">
        <v>2</v>
      </c>
      <c r="E33" s="74">
        <f>E28</f>
        <v>300</v>
      </c>
      <c r="F33" s="74">
        <v>0.67</v>
      </c>
      <c r="G33" s="74">
        <v>0.25</v>
      </c>
      <c r="H33" s="44">
        <f>PRODUCT(D33:G33)</f>
        <v>100.5</v>
      </c>
      <c r="I33" s="43" t="s">
        <v>436</v>
      </c>
      <c r="J33" s="75"/>
      <c r="K33" s="62"/>
    </row>
    <row r="34" spans="1:11" ht="16.899999999999999">
      <c r="A34" s="459"/>
      <c r="B34" s="459"/>
      <c r="C34" s="38"/>
      <c r="D34" s="46"/>
      <c r="E34" s="74"/>
      <c r="F34" s="74"/>
      <c r="G34" s="74"/>
      <c r="H34" s="65">
        <f>SUM(H33:H33)</f>
        <v>100.5</v>
      </c>
      <c r="I34" s="43" t="s">
        <v>436</v>
      </c>
      <c r="J34" s="39"/>
      <c r="K34" s="72"/>
    </row>
    <row r="35" spans="1:11" ht="16.899999999999999">
      <c r="A35" s="460"/>
      <c r="B35" s="460"/>
      <c r="C35" s="38"/>
      <c r="D35" s="46"/>
      <c r="E35" s="74"/>
      <c r="F35" s="74"/>
      <c r="G35" s="74" t="s">
        <v>26</v>
      </c>
      <c r="H35" s="83">
        <f>H34/35.76</f>
        <v>2.8104026845637584</v>
      </c>
      <c r="I35" s="39" t="s">
        <v>338</v>
      </c>
      <c r="J35" s="75">
        <v>3998.1</v>
      </c>
      <c r="K35" s="54">
        <f>H35*J35</f>
        <v>11236.270973154362</v>
      </c>
    </row>
    <row r="36" spans="1:11" ht="50.65">
      <c r="A36" s="458">
        <v>8</v>
      </c>
      <c r="B36" s="458" t="s">
        <v>37</v>
      </c>
      <c r="C36" s="38" t="s">
        <v>450</v>
      </c>
      <c r="D36" s="46"/>
      <c r="E36" s="74"/>
      <c r="F36" s="74"/>
      <c r="G36" s="74"/>
      <c r="H36" s="83"/>
      <c r="I36" s="39"/>
      <c r="J36" s="75"/>
      <c r="K36" s="62"/>
    </row>
    <row r="37" spans="1:11" ht="16.899999999999999">
      <c r="A37" s="459"/>
      <c r="B37" s="459"/>
      <c r="C37" s="42" t="s">
        <v>509</v>
      </c>
      <c r="D37" s="46">
        <v>2</v>
      </c>
      <c r="E37" s="74">
        <f>E33</f>
        <v>300</v>
      </c>
      <c r="F37" s="74"/>
      <c r="G37" s="74">
        <v>1</v>
      </c>
      <c r="H37" s="44">
        <f>PRODUCT(D37:G37)</f>
        <v>600</v>
      </c>
      <c r="I37" s="43" t="s">
        <v>433</v>
      </c>
      <c r="J37" s="75"/>
      <c r="K37" s="62"/>
    </row>
    <row r="38" spans="1:11" ht="16.899999999999999">
      <c r="A38" s="459"/>
      <c r="B38" s="459"/>
      <c r="C38" s="38"/>
      <c r="D38" s="46"/>
      <c r="E38" s="74"/>
      <c r="F38" s="74"/>
      <c r="G38" s="74"/>
      <c r="H38" s="65">
        <f>SUM(H37:H37)</f>
        <v>600</v>
      </c>
      <c r="I38" s="43" t="s">
        <v>433</v>
      </c>
      <c r="J38" s="39"/>
      <c r="K38" s="72"/>
    </row>
    <row r="39" spans="1:11" ht="16.899999999999999">
      <c r="A39" s="460"/>
      <c r="B39" s="460"/>
      <c r="C39" s="38"/>
      <c r="D39" s="46"/>
      <c r="E39" s="74"/>
      <c r="F39" s="74"/>
      <c r="G39" s="74" t="s">
        <v>26</v>
      </c>
      <c r="H39" s="83">
        <f>H38/35.76</f>
        <v>16.778523489932887</v>
      </c>
      <c r="I39" s="39" t="s">
        <v>434</v>
      </c>
      <c r="J39" s="75">
        <v>84.5</v>
      </c>
      <c r="K39" s="54">
        <f>H39*J39</f>
        <v>1417.785234899329</v>
      </c>
    </row>
    <row r="40" spans="1:11" ht="16.899999999999999">
      <c r="A40" s="84"/>
      <c r="B40" s="85"/>
      <c r="C40" s="38"/>
      <c r="D40" s="46"/>
      <c r="E40" s="74"/>
      <c r="F40" s="74"/>
      <c r="G40" s="74"/>
      <c r="H40" s="83"/>
      <c r="I40" s="473" t="s">
        <v>244</v>
      </c>
      <c r="J40" s="474"/>
      <c r="K40" s="86">
        <f>SUM(K6:K39)</f>
        <v>529161.33106105821</v>
      </c>
    </row>
    <row r="41" spans="1:11" ht="16.899999999999999">
      <c r="A41" s="84"/>
      <c r="B41" s="85"/>
      <c r="C41" s="38"/>
      <c r="D41" s="475" t="s">
        <v>451</v>
      </c>
      <c r="E41" s="476"/>
      <c r="F41" s="476"/>
      <c r="G41" s="476"/>
      <c r="H41" s="476"/>
      <c r="I41" s="476"/>
      <c r="J41" s="477"/>
      <c r="K41" s="86">
        <f>ROUND(K40*0.0536,0)</f>
        <v>28363</v>
      </c>
    </row>
    <row r="42" spans="1:11" ht="16.899999999999999">
      <c r="A42" s="84"/>
      <c r="B42" s="85"/>
      <c r="C42" s="38"/>
      <c r="D42" s="46"/>
      <c r="E42" s="74"/>
      <c r="F42" s="74"/>
      <c r="G42" s="74"/>
      <c r="H42" s="83"/>
      <c r="I42" s="473" t="s">
        <v>315</v>
      </c>
      <c r="J42" s="474"/>
      <c r="K42" s="86">
        <f>K41+K40</f>
        <v>557524.33106105821</v>
      </c>
    </row>
    <row r="43" spans="1:11" ht="16.899999999999999">
      <c r="A43" s="478">
        <v>9</v>
      </c>
      <c r="B43" s="67"/>
      <c r="C43" s="87" t="s">
        <v>74</v>
      </c>
      <c r="D43" s="46"/>
      <c r="E43" s="74"/>
      <c r="F43" s="74"/>
      <c r="G43" s="74"/>
      <c r="H43" s="79"/>
      <c r="I43" s="46"/>
      <c r="J43" s="75"/>
      <c r="K43" s="88"/>
    </row>
    <row r="44" spans="1:11" ht="16.899999999999999">
      <c r="A44" s="478"/>
      <c r="B44" s="40" t="s">
        <v>300</v>
      </c>
      <c r="C44" s="89" t="s">
        <v>452</v>
      </c>
      <c r="D44" s="46"/>
      <c r="E44" s="74"/>
      <c r="F44" s="74"/>
      <c r="G44" s="74"/>
      <c r="H44" s="79">
        <v>1.7</v>
      </c>
      <c r="I44" s="79" t="e">
        <f>#REF!</f>
        <v>#REF!</v>
      </c>
      <c r="J44" s="79" t="e">
        <f>#REF!</f>
        <v>#REF!</v>
      </c>
      <c r="K44" s="54" t="e">
        <f>J44*H44</f>
        <v>#REF!</v>
      </c>
    </row>
    <row r="45" spans="1:11" ht="16.899999999999999">
      <c r="A45" s="478"/>
      <c r="B45" s="40" t="s">
        <v>301</v>
      </c>
      <c r="C45" s="89" t="s">
        <v>453</v>
      </c>
      <c r="D45" s="46"/>
      <c r="E45" s="74"/>
      <c r="F45" s="74"/>
      <c r="G45" s="74"/>
      <c r="H45" s="79">
        <v>134.97999999999999</v>
      </c>
      <c r="I45" s="79" t="e">
        <f>#REF!</f>
        <v>#REF!</v>
      </c>
      <c r="J45" s="79" t="e">
        <f>#REF!</f>
        <v>#REF!</v>
      </c>
      <c r="K45" s="54" t="e">
        <f>J45*H45</f>
        <v>#REF!</v>
      </c>
    </row>
    <row r="46" spans="1:11" ht="16.899999999999999">
      <c r="A46" s="478"/>
      <c r="B46" s="40" t="s">
        <v>302</v>
      </c>
      <c r="C46" s="89" t="s">
        <v>186</v>
      </c>
      <c r="D46" s="46"/>
      <c r="E46" s="74"/>
      <c r="F46" s="74"/>
      <c r="G46" s="74"/>
      <c r="H46" s="79">
        <v>2.35</v>
      </c>
      <c r="I46" s="79" t="e">
        <f>#REF!</f>
        <v>#REF!</v>
      </c>
      <c r="J46" s="79" t="e">
        <f>#REF!</f>
        <v>#REF!</v>
      </c>
      <c r="K46" s="54" t="e">
        <f>J46*H46</f>
        <v>#REF!</v>
      </c>
    </row>
    <row r="47" spans="1:11" ht="16.899999999999999">
      <c r="A47" s="478"/>
      <c r="B47" s="40" t="s">
        <v>454</v>
      </c>
      <c r="C47" s="89" t="s">
        <v>71</v>
      </c>
      <c r="D47" s="46"/>
      <c r="E47" s="74"/>
      <c r="F47" s="74"/>
      <c r="G47" s="74"/>
      <c r="H47" s="79">
        <v>5.0199999999999996</v>
      </c>
      <c r="I47" s="79" t="e">
        <f>#REF!</f>
        <v>#REF!</v>
      </c>
      <c r="J47" s="79" t="e">
        <f>#REF!</f>
        <v>#REF!</v>
      </c>
      <c r="K47" s="54" t="e">
        <f>J47*H47</f>
        <v>#REF!</v>
      </c>
    </row>
    <row r="48" spans="1:11" ht="16.899999999999999">
      <c r="A48" s="479">
        <v>10</v>
      </c>
      <c r="B48" s="481" t="s">
        <v>455</v>
      </c>
      <c r="C48" s="481"/>
      <c r="D48" s="90"/>
      <c r="E48" s="91"/>
      <c r="F48" s="92"/>
      <c r="G48" s="93"/>
      <c r="H48" s="79"/>
      <c r="I48" s="79"/>
      <c r="J48" s="79"/>
      <c r="K48" s="95"/>
    </row>
    <row r="49" spans="1:16" ht="16.899999999999999">
      <c r="A49" s="480"/>
      <c r="B49" s="482" t="s">
        <v>452</v>
      </c>
      <c r="C49" s="482"/>
      <c r="D49" s="90"/>
      <c r="E49" s="91"/>
      <c r="F49" s="92"/>
      <c r="G49" s="96"/>
      <c r="H49" s="79">
        <v>1.7</v>
      </c>
      <c r="I49" s="79" t="e">
        <f>#REF!</f>
        <v>#REF!</v>
      </c>
      <c r="J49" s="79" t="e">
        <f>#REF!</f>
        <v>#REF!</v>
      </c>
      <c r="K49" s="54" t="e">
        <f>H49*J49</f>
        <v>#REF!</v>
      </c>
    </row>
    <row r="50" spans="1:16" ht="16.899999999999999">
      <c r="A50" s="479">
        <v>11</v>
      </c>
      <c r="B50" s="485" t="s">
        <v>456</v>
      </c>
      <c r="C50" s="485"/>
      <c r="D50" s="90"/>
      <c r="E50" s="91"/>
      <c r="F50" s="92"/>
      <c r="G50" s="93"/>
      <c r="H50" s="52"/>
      <c r="I50" s="94"/>
      <c r="J50" s="79"/>
      <c r="K50" s="54"/>
      <c r="P50" s="79" t="e">
        <f>#REF!</f>
        <v>#REF!</v>
      </c>
    </row>
    <row r="51" spans="1:16" ht="16.899999999999999">
      <c r="A51" s="484"/>
      <c r="B51" s="40" t="s">
        <v>300</v>
      </c>
      <c r="C51" s="98" t="s">
        <v>206</v>
      </c>
      <c r="D51" s="46"/>
      <c r="E51" s="99"/>
      <c r="F51" s="100"/>
      <c r="G51" s="99"/>
      <c r="H51" s="101">
        <f>H45</f>
        <v>134.97999999999999</v>
      </c>
      <c r="I51" s="35" t="s">
        <v>27</v>
      </c>
      <c r="J51" s="79" t="e">
        <f>#REF!</f>
        <v>#REF!</v>
      </c>
      <c r="K51" s="54" t="e">
        <f>H51*J51</f>
        <v>#REF!</v>
      </c>
      <c r="P51" s="79" t="e">
        <f>#REF!</f>
        <v>#REF!</v>
      </c>
    </row>
    <row r="52" spans="1:16" ht="16.899999999999999">
      <c r="A52" s="484"/>
      <c r="B52" s="40" t="s">
        <v>301</v>
      </c>
      <c r="C52" s="98" t="s">
        <v>457</v>
      </c>
      <c r="D52" s="46"/>
      <c r="E52" s="99"/>
      <c r="F52" s="100"/>
      <c r="G52" s="99"/>
      <c r="H52" s="101">
        <f>H46</f>
        <v>2.35</v>
      </c>
      <c r="I52" s="35" t="s">
        <v>27</v>
      </c>
      <c r="J52" s="79" t="e">
        <f>#REF!</f>
        <v>#REF!</v>
      </c>
      <c r="K52" s="54" t="e">
        <f>H52*J52</f>
        <v>#REF!</v>
      </c>
      <c r="P52" s="79" t="e">
        <f>#REF!</f>
        <v>#REF!</v>
      </c>
    </row>
    <row r="53" spans="1:16" ht="16.899999999999999">
      <c r="A53" s="480"/>
      <c r="B53" s="40" t="s">
        <v>302</v>
      </c>
      <c r="C53" s="98" t="s">
        <v>71</v>
      </c>
      <c r="D53" s="46"/>
      <c r="E53" s="74"/>
      <c r="F53" s="74"/>
      <c r="G53" s="74"/>
      <c r="H53" s="79">
        <f>H47</f>
        <v>5.0199999999999996</v>
      </c>
      <c r="I53" s="39" t="s">
        <v>27</v>
      </c>
      <c r="J53" s="79" t="e">
        <f>#REF!</f>
        <v>#REF!</v>
      </c>
      <c r="K53" s="54" t="e">
        <f>H53*J53</f>
        <v>#REF!</v>
      </c>
    </row>
    <row r="54" spans="1:16" ht="16.899999999999999">
      <c r="A54" s="97"/>
      <c r="B54" s="102"/>
      <c r="C54" s="103"/>
      <c r="D54" s="46"/>
      <c r="E54" s="74"/>
      <c r="F54" s="74"/>
      <c r="G54" s="74"/>
      <c r="H54" s="79"/>
      <c r="I54" s="475" t="s">
        <v>313</v>
      </c>
      <c r="J54" s="477"/>
      <c r="K54" s="86" t="e">
        <f>SUM(K44:K53)</f>
        <v>#REF!</v>
      </c>
    </row>
    <row r="55" spans="1:16" ht="16.899999999999999">
      <c r="A55" s="97"/>
      <c r="B55" s="102"/>
      <c r="C55" s="103"/>
      <c r="D55" s="475" t="s">
        <v>451</v>
      </c>
      <c r="E55" s="476"/>
      <c r="F55" s="476"/>
      <c r="G55" s="476"/>
      <c r="H55" s="476"/>
      <c r="I55" s="476"/>
      <c r="J55" s="477"/>
      <c r="K55" s="86" t="e">
        <f>ROUND(K54*0.0536,0)</f>
        <v>#REF!</v>
      </c>
    </row>
    <row r="56" spans="1:16" ht="16.899999999999999">
      <c r="A56" s="97"/>
      <c r="B56" s="102"/>
      <c r="C56" s="103"/>
      <c r="D56" s="46"/>
      <c r="E56" s="74"/>
      <c r="F56" s="74"/>
      <c r="G56" s="74"/>
      <c r="H56" s="79"/>
      <c r="I56" s="475" t="s">
        <v>314</v>
      </c>
      <c r="J56" s="477"/>
      <c r="K56" s="86" t="e">
        <f>K55+K54</f>
        <v>#REF!</v>
      </c>
    </row>
    <row r="57" spans="1:16" ht="16.899999999999999">
      <c r="A57" s="104"/>
      <c r="B57" s="105"/>
      <c r="C57" s="106"/>
      <c r="D57" s="46"/>
      <c r="E57" s="46"/>
      <c r="F57" s="46"/>
      <c r="G57" s="46"/>
      <c r="H57" s="74"/>
      <c r="I57" s="475" t="s">
        <v>458</v>
      </c>
      <c r="J57" s="477"/>
      <c r="K57" s="107" t="e">
        <f>SUM(K42,K56)</f>
        <v>#REF!</v>
      </c>
    </row>
    <row r="58" spans="1:16" ht="18.399999999999999" thickBot="1">
      <c r="A58" s="108"/>
      <c r="B58" s="109"/>
      <c r="C58" s="108"/>
      <c r="D58" s="110"/>
      <c r="E58" s="110"/>
      <c r="F58" s="110"/>
      <c r="G58" s="110"/>
      <c r="H58" s="111"/>
      <c r="I58" s="483" t="s">
        <v>459</v>
      </c>
      <c r="J58" s="483"/>
      <c r="K58" s="112" t="e">
        <f>ROUND(K57,0)</f>
        <v>#REF!</v>
      </c>
    </row>
  </sheetData>
  <mergeCells count="33">
    <mergeCell ref="I57:J57"/>
    <mergeCell ref="I58:J58"/>
    <mergeCell ref="A50:A53"/>
    <mergeCell ref="B50:C50"/>
    <mergeCell ref="I54:J54"/>
    <mergeCell ref="D55:J55"/>
    <mergeCell ref="I56:J56"/>
    <mergeCell ref="I40:J40"/>
    <mergeCell ref="D41:J41"/>
    <mergeCell ref="I42:J42"/>
    <mergeCell ref="A43:A47"/>
    <mergeCell ref="A48:A49"/>
    <mergeCell ref="B48:C48"/>
    <mergeCell ref="B49:C49"/>
    <mergeCell ref="A27:A30"/>
    <mergeCell ref="B27:B30"/>
    <mergeCell ref="A31:A35"/>
    <mergeCell ref="B31:B35"/>
    <mergeCell ref="A36:A39"/>
    <mergeCell ref="B36:B39"/>
    <mergeCell ref="A23:A26"/>
    <mergeCell ref="B23:B26"/>
    <mergeCell ref="A1:K1"/>
    <mergeCell ref="A2:K2"/>
    <mergeCell ref="A3:K3"/>
    <mergeCell ref="A4:K4"/>
    <mergeCell ref="A6:A9"/>
    <mergeCell ref="B6:B9"/>
    <mergeCell ref="A10:A13"/>
    <mergeCell ref="B10:B13"/>
    <mergeCell ref="A14:A16"/>
    <mergeCell ref="A17:A22"/>
    <mergeCell ref="B18:B2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9"/>
  <sheetViews>
    <sheetView workbookViewId="0">
      <selection activeCell="I21" sqref="I21"/>
    </sheetView>
  </sheetViews>
  <sheetFormatPr defaultRowHeight="14.25"/>
  <cols>
    <col min="2" max="2" width="11.59765625" customWidth="1"/>
    <col min="3" max="3" width="20.265625" bestFit="1" customWidth="1"/>
    <col min="4" max="4" width="10.73046875" customWidth="1"/>
    <col min="5" max="5" width="12.265625" customWidth="1"/>
    <col min="6" max="6" width="14.59765625" bestFit="1" customWidth="1"/>
    <col min="7" max="7" width="15.59765625" customWidth="1"/>
    <col min="8" max="8" width="14.86328125" customWidth="1"/>
    <col min="9" max="9" width="20.86328125" customWidth="1"/>
  </cols>
  <sheetData>
    <row r="1" spans="1:9" ht="18">
      <c r="A1" s="486" t="s">
        <v>460</v>
      </c>
      <c r="B1" s="487"/>
      <c r="C1" s="487"/>
      <c r="D1" s="487"/>
      <c r="E1" s="487"/>
      <c r="F1" s="487"/>
      <c r="G1" s="487"/>
      <c r="H1" s="487"/>
      <c r="I1" s="488"/>
    </row>
    <row r="2" spans="1:9" ht="30">
      <c r="A2" s="113" t="s">
        <v>461</v>
      </c>
      <c r="B2" s="114" t="s">
        <v>68</v>
      </c>
      <c r="C2" s="114" t="s">
        <v>462</v>
      </c>
      <c r="D2" s="114" t="s">
        <v>463</v>
      </c>
      <c r="E2" s="114" t="s">
        <v>4</v>
      </c>
      <c r="F2" s="115" t="s">
        <v>464</v>
      </c>
      <c r="G2" s="115" t="s">
        <v>465</v>
      </c>
      <c r="H2" s="115" t="s">
        <v>466</v>
      </c>
      <c r="I2" s="116" t="s">
        <v>467</v>
      </c>
    </row>
    <row r="3" spans="1:9" ht="15">
      <c r="A3" s="117"/>
      <c r="B3" s="118">
        <v>1</v>
      </c>
      <c r="C3" s="118">
        <v>2</v>
      </c>
      <c r="D3" s="118">
        <v>3</v>
      </c>
      <c r="E3" s="118">
        <v>4</v>
      </c>
      <c r="F3" s="119">
        <v>5</v>
      </c>
      <c r="G3" s="119">
        <v>6</v>
      </c>
      <c r="H3" s="119">
        <v>7</v>
      </c>
      <c r="I3" s="120">
        <v>8</v>
      </c>
    </row>
    <row r="4" spans="1:9" ht="15">
      <c r="A4" s="121">
        <v>1</v>
      </c>
      <c r="B4" s="118" t="s">
        <v>468</v>
      </c>
      <c r="C4" s="118" t="s">
        <v>469</v>
      </c>
      <c r="D4" s="118" t="s">
        <v>27</v>
      </c>
      <c r="E4" s="122">
        <v>101.88</v>
      </c>
      <c r="F4" s="123"/>
      <c r="G4" s="123"/>
      <c r="H4" s="123"/>
      <c r="I4" s="124">
        <f>E4*1.28</f>
        <v>130.40639999999999</v>
      </c>
    </row>
    <row r="5" spans="1:9" ht="15">
      <c r="A5" s="125">
        <v>2</v>
      </c>
      <c r="B5" s="118" t="s">
        <v>470</v>
      </c>
      <c r="C5" s="118" t="s">
        <v>471</v>
      </c>
      <c r="D5" s="118" t="s">
        <v>27</v>
      </c>
      <c r="E5" s="122">
        <v>5.54</v>
      </c>
      <c r="F5" s="122">
        <f>E5*6.14</f>
        <v>34.015599999999999</v>
      </c>
      <c r="G5" s="122">
        <f>E5*0.425</f>
        <v>2.3544999999999998</v>
      </c>
      <c r="H5" s="122"/>
      <c r="I5" s="126">
        <f>E5*0.825</f>
        <v>4.5705</v>
      </c>
    </row>
    <row r="6" spans="1:9" ht="15">
      <c r="A6" s="125">
        <v>3</v>
      </c>
      <c r="B6" s="118" t="s">
        <v>472</v>
      </c>
      <c r="C6" s="118" t="s">
        <v>473</v>
      </c>
      <c r="D6" s="118" t="s">
        <v>28</v>
      </c>
      <c r="E6" s="122">
        <v>334.88400000000001</v>
      </c>
      <c r="F6" s="122"/>
      <c r="G6" s="122"/>
      <c r="H6" s="122">
        <f>E6*0.015</f>
        <v>5.0232599999999996</v>
      </c>
      <c r="I6" s="126"/>
    </row>
    <row r="7" spans="1:9" ht="15">
      <c r="A7" s="125"/>
      <c r="B7" s="118"/>
      <c r="C7" s="118"/>
      <c r="D7" s="118"/>
      <c r="E7" s="127" t="s">
        <v>26</v>
      </c>
      <c r="F7" s="122">
        <f>SUM(F4:F5)</f>
        <v>34.015599999999999</v>
      </c>
      <c r="G7" s="122">
        <f>SUM(G4:G6)</f>
        <v>2.3544999999999998</v>
      </c>
      <c r="H7" s="122">
        <f>H6</f>
        <v>5.0232599999999996</v>
      </c>
      <c r="I7" s="126">
        <f>SUM(I4:I5)</f>
        <v>134.9769</v>
      </c>
    </row>
    <row r="8" spans="1:9" ht="15">
      <c r="A8" s="128"/>
      <c r="B8" s="129"/>
      <c r="C8" s="129"/>
      <c r="D8" s="129"/>
      <c r="E8" s="129"/>
      <c r="F8" s="130">
        <f>F7*50/1000</f>
        <v>1.70078</v>
      </c>
      <c r="G8" s="118" t="s">
        <v>27</v>
      </c>
      <c r="H8" s="118" t="s">
        <v>27</v>
      </c>
      <c r="I8" s="120" t="s">
        <v>27</v>
      </c>
    </row>
    <row r="9" spans="1:9" ht="15.4" thickBot="1">
      <c r="A9" s="131"/>
      <c r="B9" s="132"/>
      <c r="C9" s="132"/>
      <c r="D9" s="132"/>
      <c r="E9" s="132"/>
      <c r="F9" s="132" t="s">
        <v>75</v>
      </c>
      <c r="G9" s="132"/>
      <c r="H9" s="132" t="s">
        <v>474</v>
      </c>
      <c r="I9" s="133"/>
    </row>
  </sheetData>
  <mergeCells count="1">
    <mergeCell ref="A1:I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BOQ </vt:lpstr>
      <vt:lpstr>Carriage</vt:lpstr>
      <vt:lpstr>1222</vt:lpstr>
      <vt:lpstr>ROAD123</vt:lpstr>
      <vt:lpstr>'BOQ '!Print_Area</vt:lpstr>
      <vt:lpstr>Carriage!Print_Area</vt:lpstr>
      <vt:lpstr>'BOQ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Ravi Shankar</cp:lastModifiedBy>
  <cp:lastPrinted>2026-06-02T06:20:25Z</cp:lastPrinted>
  <dcterms:created xsi:type="dcterms:W3CDTF">2016-01-28T10:53:54Z</dcterms:created>
  <dcterms:modified xsi:type="dcterms:W3CDTF">2026-06-25T02:43:56Z</dcterms:modified>
</cp:coreProperties>
</file>