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23da21e22dcabe7/Desktop/Estimate JE Sir/"/>
    </mc:Choice>
  </mc:AlternateContent>
  <xr:revisionPtr revIDLastSave="0" documentId="8_{4859315C-828C-41E8-B92E-647451A1325A}" xr6:coauthVersionLast="47" xr6:coauthVersionMax="47" xr10:uidLastSave="{00000000-0000-0000-0000-000000000000}"/>
  <bookViews>
    <workbookView xWindow="-120" yWindow="-120" windowWidth="29040" windowHeight="15720" xr2:uid="{395FB3A6-1D25-4713-ADAA-AD37F0363CB3}"/>
  </bookViews>
  <sheets>
    <sheet name="GR-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H66" i="1" s="1"/>
  <c r="K66" i="1" s="1"/>
  <c r="K65" i="1"/>
  <c r="K64" i="1"/>
  <c r="K63" i="1"/>
  <c r="H60" i="1"/>
  <c r="K60" i="1" s="1"/>
  <c r="G56" i="1"/>
  <c r="H54" i="1" s="1"/>
  <c r="K54" i="1" s="1"/>
  <c r="K52" i="1"/>
  <c r="K50" i="1"/>
  <c r="H30" i="1"/>
  <c r="K30" i="1" s="1"/>
  <c r="G7" i="1"/>
  <c r="G8" i="1" s="1"/>
  <c r="G13" i="1"/>
  <c r="H13" i="1" s="1"/>
  <c r="K13" i="1" s="1"/>
  <c r="G14" i="1"/>
  <c r="H14" i="1" s="1"/>
  <c r="K14" i="1" s="1"/>
  <c r="G25" i="1"/>
  <c r="G26" i="1" s="1"/>
  <c r="H19" i="1"/>
  <c r="K22" i="1" s="1"/>
  <c r="G15" i="1"/>
  <c r="H15" i="1" s="1"/>
  <c r="K15" i="1" s="1"/>
  <c r="G59" i="1" l="1"/>
  <c r="H57" i="1" s="1"/>
  <c r="K57" i="1" s="1"/>
  <c r="J69" i="1" s="1"/>
  <c r="J70" i="1" s="1"/>
  <c r="G9" i="1"/>
  <c r="G10" i="1" s="1"/>
  <c r="H5" i="1" s="1"/>
  <c r="G18" i="1" s="1"/>
  <c r="C29" i="1"/>
  <c r="G29" i="1" s="1"/>
  <c r="H27" i="1" s="1"/>
  <c r="O36" i="1" s="1"/>
  <c r="H23" i="1"/>
  <c r="K19" i="1"/>
  <c r="Q36" i="1" l="1"/>
  <c r="R36" i="1"/>
  <c r="S36" i="1"/>
  <c r="K5" i="1"/>
  <c r="H16" i="1"/>
  <c r="K16" i="1" s="1"/>
  <c r="K23" i="1"/>
  <c r="O35" i="1"/>
  <c r="K27" i="1"/>
  <c r="J31" i="1" l="1"/>
  <c r="R37" i="1"/>
  <c r="Q37" i="1"/>
  <c r="K36" i="1" s="1"/>
  <c r="S37" i="1"/>
  <c r="T35" i="1"/>
  <c r="T37" i="1" s="1"/>
  <c r="U35" i="1"/>
  <c r="U37" i="1" s="1"/>
  <c r="H42" i="1" s="1"/>
  <c r="K42" i="1" s="1"/>
  <c r="K34" i="1" l="1"/>
  <c r="H40" i="1"/>
  <c r="K40" i="1" s="1"/>
  <c r="K35" i="1"/>
  <c r="H41" i="1"/>
  <c r="K41" i="1" s="1"/>
  <c r="K33" i="1"/>
  <c r="H39" i="1"/>
  <c r="K39" i="1" s="1"/>
  <c r="K32" i="1"/>
  <c r="H37" i="1"/>
  <c r="K37" i="1" s="1"/>
  <c r="K43" i="1" l="1"/>
  <c r="K44" i="1" s="1"/>
  <c r="K45" i="1" l="1"/>
  <c r="J74" i="1" s="1"/>
  <c r="J75" i="1" s="1"/>
</calcChain>
</file>

<file path=xl/sharedStrings.xml><?xml version="1.0" encoding="utf-8"?>
<sst xmlns="http://schemas.openxmlformats.org/spreadsheetml/2006/main" count="172" uniqueCount="94">
  <si>
    <t>SL. NO</t>
  </si>
  <si>
    <t>ITEM NO</t>
  </si>
  <si>
    <t>ITEM</t>
  </si>
  <si>
    <t>QTY</t>
  </si>
  <si>
    <t>UNIT</t>
  </si>
  <si>
    <t>RATE</t>
  </si>
  <si>
    <t>AMOUNT</t>
  </si>
  <si>
    <t>2.8.1
B.C.D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</si>
  <si>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</si>
  <si>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</si>
  <si>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Nos</t>
  </si>
  <si>
    <t>LENGTH</t>
  </si>
  <si>
    <t>W</t>
  </si>
  <si>
    <t>HIGHT</t>
  </si>
  <si>
    <t>TOTAL</t>
  </si>
  <si>
    <t>Add 5% Extra for fitting</t>
  </si>
  <si>
    <t>TOTAL QTY.</t>
  </si>
  <si>
    <t>Approved  from PHED</t>
  </si>
  <si>
    <t>Providing and laying High Density Polyethyene pipe
(HOPE pipe) of 20 mm to 225 mm 00 and pressure
6.0 Kglcm2 and 10 Kg/cm2 sutable for water supply
which is available in all standard, like 181·498411995
and various grades like PE·80, PE·100 including
required specials. Rates are inclusive of , all taxes and
duties (Exise duty @12.50% &amp;C8T @2'10against Form
'C'), labour cess, contractor profit and overhead
charges all complete as per direction of Engineer·in·
charge.HDPE pipe of materials grade PE100· PN10 (dia in I _. mm)</t>
  </si>
  <si>
    <t>50 mm dia pipe</t>
  </si>
  <si>
    <t>75 mm dia pipe</t>
  </si>
  <si>
    <t>m</t>
  </si>
  <si>
    <t>63 mm dia pipe</t>
  </si>
  <si>
    <t>Filling available excavated earth (excluding rock) in trenches, plinth, sides of foundations etc. in layers not exceeding 20 cm in depth: consolidating each deposited layer by ramming and watering lead</t>
  </si>
  <si>
    <t>M3</t>
  </si>
  <si>
    <t>deduction 10% item no.1</t>
  </si>
  <si>
    <t>Constructing masonry Chamber 60x60x75 cm inside, in brick work in cement mortar 1:4 (1 cement : 4 coarse sand) for sluice valve,with C.I. surface box 100mm top diameter, 160 mm bottom diameter and 180
mm deep ( inside) with chained lid and RCC top slab 1:2:4 mix (1cement : 2 coarse sand : 4 graded stone aggregate 20mm nominal
size ) , i/c necessary excavation, foundation concrete 1:5:10(1 cement
: 5 fine sand : 10 graded stone aggregate 40 mm nominalsize) and
inside plastering with cement mortar 1:3 (1 cement : 3coarse sand) 12
mm thick, finished with a floating coat of neat cement complete as
per standard design :</t>
  </si>
  <si>
    <t>Providing and fixing gun metal gate valve with C.I. wheel of approved quality (screwed end) :80 mm nominal bore</t>
  </si>
  <si>
    <t>11.72
B.C.D</t>
  </si>
  <si>
    <t>Providing designation 100 A one brick flat soling joints filled with local sand  including cost of watering, taxes, royalty all complete as per building specification and direction of E/l,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</si>
  <si>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</si>
  <si>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4.1.3
B.C.D</t>
  </si>
  <si>
    <t>Providing and laying in position cement concrete of specified grade exluding the cost of centring and shuttering-all work upto
plinth level 1:2:4(1 Cement: 2 coarse sand:4 graded stone aggregate 20 mm nominal size)</t>
  </si>
  <si>
    <t>AREA</t>
  </si>
  <si>
    <t>CARRIAGE OF MATERIAL</t>
  </si>
  <si>
    <t xml:space="preserve">(i)  BRICKS  </t>
  </si>
  <si>
    <t>%O</t>
  </si>
  <si>
    <t xml:space="preserve">(ii)  LOCAL SAND  </t>
  </si>
  <si>
    <t xml:space="preserve">(iii) COURSE SAND  </t>
  </si>
  <si>
    <t xml:space="preserve">(iv) STONE CHIPS  </t>
  </si>
  <si>
    <t xml:space="preserve">(v)  CEMENT </t>
  </si>
  <si>
    <t>MT</t>
  </si>
  <si>
    <t>EXTRA COST OF BRICK</t>
  </si>
  <si>
    <t>MATERIAL STATEMENT</t>
  </si>
  <si>
    <t>SL. NO.</t>
  </si>
  <si>
    <t>QTY.</t>
  </si>
  <si>
    <t>CEMENT</t>
  </si>
  <si>
    <t>C. SAND</t>
  </si>
  <si>
    <t>S. CHIPS</t>
  </si>
  <si>
    <t>L. SAND</t>
  </si>
  <si>
    <t>BRICKS</t>
  </si>
  <si>
    <t>100A BRICK FLAT SOLING</t>
  </si>
  <si>
    <t>_</t>
  </si>
  <si>
    <r>
      <t>P.C.C (M</t>
    </r>
    <r>
      <rPr>
        <vertAlign val="subscript"/>
        <sz val="12"/>
        <color theme="1"/>
        <rFont val="Calibri"/>
        <family val="2"/>
        <scheme val="minor"/>
      </rPr>
      <t>15</t>
    </r>
    <r>
      <rPr>
        <sz val="12"/>
        <color theme="1"/>
        <rFont val="Calibri"/>
        <family val="2"/>
        <scheme val="minor"/>
      </rPr>
      <t>)</t>
    </r>
  </si>
  <si>
    <t>1A</t>
  </si>
  <si>
    <t>Providing and fixing MDPE (PE 80 GradeCompound) pipes PN-12.5 (12.5kglSqcm) as per ISO 4427 and specification for waterapplication rates are inclusive of, taxes and duties (Exise duty @12.50% &amp;CST @2%
against Form 'C'), labour cess, contractor profit
and overhead charges all complete asper direction of Engineer-in-charge,complete.</t>
  </si>
  <si>
    <t>MDPEPipe 20mm dia nominal bore</t>
  </si>
  <si>
    <t>1B</t>
  </si>
  <si>
    <t>Providing and fixing Chlorinated Polyvinyl Chloride (CPVC) pipes. having thermal stability for hot &amp; cold water supply. including all CPVC plain &amp; brass threaded fittings. including fixing the pipe with clamps at 1.00 m spacing. This includes jointing of pipes &amp; fittings with one step CPVC solvent cement and testing of joints
complete as per direction of Engineer in Charge.
Internal work - Exposed on wall</t>
  </si>
  <si>
    <t>15 mm nomanal bore</t>
  </si>
  <si>
    <t>2.8.1</t>
  </si>
  <si>
    <t>Earth work in excavation in foundation trenches
or drains(not exceeding 1.5 m in width or 10 sqrn
on plan) including dressing of sides and amming
of bottoms. lift upto 1.5 m . including getting out
the excavated soil and disposal of surplus
excavated soil as directed, within a lead of 50 m.
All kinds of soil</t>
  </si>
  <si>
    <t>m3</t>
  </si>
  <si>
    <t>1C</t>
  </si>
  <si>
    <t>Providing and fixing brass ferrule with C.I. mouth cover including boring and tapping the main :15 mm nominal bore</t>
  </si>
  <si>
    <t>1D</t>
  </si>
  <si>
    <t>Providing and fixing P.P. Black service Saddle
Brass threaded)</t>
  </si>
  <si>
    <t>1E</t>
  </si>
  <si>
    <t>providing and fixing female adopter for adjoining the ferrule to MDPE</t>
  </si>
  <si>
    <t>1F</t>
  </si>
  <si>
    <t xml:space="preserve">Providing and fixing femeale elbow adopter for adjoining the MDPE pipe </t>
  </si>
  <si>
    <t>18.54.1
B.C.D</t>
  </si>
  <si>
    <t>Providing and fixing brass bib cock of approved
quality</t>
  </si>
  <si>
    <t>15 mm nominal bore</t>
  </si>
  <si>
    <t>PER CONNECTION COST</t>
  </si>
  <si>
    <t>SEIGNIORAGE FEE</t>
  </si>
  <si>
    <t>LOCAL SAND</t>
  </si>
  <si>
    <t>COARSE SAND</t>
  </si>
  <si>
    <t>STONECHIPS</t>
  </si>
  <si>
    <t>BRICK</t>
  </si>
  <si>
    <t>10% OF SEIGNIORAGE FEE</t>
  </si>
  <si>
    <t xml:space="preserve">                                                                                                                      TOTAL </t>
  </si>
  <si>
    <t>15.2.1</t>
  </si>
  <si>
    <t>DEMOLISHING OF PCC</t>
  </si>
  <si>
    <t>BOARING AND 5 HP MOTOR</t>
  </si>
  <si>
    <t>SIGN BOARD AND PHOTO</t>
  </si>
  <si>
    <t>RS</t>
  </si>
  <si>
    <t>TOTAL 125 CONNECTION COST</t>
  </si>
  <si>
    <t>house hold connection. 125NOS</t>
  </si>
  <si>
    <t>SEIGNORAGE FEE</t>
  </si>
  <si>
    <t>ADD 6%GST (1.0536)</t>
  </si>
  <si>
    <t>SAY RS</t>
  </si>
  <si>
    <t>BOQ FOR THE PIPE LINE WORK AND HOUSE WORK  AND 5 HP MOTOR WORK  IN WARD NO 8 UNDER NAGAR PANCHYAT CHEWARA</t>
  </si>
  <si>
    <t>GROUP NO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</si>
</sst>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0" fillId="0" borderId="1" xfId="0" applyNumberFormat="1" applyBorder="1"/>
    <xf numFmtId="0" fontId="0" fillId="0" borderId="1" xfId="0" applyBorder="1"/>
    <xf numFmtId="2" fontId="5" fillId="0" borderId="1" xfId="0" applyNumberFormat="1" applyFont="1" applyBorder="1"/>
    <xf numFmtId="0" fontId="0" fillId="0" borderId="5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16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0" fontId="2" fillId="0" borderId="1" xfId="0" applyFont="1" applyBorder="1"/>
    <xf numFmtId="2" fontId="0" fillId="0" borderId="0" xfId="0" applyNumberFormat="1"/>
    <xf numFmtId="0" fontId="7" fillId="0" borderId="1" xfId="0" applyFont="1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2" fontId="5" fillId="0" borderId="1" xfId="0" applyNumberFormat="1" applyFont="1" applyBorder="1" applyAlignment="1">
      <alignment horizontal="right" vertical="center"/>
    </xf>
    <xf numFmtId="2" fontId="0" fillId="0" borderId="1" xfId="0" applyNumberForma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top" wrapText="1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5" fillId="0" borderId="5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left" vertical="top" wrapText="1"/>
    </xf>
    <xf numFmtId="2" fontId="0" fillId="0" borderId="3" xfId="0" applyNumberFormat="1" applyBorder="1" applyAlignment="1">
      <alignment horizontal="left" vertical="top"/>
    </xf>
    <xf numFmtId="2" fontId="0" fillId="0" borderId="4" xfId="0" applyNumberFormat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43" fontId="2" fillId="0" borderId="1" xfId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top" wrapText="1"/>
    </xf>
    <xf numFmtId="43" fontId="9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7" fillId="0" borderId="8" xfId="0" applyNumberFormat="1" applyFont="1" applyBorder="1" applyAlignment="1">
      <alignment horizontal="right" vertical="center"/>
    </xf>
    <xf numFmtId="4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left" vertical="top"/>
    </xf>
    <xf numFmtId="0" fontId="10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6EBAD-8731-4F68-80AC-8663342D3645}">
  <dimension ref="A1:U76"/>
  <sheetViews>
    <sheetView tabSelected="1" workbookViewId="0">
      <selection activeCell="I5" sqref="I5:I10"/>
    </sheetView>
  </sheetViews>
  <sheetFormatPr defaultRowHeight="15" x14ac:dyDescent="0.25"/>
  <cols>
    <col min="1" max="1" width="6" customWidth="1"/>
    <col min="2" max="2" width="8.28515625" customWidth="1"/>
    <col min="3" max="3" width="7.42578125" customWidth="1"/>
    <col min="4" max="4" width="11.42578125" customWidth="1"/>
    <col min="5" max="5" width="9.5703125" customWidth="1"/>
    <col min="6" max="6" width="8.28515625" customWidth="1"/>
    <col min="7" max="7" width="10" customWidth="1"/>
    <col min="8" max="8" width="9.140625" customWidth="1"/>
    <col min="9" max="9" width="5" customWidth="1"/>
    <col min="10" max="10" width="10" customWidth="1"/>
    <col min="11" max="11" width="13.28515625" customWidth="1"/>
    <col min="12" max="12" width="8.28515625" customWidth="1"/>
    <col min="13" max="13" width="8.7109375" customWidth="1"/>
    <col min="16" max="16" width="8.28515625" customWidth="1"/>
  </cols>
  <sheetData>
    <row r="1" spans="1:11" x14ac:dyDescent="0.25">
      <c r="A1" s="102" t="s">
        <v>93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x14ac:dyDescent="0.25">
      <c r="A2" s="44" t="s">
        <v>92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4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21.75" customHeight="1" x14ac:dyDescent="0.25">
      <c r="A4" s="1" t="s">
        <v>0</v>
      </c>
      <c r="B4" s="1" t="s">
        <v>1</v>
      </c>
      <c r="C4" s="45" t="s">
        <v>2</v>
      </c>
      <c r="D4" s="45"/>
      <c r="E4" s="45"/>
      <c r="F4" s="45"/>
      <c r="G4" s="45"/>
      <c r="H4" s="1" t="s">
        <v>3</v>
      </c>
      <c r="I4" s="1" t="s">
        <v>4</v>
      </c>
      <c r="J4" s="1" t="s">
        <v>5</v>
      </c>
      <c r="K4" s="1" t="s">
        <v>6</v>
      </c>
    </row>
    <row r="5" spans="1:11" ht="92.45" customHeight="1" x14ac:dyDescent="0.25">
      <c r="A5" s="45">
        <v>1</v>
      </c>
      <c r="B5" s="46" t="s">
        <v>7</v>
      </c>
      <c r="C5" s="47" t="s">
        <v>8</v>
      </c>
      <c r="D5" s="47"/>
      <c r="E5" s="47"/>
      <c r="F5" s="47"/>
      <c r="G5" s="47"/>
      <c r="H5" s="48">
        <f>G10</f>
        <v>259.28448000000003</v>
      </c>
      <c r="I5" s="49" t="s">
        <v>9</v>
      </c>
      <c r="J5" s="48">
        <v>360.7</v>
      </c>
      <c r="K5" s="50">
        <f>ROUND(H5*J5,)</f>
        <v>93524</v>
      </c>
    </row>
    <row r="6" spans="1:11" x14ac:dyDescent="0.25">
      <c r="A6" s="45"/>
      <c r="B6" s="45"/>
      <c r="C6" s="6" t="s">
        <v>10</v>
      </c>
      <c r="D6" s="7" t="s">
        <v>11</v>
      </c>
      <c r="E6" s="7" t="s">
        <v>12</v>
      </c>
      <c r="F6" s="7" t="s">
        <v>13</v>
      </c>
      <c r="G6" s="7" t="s">
        <v>14</v>
      </c>
      <c r="H6" s="49"/>
      <c r="I6" s="49"/>
      <c r="J6" s="48"/>
      <c r="K6" s="50"/>
    </row>
    <row r="7" spans="1:11" x14ac:dyDescent="0.25">
      <c r="A7" s="45"/>
      <c r="B7" s="45"/>
      <c r="C7" s="6">
        <v>1</v>
      </c>
      <c r="D7" s="8">
        <v>448</v>
      </c>
      <c r="E7" s="8">
        <v>0.52</v>
      </c>
      <c r="F7" s="9">
        <v>1.06</v>
      </c>
      <c r="G7" s="8">
        <f>F7*E7*D7*C7</f>
        <v>246.9376</v>
      </c>
      <c r="H7" s="49"/>
      <c r="I7" s="49"/>
      <c r="J7" s="48"/>
      <c r="K7" s="50"/>
    </row>
    <row r="8" spans="1:11" x14ac:dyDescent="0.25">
      <c r="A8" s="45"/>
      <c r="B8" s="45"/>
      <c r="C8" s="54"/>
      <c r="D8" s="54"/>
      <c r="E8" s="54"/>
      <c r="F8" s="54"/>
      <c r="G8" s="8">
        <f>G7</f>
        <v>246.9376</v>
      </c>
      <c r="H8" s="49"/>
      <c r="I8" s="49"/>
      <c r="J8" s="48"/>
      <c r="K8" s="50"/>
    </row>
    <row r="9" spans="1:11" x14ac:dyDescent="0.25">
      <c r="A9" s="45"/>
      <c r="B9" s="45"/>
      <c r="C9" s="54" t="s">
        <v>15</v>
      </c>
      <c r="D9" s="54"/>
      <c r="E9" s="54"/>
      <c r="F9" s="54"/>
      <c r="G9" s="8">
        <f>G8*5%</f>
        <v>12.346880000000001</v>
      </c>
      <c r="H9" s="49"/>
      <c r="I9" s="49"/>
      <c r="J9" s="48"/>
      <c r="K9" s="50"/>
    </row>
    <row r="10" spans="1:11" ht="21.75" customHeight="1" x14ac:dyDescent="0.25">
      <c r="A10" s="45"/>
      <c r="B10" s="45"/>
      <c r="C10" s="54" t="s">
        <v>16</v>
      </c>
      <c r="D10" s="54"/>
      <c r="E10" s="54"/>
      <c r="F10" s="54"/>
      <c r="G10" s="13">
        <f>G8+G9</f>
        <v>259.28448000000003</v>
      </c>
      <c r="H10" s="49"/>
      <c r="I10" s="49"/>
      <c r="J10" s="48"/>
      <c r="K10" s="50"/>
    </row>
    <row r="11" spans="1:11" ht="176.45" customHeight="1" x14ac:dyDescent="0.25">
      <c r="A11" s="45">
        <v>3</v>
      </c>
      <c r="B11" s="46" t="s">
        <v>17</v>
      </c>
      <c r="C11" s="97" t="s">
        <v>18</v>
      </c>
      <c r="D11" s="98"/>
      <c r="E11" s="98"/>
      <c r="F11" s="98"/>
      <c r="G11" s="98"/>
      <c r="H11" s="48"/>
      <c r="I11" s="49"/>
      <c r="J11" s="48"/>
      <c r="K11" s="99"/>
    </row>
    <row r="12" spans="1:11" ht="21.75" customHeight="1" x14ac:dyDescent="0.25">
      <c r="A12" s="45"/>
      <c r="B12" s="46"/>
      <c r="C12" s="6" t="s">
        <v>10</v>
      </c>
      <c r="D12" s="7" t="s">
        <v>11</v>
      </c>
      <c r="E12" s="7" t="s">
        <v>12</v>
      </c>
      <c r="F12" s="7" t="s">
        <v>13</v>
      </c>
      <c r="G12" s="7" t="s">
        <v>14</v>
      </c>
      <c r="H12" s="48"/>
      <c r="I12" s="49"/>
      <c r="J12" s="48"/>
      <c r="K12" s="99"/>
    </row>
    <row r="13" spans="1:11" ht="34.9" customHeight="1" x14ac:dyDescent="0.3">
      <c r="A13" s="1"/>
      <c r="B13" s="2"/>
      <c r="C13" s="7" t="s">
        <v>19</v>
      </c>
      <c r="D13" s="8">
        <v>168</v>
      </c>
      <c r="E13" s="7"/>
      <c r="F13" s="7"/>
      <c r="G13" s="7">
        <f>D13</f>
        <v>168</v>
      </c>
      <c r="H13" s="3">
        <f>G13</f>
        <v>168</v>
      </c>
      <c r="I13" s="4"/>
      <c r="J13" s="3">
        <v>116.25</v>
      </c>
      <c r="K13" s="14">
        <f>J13*H13</f>
        <v>19530</v>
      </c>
    </row>
    <row r="14" spans="1:11" ht="36.6" customHeight="1" x14ac:dyDescent="0.3">
      <c r="A14" s="15"/>
      <c r="B14" s="16"/>
      <c r="C14" s="7" t="s">
        <v>20</v>
      </c>
      <c r="D14" s="8">
        <v>90</v>
      </c>
      <c r="E14" s="7"/>
      <c r="F14" s="7"/>
      <c r="G14" s="8">
        <f>D14</f>
        <v>90</v>
      </c>
      <c r="H14" s="17">
        <f>G14</f>
        <v>90</v>
      </c>
      <c r="I14" s="18" t="s">
        <v>21</v>
      </c>
      <c r="J14" s="17">
        <v>306.31</v>
      </c>
      <c r="K14" s="19">
        <f>J14*H14</f>
        <v>27567.9</v>
      </c>
    </row>
    <row r="15" spans="1:11" ht="36.6" customHeight="1" x14ac:dyDescent="0.3">
      <c r="A15" s="15"/>
      <c r="B15" s="16"/>
      <c r="C15" s="7" t="s">
        <v>22</v>
      </c>
      <c r="D15" s="8">
        <v>200</v>
      </c>
      <c r="E15" s="7"/>
      <c r="F15" s="7"/>
      <c r="G15" s="8">
        <f>D15</f>
        <v>200</v>
      </c>
      <c r="H15" s="17">
        <f>G15</f>
        <v>200</v>
      </c>
      <c r="I15" s="18"/>
      <c r="J15" s="17">
        <v>218.62</v>
      </c>
      <c r="K15" s="19">
        <f>J15*H15</f>
        <v>43724</v>
      </c>
    </row>
    <row r="16" spans="1:11" ht="64.900000000000006" customHeight="1" x14ac:dyDescent="0.25">
      <c r="A16" s="45">
        <v>4</v>
      </c>
      <c r="B16" s="45">
        <v>2.2599999999999998</v>
      </c>
      <c r="C16" s="97" t="s">
        <v>23</v>
      </c>
      <c r="D16" s="98"/>
      <c r="E16" s="98"/>
      <c r="F16" s="98"/>
      <c r="G16" s="98"/>
      <c r="H16" s="48">
        <f>G18</f>
        <v>233.35603200000003</v>
      </c>
      <c r="I16" s="49" t="s">
        <v>24</v>
      </c>
      <c r="J16" s="48">
        <v>123.9</v>
      </c>
      <c r="K16" s="99">
        <f>J16*H16</f>
        <v>28912.812364800004</v>
      </c>
    </row>
    <row r="17" spans="1:21" ht="21.75" customHeight="1" x14ac:dyDescent="0.25">
      <c r="A17" s="45"/>
      <c r="B17" s="45"/>
      <c r="C17" s="6" t="s">
        <v>10</v>
      </c>
      <c r="D17" s="7" t="s">
        <v>11</v>
      </c>
      <c r="E17" s="7" t="s">
        <v>12</v>
      </c>
      <c r="F17" s="7" t="s">
        <v>13</v>
      </c>
      <c r="G17" s="7" t="s">
        <v>14</v>
      </c>
      <c r="H17" s="49"/>
      <c r="I17" s="49"/>
      <c r="J17" s="48"/>
      <c r="K17" s="99"/>
    </row>
    <row r="18" spans="1:21" ht="21.75" customHeight="1" x14ac:dyDescent="0.25">
      <c r="A18" s="45"/>
      <c r="B18" s="45"/>
      <c r="C18" s="100" t="s">
        <v>25</v>
      </c>
      <c r="D18" s="100"/>
      <c r="E18" s="100"/>
      <c r="F18" s="100"/>
      <c r="G18" s="8">
        <f>H5-H5*10%</f>
        <v>233.35603200000003</v>
      </c>
      <c r="H18" s="49"/>
      <c r="I18" s="49"/>
      <c r="J18" s="48"/>
      <c r="K18" s="99"/>
    </row>
    <row r="19" spans="1:21" ht="134.44999999999999" customHeight="1" x14ac:dyDescent="0.25">
      <c r="A19" s="45">
        <v>5</v>
      </c>
      <c r="B19" s="45"/>
      <c r="C19" s="47" t="s">
        <v>26</v>
      </c>
      <c r="D19" s="101"/>
      <c r="E19" s="101"/>
      <c r="F19" s="101"/>
      <c r="G19" s="101"/>
      <c r="H19" s="48">
        <f>C21</f>
        <v>1</v>
      </c>
      <c r="I19" s="49" t="s">
        <v>10</v>
      </c>
      <c r="J19" s="48">
        <v>7210</v>
      </c>
      <c r="K19" s="99">
        <f>J19*H19</f>
        <v>7210</v>
      </c>
    </row>
    <row r="20" spans="1:21" ht="21.75" customHeight="1" x14ac:dyDescent="0.25">
      <c r="A20" s="45"/>
      <c r="B20" s="45"/>
      <c r="C20" s="25" t="s">
        <v>10</v>
      </c>
      <c r="D20" s="25" t="s">
        <v>11</v>
      </c>
      <c r="E20" s="25" t="s">
        <v>12</v>
      </c>
      <c r="F20" s="7" t="s">
        <v>13</v>
      </c>
      <c r="G20" s="7" t="s">
        <v>14</v>
      </c>
      <c r="H20" s="49"/>
      <c r="I20" s="49"/>
      <c r="J20" s="48"/>
      <c r="K20" s="99"/>
    </row>
    <row r="21" spans="1:21" ht="21.75" customHeight="1" x14ac:dyDescent="0.25">
      <c r="A21" s="45"/>
      <c r="B21" s="45"/>
      <c r="C21" s="100">
        <v>1</v>
      </c>
      <c r="D21" s="100"/>
      <c r="E21" s="100"/>
      <c r="F21" s="100"/>
      <c r="G21" s="100"/>
      <c r="H21" s="49"/>
      <c r="I21" s="49"/>
      <c r="J21" s="48"/>
      <c r="K21" s="99"/>
    </row>
    <row r="22" spans="1:21" ht="46.9" customHeight="1" x14ac:dyDescent="0.3">
      <c r="A22" s="1">
        <v>6</v>
      </c>
      <c r="B22" s="1"/>
      <c r="C22" s="47" t="s">
        <v>27</v>
      </c>
      <c r="D22" s="101"/>
      <c r="E22" s="101"/>
      <c r="F22" s="101"/>
      <c r="G22" s="101"/>
      <c r="H22" s="3">
        <v>2</v>
      </c>
      <c r="I22" s="18" t="s">
        <v>10</v>
      </c>
      <c r="J22" s="3">
        <v>2227.6</v>
      </c>
      <c r="K22" s="14">
        <f>J22*H22</f>
        <v>4455.2</v>
      </c>
    </row>
    <row r="23" spans="1:21" ht="58.5" customHeight="1" x14ac:dyDescent="0.25">
      <c r="A23" s="45">
        <v>7</v>
      </c>
      <c r="B23" s="46" t="s">
        <v>28</v>
      </c>
      <c r="C23" s="47" t="s">
        <v>29</v>
      </c>
      <c r="D23" s="47"/>
      <c r="E23" s="47"/>
      <c r="F23" s="47"/>
      <c r="G23" s="47"/>
      <c r="H23" s="48">
        <f>G26</f>
        <v>190</v>
      </c>
      <c r="I23" s="49" t="s">
        <v>30</v>
      </c>
      <c r="J23" s="48">
        <v>283.3</v>
      </c>
      <c r="K23" s="50">
        <f>ROUND(J23*H23,)</f>
        <v>53827</v>
      </c>
    </row>
    <row r="24" spans="1:21" ht="18.75" customHeight="1" x14ac:dyDescent="0.25">
      <c r="A24" s="45"/>
      <c r="B24" s="45"/>
      <c r="C24" s="25" t="s">
        <v>10</v>
      </c>
      <c r="D24" s="25" t="s">
        <v>11</v>
      </c>
      <c r="E24" s="25" t="s">
        <v>12</v>
      </c>
      <c r="F24" s="7" t="s">
        <v>13</v>
      </c>
      <c r="G24" s="7" t="s">
        <v>14</v>
      </c>
      <c r="H24" s="48"/>
      <c r="I24" s="49"/>
      <c r="J24" s="48"/>
      <c r="K24" s="50"/>
    </row>
    <row r="25" spans="1:21" ht="15" customHeight="1" x14ac:dyDescent="0.25">
      <c r="A25" s="45"/>
      <c r="B25" s="45"/>
      <c r="C25" s="26">
        <v>1</v>
      </c>
      <c r="D25" s="26">
        <v>380</v>
      </c>
      <c r="E25" s="26">
        <v>0.5</v>
      </c>
      <c r="F25" s="9"/>
      <c r="G25" s="8">
        <f>E25*D25*C25</f>
        <v>190</v>
      </c>
      <c r="H25" s="48"/>
      <c r="I25" s="49"/>
      <c r="J25" s="48"/>
      <c r="K25" s="50"/>
    </row>
    <row r="26" spans="1:21" ht="16.5" customHeight="1" x14ac:dyDescent="0.25">
      <c r="A26" s="45"/>
      <c r="B26" s="45"/>
      <c r="C26" s="49" t="s">
        <v>16</v>
      </c>
      <c r="D26" s="49"/>
      <c r="E26" s="49"/>
      <c r="F26" s="49"/>
      <c r="G26" s="13">
        <f>SUM(G25:G25)</f>
        <v>190</v>
      </c>
      <c r="H26" s="48"/>
      <c r="I26" s="49"/>
      <c r="J26" s="48"/>
      <c r="K26" s="50"/>
    </row>
    <row r="27" spans="1:21" ht="79.5" customHeight="1" x14ac:dyDescent="0.25">
      <c r="A27" s="45">
        <v>8</v>
      </c>
      <c r="B27" s="46" t="s">
        <v>31</v>
      </c>
      <c r="C27" s="47" t="s">
        <v>32</v>
      </c>
      <c r="D27" s="47"/>
      <c r="E27" s="47"/>
      <c r="F27" s="47"/>
      <c r="G27" s="47"/>
      <c r="H27" s="48">
        <f>G29</f>
        <v>28.5</v>
      </c>
      <c r="I27" s="49" t="s">
        <v>9</v>
      </c>
      <c r="J27" s="48">
        <v>3998.1</v>
      </c>
      <c r="K27" s="99">
        <f>ROUND(J27*H27,)</f>
        <v>113946</v>
      </c>
    </row>
    <row r="28" spans="1:21" ht="16.5" customHeight="1" x14ac:dyDescent="0.25">
      <c r="A28" s="45"/>
      <c r="B28" s="46"/>
      <c r="C28" s="78" t="s">
        <v>33</v>
      </c>
      <c r="D28" s="78"/>
      <c r="E28" s="78"/>
      <c r="F28" s="7" t="s">
        <v>13</v>
      </c>
      <c r="G28" s="7" t="s">
        <v>14</v>
      </c>
      <c r="H28" s="48"/>
      <c r="I28" s="49"/>
      <c r="J28" s="48"/>
      <c r="K28" s="99"/>
    </row>
    <row r="29" spans="1:21" ht="16.5" customHeight="1" x14ac:dyDescent="0.25">
      <c r="A29" s="45"/>
      <c r="B29" s="46"/>
      <c r="C29" s="79">
        <f>G26</f>
        <v>190</v>
      </c>
      <c r="D29" s="79"/>
      <c r="E29" s="79"/>
      <c r="F29" s="27">
        <v>0.15</v>
      </c>
      <c r="G29" s="8">
        <f>SUM(C29*F29,)</f>
        <v>28.5</v>
      </c>
      <c r="H29" s="48"/>
      <c r="I29" s="49"/>
      <c r="J29" s="48"/>
      <c r="K29" s="99"/>
    </row>
    <row r="30" spans="1:21" ht="15.75" customHeight="1" x14ac:dyDescent="0.3">
      <c r="A30" s="15">
        <v>9</v>
      </c>
      <c r="B30" s="15" t="s">
        <v>82</v>
      </c>
      <c r="C30" s="54" t="s">
        <v>83</v>
      </c>
      <c r="D30" s="54"/>
      <c r="E30" s="6">
        <v>240</v>
      </c>
      <c r="F30" s="38">
        <v>0.52</v>
      </c>
      <c r="G30" s="13">
        <v>0.15</v>
      </c>
      <c r="H30" s="3">
        <f>E30*F30*G30</f>
        <v>18.720000000000002</v>
      </c>
      <c r="I30" s="18" t="s">
        <v>24</v>
      </c>
      <c r="J30" s="17">
        <v>970.9</v>
      </c>
      <c r="K30" s="19">
        <f>H30*J30</f>
        <v>18175.248000000003</v>
      </c>
      <c r="M30" s="81" t="s">
        <v>43</v>
      </c>
      <c r="N30" s="54"/>
      <c r="O30" s="54"/>
      <c r="P30" s="54"/>
      <c r="Q30" s="54"/>
      <c r="R30" s="54"/>
      <c r="S30" s="54"/>
      <c r="T30" s="54"/>
      <c r="U30" s="54"/>
    </row>
    <row r="31" spans="1:21" ht="33" customHeight="1" x14ac:dyDescent="0.3">
      <c r="A31" s="45">
        <v>9</v>
      </c>
      <c r="B31" s="82"/>
      <c r="C31" s="83" t="s">
        <v>34</v>
      </c>
      <c r="D31" s="83"/>
      <c r="E31" s="83"/>
      <c r="F31" s="83"/>
      <c r="G31" s="83"/>
      <c r="H31" s="4"/>
      <c r="I31" s="18"/>
      <c r="J31" s="3">
        <f>SUM(K5:K30)</f>
        <v>410872.16036480002</v>
      </c>
      <c r="K31" s="5"/>
      <c r="M31" s="54"/>
      <c r="N31" s="54"/>
      <c r="O31" s="54"/>
      <c r="P31" s="54"/>
      <c r="Q31" s="54"/>
      <c r="R31" s="54"/>
      <c r="S31" s="54"/>
      <c r="T31" s="54"/>
      <c r="U31" s="54"/>
    </row>
    <row r="32" spans="1:21" ht="24.75" customHeight="1" x14ac:dyDescent="0.3">
      <c r="A32" s="45"/>
      <c r="B32" s="82"/>
      <c r="C32" s="84" t="s">
        <v>35</v>
      </c>
      <c r="D32" s="84"/>
      <c r="E32" s="84"/>
      <c r="F32" s="84"/>
      <c r="G32" s="84"/>
      <c r="H32" s="28">
        <v>6133</v>
      </c>
      <c r="I32" s="4" t="s">
        <v>36</v>
      </c>
      <c r="J32" s="29">
        <v>913.68</v>
      </c>
      <c r="K32" s="5">
        <f>ROUND(J32*H32/1000,)</f>
        <v>5604</v>
      </c>
      <c r="M32" s="54"/>
      <c r="N32" s="54"/>
      <c r="O32" s="54"/>
      <c r="P32" s="54"/>
      <c r="Q32" s="54"/>
      <c r="R32" s="54"/>
      <c r="S32" s="54"/>
      <c r="T32" s="54"/>
      <c r="U32" s="54"/>
    </row>
    <row r="33" spans="1:21" ht="24.75" customHeight="1" x14ac:dyDescent="0.3">
      <c r="A33" s="45"/>
      <c r="B33" s="82"/>
      <c r="C33" s="80" t="s">
        <v>37</v>
      </c>
      <c r="D33" s="80"/>
      <c r="E33" s="80"/>
      <c r="F33" s="80"/>
      <c r="G33" s="80"/>
      <c r="H33" s="3">
        <v>2.7</v>
      </c>
      <c r="I33" s="4" t="s">
        <v>9</v>
      </c>
      <c r="J33" s="29">
        <v>326.8</v>
      </c>
      <c r="K33" s="5">
        <f>ROUND(J33*H33,)</f>
        <v>882</v>
      </c>
      <c r="M33" s="54"/>
      <c r="N33" s="54"/>
      <c r="O33" s="54"/>
      <c r="P33" s="54"/>
      <c r="Q33" s="54"/>
      <c r="R33" s="54"/>
      <c r="S33" s="54"/>
      <c r="T33" s="54"/>
      <c r="U33" s="54"/>
    </row>
    <row r="34" spans="1:21" ht="24.75" customHeight="1" x14ac:dyDescent="0.3">
      <c r="A34" s="45"/>
      <c r="B34" s="82"/>
      <c r="C34" s="80" t="s">
        <v>38</v>
      </c>
      <c r="D34" s="80"/>
      <c r="E34" s="80"/>
      <c r="F34" s="80"/>
      <c r="G34" s="80"/>
      <c r="H34" s="3">
        <v>12.83</v>
      </c>
      <c r="I34" s="4" t="s">
        <v>9</v>
      </c>
      <c r="J34" s="29">
        <v>1019.72</v>
      </c>
      <c r="K34" s="5">
        <f t="shared" ref="K34:K36" si="0">ROUND(J34*H34,)</f>
        <v>13083</v>
      </c>
      <c r="M34" s="1" t="s">
        <v>44</v>
      </c>
      <c r="N34" s="1" t="s">
        <v>2</v>
      </c>
      <c r="O34" s="1" t="s">
        <v>45</v>
      </c>
      <c r="P34" s="1" t="s">
        <v>4</v>
      </c>
      <c r="Q34" s="1" t="s">
        <v>46</v>
      </c>
      <c r="R34" s="1" t="s">
        <v>47</v>
      </c>
      <c r="S34" s="1" t="s">
        <v>48</v>
      </c>
      <c r="T34" s="1" t="s">
        <v>49</v>
      </c>
      <c r="U34" s="1" t="s">
        <v>50</v>
      </c>
    </row>
    <row r="35" spans="1:21" ht="24.75" customHeight="1" x14ac:dyDescent="0.3">
      <c r="A35" s="45"/>
      <c r="B35" s="82"/>
      <c r="C35" s="80" t="s">
        <v>39</v>
      </c>
      <c r="D35" s="80"/>
      <c r="E35" s="80"/>
      <c r="F35" s="80"/>
      <c r="G35" s="80"/>
      <c r="H35" s="3">
        <v>25.65</v>
      </c>
      <c r="I35" s="4" t="s">
        <v>9</v>
      </c>
      <c r="J35" s="29">
        <v>497.74</v>
      </c>
      <c r="K35" s="5">
        <f t="shared" si="0"/>
        <v>12767</v>
      </c>
      <c r="M35" s="6">
        <v>2</v>
      </c>
      <c r="N35" s="32" t="s">
        <v>51</v>
      </c>
      <c r="O35" s="33">
        <f>H23</f>
        <v>190</v>
      </c>
      <c r="P35" s="6" t="s">
        <v>30</v>
      </c>
      <c r="Q35" s="6" t="s">
        <v>52</v>
      </c>
      <c r="R35" s="6" t="s">
        <v>52</v>
      </c>
      <c r="S35" s="6" t="s">
        <v>52</v>
      </c>
      <c r="T35" s="33">
        <f>SUM(O35*0.0142)</f>
        <v>2.698</v>
      </c>
      <c r="U35" s="34">
        <f>SUM(O35*32.28)</f>
        <v>6133.2</v>
      </c>
    </row>
    <row r="36" spans="1:21" ht="24.75" customHeight="1" x14ac:dyDescent="0.3">
      <c r="A36" s="45"/>
      <c r="B36" s="82"/>
      <c r="C36" s="80" t="s">
        <v>40</v>
      </c>
      <c r="D36" s="80"/>
      <c r="E36" s="80"/>
      <c r="F36" s="80"/>
      <c r="G36" s="80"/>
      <c r="H36" s="3">
        <v>0</v>
      </c>
      <c r="I36" s="4" t="s">
        <v>41</v>
      </c>
      <c r="J36" s="29">
        <v>505.05</v>
      </c>
      <c r="K36" s="5">
        <f t="shared" si="0"/>
        <v>0</v>
      </c>
      <c r="M36" s="6">
        <v>3</v>
      </c>
      <c r="N36" s="35" t="s">
        <v>53</v>
      </c>
      <c r="O36" s="33">
        <f>H27</f>
        <v>28.5</v>
      </c>
      <c r="P36" s="6" t="s">
        <v>9</v>
      </c>
      <c r="Q36" s="33">
        <f>SUM(O36*0.32,)</f>
        <v>9.120000000000001</v>
      </c>
      <c r="R36" s="36">
        <f>SUM(O36*0.45,)</f>
        <v>12.825000000000001</v>
      </c>
      <c r="S36" s="33">
        <f>SUM(O36*0.9,)</f>
        <v>25.650000000000002</v>
      </c>
      <c r="T36" s="33" t="s">
        <v>52</v>
      </c>
      <c r="U36" s="33" t="s">
        <v>52</v>
      </c>
    </row>
    <row r="37" spans="1:21" ht="24.75" customHeight="1" x14ac:dyDescent="0.3">
      <c r="A37" s="1">
        <v>10</v>
      </c>
      <c r="B37" s="30"/>
      <c r="C37" s="80" t="s">
        <v>42</v>
      </c>
      <c r="D37" s="80"/>
      <c r="E37" s="80"/>
      <c r="F37" s="80"/>
      <c r="G37" s="80"/>
      <c r="H37" s="28">
        <f>H32</f>
        <v>6133</v>
      </c>
      <c r="I37" s="4" t="s">
        <v>36</v>
      </c>
      <c r="J37" s="8">
        <v>369.27</v>
      </c>
      <c r="K37" s="5">
        <f>ROUND(J37*H37/1000,)</f>
        <v>2265</v>
      </c>
      <c r="M37" s="45" t="s">
        <v>16</v>
      </c>
      <c r="N37" s="45"/>
      <c r="O37" s="45"/>
      <c r="P37" s="45"/>
      <c r="Q37" s="37">
        <f>SUM(Q36:Q36)</f>
        <v>9.120000000000001</v>
      </c>
      <c r="R37" s="37">
        <f>SUM(R36:R36)</f>
        <v>12.825000000000001</v>
      </c>
      <c r="S37" s="37">
        <f>SUM(S36:S36)</f>
        <v>25.650000000000002</v>
      </c>
      <c r="T37" s="37">
        <f>SUM(T35:T36)</f>
        <v>2.698</v>
      </c>
      <c r="U37" s="28">
        <f>SUM(U35:U36)</f>
        <v>6133.2</v>
      </c>
    </row>
    <row r="38" spans="1:21" ht="30.75" customHeight="1" x14ac:dyDescent="0.25">
      <c r="A38" s="18"/>
      <c r="B38" s="18"/>
      <c r="C38" s="49" t="s">
        <v>75</v>
      </c>
      <c r="D38" s="49"/>
      <c r="E38" s="49"/>
      <c r="F38" s="49"/>
      <c r="G38" s="49"/>
      <c r="H38" s="18"/>
      <c r="I38" s="18"/>
      <c r="J38" s="18"/>
      <c r="K38" s="18"/>
    </row>
    <row r="39" spans="1:21" ht="13.15" customHeight="1" x14ac:dyDescent="0.25">
      <c r="A39" s="38"/>
      <c r="B39" s="38"/>
      <c r="C39" s="85" t="s">
        <v>76</v>
      </c>
      <c r="D39" s="85"/>
      <c r="E39" s="85"/>
      <c r="F39" s="85"/>
      <c r="G39" s="85"/>
      <c r="H39" s="33">
        <f>H33</f>
        <v>2.7</v>
      </c>
      <c r="I39" s="4" t="s">
        <v>9</v>
      </c>
      <c r="J39" s="38">
        <v>141.85</v>
      </c>
      <c r="K39" s="39">
        <f>H39*J39</f>
        <v>382.995</v>
      </c>
    </row>
    <row r="40" spans="1:21" ht="15" customHeight="1" x14ac:dyDescent="0.25">
      <c r="A40" s="25"/>
      <c r="B40" s="25"/>
      <c r="C40" s="76" t="s">
        <v>77</v>
      </c>
      <c r="D40" s="76"/>
      <c r="E40" s="76"/>
      <c r="F40" s="76"/>
      <c r="G40" s="76"/>
      <c r="H40" s="33">
        <f>H34</f>
        <v>12.83</v>
      </c>
      <c r="I40" s="4" t="s">
        <v>9</v>
      </c>
      <c r="J40" s="40">
        <v>175.8</v>
      </c>
      <c r="K40" s="41">
        <f>H40*J40</f>
        <v>2255.5140000000001</v>
      </c>
    </row>
    <row r="41" spans="1:21" ht="14.25" customHeight="1" x14ac:dyDescent="0.3">
      <c r="A41" s="18"/>
      <c r="B41" s="18"/>
      <c r="C41" s="77" t="s">
        <v>78</v>
      </c>
      <c r="D41" s="77"/>
      <c r="E41" s="77"/>
      <c r="F41" s="77"/>
      <c r="G41" s="77"/>
      <c r="H41" s="3">
        <f>H35</f>
        <v>25.65</v>
      </c>
      <c r="I41" s="4" t="s">
        <v>9</v>
      </c>
      <c r="J41" s="17">
        <v>556.33000000000004</v>
      </c>
      <c r="K41" s="5">
        <f>H41*J41</f>
        <v>14269.8645</v>
      </c>
    </row>
    <row r="42" spans="1:21" ht="18.75" x14ac:dyDescent="0.3">
      <c r="A42" s="18"/>
      <c r="B42" s="18"/>
      <c r="C42" s="77" t="s">
        <v>79</v>
      </c>
      <c r="D42" s="77"/>
      <c r="E42" s="77"/>
      <c r="F42" s="77"/>
      <c r="G42" s="77"/>
      <c r="H42" s="28">
        <f>H32</f>
        <v>6133</v>
      </c>
      <c r="I42" s="4" t="s">
        <v>36</v>
      </c>
      <c r="J42" s="17">
        <v>5285</v>
      </c>
      <c r="K42" s="5">
        <f>H42*J42/1000</f>
        <v>32412.904999999999</v>
      </c>
    </row>
    <row r="43" spans="1:21" ht="18.75" x14ac:dyDescent="0.3">
      <c r="A43" s="18"/>
      <c r="B43" s="18"/>
      <c r="C43" s="77"/>
      <c r="D43" s="77"/>
      <c r="E43" s="77"/>
      <c r="F43" s="77"/>
      <c r="G43" s="77"/>
      <c r="H43" s="4"/>
      <c r="I43" s="18"/>
      <c r="J43" s="17"/>
      <c r="K43" s="5">
        <f>SUM(K39:K42)</f>
        <v>49321.2785</v>
      </c>
    </row>
    <row r="44" spans="1:21" ht="18.75" x14ac:dyDescent="0.3">
      <c r="A44" s="18"/>
      <c r="B44" s="18"/>
      <c r="C44" s="49" t="s">
        <v>80</v>
      </c>
      <c r="D44" s="49"/>
      <c r="E44" s="49"/>
      <c r="F44" s="49"/>
      <c r="G44" s="49"/>
      <c r="H44" s="4"/>
      <c r="I44" s="18"/>
      <c r="J44" s="17"/>
      <c r="K44" s="5">
        <f>K43*10%</f>
        <v>4932.1278500000008</v>
      </c>
    </row>
    <row r="45" spans="1:21" ht="18" customHeight="1" x14ac:dyDescent="0.25">
      <c r="A45" s="45" t="s">
        <v>81</v>
      </c>
      <c r="B45" s="45"/>
      <c r="C45" s="45"/>
      <c r="D45" s="45"/>
      <c r="E45" s="45"/>
      <c r="F45" s="45"/>
      <c r="G45" s="45"/>
      <c r="H45" s="45"/>
      <c r="I45" s="45"/>
      <c r="J45" s="45"/>
      <c r="K45" s="86">
        <f>SUM(K5:K44)</f>
        <v>549047.84521480009</v>
      </c>
    </row>
    <row r="46" spans="1:21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86"/>
    </row>
    <row r="47" spans="1:21" x14ac:dyDescent="0.25">
      <c r="A47" s="44" t="s">
        <v>88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21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spans="1:11" x14ac:dyDescent="0.25">
      <c r="A49" s="1" t="s">
        <v>0</v>
      </c>
      <c r="B49" s="1" t="s">
        <v>1</v>
      </c>
      <c r="C49" s="45" t="s">
        <v>2</v>
      </c>
      <c r="D49" s="45"/>
      <c r="E49" s="45"/>
      <c r="F49" s="45"/>
      <c r="G49" s="45"/>
      <c r="H49" s="1" t="s">
        <v>3</v>
      </c>
      <c r="I49" s="1" t="s">
        <v>4</v>
      </c>
      <c r="J49" s="1" t="s">
        <v>5</v>
      </c>
      <c r="K49" s="1" t="s">
        <v>6</v>
      </c>
    </row>
    <row r="50" spans="1:11" ht="109.15" customHeight="1" x14ac:dyDescent="0.25">
      <c r="A50" s="45">
        <v>1</v>
      </c>
      <c r="B50" s="46" t="s">
        <v>54</v>
      </c>
      <c r="C50" s="47" t="s">
        <v>55</v>
      </c>
      <c r="D50" s="47"/>
      <c r="E50" s="47"/>
      <c r="F50" s="47"/>
      <c r="G50" s="47"/>
      <c r="H50" s="48">
        <v>6</v>
      </c>
      <c r="I50" s="49" t="s">
        <v>21</v>
      </c>
      <c r="J50" s="48">
        <v>28</v>
      </c>
      <c r="K50" s="50">
        <f>ROUND(H50*J50,)</f>
        <v>168</v>
      </c>
    </row>
    <row r="51" spans="1:11" ht="21.6" customHeight="1" x14ac:dyDescent="0.25">
      <c r="A51" s="45"/>
      <c r="B51" s="45"/>
      <c r="C51" s="51" t="s">
        <v>56</v>
      </c>
      <c r="D51" s="52"/>
      <c r="E51" s="52"/>
      <c r="F51" s="52"/>
      <c r="G51" s="53"/>
      <c r="H51" s="49"/>
      <c r="I51" s="49"/>
      <c r="J51" s="48"/>
      <c r="K51" s="50"/>
    </row>
    <row r="52" spans="1:11" ht="123" customHeight="1" x14ac:dyDescent="0.25">
      <c r="A52" s="45">
        <v>2</v>
      </c>
      <c r="B52" s="45" t="s">
        <v>57</v>
      </c>
      <c r="C52" s="60" t="s">
        <v>58</v>
      </c>
      <c r="D52" s="61"/>
      <c r="E52" s="61"/>
      <c r="F52" s="61"/>
      <c r="G52" s="62"/>
      <c r="H52" s="63">
        <v>1</v>
      </c>
      <c r="I52" s="66" t="s">
        <v>21</v>
      </c>
      <c r="J52" s="63">
        <v>172</v>
      </c>
      <c r="K52" s="55">
        <f>J52*H52</f>
        <v>172</v>
      </c>
    </row>
    <row r="53" spans="1:11" x14ac:dyDescent="0.25">
      <c r="A53" s="45"/>
      <c r="B53" s="45"/>
      <c r="C53" s="51" t="s">
        <v>59</v>
      </c>
      <c r="D53" s="52"/>
      <c r="E53" s="52"/>
      <c r="F53" s="52"/>
      <c r="G53" s="53"/>
      <c r="H53" s="64"/>
      <c r="I53" s="64"/>
      <c r="J53" s="67"/>
      <c r="K53" s="56"/>
    </row>
    <row r="54" spans="1:11" ht="109.9" customHeight="1" x14ac:dyDescent="0.25">
      <c r="A54" s="58">
        <v>3</v>
      </c>
      <c r="B54" s="58" t="s">
        <v>60</v>
      </c>
      <c r="C54" s="60" t="s">
        <v>61</v>
      </c>
      <c r="D54" s="61"/>
      <c r="E54" s="61"/>
      <c r="F54" s="61"/>
      <c r="G54" s="62"/>
      <c r="H54" s="64">
        <f>G56</f>
        <v>1.0799999999999998</v>
      </c>
      <c r="I54" s="64" t="s">
        <v>62</v>
      </c>
      <c r="J54" s="67">
        <v>360.7</v>
      </c>
      <c r="K54" s="56">
        <f>J54*H54</f>
        <v>389.55599999999993</v>
      </c>
    </row>
    <row r="55" spans="1:11" ht="36" customHeight="1" x14ac:dyDescent="0.25">
      <c r="A55" s="58"/>
      <c r="B55" s="58"/>
      <c r="C55" s="6" t="s">
        <v>10</v>
      </c>
      <c r="D55" s="7" t="s">
        <v>11</v>
      </c>
      <c r="E55" s="7" t="s">
        <v>12</v>
      </c>
      <c r="F55" s="7" t="s">
        <v>13</v>
      </c>
      <c r="G55" s="7" t="s">
        <v>14</v>
      </c>
      <c r="H55" s="64"/>
      <c r="I55" s="64"/>
      <c r="J55" s="67"/>
      <c r="K55" s="56"/>
    </row>
    <row r="56" spans="1:11" ht="18.75" customHeight="1" x14ac:dyDescent="0.25">
      <c r="A56" s="59"/>
      <c r="B56" s="59"/>
      <c r="C56" s="10"/>
      <c r="D56" s="11">
        <v>6</v>
      </c>
      <c r="E56" s="11">
        <v>0.3</v>
      </c>
      <c r="F56" s="11">
        <v>0.6</v>
      </c>
      <c r="G56" s="12">
        <f>D56*E56*F56</f>
        <v>1.0799999999999998</v>
      </c>
      <c r="H56" s="65"/>
      <c r="I56" s="65"/>
      <c r="J56" s="68"/>
      <c r="K56" s="69"/>
    </row>
    <row r="57" spans="1:11" ht="69.599999999999994" customHeight="1" x14ac:dyDescent="0.25">
      <c r="A57" s="57">
        <v>4</v>
      </c>
      <c r="B57" s="57">
        <v>2.2599999999999998</v>
      </c>
      <c r="C57" s="60" t="s">
        <v>23</v>
      </c>
      <c r="D57" s="61"/>
      <c r="E57" s="61"/>
      <c r="F57" s="61"/>
      <c r="G57" s="62"/>
      <c r="H57" s="63">
        <f>G59</f>
        <v>0.97199999999999986</v>
      </c>
      <c r="I57" s="66" t="s">
        <v>24</v>
      </c>
      <c r="J57" s="63">
        <v>123.9</v>
      </c>
      <c r="K57" s="55">
        <f>J57*H57</f>
        <v>120.43079999999999</v>
      </c>
    </row>
    <row r="58" spans="1:11" ht="8.4499999999999993" customHeight="1" x14ac:dyDescent="0.25">
      <c r="A58" s="58"/>
      <c r="B58" s="58"/>
      <c r="C58" s="6" t="s">
        <v>10</v>
      </c>
      <c r="D58" s="7" t="s">
        <v>11</v>
      </c>
      <c r="E58" s="7" t="s">
        <v>12</v>
      </c>
      <c r="F58" s="7" t="s">
        <v>13</v>
      </c>
      <c r="G58" s="7" t="s">
        <v>14</v>
      </c>
      <c r="H58" s="64"/>
      <c r="I58" s="64"/>
      <c r="J58" s="67"/>
      <c r="K58" s="56"/>
    </row>
    <row r="59" spans="1:11" ht="16.899999999999999" customHeight="1" x14ac:dyDescent="0.25">
      <c r="A59" s="59"/>
      <c r="B59" s="59"/>
      <c r="C59" s="70" t="s">
        <v>25</v>
      </c>
      <c r="D59" s="71"/>
      <c r="E59" s="71"/>
      <c r="F59" s="72"/>
      <c r="G59" s="8">
        <f>H54-H54*10%</f>
        <v>0.97199999999999986</v>
      </c>
      <c r="H59" s="65"/>
      <c r="I59" s="65"/>
      <c r="J59" s="68"/>
      <c r="K59" s="69"/>
    </row>
    <row r="60" spans="1:11" ht="55.15" customHeight="1" x14ac:dyDescent="0.25">
      <c r="A60" s="57">
        <v>5</v>
      </c>
      <c r="B60" s="57" t="s">
        <v>63</v>
      </c>
      <c r="C60" s="73" t="s">
        <v>64</v>
      </c>
      <c r="D60" s="74"/>
      <c r="E60" s="74"/>
      <c r="F60" s="74"/>
      <c r="G60" s="75"/>
      <c r="H60" s="63">
        <f>C62</f>
        <v>1</v>
      </c>
      <c r="I60" s="66" t="s">
        <v>10</v>
      </c>
      <c r="J60" s="63">
        <v>301.60000000000002</v>
      </c>
      <c r="K60" s="55">
        <f>J60*H60</f>
        <v>301.60000000000002</v>
      </c>
    </row>
    <row r="61" spans="1:11" ht="36" customHeight="1" x14ac:dyDescent="0.25">
      <c r="A61" s="58"/>
      <c r="B61" s="58"/>
      <c r="C61" s="25" t="s">
        <v>10</v>
      </c>
      <c r="D61" s="25" t="s">
        <v>11</v>
      </c>
      <c r="E61" s="25" t="s">
        <v>12</v>
      </c>
      <c r="F61" s="7" t="s">
        <v>13</v>
      </c>
      <c r="G61" s="7" t="s">
        <v>14</v>
      </c>
      <c r="H61" s="64"/>
      <c r="I61" s="64"/>
      <c r="J61" s="67"/>
      <c r="K61" s="56"/>
    </row>
    <row r="62" spans="1:11" ht="36" customHeight="1" x14ac:dyDescent="0.25">
      <c r="A62" s="59"/>
      <c r="B62" s="59"/>
      <c r="C62" s="70">
        <v>1</v>
      </c>
      <c r="D62" s="71"/>
      <c r="E62" s="71"/>
      <c r="F62" s="71"/>
      <c r="G62" s="72"/>
      <c r="H62" s="65"/>
      <c r="I62" s="65"/>
      <c r="J62" s="68"/>
      <c r="K62" s="69"/>
    </row>
    <row r="63" spans="1:11" ht="45.6" customHeight="1" x14ac:dyDescent="0.3">
      <c r="A63" s="21">
        <v>6</v>
      </c>
      <c r="B63" s="21" t="s">
        <v>65</v>
      </c>
      <c r="C63" s="73" t="s">
        <v>66</v>
      </c>
      <c r="D63" s="74"/>
      <c r="E63" s="74"/>
      <c r="F63" s="74"/>
      <c r="G63" s="75"/>
      <c r="H63" s="22">
        <v>1</v>
      </c>
      <c r="I63" s="20" t="s">
        <v>10</v>
      </c>
      <c r="J63" s="23">
        <v>400</v>
      </c>
      <c r="K63" s="24">
        <f>J63*H63</f>
        <v>400</v>
      </c>
    </row>
    <row r="64" spans="1:11" ht="34.9" customHeight="1" x14ac:dyDescent="0.3">
      <c r="A64" s="21"/>
      <c r="B64" s="21" t="s">
        <v>67</v>
      </c>
      <c r="C64" s="87" t="s">
        <v>68</v>
      </c>
      <c r="D64" s="88"/>
      <c r="E64" s="88"/>
      <c r="F64" s="88"/>
      <c r="G64" s="89"/>
      <c r="H64" s="22">
        <v>1</v>
      </c>
      <c r="I64" s="20" t="s">
        <v>10</v>
      </c>
      <c r="J64" s="23">
        <v>75</v>
      </c>
      <c r="K64" s="24">
        <f>J64*H64</f>
        <v>75</v>
      </c>
    </row>
    <row r="65" spans="1:11" ht="31.9" customHeight="1" x14ac:dyDescent="0.3">
      <c r="A65" s="21"/>
      <c r="B65" s="21" t="s">
        <v>69</v>
      </c>
      <c r="C65" s="87" t="s">
        <v>70</v>
      </c>
      <c r="D65" s="88"/>
      <c r="E65" s="88"/>
      <c r="F65" s="88"/>
      <c r="G65" s="89"/>
      <c r="H65" s="22">
        <v>1</v>
      </c>
      <c r="I65" s="20" t="s">
        <v>10</v>
      </c>
      <c r="J65" s="23">
        <v>50</v>
      </c>
      <c r="K65" s="24">
        <f>J65*H65</f>
        <v>50</v>
      </c>
    </row>
    <row r="66" spans="1:11" ht="30" customHeight="1" x14ac:dyDescent="0.25">
      <c r="A66" s="45">
        <v>7</v>
      </c>
      <c r="B66" s="46" t="s">
        <v>71</v>
      </c>
      <c r="C66" s="47" t="s">
        <v>72</v>
      </c>
      <c r="D66" s="47"/>
      <c r="E66" s="47"/>
      <c r="F66" s="47"/>
      <c r="G66" s="47"/>
      <c r="H66" s="48">
        <f>G68</f>
        <v>1</v>
      </c>
      <c r="I66" s="49" t="s">
        <v>30</v>
      </c>
      <c r="J66" s="48">
        <v>434.2</v>
      </c>
      <c r="K66" s="50">
        <f>ROUND(J66*H66,)</f>
        <v>434</v>
      </c>
    </row>
    <row r="67" spans="1:11" ht="24.6" customHeight="1" x14ac:dyDescent="0.25">
      <c r="A67" s="45"/>
      <c r="B67" s="45"/>
      <c r="C67" s="79" t="s">
        <v>73</v>
      </c>
      <c r="D67" s="79"/>
      <c r="E67" s="79"/>
      <c r="F67" s="79"/>
      <c r="G67" s="8">
        <v>1</v>
      </c>
      <c r="H67" s="48"/>
      <c r="I67" s="49"/>
      <c r="J67" s="48"/>
      <c r="K67" s="50"/>
    </row>
    <row r="68" spans="1:11" x14ac:dyDescent="0.25">
      <c r="A68" s="45"/>
      <c r="B68" s="45"/>
      <c r="C68" s="49" t="s">
        <v>16</v>
      </c>
      <c r="D68" s="49"/>
      <c r="E68" s="49"/>
      <c r="F68" s="49"/>
      <c r="G68" s="13">
        <f>SUM(G67:G67)</f>
        <v>1</v>
      </c>
      <c r="H68" s="48"/>
      <c r="I68" s="49"/>
      <c r="J68" s="48"/>
      <c r="K68" s="50"/>
    </row>
    <row r="69" spans="1:11" ht="15.75" x14ac:dyDescent="0.25">
      <c r="A69" s="16"/>
      <c r="B69" s="16"/>
      <c r="C69" s="46" t="s">
        <v>74</v>
      </c>
      <c r="D69" s="46"/>
      <c r="E69" s="46"/>
      <c r="F69" s="46"/>
      <c r="G69" s="46"/>
      <c r="H69" s="46"/>
      <c r="I69" s="46"/>
      <c r="J69" s="90">
        <f>SUM(K50:K68)</f>
        <v>2110.5868</v>
      </c>
      <c r="K69" s="90"/>
    </row>
    <row r="70" spans="1:11" x14ac:dyDescent="0.25">
      <c r="A70" s="38"/>
      <c r="B70" s="38"/>
      <c r="C70" s="54" t="s">
        <v>87</v>
      </c>
      <c r="D70" s="54"/>
      <c r="E70" s="54"/>
      <c r="F70" s="54"/>
      <c r="G70" s="54"/>
      <c r="H70" s="54"/>
      <c r="I70" s="54"/>
      <c r="J70" s="91">
        <f>J69*125</f>
        <v>263823.34999999998</v>
      </c>
      <c r="K70" s="54"/>
    </row>
    <row r="71" spans="1:11" ht="15.75" x14ac:dyDescent="0.25">
      <c r="C71" s="42"/>
      <c r="D71" s="92" t="s">
        <v>84</v>
      </c>
      <c r="E71" s="92"/>
      <c r="F71" s="92"/>
      <c r="G71" s="92"/>
      <c r="H71" s="42" t="s">
        <v>86</v>
      </c>
      <c r="I71" s="43"/>
      <c r="J71" s="93">
        <v>279157</v>
      </c>
      <c r="K71" s="93"/>
    </row>
    <row r="72" spans="1:11" x14ac:dyDescent="0.25">
      <c r="C72" s="95" t="s">
        <v>89</v>
      </c>
      <c r="D72" s="95"/>
      <c r="E72" s="95"/>
      <c r="F72" s="95"/>
      <c r="G72" s="95"/>
      <c r="H72" s="95"/>
      <c r="I72" s="95"/>
      <c r="J72" s="96">
        <v>4932.5</v>
      </c>
      <c r="K72" s="96"/>
    </row>
    <row r="73" spans="1:11" x14ac:dyDescent="0.25">
      <c r="C73" s="95" t="s">
        <v>85</v>
      </c>
      <c r="D73" s="95"/>
      <c r="E73" s="95"/>
      <c r="F73" s="95"/>
      <c r="G73" s="95"/>
      <c r="H73" s="95"/>
      <c r="I73" s="95"/>
      <c r="J73" s="96">
        <v>3500</v>
      </c>
      <c r="K73" s="96"/>
    </row>
    <row r="74" spans="1:11" x14ac:dyDescent="0.25">
      <c r="C74" s="95" t="s">
        <v>14</v>
      </c>
      <c r="D74" s="95"/>
      <c r="E74" s="95"/>
      <c r="F74" s="95"/>
      <c r="G74" s="95"/>
      <c r="H74" s="95"/>
      <c r="I74" s="95"/>
      <c r="J74" s="94">
        <f>J70+J71+J72+J73+K45</f>
        <v>1100460.6952148001</v>
      </c>
      <c r="K74" s="95"/>
    </row>
    <row r="75" spans="1:11" x14ac:dyDescent="0.25">
      <c r="C75" s="95" t="s">
        <v>90</v>
      </c>
      <c r="D75" s="95"/>
      <c r="E75" s="95"/>
      <c r="F75" s="95"/>
      <c r="G75" s="95"/>
      <c r="H75" s="95"/>
      <c r="I75" s="95"/>
      <c r="J75" s="94">
        <f>J74*1.0536</f>
        <v>1159445.3884783133</v>
      </c>
      <c r="K75" s="95"/>
    </row>
    <row r="76" spans="1:11" x14ac:dyDescent="0.25">
      <c r="H76" s="95" t="s">
        <v>91</v>
      </c>
      <c r="I76" s="95"/>
      <c r="J76" s="95"/>
      <c r="K76" s="31">
        <v>1159440</v>
      </c>
    </row>
  </sheetData>
  <mergeCells count="143">
    <mergeCell ref="A1:K1"/>
    <mergeCell ref="J75:K75"/>
    <mergeCell ref="C74:I74"/>
    <mergeCell ref="C75:I75"/>
    <mergeCell ref="H76:J76"/>
    <mergeCell ref="C72:I72"/>
    <mergeCell ref="J72:K72"/>
    <mergeCell ref="C73:I73"/>
    <mergeCell ref="J73:K73"/>
    <mergeCell ref="J74:K74"/>
    <mergeCell ref="C69:I69"/>
    <mergeCell ref="J69:K69"/>
    <mergeCell ref="C70:I70"/>
    <mergeCell ref="J70:K70"/>
    <mergeCell ref="D71:G71"/>
    <mergeCell ref="J71:K71"/>
    <mergeCell ref="H66:H68"/>
    <mergeCell ref="I66:I68"/>
    <mergeCell ref="J66:J68"/>
    <mergeCell ref="K66:K68"/>
    <mergeCell ref="C67:F67"/>
    <mergeCell ref="C68:F68"/>
    <mergeCell ref="C63:G63"/>
    <mergeCell ref="C64:G64"/>
    <mergeCell ref="C65:G65"/>
    <mergeCell ref="A66:A68"/>
    <mergeCell ref="B66:B68"/>
    <mergeCell ref="C66:G66"/>
    <mergeCell ref="J57:J59"/>
    <mergeCell ref="K57:K59"/>
    <mergeCell ref="C59:F59"/>
    <mergeCell ref="A60:A62"/>
    <mergeCell ref="B60:B62"/>
    <mergeCell ref="C60:G60"/>
    <mergeCell ref="H60:H62"/>
    <mergeCell ref="I60:I62"/>
    <mergeCell ref="J60:J62"/>
    <mergeCell ref="K60:K62"/>
    <mergeCell ref="C62:G62"/>
    <mergeCell ref="A57:A59"/>
    <mergeCell ref="B57:B59"/>
    <mergeCell ref="C57:G57"/>
    <mergeCell ref="H57:H59"/>
    <mergeCell ref="I57:I59"/>
    <mergeCell ref="J52:J53"/>
    <mergeCell ref="K52:K53"/>
    <mergeCell ref="C53:G53"/>
    <mergeCell ref="A54:A56"/>
    <mergeCell ref="B54:B56"/>
    <mergeCell ref="C54:G54"/>
    <mergeCell ref="H54:H56"/>
    <mergeCell ref="I54:I56"/>
    <mergeCell ref="J54:J56"/>
    <mergeCell ref="K54:K56"/>
    <mergeCell ref="A52:A53"/>
    <mergeCell ref="B52:B53"/>
    <mergeCell ref="C52:G52"/>
    <mergeCell ref="H52:H53"/>
    <mergeCell ref="I52:I53"/>
    <mergeCell ref="C43:G43"/>
    <mergeCell ref="C44:G44"/>
    <mergeCell ref="A45:J46"/>
    <mergeCell ref="A47:K48"/>
    <mergeCell ref="C49:G49"/>
    <mergeCell ref="A50:A51"/>
    <mergeCell ref="B50:B51"/>
    <mergeCell ref="C50:G50"/>
    <mergeCell ref="H50:H51"/>
    <mergeCell ref="I50:I51"/>
    <mergeCell ref="J50:J51"/>
    <mergeCell ref="K50:K51"/>
    <mergeCell ref="C51:G51"/>
    <mergeCell ref="K45:K46"/>
    <mergeCell ref="A31:A36"/>
    <mergeCell ref="B31:B36"/>
    <mergeCell ref="C31:G31"/>
    <mergeCell ref="C32:G32"/>
    <mergeCell ref="C33:G33"/>
    <mergeCell ref="C34:G34"/>
    <mergeCell ref="C35:G35"/>
    <mergeCell ref="C36:G36"/>
    <mergeCell ref="C39:G39"/>
    <mergeCell ref="C38:G38"/>
    <mergeCell ref="C40:G40"/>
    <mergeCell ref="C41:G41"/>
    <mergeCell ref="C42:G42"/>
    <mergeCell ref="I27:I29"/>
    <mergeCell ref="C28:E28"/>
    <mergeCell ref="M37:P37"/>
    <mergeCell ref="C29:E29"/>
    <mergeCell ref="C37:G37"/>
    <mergeCell ref="M30:U33"/>
    <mergeCell ref="J27:J29"/>
    <mergeCell ref="K27:K29"/>
    <mergeCell ref="C27:G27"/>
    <mergeCell ref="A27:A29"/>
    <mergeCell ref="B27:B29"/>
    <mergeCell ref="C30:D30"/>
    <mergeCell ref="H27:H29"/>
    <mergeCell ref="K19:K21"/>
    <mergeCell ref="C21:G21"/>
    <mergeCell ref="C22:G22"/>
    <mergeCell ref="A23:A26"/>
    <mergeCell ref="B23:B26"/>
    <mergeCell ref="C23:G23"/>
    <mergeCell ref="H23:H26"/>
    <mergeCell ref="I23:I26"/>
    <mergeCell ref="J23:J26"/>
    <mergeCell ref="I19:I21"/>
    <mergeCell ref="K23:K26"/>
    <mergeCell ref="C26:F26"/>
    <mergeCell ref="A19:A21"/>
    <mergeCell ref="B19:B21"/>
    <mergeCell ref="C19:G19"/>
    <mergeCell ref="H19:H21"/>
    <mergeCell ref="J19:J21"/>
    <mergeCell ref="K11:K12"/>
    <mergeCell ref="A16:A18"/>
    <mergeCell ref="B16:B18"/>
    <mergeCell ref="C16:G16"/>
    <mergeCell ref="H16:H18"/>
    <mergeCell ref="I16:I18"/>
    <mergeCell ref="J16:J18"/>
    <mergeCell ref="K16:K18"/>
    <mergeCell ref="H11:H12"/>
    <mergeCell ref="C18:F18"/>
    <mergeCell ref="A11:A12"/>
    <mergeCell ref="B11:B12"/>
    <mergeCell ref="C11:G11"/>
    <mergeCell ref="I11:I12"/>
    <mergeCell ref="J11:J12"/>
    <mergeCell ref="A2:K3"/>
    <mergeCell ref="C4:G4"/>
    <mergeCell ref="A5:A10"/>
    <mergeCell ref="B5:B10"/>
    <mergeCell ref="C5:G5"/>
    <mergeCell ref="H5:H10"/>
    <mergeCell ref="I5:I10"/>
    <mergeCell ref="J5:J10"/>
    <mergeCell ref="K5:K10"/>
    <mergeCell ref="C8:F8"/>
    <mergeCell ref="C9:F9"/>
    <mergeCell ref="C10:F10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AMRENDRA KUMAR</dc:creator>
  <cp:lastModifiedBy>AMRENDRA KUMAR</cp:lastModifiedBy>
  <cp:lastPrinted>2025-09-11T10:24:23Z</cp:lastPrinted>
  <dcterms:created xsi:type="dcterms:W3CDTF">2025-09-04T12:01:43Z</dcterms:created>
  <dcterms:modified xsi:type="dcterms:W3CDTF">2026-06-16T08:03:59Z</dcterms:modified>
</cp:coreProperties>
</file>