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Users\Nagar Nigam\Desktop\NIT 03 &amp; 04 BOQ UPLOADED\BOQ 2026 RAVI JEE\"/>
    </mc:Choice>
  </mc:AlternateContent>
  <xr:revisionPtr revIDLastSave="0" documentId="13_ncr:1_{3F0558CE-35CA-471C-86D8-1D115FCF7753}" xr6:coauthVersionLast="47" xr6:coauthVersionMax="47" xr10:uidLastSave="{00000000-0000-0000-0000-000000000000}"/>
  <bookViews>
    <workbookView xWindow="-120" yWindow="-120" windowWidth="20730" windowHeight="11040" xr2:uid="{00000000-000D-0000-FFFF-FFFF00000000}"/>
  </bookViews>
  <sheets>
    <sheet name="boq" sheetId="7" r:id="rId1"/>
  </sheets>
  <externalReferences>
    <externalReference r:id="rId2"/>
    <externalReference r:id="rId3"/>
  </externalReferences>
  <definedNames>
    <definedName name="_xlnm.Print_Area" localSheetId="0">boq!$A$1:$G$41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7" l="1"/>
  <c r="D34" i="7"/>
  <c r="D39" i="7"/>
  <c r="D40" i="7"/>
  <c r="D38" i="7"/>
  <c r="G29" i="7" l="1"/>
  <c r="G32" i="7"/>
  <c r="G16" i="7"/>
  <c r="G12" i="7" l="1"/>
  <c r="G13" i="7"/>
  <c r="G14" i="7"/>
  <c r="G21" i="7" l="1"/>
  <c r="G19" i="7"/>
  <c r="G35" i="7" l="1"/>
  <c r="G11" i="7"/>
  <c r="B25" i="7"/>
  <c r="C24" i="7"/>
  <c r="B24" i="7"/>
  <c r="C17" i="7"/>
  <c r="B17" i="7"/>
  <c r="F31" i="7"/>
  <c r="G31" i="7" s="1"/>
  <c r="F30" i="7"/>
  <c r="G30" i="7" s="1"/>
  <c r="F25" i="7"/>
  <c r="F24" i="7"/>
  <c r="F22" i="7"/>
  <c r="F20" i="7"/>
  <c r="G20" i="7" s="1"/>
  <c r="F18" i="7"/>
  <c r="F17" i="7"/>
  <c r="F15" i="7"/>
  <c r="G15" i="7" s="1"/>
  <c r="G34" i="7" l="1"/>
  <c r="G24" i="7" l="1"/>
  <c r="G25" i="7"/>
  <c r="G22" i="7" l="1"/>
  <c r="G18" i="7" l="1"/>
  <c r="G38" i="7" l="1"/>
  <c r="G39" i="7" l="1"/>
  <c r="G17" i="7" l="1"/>
  <c r="G26" i="7" s="1"/>
  <c r="G27" i="7" l="1"/>
  <c r="G40" i="7"/>
  <c r="G41" i="7" l="1"/>
  <c r="E5" i="7" s="1"/>
  <c r="E7" i="7" s="1"/>
</calcChain>
</file>

<file path=xl/sharedStrings.xml><?xml version="1.0" encoding="utf-8"?>
<sst xmlns="http://schemas.openxmlformats.org/spreadsheetml/2006/main" count="96" uniqueCount="75">
  <si>
    <t>Sr.No.</t>
  </si>
  <si>
    <t>Ref. No. Of SOR</t>
  </si>
  <si>
    <t>Item of Work</t>
  </si>
  <si>
    <t>Quantity</t>
  </si>
  <si>
    <t>Unit</t>
  </si>
  <si>
    <t>Rate
(Rs. Per Unit)</t>
  </si>
  <si>
    <t>Amount
(Rs.)</t>
  </si>
  <si>
    <t>cum</t>
  </si>
  <si>
    <t>B.C.D.
2.28</t>
  </si>
  <si>
    <t>Supplying and filling in plinth with local sand and under floors including watering ramming, consolidating and dressing complete.</t>
  </si>
  <si>
    <t>sqm</t>
  </si>
  <si>
    <t>B.C.D 4.1.2</t>
  </si>
  <si>
    <t xml:space="preserve">Providing and laying in position cement concrete of specified grade excluding the cost of cantering, shuttering all work up to plinth  (1:1.5:3) 
</t>
  </si>
  <si>
    <t>B.C.D.
5.9.1</t>
  </si>
  <si>
    <t>Centering &amp; shuttering including strutting propping etc and removal of from work for foundations,footings bases columns</t>
  </si>
  <si>
    <t>Rs</t>
  </si>
  <si>
    <t>Analysis of Carriage</t>
  </si>
  <si>
    <t>Local Sand</t>
  </si>
  <si>
    <t>Kiul Sand</t>
  </si>
  <si>
    <t>Bricks</t>
  </si>
  <si>
    <t>no /1000</t>
  </si>
  <si>
    <t>Stone Chips</t>
  </si>
  <si>
    <t>Difference  cost of material</t>
  </si>
  <si>
    <t>Cement</t>
  </si>
  <si>
    <t>Seigniorage Cost of Material</t>
  </si>
  <si>
    <t>Coarse sand</t>
  </si>
  <si>
    <t>Stone chips</t>
  </si>
  <si>
    <t>L sand</t>
  </si>
  <si>
    <t xml:space="preserve">B.C.D
2.8.1
</t>
  </si>
  <si>
    <t>Earth work in excavation of foundation trenches or drains (not exceeding 1.5m in width or 10 sqm. or plan) including dressing of sides and ramming of bottoms, lift up to 1.5m including getting out the excavated earth and disposal of surface excavated soil as directed with a lead of 50m.</t>
  </si>
  <si>
    <t>BILL OF QUANTITY</t>
  </si>
  <si>
    <t xml:space="preserve">BOQ Amount :                                                                                                                                          </t>
  </si>
  <si>
    <t xml:space="preserve">Cost of BOQ :                                                                                                                                               </t>
  </si>
  <si>
    <t xml:space="preserve">Earnest Money :                                                                                                                                         </t>
  </si>
  <si>
    <t>Bid processing Fee</t>
  </si>
  <si>
    <t>As per Eproc2</t>
  </si>
  <si>
    <t>Time of Completion :</t>
  </si>
  <si>
    <t>letter</t>
  </si>
  <si>
    <t>Providing and laying gang saw cut 18 mm thick, mirror polished premoulded and pre polished machine cut granite stone of required size and shape of approved shade, colour and texture in footpath,flooring in road side plazas and similar locations, laid over 20mm thick base of cement mortar 1:4 (1cement : 4 coarse sand) including grouting the joints with white cement mixed with matching pigment,epoxy touch ups etc. complete as per direction of Engineer-in-Charge.With granite stone of area less than 0.50 sqm</t>
  </si>
  <si>
    <t>Difference GST-Factor 0.0536xTotal cost on item 1 to 16</t>
  </si>
  <si>
    <t>mt</t>
  </si>
  <si>
    <t>DISMENTLING of  RCC by mechanical means  including disposal of material within 50 metre lead:1:3:6 or richer mix</t>
  </si>
  <si>
    <t xml:space="preserve">cum </t>
  </si>
  <si>
    <t>UPTO 50,000</t>
  </si>
  <si>
    <t>UPTO 2,50,000</t>
  </si>
  <si>
    <t>UPTO 500000</t>
  </si>
  <si>
    <t>UPTO 10 LAKH</t>
  </si>
  <si>
    <t>UPTO 15 LAKH</t>
  </si>
  <si>
    <t>UPTO 50 LAKH</t>
  </si>
  <si>
    <t>ABOVE 50 LAKH</t>
  </si>
  <si>
    <t>BOQ AMOUNT</t>
  </si>
  <si>
    <t>BID PROCESSING FEE</t>
  </si>
  <si>
    <t>UPTO 70 LAKH</t>
  </si>
  <si>
    <t>SALT TAX</t>
  </si>
  <si>
    <t>ABOVE 3.5 CR</t>
  </si>
  <si>
    <t xml:space="preserve"> </t>
  </si>
  <si>
    <t>B.C.D.
5.1.2</t>
  </si>
  <si>
    <t>Providing and laying in position specified grade of reinforced cement concrete excluding the cost of cantering, shuttering, finishing and reinforce all work up to plinth level. (1:1.5:3)</t>
  </si>
  <si>
    <t>B.C.D.
5.22.7B</t>
  </si>
  <si>
    <t>Reinforcement for RCC work including straightening , cutting, bending, placing in position and biding all complete job.</t>
  </si>
  <si>
    <t>KG</t>
  </si>
  <si>
    <t>LK</t>
  </si>
  <si>
    <t xml:space="preserve">15.7.4 </t>
  </si>
  <si>
    <t>Demolishing brickwork  including stacking of servicable materials and disposal of unservicable  material within 50 metre lead.</t>
  </si>
  <si>
    <t>B.C.D.
(11.72)</t>
  </si>
  <si>
    <t>Providing designation 100A brick flat soling joints filled with local sand including cost of watering, taxes, royalty all complete as per building specification &amp; direction of E/I.</t>
  </si>
  <si>
    <t>Brick</t>
  </si>
  <si>
    <t>BCD 2.25A</t>
  </si>
  <si>
    <t>supplying and installation of sewage pump of 1 HP with siutable discharge with all accesseries…..</t>
  </si>
  <si>
    <t>nos</t>
  </si>
  <si>
    <t>NIT NO- E-TENDER……………../2026-27</t>
  </si>
  <si>
    <t xml:space="preserve">NAME OF WORK-Construction of PCC Road and rcc drain From Gorakh choudary house to dani choudary,kanahiya das house to sr.umesh mahato house,Ramchander mahato to bankar mahato,and Teliya pokhar main gate to main road via bala ji mandir under ward 22 </t>
  </si>
  <si>
    <t>Excavating, supplying and filling of local earth (including royalty but excluding cairriage cost) by mechanical transport upto a lead of 3km
also including ramming and watering of the earth in layers not exceeding 20 cm in trenches, plinth, sides of foundation etc. complete. If local earth is available at more than 3 km lead the actual lead must
be approved by compitent authority. cairraiage of material will be paid
seperately and calculated after deducting initial lead.</t>
  </si>
  <si>
    <t>Pumping out water caused by springs, tidal or river seepage, broken water mains or drains and the like.</t>
  </si>
  <si>
    <t>Group No-17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</si>
</sst>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Calibri"/>
      <scheme val="minor"/>
    </font>
    <font>
      <sz val="14"/>
      <name val="Calibri"/>
      <family val="2"/>
      <scheme val="minor"/>
    </font>
    <font>
      <sz val="11"/>
      <color rgb="FFFF0000"/>
      <name val="Calibri"/>
      <family val="2"/>
      <scheme val="minor"/>
    </font>
    <font>
      <b/>
      <sz val="11"/>
      <color theme="1"/>
      <name val="Calibri"/>
      <family val="2"/>
      <scheme val="minor"/>
    </font>
    <font>
      <b/>
      <sz val="11"/>
      <color rgb="FFFF0000"/>
      <name val="Calibri"/>
      <family val="2"/>
      <scheme val="minor"/>
    </font>
    <font>
      <sz val="10"/>
      <color rgb="FFFF0000"/>
      <name val="Arial"/>
      <family val="2"/>
    </font>
    <font>
      <sz val="12"/>
      <color rgb="FFFF0000"/>
      <name val="Cambria"/>
      <family val="1"/>
      <scheme val="major"/>
    </font>
    <font>
      <sz val="12"/>
      <color theme="1"/>
      <name val="Cambria"/>
      <family val="1"/>
      <scheme val="major"/>
    </font>
    <font>
      <sz val="11"/>
      <color theme="1"/>
      <name val="Cambria"/>
      <family val="1"/>
      <scheme val="major"/>
    </font>
    <font>
      <b/>
      <sz val="14"/>
      <name val="Arial"/>
      <family val="2"/>
    </font>
    <font>
      <sz val="14"/>
      <name val="Arial"/>
      <family val="2"/>
    </font>
    <font>
      <b/>
      <sz val="14"/>
      <color theme="1"/>
      <name val="Arial"/>
      <family val="2"/>
    </font>
    <font>
      <sz val="14"/>
      <color theme="1"/>
      <name val="Arial"/>
      <family val="2"/>
    </font>
    <font>
      <sz val="14"/>
      <color theme="1"/>
      <name val="Cambria"/>
      <family val="1"/>
    </font>
    <font>
      <sz val="14"/>
      <color theme="1"/>
      <name val="Cambria"/>
      <family val="1"/>
      <scheme val="major"/>
    </font>
    <font>
      <b/>
      <sz val="14"/>
      <color theme="1"/>
      <name val="Cambria"/>
      <family val="1"/>
      <scheme val="major"/>
    </font>
    <font>
      <sz val="14"/>
      <color rgb="FFFF0000"/>
      <name val="Cambria"/>
      <family val="1"/>
      <scheme val="major"/>
    </font>
    <font>
      <sz val="12"/>
      <color theme="1"/>
      <name val="Arial"/>
      <family val="2"/>
    </font>
    <font>
      <b/>
      <sz val="12"/>
      <color theme="1"/>
      <name val="Arial"/>
      <family val="2"/>
    </font>
    <font>
      <sz val="10"/>
      <color theme="1"/>
      <name val="Arial"/>
      <family val="2"/>
    </font>
    <font>
      <b/>
      <sz val="11"/>
      <color theme="1"/>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6">
    <xf numFmtId="0" fontId="0" fillId="0" borderId="0" xfId="0"/>
    <xf numFmtId="0" fontId="0" fillId="0" borderId="0" xfId="0" applyAlignment="1">
      <alignment vertical="top" wrapText="1"/>
    </xf>
    <xf numFmtId="0" fontId="2" fillId="0" borderId="0" xfId="0" applyFont="1" applyAlignment="1">
      <alignment vertical="top" wrapText="1"/>
    </xf>
    <xf numFmtId="0" fontId="5" fillId="0" borderId="0" xfId="0" applyFont="1" applyAlignment="1">
      <alignment horizontal="center" vertical="center" wrapText="1"/>
    </xf>
    <xf numFmtId="0" fontId="5" fillId="0" borderId="0" xfId="0" applyFont="1" applyAlignment="1">
      <alignment vertical="top" wrapText="1"/>
    </xf>
    <xf numFmtId="0" fontId="6" fillId="0" borderId="0" xfId="0" applyFont="1" applyAlignment="1">
      <alignment vertical="top" wrapText="1"/>
    </xf>
    <xf numFmtId="0" fontId="7" fillId="0" borderId="0" xfId="0" applyFont="1" applyAlignment="1">
      <alignment vertical="top" wrapText="1"/>
    </xf>
    <xf numFmtId="2" fontId="7" fillId="0" borderId="0" xfId="0" applyNumberFormat="1" applyFont="1" applyAlignment="1">
      <alignment vertical="top" wrapText="1"/>
    </xf>
    <xf numFmtId="0" fontId="8" fillId="0" borderId="0" xfId="0" applyFont="1" applyAlignment="1">
      <alignment vertical="top" wrapText="1"/>
    </xf>
    <xf numFmtId="0" fontId="8" fillId="0" borderId="0" xfId="0" applyFont="1" applyAlignment="1">
      <alignment horizontal="center" vertical="top" wrapText="1"/>
    </xf>
    <xf numFmtId="0" fontId="8" fillId="0" borderId="0" xfId="0" applyFont="1" applyAlignment="1">
      <alignment horizontal="right" vertical="top" wrapText="1"/>
    </xf>
    <xf numFmtId="0" fontId="0" fillId="0" borderId="0" xfId="0" applyAlignment="1">
      <alignment horizontal="center" vertical="top" wrapText="1"/>
    </xf>
    <xf numFmtId="0" fontId="0" fillId="0" borderId="0" xfId="0" applyAlignment="1">
      <alignment horizontal="right" vertical="top" wrapText="1"/>
    </xf>
    <xf numFmtId="2" fontId="8" fillId="0" borderId="0" xfId="0" applyNumberFormat="1" applyFont="1" applyAlignment="1">
      <alignment vertical="top" wrapText="1"/>
    </xf>
    <xf numFmtId="0" fontId="6" fillId="2" borderId="0" xfId="0" applyFont="1" applyFill="1" applyAlignment="1">
      <alignment vertical="top" wrapText="1"/>
    </xf>
    <xf numFmtId="0" fontId="6" fillId="2" borderId="0" xfId="0" applyFont="1" applyFill="1" applyAlignment="1">
      <alignment horizontal="right" vertical="top" wrapText="1"/>
    </xf>
    <xf numFmtId="0" fontId="8" fillId="0" borderId="0" xfId="0" applyFont="1" applyAlignment="1">
      <alignment horizontal="center" wrapText="1"/>
    </xf>
    <xf numFmtId="0" fontId="0" fillId="0" borderId="1" xfId="0" applyBorder="1" applyAlignment="1">
      <alignment vertical="top" wrapText="1"/>
    </xf>
    <xf numFmtId="0" fontId="3" fillId="0" borderId="0" xfId="0" applyFont="1" applyAlignment="1">
      <alignment vertical="top" wrapText="1"/>
    </xf>
    <xf numFmtId="0" fontId="4" fillId="0" borderId="0" xfId="0" applyFont="1" applyAlignment="1">
      <alignment vertical="top" wrapText="1"/>
    </xf>
    <xf numFmtId="0" fontId="0" fillId="0" borderId="4" xfId="0" applyBorder="1" applyAlignment="1">
      <alignment vertical="top" wrapText="1"/>
    </xf>
    <xf numFmtId="0" fontId="9" fillId="0" borderId="1" xfId="0" applyFont="1" applyBorder="1" applyAlignment="1">
      <alignment horizontal="center" vertical="top"/>
    </xf>
    <xf numFmtId="0" fontId="9" fillId="0" borderId="1" xfId="0" applyFont="1" applyBorder="1" applyAlignment="1">
      <alignment vertical="top"/>
    </xf>
    <xf numFmtId="0" fontId="9" fillId="0" borderId="1" xfId="0" applyFont="1" applyBorder="1" applyAlignment="1">
      <alignment horizontal="center" vertical="center"/>
    </xf>
    <xf numFmtId="0" fontId="10" fillId="0" borderId="1" xfId="0" applyFont="1" applyBorder="1" applyAlignment="1">
      <alignment horizontal="left" vertical="top"/>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 fillId="0" borderId="1" xfId="0" applyFont="1" applyBorder="1" applyAlignment="1">
      <alignment wrapText="1"/>
    </xf>
    <xf numFmtId="0" fontId="1" fillId="0" borderId="1" xfId="0" applyFont="1" applyBorder="1" applyAlignment="1">
      <alignment horizontal="center" vertical="center" wrapText="1"/>
    </xf>
    <xf numFmtId="2" fontId="1" fillId="0" borderId="2" xfId="0" applyNumberFormat="1" applyFont="1" applyBorder="1" applyAlignment="1">
      <alignment horizontal="center" vertical="center" wrapText="1"/>
    </xf>
    <xf numFmtId="0" fontId="12" fillId="0" borderId="1" xfId="0" applyFont="1" applyBorder="1" applyAlignment="1">
      <alignment horizontal="center" vertical="top" wrapText="1"/>
    </xf>
    <xf numFmtId="0" fontId="12" fillId="0" borderId="1" xfId="0" applyFont="1" applyBorder="1" applyAlignment="1">
      <alignment horizontal="left" vertical="top" wrapText="1"/>
    </xf>
    <xf numFmtId="0" fontId="12" fillId="0" borderId="1" xfId="0" applyFont="1" applyBorder="1" applyAlignment="1">
      <alignment horizontal="center" vertical="center" wrapText="1"/>
    </xf>
    <xf numFmtId="2" fontId="12" fillId="0" borderId="1" xfId="0" applyNumberFormat="1" applyFont="1" applyBorder="1" applyAlignment="1">
      <alignment horizontal="center" vertical="center" wrapText="1"/>
    </xf>
    <xf numFmtId="2" fontId="12" fillId="0" borderId="2" xfId="0" applyNumberFormat="1" applyFont="1" applyBorder="1" applyAlignment="1">
      <alignment horizontal="center" vertical="center" wrapText="1"/>
    </xf>
    <xf numFmtId="0" fontId="10" fillId="0" borderId="1" xfId="0" applyFont="1" applyBorder="1" applyAlignment="1">
      <alignment horizontal="center" vertical="top" wrapText="1"/>
    </xf>
    <xf numFmtId="0" fontId="10" fillId="0" borderId="1" xfId="0" applyFont="1" applyBorder="1" applyAlignment="1">
      <alignment horizontal="left" vertical="top" wrapText="1"/>
    </xf>
    <xf numFmtId="2" fontId="13" fillId="0" borderId="1" xfId="0" applyNumberFormat="1" applyFont="1" applyBorder="1" applyAlignment="1">
      <alignment horizontal="center"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vertical="center" wrapText="1"/>
    </xf>
    <xf numFmtId="2" fontId="12" fillId="2" borderId="1" xfId="0" applyNumberFormat="1" applyFont="1" applyFill="1" applyBorder="1" applyAlignment="1">
      <alignment horizontal="center" vertical="center" wrapText="1"/>
    </xf>
    <xf numFmtId="2" fontId="13" fillId="2" borderId="1" xfId="0" applyNumberFormat="1" applyFont="1" applyFill="1" applyBorder="1" applyAlignment="1">
      <alignment horizontal="center" vertical="center" wrapText="1"/>
    </xf>
    <xf numFmtId="0" fontId="12" fillId="2" borderId="1" xfId="0" applyFont="1" applyFill="1" applyBorder="1" applyAlignment="1">
      <alignment horizontal="justify" vertical="top" wrapText="1"/>
    </xf>
    <xf numFmtId="0" fontId="12" fillId="0" borderId="1" xfId="0" applyFont="1" applyBorder="1" applyAlignment="1">
      <alignment vertical="center" wrapText="1"/>
    </xf>
    <xf numFmtId="0" fontId="12" fillId="0" borderId="1" xfId="0" applyFont="1" applyBorder="1" applyAlignment="1">
      <alignment horizontal="justify" vertical="top" wrapText="1"/>
    </xf>
    <xf numFmtId="2" fontId="11" fillId="0" borderId="1" xfId="0" applyNumberFormat="1" applyFont="1" applyBorder="1" applyAlignment="1">
      <alignment horizontal="center" vertical="center" wrapText="1"/>
    </xf>
    <xf numFmtId="0" fontId="12" fillId="0" borderId="1" xfId="0" applyFont="1" applyBorder="1" applyAlignment="1">
      <alignment horizontal="justify" vertical="justify" wrapText="1"/>
    </xf>
    <xf numFmtId="2" fontId="10" fillId="0" borderId="1" xfId="0" applyNumberFormat="1" applyFont="1" applyBorder="1" applyAlignment="1">
      <alignment horizontal="center" vertical="center" wrapText="1"/>
    </xf>
    <xf numFmtId="2" fontId="10" fillId="0" borderId="1" xfId="0" applyNumberFormat="1" applyFont="1" applyBorder="1" applyAlignment="1">
      <alignment vertical="top" wrapText="1"/>
    </xf>
    <xf numFmtId="0" fontId="14" fillId="0" borderId="1" xfId="0" applyFont="1" applyBorder="1" applyAlignment="1">
      <alignment vertical="top" wrapText="1"/>
    </xf>
    <xf numFmtId="0" fontId="14" fillId="0" borderId="1" xfId="0" applyFont="1" applyBorder="1" applyAlignment="1">
      <alignment horizontal="center" vertical="center" wrapText="1"/>
    </xf>
    <xf numFmtId="0" fontId="14" fillId="0" borderId="1" xfId="0" applyFont="1" applyBorder="1" applyAlignment="1">
      <alignment horizontal="center" vertical="top" wrapText="1"/>
    </xf>
    <xf numFmtId="0" fontId="15" fillId="0" borderId="1" xfId="0" applyFont="1" applyBorder="1" applyAlignment="1">
      <alignment vertical="top" wrapText="1"/>
    </xf>
    <xf numFmtId="1" fontId="15" fillId="0" borderId="1" xfId="0" applyNumberFormat="1" applyFont="1" applyBorder="1" applyAlignment="1">
      <alignment vertical="top" wrapText="1"/>
    </xf>
    <xf numFmtId="0" fontId="16" fillId="0" borderId="0" xfId="0" applyFont="1" applyAlignment="1">
      <alignment vertical="top" wrapText="1"/>
    </xf>
    <xf numFmtId="0" fontId="17" fillId="0" borderId="1" xfId="0" applyFont="1" applyBorder="1" applyAlignment="1">
      <alignment horizontal="center" vertical="center" wrapText="1"/>
    </xf>
    <xf numFmtId="0" fontId="0" fillId="0" borderId="1" xfId="0" applyBorder="1"/>
    <xf numFmtId="0" fontId="1" fillId="0" borderId="1" xfId="0" applyFont="1" applyBorder="1"/>
    <xf numFmtId="0" fontId="1" fillId="0" borderId="0" xfId="0" applyFont="1"/>
    <xf numFmtId="0" fontId="18" fillId="0" borderId="1" xfId="0" applyFont="1" applyBorder="1" applyAlignment="1">
      <alignment horizontal="center" vertical="center" wrapText="1"/>
    </xf>
    <xf numFmtId="2" fontId="19"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1" fillId="0" borderId="1" xfId="0" applyFont="1" applyBorder="1" applyAlignment="1">
      <alignment vertical="center" wrapText="1"/>
    </xf>
    <xf numFmtId="0" fontId="17" fillId="2" borderId="1" xfId="0" applyFont="1" applyFill="1" applyBorder="1" applyAlignment="1">
      <alignment vertical="center" wrapText="1"/>
    </xf>
    <xf numFmtId="0" fontId="10" fillId="0" borderId="1" xfId="0" applyFont="1" applyBorder="1" applyAlignment="1">
      <alignment horizontal="left" vertical="top"/>
    </xf>
    <xf numFmtId="0" fontId="9" fillId="0" borderId="1" xfId="0" applyFont="1" applyBorder="1" applyAlignment="1">
      <alignment horizontal="left" vertical="top"/>
    </xf>
    <xf numFmtId="0" fontId="11" fillId="0" borderId="1" xfId="0" applyFont="1" applyBorder="1" applyAlignment="1">
      <alignment horizontal="left" vertical="center" wrapText="1"/>
    </xf>
    <xf numFmtId="0" fontId="11" fillId="0" borderId="1" xfId="0" applyFont="1" applyBorder="1" applyAlignment="1">
      <alignment horizontal="left" vertical="top" wrapText="1"/>
    </xf>
    <xf numFmtId="0" fontId="15" fillId="0" borderId="1" xfId="0" applyFont="1" applyBorder="1" applyAlignment="1">
      <alignment horizontal="left" vertical="top" wrapText="1"/>
    </xf>
    <xf numFmtId="0" fontId="10" fillId="0" borderId="1" xfId="0" applyFont="1" applyBorder="1" applyAlignment="1">
      <alignment horizontal="justify" vertical="top"/>
    </xf>
    <xf numFmtId="2" fontId="1" fillId="0" borderId="1" xfId="0" applyNumberFormat="1" applyFont="1" applyBorder="1" applyAlignment="1">
      <alignment horizontal="left"/>
    </xf>
    <xf numFmtId="0" fontId="9" fillId="0" borderId="1" xfId="0" applyFont="1" applyBorder="1" applyAlignment="1">
      <alignment horizontal="center" vertical="top"/>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1" fontId="1" fillId="0" borderId="1" xfId="0" applyNumberFormat="1" applyFont="1" applyBorder="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LL/Desktop/MODEL%20ESTIMATE.DRAIN+ROAD%20WITH%20DEMOLIS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b516a2e0b9413047/Desktop/estimate%20jal%20jamab/final%20estimate%20for%20TS/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ad"/>
      <sheetName val="m.state1"/>
      <sheetName val="covering"/>
      <sheetName val="DRAIN"/>
      <sheetName val="m.state2"/>
      <sheetName val="prativedan"/>
      <sheetName val="fornt page"/>
      <sheetName val="Abstract"/>
      <sheetName val="boq"/>
    </sheetNames>
    <sheetDataSet>
      <sheetData sheetId="0" refreshError="1">
        <row r="13">
          <cell r="J13">
            <v>287.3</v>
          </cell>
        </row>
        <row r="25">
          <cell r="J25">
            <v>444.8</v>
          </cell>
        </row>
        <row r="36">
          <cell r="J36">
            <v>4420.8</v>
          </cell>
        </row>
        <row r="45">
          <cell r="J45">
            <v>211.6</v>
          </cell>
        </row>
        <row r="58">
          <cell r="B58" t="str">
            <v>B.C.D  16.86.1</v>
          </cell>
          <cell r="J58">
            <v>3403.4</v>
          </cell>
        </row>
        <row r="59">
          <cell r="B59" t="str">
            <v>B.C.D   16.21</v>
          </cell>
          <cell r="C59" t="str">
            <v xml:space="preserve">Engraving letter in hard stone </v>
          </cell>
          <cell r="J59">
            <v>4.8</v>
          </cell>
        </row>
        <row r="67">
          <cell r="J67">
            <v>1450.66</v>
          </cell>
        </row>
        <row r="69">
          <cell r="J69">
            <v>2243.6999999999998</v>
          </cell>
        </row>
      </sheetData>
      <sheetData sheetId="1" refreshError="1"/>
      <sheetData sheetId="2" refreshError="1"/>
      <sheetData sheetId="3" refreshError="1">
        <row r="29">
          <cell r="J29">
            <v>360.7</v>
          </cell>
        </row>
      </sheetData>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page"/>
      <sheetName val="Road"/>
      <sheetName val="DRAIN"/>
      <sheetName val="Report"/>
      <sheetName val="Abstract"/>
      <sheetName val="BOQ"/>
      <sheetName val="sign board"/>
    </sheetNames>
    <sheetDataSet>
      <sheetData sheetId="0" refreshError="1"/>
      <sheetData sheetId="1" refreshError="1">
        <row r="4">
          <cell r="B4" t="str">
            <v>B.C.D.
2.25A</v>
          </cell>
        </row>
        <row r="11">
          <cell r="B11" t="str">
            <v>B.C.D.
11.73</v>
          </cell>
          <cell r="C11" t="str">
            <v>Providing designation 100A one brick on edge soiling joints with local sand including cost of watering, taxes, royalty all complete as per building specification and direction of E/I.</v>
          </cell>
        </row>
      </sheetData>
      <sheetData sheetId="2" refreshError="1"/>
      <sheetData sheetId="3" refreshError="1"/>
      <sheetData sheetId="4" refreshError="1"/>
      <sheetData sheetId="5" refreshError="1"/>
      <sheetData sheetId="6"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09"/>
  <sheetViews>
    <sheetView tabSelected="1" view="pageBreakPreview" zoomScale="111" zoomScaleNormal="100" zoomScaleSheetLayoutView="100" workbookViewId="0">
      <selection activeCell="A4" sqref="A4:G4"/>
    </sheetView>
  </sheetViews>
  <sheetFormatPr defaultColWidth="9.140625" defaultRowHeight="15" x14ac:dyDescent="0.25"/>
  <cols>
    <col min="1" max="1" width="4.85546875" style="11" customWidth="1"/>
    <col min="2" max="2" width="8.28515625" style="11" customWidth="1"/>
    <col min="3" max="3" width="50" style="1" customWidth="1"/>
    <col min="4" max="4" width="11.85546875" style="11" customWidth="1"/>
    <col min="5" max="5" width="6.28515625" style="11" customWidth="1"/>
    <col min="6" max="6" width="11.140625" style="12" customWidth="1"/>
    <col min="7" max="7" width="18.28515625" style="12" customWidth="1"/>
    <col min="8" max="8" width="9.7109375" style="1" bestFit="1" customWidth="1"/>
    <col min="9" max="9" width="12.85546875" style="1" bestFit="1" customWidth="1"/>
    <col min="10" max="10" width="9.140625" style="1"/>
    <col min="11" max="11" width="10" style="1" bestFit="1" customWidth="1"/>
    <col min="12" max="16384" width="9.140625" style="1"/>
  </cols>
  <sheetData>
    <row r="1" spans="1:16" ht="18" x14ac:dyDescent="0.25">
      <c r="A1" s="71" t="s">
        <v>70</v>
      </c>
      <c r="B1" s="71"/>
      <c r="C1" s="71"/>
      <c r="D1" s="71"/>
      <c r="E1" s="71"/>
      <c r="F1" s="71"/>
      <c r="G1" s="71"/>
      <c r="I1" s="17"/>
      <c r="J1" s="17"/>
    </row>
    <row r="2" spans="1:16" ht="45" x14ac:dyDescent="0.25">
      <c r="A2" s="71" t="s">
        <v>30</v>
      </c>
      <c r="B2" s="71"/>
      <c r="C2" s="71"/>
      <c r="D2" s="71"/>
      <c r="E2" s="71"/>
      <c r="F2" s="71"/>
      <c r="G2" s="71"/>
      <c r="I2" s="17" t="s">
        <v>50</v>
      </c>
      <c r="J2" s="17"/>
      <c r="K2" s="20"/>
      <c r="L2" s="17" t="s">
        <v>51</v>
      </c>
      <c r="M2" s="17"/>
      <c r="N2" s="17"/>
      <c r="O2" s="17" t="s">
        <v>53</v>
      </c>
      <c r="P2" s="17"/>
    </row>
    <row r="3" spans="1:16" ht="30" x14ac:dyDescent="0.25">
      <c r="A3" s="21"/>
      <c r="B3" s="22"/>
      <c r="C3" s="23" t="s">
        <v>74</v>
      </c>
      <c r="D3" s="22"/>
      <c r="E3" s="22"/>
      <c r="F3" s="22"/>
      <c r="G3" s="22"/>
      <c r="I3" s="17"/>
      <c r="J3" s="17"/>
      <c r="K3" s="20"/>
      <c r="L3" s="17" t="s">
        <v>52</v>
      </c>
      <c r="M3" s="17">
        <v>1140</v>
      </c>
      <c r="N3" s="17">
        <v>1000</v>
      </c>
      <c r="O3" s="17">
        <v>140</v>
      </c>
      <c r="P3" s="17"/>
    </row>
    <row r="4" spans="1:16" ht="65.45" customHeight="1" x14ac:dyDescent="0.25">
      <c r="A4" s="72" t="s">
        <v>71</v>
      </c>
      <c r="B4" s="73"/>
      <c r="C4" s="73"/>
      <c r="D4" s="73"/>
      <c r="E4" s="73"/>
      <c r="F4" s="73"/>
      <c r="G4" s="74"/>
      <c r="I4" s="17"/>
      <c r="J4" s="17"/>
      <c r="K4" s="20"/>
      <c r="L4" s="17"/>
      <c r="M4" s="17"/>
      <c r="N4" s="17"/>
      <c r="O4" s="17"/>
      <c r="P4" s="17"/>
    </row>
    <row r="5" spans="1:16" ht="30" x14ac:dyDescent="0.3">
      <c r="A5" s="69" t="s">
        <v>31</v>
      </c>
      <c r="B5" s="69"/>
      <c r="C5" s="69"/>
      <c r="D5" s="24" t="s">
        <v>15</v>
      </c>
      <c r="E5" s="75">
        <f>G41</f>
        <v>5492552.0187836792</v>
      </c>
      <c r="F5" s="75"/>
      <c r="G5" s="75"/>
      <c r="I5" s="17" t="s">
        <v>43</v>
      </c>
      <c r="J5" s="17">
        <v>250</v>
      </c>
      <c r="K5" s="20"/>
      <c r="L5" s="17" t="s">
        <v>54</v>
      </c>
      <c r="M5" s="17">
        <v>17100</v>
      </c>
      <c r="N5" s="17">
        <v>15000</v>
      </c>
      <c r="O5" s="17">
        <v>2100</v>
      </c>
      <c r="P5" s="17"/>
    </row>
    <row r="6" spans="1:16" ht="30" x14ac:dyDescent="0.3">
      <c r="A6" s="69" t="s">
        <v>32</v>
      </c>
      <c r="B6" s="69"/>
      <c r="C6" s="69"/>
      <c r="D6" s="24" t="s">
        <v>15</v>
      </c>
      <c r="E6" s="70">
        <v>10000</v>
      </c>
      <c r="F6" s="70"/>
      <c r="G6" s="70"/>
      <c r="I6" s="17" t="s">
        <v>44</v>
      </c>
      <c r="J6" s="17">
        <v>500</v>
      </c>
    </row>
    <row r="7" spans="1:16" ht="18.75" hidden="1" x14ac:dyDescent="0.3">
      <c r="A7" s="69" t="s">
        <v>33</v>
      </c>
      <c r="B7" s="69"/>
      <c r="C7" s="69"/>
      <c r="D7" s="24" t="s">
        <v>15</v>
      </c>
      <c r="E7" s="70">
        <f>ROUNDUP((E5*0.02),-2)</f>
        <v>109900</v>
      </c>
      <c r="F7" s="70"/>
      <c r="G7" s="70"/>
      <c r="I7" s="17" t="s">
        <v>45</v>
      </c>
      <c r="J7" s="17">
        <v>750</v>
      </c>
    </row>
    <row r="8" spans="1:16" ht="30" x14ac:dyDescent="0.3">
      <c r="A8" s="64" t="s">
        <v>34</v>
      </c>
      <c r="B8" s="64"/>
      <c r="C8" s="64"/>
      <c r="D8" s="24" t="s">
        <v>15</v>
      </c>
      <c r="E8" s="70" t="s">
        <v>35</v>
      </c>
      <c r="F8" s="70"/>
      <c r="G8" s="70"/>
      <c r="I8" s="17" t="s">
        <v>46</v>
      </c>
      <c r="J8" s="17">
        <v>1250</v>
      </c>
    </row>
    <row r="9" spans="1:16" ht="30" x14ac:dyDescent="0.25">
      <c r="A9" s="64" t="s">
        <v>36</v>
      </c>
      <c r="B9" s="64"/>
      <c r="C9" s="64"/>
      <c r="D9" s="65"/>
      <c r="E9" s="65"/>
      <c r="F9" s="65"/>
      <c r="G9" s="65"/>
      <c r="I9" s="17" t="s">
        <v>47</v>
      </c>
      <c r="J9" s="17">
        <v>2500</v>
      </c>
    </row>
    <row r="10" spans="1:16" ht="55.5" customHeight="1" x14ac:dyDescent="0.25">
      <c r="A10" s="25" t="s">
        <v>0</v>
      </c>
      <c r="B10" s="61" t="s">
        <v>1</v>
      </c>
      <c r="C10" s="25" t="s">
        <v>2</v>
      </c>
      <c r="D10" s="25" t="s">
        <v>3</v>
      </c>
      <c r="E10" s="25" t="s">
        <v>4</v>
      </c>
      <c r="F10" s="59" t="s">
        <v>5</v>
      </c>
      <c r="G10" s="26" t="s">
        <v>6</v>
      </c>
      <c r="I10" s="17" t="s">
        <v>48</v>
      </c>
      <c r="J10" s="17">
        <v>5000</v>
      </c>
      <c r="L10" s="18"/>
    </row>
    <row r="11" spans="1:16" customFormat="1" ht="55.5" customHeight="1" x14ac:dyDescent="0.3">
      <c r="A11" s="25">
        <v>1</v>
      </c>
      <c r="B11" s="32">
        <v>15.3</v>
      </c>
      <c r="C11" s="27" t="s">
        <v>41</v>
      </c>
      <c r="D11" s="28">
        <v>8.49</v>
      </c>
      <c r="E11" s="28" t="s">
        <v>42</v>
      </c>
      <c r="F11" s="28">
        <v>1411.2</v>
      </c>
      <c r="G11" s="29">
        <f>F11*D11</f>
        <v>11981.088000000002</v>
      </c>
      <c r="I11" s="17" t="s">
        <v>49</v>
      </c>
      <c r="J11" s="17">
        <v>10000</v>
      </c>
    </row>
    <row r="12" spans="1:16" s="58" customFormat="1" ht="235.9" customHeight="1" x14ac:dyDescent="0.3">
      <c r="A12" s="32">
        <v>2</v>
      </c>
      <c r="B12" s="32" t="s">
        <v>67</v>
      </c>
      <c r="C12" s="27" t="s">
        <v>72</v>
      </c>
      <c r="D12" s="28">
        <v>387.42</v>
      </c>
      <c r="E12" s="28" t="s">
        <v>42</v>
      </c>
      <c r="F12" s="28">
        <v>411.7</v>
      </c>
      <c r="G12" s="28">
        <f t="shared" ref="G12" si="0">F12*D12</f>
        <v>159500.81400000001</v>
      </c>
      <c r="H12" s="57"/>
      <c r="I12" s="57"/>
      <c r="J12" s="57"/>
      <c r="K12" s="57"/>
      <c r="L12" s="57"/>
    </row>
    <row r="13" spans="1:16" s="58" customFormat="1" ht="61.9" customHeight="1" x14ac:dyDescent="0.3">
      <c r="A13" s="32">
        <v>3</v>
      </c>
      <c r="B13" s="32" t="s">
        <v>62</v>
      </c>
      <c r="C13" s="27" t="s">
        <v>63</v>
      </c>
      <c r="D13" s="28">
        <v>18.8</v>
      </c>
      <c r="E13" s="28" t="s">
        <v>42</v>
      </c>
      <c r="F13" s="28">
        <v>823.7</v>
      </c>
      <c r="G13" s="28">
        <f t="shared" ref="G13" si="1">F13*D13</f>
        <v>15485.560000000001</v>
      </c>
      <c r="H13" s="57"/>
      <c r="I13" s="57"/>
      <c r="J13" s="57"/>
      <c r="K13" s="57"/>
      <c r="L13" s="57"/>
    </row>
    <row r="14" spans="1:16" customFormat="1" ht="61.9" customHeight="1" x14ac:dyDescent="0.25">
      <c r="A14" s="32">
        <v>4</v>
      </c>
      <c r="B14" s="32">
        <v>2.25</v>
      </c>
      <c r="C14" s="62" t="s">
        <v>73</v>
      </c>
      <c r="D14" s="28">
        <v>8.49</v>
      </c>
      <c r="E14" s="28" t="s">
        <v>61</v>
      </c>
      <c r="F14" s="28">
        <v>128.63999999999999</v>
      </c>
      <c r="G14" s="29">
        <f>F14*D14</f>
        <v>1092.1535999999999</v>
      </c>
      <c r="H14" s="56"/>
      <c r="I14" s="56"/>
      <c r="J14" s="56"/>
      <c r="K14" s="56"/>
      <c r="L14" s="56"/>
    </row>
    <row r="15" spans="1:16" s="2" customFormat="1" ht="72.599999999999994" customHeight="1" x14ac:dyDescent="0.25">
      <c r="A15" s="30">
        <v>5</v>
      </c>
      <c r="B15" s="30" t="s">
        <v>8</v>
      </c>
      <c r="C15" s="31" t="s">
        <v>9</v>
      </c>
      <c r="D15" s="28">
        <v>156.18</v>
      </c>
      <c r="E15" s="32" t="s">
        <v>7</v>
      </c>
      <c r="F15" s="33">
        <f>[1]Road!J13</f>
        <v>287.3</v>
      </c>
      <c r="G15" s="34">
        <f>F15*D15</f>
        <v>44870.514000000003</v>
      </c>
      <c r="J15" s="2" t="s">
        <v>55</v>
      </c>
      <c r="L15" s="19"/>
    </row>
    <row r="16" spans="1:16" s="54" customFormat="1" ht="90" x14ac:dyDescent="0.25">
      <c r="A16" s="32">
        <v>6</v>
      </c>
      <c r="B16" s="43" t="s">
        <v>64</v>
      </c>
      <c r="C16" s="31" t="s">
        <v>65</v>
      </c>
      <c r="D16" s="28">
        <v>300.07</v>
      </c>
      <c r="E16" s="32" t="s">
        <v>10</v>
      </c>
      <c r="F16" s="37">
        <v>283.3</v>
      </c>
      <c r="G16" s="33">
        <f t="shared" ref="G16" si="2">ROUND(F16*D16,0)</f>
        <v>85010</v>
      </c>
    </row>
    <row r="17" spans="1:11" s="3" customFormat="1" ht="87.6" customHeight="1" x14ac:dyDescent="0.25">
      <c r="A17" s="32">
        <v>7</v>
      </c>
      <c r="B17" s="35" t="str">
        <f>[2]Road!B11</f>
        <v>B.C.D.
11.73</v>
      </c>
      <c r="C17" s="36" t="str">
        <f>[2]Road!C11</f>
        <v>Providing designation 100A one brick on edge soiling joints with local sand including cost of watering, taxes, royalty all complete as per building specification and direction of E/I.</v>
      </c>
      <c r="D17" s="28">
        <v>724.62</v>
      </c>
      <c r="E17" s="32" t="s">
        <v>10</v>
      </c>
      <c r="F17" s="33">
        <f>[1]Road!J25</f>
        <v>444.8</v>
      </c>
      <c r="G17" s="33">
        <f t="shared" ref="G17:G25" si="3">ROUND(F17*D17,0)</f>
        <v>322311</v>
      </c>
    </row>
    <row r="18" spans="1:11" s="4" customFormat="1" ht="72" customHeight="1" x14ac:dyDescent="0.25">
      <c r="A18" s="30">
        <v>8</v>
      </c>
      <c r="B18" s="30" t="s">
        <v>11</v>
      </c>
      <c r="C18" s="31" t="s">
        <v>12</v>
      </c>
      <c r="D18" s="28">
        <v>110.45</v>
      </c>
      <c r="E18" s="32" t="s">
        <v>7</v>
      </c>
      <c r="F18" s="33">
        <f>[1]Road!J36</f>
        <v>4420.8</v>
      </c>
      <c r="G18" s="33">
        <f t="shared" si="3"/>
        <v>488277</v>
      </c>
    </row>
    <row r="19" spans="1:11" s="54" customFormat="1" ht="108" x14ac:dyDescent="0.25">
      <c r="A19" s="30">
        <v>9</v>
      </c>
      <c r="B19" s="32" t="s">
        <v>56</v>
      </c>
      <c r="C19" s="31" t="s">
        <v>57</v>
      </c>
      <c r="D19" s="28">
        <v>187.39</v>
      </c>
      <c r="E19" s="32" t="s">
        <v>7</v>
      </c>
      <c r="F19" s="37">
        <v>4688.3</v>
      </c>
      <c r="G19" s="33">
        <f t="shared" si="3"/>
        <v>878541</v>
      </c>
    </row>
    <row r="20" spans="1:11" s="4" customFormat="1" ht="55.5" customHeight="1" x14ac:dyDescent="0.25">
      <c r="A20" s="25">
        <v>10</v>
      </c>
      <c r="B20" s="30" t="s">
        <v>13</v>
      </c>
      <c r="C20" s="31" t="s">
        <v>14</v>
      </c>
      <c r="D20" s="28">
        <v>3203.15</v>
      </c>
      <c r="E20" s="32" t="s">
        <v>10</v>
      </c>
      <c r="F20" s="33">
        <f>[1]Road!J45</f>
        <v>211.6</v>
      </c>
      <c r="G20" s="33">
        <f t="shared" si="3"/>
        <v>677787</v>
      </c>
    </row>
    <row r="21" spans="1:11" s="5" customFormat="1" ht="58.9" customHeight="1" x14ac:dyDescent="0.25">
      <c r="A21" s="32">
        <v>11</v>
      </c>
      <c r="B21" s="55" t="s">
        <v>58</v>
      </c>
      <c r="C21" s="31" t="s">
        <v>59</v>
      </c>
      <c r="D21" s="28">
        <v>14991.2</v>
      </c>
      <c r="E21" s="32" t="s">
        <v>60</v>
      </c>
      <c r="F21" s="37">
        <v>92.6</v>
      </c>
      <c r="G21" s="33">
        <f t="shared" si="3"/>
        <v>1388185</v>
      </c>
    </row>
    <row r="22" spans="1:11" s="4" customFormat="1" ht="55.5" customHeight="1" x14ac:dyDescent="0.25">
      <c r="A22" s="32">
        <v>12</v>
      </c>
      <c r="B22" s="32" t="s">
        <v>28</v>
      </c>
      <c r="C22" s="31" t="s">
        <v>29</v>
      </c>
      <c r="D22" s="28">
        <v>424.09</v>
      </c>
      <c r="E22" s="32" t="s">
        <v>7</v>
      </c>
      <c r="F22" s="37">
        <f>[1]DRAIN!J29</f>
        <v>360.7</v>
      </c>
      <c r="G22" s="33">
        <f t="shared" si="3"/>
        <v>152969</v>
      </c>
    </row>
    <row r="23" spans="1:11" s="4" customFormat="1" ht="55.5" customHeight="1" x14ac:dyDescent="0.25">
      <c r="A23" s="32">
        <v>13</v>
      </c>
      <c r="B23" s="32"/>
      <c r="C23" s="31" t="s">
        <v>68</v>
      </c>
      <c r="D23" s="28">
        <v>1</v>
      </c>
      <c r="E23" s="32" t="s">
        <v>69</v>
      </c>
      <c r="F23" s="37"/>
      <c r="G23" s="33">
        <v>40000</v>
      </c>
    </row>
    <row r="24" spans="1:11" s="14" customFormat="1" ht="55.5" customHeight="1" x14ac:dyDescent="0.25">
      <c r="A24" s="30">
        <v>14</v>
      </c>
      <c r="B24" s="38" t="str">
        <f>[1]Road!B59</f>
        <v>B.C.D   16.21</v>
      </c>
      <c r="C24" s="39" t="str">
        <f>[1]Road!C59</f>
        <v xml:space="preserve">Engraving letter in hard stone </v>
      </c>
      <c r="D24" s="28">
        <v>300</v>
      </c>
      <c r="E24" s="38" t="s">
        <v>37</v>
      </c>
      <c r="F24" s="41">
        <f>[1]Road!J59</f>
        <v>4.8</v>
      </c>
      <c r="G24" s="33">
        <f t="shared" si="3"/>
        <v>1440</v>
      </c>
    </row>
    <row r="25" spans="1:11" s="14" customFormat="1" ht="226.9" customHeight="1" x14ac:dyDescent="0.25">
      <c r="A25" s="25">
        <v>15</v>
      </c>
      <c r="B25" s="63" t="str">
        <f>[1]Road!B58</f>
        <v>B.C.D  16.86.1</v>
      </c>
      <c r="C25" s="42" t="s">
        <v>38</v>
      </c>
      <c r="D25" s="28">
        <v>1</v>
      </c>
      <c r="E25" s="40" t="s">
        <v>10</v>
      </c>
      <c r="F25" s="40">
        <f>[1]Road!J58</f>
        <v>3403.4</v>
      </c>
      <c r="G25" s="33">
        <f t="shared" si="3"/>
        <v>3403</v>
      </c>
      <c r="J25" s="15"/>
    </row>
    <row r="26" spans="1:11" s="6" customFormat="1" ht="29.45" customHeight="1" x14ac:dyDescent="0.3">
      <c r="A26" s="32"/>
      <c r="B26" s="43"/>
      <c r="C26" s="44"/>
      <c r="D26" s="27"/>
      <c r="E26" s="33"/>
      <c r="F26" s="33"/>
      <c r="G26" s="45">
        <f>SUM(G11:G25)</f>
        <v>4270853.1295999996</v>
      </c>
    </row>
    <row r="27" spans="1:11" s="6" customFormat="1" ht="33" customHeight="1" x14ac:dyDescent="0.3">
      <c r="A27" s="30">
        <v>16</v>
      </c>
      <c r="B27" s="43"/>
      <c r="C27" s="44" t="s">
        <v>39</v>
      </c>
      <c r="D27" s="27"/>
      <c r="E27" s="33"/>
      <c r="F27" s="33"/>
      <c r="G27" s="45">
        <f>G26*0.0633</f>
        <v>270345.00310367998</v>
      </c>
      <c r="I27" s="7"/>
      <c r="K27" s="7"/>
    </row>
    <row r="28" spans="1:11" s="8" customFormat="1" ht="20.65" customHeight="1" x14ac:dyDescent="0.3">
      <c r="A28" s="32">
        <v>17</v>
      </c>
      <c r="B28" s="66" t="s">
        <v>16</v>
      </c>
      <c r="C28" s="66"/>
      <c r="D28" s="27"/>
      <c r="E28" s="33"/>
      <c r="F28" s="33"/>
      <c r="G28" s="33"/>
      <c r="H28" s="13"/>
    </row>
    <row r="29" spans="1:11" s="8" customFormat="1" ht="36" x14ac:dyDescent="0.3">
      <c r="A29" s="32"/>
      <c r="B29" s="43"/>
      <c r="C29" s="46" t="s">
        <v>17</v>
      </c>
      <c r="D29" s="27">
        <v>182.42</v>
      </c>
      <c r="E29" s="33" t="s">
        <v>7</v>
      </c>
      <c r="F29" s="47">
        <v>336.16</v>
      </c>
      <c r="G29" s="33">
        <f>ROUND(F29*D29,0)</f>
        <v>61322</v>
      </c>
    </row>
    <row r="30" spans="1:11" s="8" customFormat="1" ht="36" x14ac:dyDescent="0.3">
      <c r="A30" s="32"/>
      <c r="B30" s="43"/>
      <c r="C30" s="46" t="s">
        <v>18</v>
      </c>
      <c r="D30" s="27">
        <v>128.07</v>
      </c>
      <c r="E30" s="33" t="s">
        <v>7</v>
      </c>
      <c r="F30" s="47">
        <f>[1]Road!J67</f>
        <v>1450.66</v>
      </c>
      <c r="G30" s="33">
        <f>ROUND(F30*D30,0)</f>
        <v>185786</v>
      </c>
      <c r="I30" s="13"/>
      <c r="K30" s="13"/>
    </row>
    <row r="31" spans="1:11" s="8" customFormat="1" ht="36" x14ac:dyDescent="0.3">
      <c r="A31" s="32"/>
      <c r="B31" s="43"/>
      <c r="C31" s="46" t="s">
        <v>21</v>
      </c>
      <c r="D31" s="27">
        <v>256.14</v>
      </c>
      <c r="E31" s="33" t="s">
        <v>7</v>
      </c>
      <c r="F31" s="48">
        <f>[1]Road!J69</f>
        <v>2243.6999999999998</v>
      </c>
      <c r="G31" s="33">
        <f t="shared" ref="G31" si="4">ROUND(F31*D31,0)</f>
        <v>574701</v>
      </c>
      <c r="I31" s="13"/>
    </row>
    <row r="32" spans="1:11" s="8" customFormat="1" ht="29.45" customHeight="1" x14ac:dyDescent="0.3">
      <c r="A32" s="32"/>
      <c r="B32" s="43"/>
      <c r="C32" s="49" t="s">
        <v>19</v>
      </c>
      <c r="D32" s="27">
        <v>48.636000000000003</v>
      </c>
      <c r="E32" s="33" t="s">
        <v>20</v>
      </c>
      <c r="F32" s="47">
        <v>1300.57</v>
      </c>
      <c r="G32" s="33">
        <f>D32*F32</f>
        <v>63254.522519999999</v>
      </c>
    </row>
    <row r="33" spans="1:9" s="8" customFormat="1" ht="22.15" customHeight="1" x14ac:dyDescent="0.3">
      <c r="A33" s="30">
        <v>18</v>
      </c>
      <c r="B33" s="67" t="s">
        <v>22</v>
      </c>
      <c r="C33" s="67"/>
      <c r="D33" s="27"/>
      <c r="E33" s="50"/>
      <c r="F33" s="50"/>
      <c r="G33" s="50"/>
    </row>
    <row r="34" spans="1:9" s="8" customFormat="1" ht="22.15" customHeight="1" x14ac:dyDescent="0.3">
      <c r="A34" s="51"/>
      <c r="B34" s="43"/>
      <c r="C34" s="46" t="s">
        <v>19</v>
      </c>
      <c r="D34" s="27">
        <f>D32</f>
        <v>48.636000000000003</v>
      </c>
      <c r="E34" s="60" t="s">
        <v>20</v>
      </c>
      <c r="F34" s="33">
        <v>388.76</v>
      </c>
      <c r="G34" s="33">
        <f>D34*F34</f>
        <v>18907.731360000002</v>
      </c>
    </row>
    <row r="35" spans="1:9" s="8" customFormat="1" ht="18.75" x14ac:dyDescent="0.3">
      <c r="A35" s="51"/>
      <c r="B35" s="43"/>
      <c r="C35" s="46" t="s">
        <v>23</v>
      </c>
      <c r="D35" s="27">
        <v>119.14</v>
      </c>
      <c r="E35" s="33" t="s">
        <v>40</v>
      </c>
      <c r="F35" s="33">
        <v>19.73</v>
      </c>
      <c r="G35" s="33">
        <f>F35*D35</f>
        <v>2350.6322</v>
      </c>
      <c r="I35" s="13"/>
    </row>
    <row r="36" spans="1:9" s="8" customFormat="1" ht="19.899999999999999" customHeight="1" x14ac:dyDescent="0.3">
      <c r="A36" s="51">
        <v>19</v>
      </c>
      <c r="B36" s="68" t="s">
        <v>24</v>
      </c>
      <c r="C36" s="68"/>
      <c r="D36" s="27"/>
      <c r="E36" s="50"/>
      <c r="F36" s="50"/>
      <c r="G36" s="50"/>
    </row>
    <row r="37" spans="1:9" s="8" customFormat="1" ht="18.75" x14ac:dyDescent="0.3">
      <c r="A37" s="51"/>
      <c r="B37" s="51"/>
      <c r="C37" s="49" t="s">
        <v>66</v>
      </c>
      <c r="D37" s="27">
        <v>48636</v>
      </c>
      <c r="E37" s="50" t="s">
        <v>7</v>
      </c>
      <c r="F37" s="50">
        <v>5.1280000000000001</v>
      </c>
      <c r="G37" s="33">
        <f>ROUND(F37*D37*0.1,0)</f>
        <v>24941</v>
      </c>
      <c r="I37" s="13"/>
    </row>
    <row r="38" spans="1:9" s="8" customFormat="1" ht="18.75" x14ac:dyDescent="0.3">
      <c r="A38" s="51"/>
      <c r="B38" s="51"/>
      <c r="C38" s="49" t="s">
        <v>25</v>
      </c>
      <c r="D38" s="27">
        <f>D30</f>
        <v>128.07</v>
      </c>
      <c r="E38" s="50" t="s">
        <v>7</v>
      </c>
      <c r="F38" s="50">
        <v>17.579999999999998</v>
      </c>
      <c r="G38" s="33">
        <f>ROUND(F38*D38,0)</f>
        <v>2251</v>
      </c>
      <c r="I38" s="13"/>
    </row>
    <row r="39" spans="1:9" s="8" customFormat="1" ht="18.75" x14ac:dyDescent="0.3">
      <c r="A39" s="51"/>
      <c r="B39" s="51"/>
      <c r="C39" s="49" t="s">
        <v>26</v>
      </c>
      <c r="D39" s="27">
        <f>D31</f>
        <v>256.14</v>
      </c>
      <c r="E39" s="50" t="s">
        <v>7</v>
      </c>
      <c r="F39" s="50">
        <v>59.54</v>
      </c>
      <c r="G39" s="33">
        <f>ROUND(F39*D39,0)</f>
        <v>15251</v>
      </c>
    </row>
    <row r="40" spans="1:9" s="8" customFormat="1" ht="18.75" x14ac:dyDescent="0.3">
      <c r="A40" s="51"/>
      <c r="B40" s="51"/>
      <c r="C40" s="49" t="s">
        <v>27</v>
      </c>
      <c r="D40" s="27">
        <f>D29</f>
        <v>182.42</v>
      </c>
      <c r="E40" s="50" t="s">
        <v>7</v>
      </c>
      <c r="F40" s="50">
        <v>14.19</v>
      </c>
      <c r="G40" s="33">
        <f>ROUND(F40*D40,0)</f>
        <v>2589</v>
      </c>
      <c r="I40" s="13"/>
    </row>
    <row r="41" spans="1:9" s="8" customFormat="1" ht="18" x14ac:dyDescent="0.25">
      <c r="A41" s="51"/>
      <c r="B41" s="51"/>
      <c r="C41" s="49"/>
      <c r="D41" s="49"/>
      <c r="E41" s="49"/>
      <c r="F41" s="52" t="s">
        <v>15</v>
      </c>
      <c r="G41" s="53">
        <f>SUM(G26:G40)</f>
        <v>5492552.0187836792</v>
      </c>
      <c r="H41" s="13"/>
      <c r="I41" s="13"/>
    </row>
    <row r="42" spans="1:9" s="8" customFormat="1" ht="14.25" x14ac:dyDescent="0.2">
      <c r="A42" s="16"/>
      <c r="B42" s="9"/>
      <c r="D42" s="9"/>
      <c r="E42" s="9"/>
      <c r="F42" s="10"/>
      <c r="G42" s="10"/>
    </row>
    <row r="43" spans="1:9" s="8" customFormat="1" ht="14.25" x14ac:dyDescent="0.25">
      <c r="A43" s="9"/>
      <c r="B43" s="9"/>
      <c r="D43" s="9"/>
      <c r="E43" s="9"/>
      <c r="F43" s="10"/>
      <c r="G43" s="10"/>
      <c r="I43" s="13"/>
    </row>
    <row r="44" spans="1:9" s="8" customFormat="1" ht="14.25" x14ac:dyDescent="0.25">
      <c r="A44" s="9"/>
      <c r="B44" s="9"/>
      <c r="D44" s="9"/>
      <c r="E44" s="9"/>
      <c r="F44" s="10"/>
      <c r="G44" s="10"/>
    </row>
    <row r="45" spans="1:9" s="8" customFormat="1" ht="14.25" x14ac:dyDescent="0.25">
      <c r="A45" s="9"/>
      <c r="B45" s="9"/>
      <c r="D45" s="9"/>
      <c r="E45" s="9"/>
      <c r="F45" s="10"/>
      <c r="G45" s="10"/>
    </row>
    <row r="46" spans="1:9" s="8" customFormat="1" ht="14.25" x14ac:dyDescent="0.25">
      <c r="A46" s="9"/>
      <c r="B46" s="9"/>
      <c r="D46" s="9"/>
      <c r="E46" s="9"/>
      <c r="F46" s="10"/>
      <c r="G46" s="10"/>
    </row>
    <row r="47" spans="1:9" s="8" customFormat="1" ht="14.25" x14ac:dyDescent="0.25">
      <c r="A47" s="9"/>
      <c r="B47" s="9"/>
      <c r="D47" s="9"/>
      <c r="E47" s="9"/>
      <c r="F47" s="10"/>
      <c r="G47" s="10"/>
    </row>
    <row r="48" spans="1:9" s="8" customFormat="1" ht="14.25" x14ac:dyDescent="0.25">
      <c r="A48" s="9"/>
      <c r="B48" s="9"/>
      <c r="D48" s="9"/>
      <c r="E48" s="9"/>
      <c r="F48" s="10"/>
      <c r="G48" s="10"/>
    </row>
    <row r="49" spans="1:7" s="8" customFormat="1" ht="14.25" x14ac:dyDescent="0.25">
      <c r="A49" s="9"/>
      <c r="B49" s="9"/>
      <c r="D49" s="9"/>
      <c r="E49" s="9"/>
      <c r="F49" s="10"/>
      <c r="G49" s="10"/>
    </row>
    <row r="50" spans="1:7" s="8" customFormat="1" ht="14.25" x14ac:dyDescent="0.25">
      <c r="A50" s="9"/>
      <c r="B50" s="9"/>
      <c r="D50" s="9"/>
      <c r="E50" s="9"/>
      <c r="F50" s="10"/>
      <c r="G50" s="10"/>
    </row>
    <row r="51" spans="1:7" s="8" customFormat="1" ht="14.25" x14ac:dyDescent="0.25">
      <c r="A51" s="9"/>
      <c r="B51" s="9"/>
      <c r="D51" s="9"/>
      <c r="E51" s="9"/>
      <c r="F51" s="10"/>
      <c r="G51" s="10"/>
    </row>
    <row r="52" spans="1:7" s="8" customFormat="1" ht="14.25" x14ac:dyDescent="0.25">
      <c r="A52" s="9"/>
      <c r="B52" s="9"/>
      <c r="D52" s="9"/>
      <c r="E52" s="9"/>
      <c r="F52" s="10"/>
      <c r="G52" s="10"/>
    </row>
    <row r="53" spans="1:7" s="8" customFormat="1" ht="14.25" x14ac:dyDescent="0.25">
      <c r="A53" s="9"/>
      <c r="B53" s="9"/>
      <c r="D53" s="9"/>
      <c r="E53" s="9"/>
      <c r="F53" s="10"/>
      <c r="G53" s="10"/>
    </row>
    <row r="54" spans="1:7" s="8" customFormat="1" ht="14.25" x14ac:dyDescent="0.25">
      <c r="A54" s="9"/>
      <c r="B54" s="9"/>
      <c r="D54" s="9"/>
      <c r="E54" s="9"/>
      <c r="F54" s="10"/>
      <c r="G54" s="10"/>
    </row>
    <row r="55" spans="1:7" s="8" customFormat="1" ht="14.25" x14ac:dyDescent="0.25">
      <c r="A55" s="9"/>
      <c r="B55" s="9"/>
      <c r="D55" s="9"/>
      <c r="E55" s="9"/>
      <c r="F55" s="10"/>
      <c r="G55" s="10"/>
    </row>
    <row r="56" spans="1:7" s="8" customFormat="1" ht="14.25" x14ac:dyDescent="0.25">
      <c r="A56" s="9"/>
      <c r="B56" s="9"/>
      <c r="D56" s="9"/>
      <c r="E56" s="9"/>
      <c r="F56" s="10"/>
      <c r="G56" s="10"/>
    </row>
    <row r="57" spans="1:7" s="8" customFormat="1" ht="14.25" x14ac:dyDescent="0.25">
      <c r="A57" s="9"/>
      <c r="B57" s="9"/>
      <c r="D57" s="9"/>
      <c r="E57" s="9"/>
      <c r="F57" s="10"/>
      <c r="G57" s="10"/>
    </row>
    <row r="58" spans="1:7" s="8" customFormat="1" ht="14.25" x14ac:dyDescent="0.25">
      <c r="A58" s="9"/>
      <c r="B58" s="9"/>
      <c r="D58" s="9"/>
      <c r="E58" s="9"/>
      <c r="F58" s="10"/>
      <c r="G58" s="10"/>
    </row>
    <row r="59" spans="1:7" s="8" customFormat="1" ht="14.25" x14ac:dyDescent="0.25">
      <c r="A59" s="9"/>
      <c r="B59" s="9"/>
      <c r="D59" s="9"/>
      <c r="E59" s="9"/>
      <c r="F59" s="10"/>
      <c r="G59" s="10"/>
    </row>
    <row r="60" spans="1:7" s="8" customFormat="1" ht="14.25" x14ac:dyDescent="0.25">
      <c r="A60" s="9"/>
      <c r="B60" s="9"/>
      <c r="D60" s="9"/>
      <c r="E60" s="9"/>
      <c r="F60" s="10"/>
      <c r="G60" s="10"/>
    </row>
    <row r="61" spans="1:7" s="8" customFormat="1" ht="14.25" x14ac:dyDescent="0.25">
      <c r="A61" s="9"/>
      <c r="B61" s="9"/>
      <c r="D61" s="9"/>
      <c r="E61" s="9"/>
      <c r="F61" s="10"/>
      <c r="G61" s="10"/>
    </row>
    <row r="62" spans="1:7" s="8" customFormat="1" ht="14.25" x14ac:dyDescent="0.25">
      <c r="A62" s="9"/>
      <c r="B62" s="9"/>
      <c r="D62" s="9"/>
      <c r="E62" s="9"/>
      <c r="F62" s="10"/>
      <c r="G62" s="10"/>
    </row>
    <row r="63" spans="1:7" s="8" customFormat="1" ht="14.25" x14ac:dyDescent="0.25">
      <c r="A63" s="9"/>
      <c r="B63" s="9"/>
      <c r="D63" s="9"/>
      <c r="E63" s="9"/>
      <c r="F63" s="10"/>
      <c r="G63" s="10"/>
    </row>
    <row r="64" spans="1:7" s="8" customFormat="1" ht="14.25" x14ac:dyDescent="0.25">
      <c r="A64" s="9"/>
      <c r="B64" s="9"/>
      <c r="D64" s="9"/>
      <c r="E64" s="9"/>
      <c r="F64" s="10"/>
      <c r="G64" s="10"/>
    </row>
    <row r="65" spans="1:7" s="8" customFormat="1" ht="14.25" x14ac:dyDescent="0.25">
      <c r="A65" s="9"/>
      <c r="B65" s="9"/>
      <c r="D65" s="9"/>
      <c r="E65" s="9"/>
      <c r="F65" s="10"/>
      <c r="G65" s="10"/>
    </row>
    <row r="66" spans="1:7" s="8" customFormat="1" ht="14.25" x14ac:dyDescent="0.25">
      <c r="A66" s="9"/>
      <c r="B66" s="9"/>
      <c r="D66" s="9"/>
      <c r="E66" s="9"/>
      <c r="F66" s="10"/>
      <c r="G66" s="10"/>
    </row>
    <row r="67" spans="1:7" s="8" customFormat="1" ht="14.25" x14ac:dyDescent="0.25">
      <c r="A67" s="9"/>
      <c r="B67" s="9"/>
      <c r="D67" s="9"/>
      <c r="E67" s="9"/>
      <c r="F67" s="10"/>
      <c r="G67" s="10"/>
    </row>
    <row r="68" spans="1:7" s="8" customFormat="1" ht="14.25" x14ac:dyDescent="0.25">
      <c r="A68" s="9"/>
      <c r="B68" s="9"/>
      <c r="D68" s="9"/>
      <c r="E68" s="9"/>
      <c r="F68" s="10"/>
      <c r="G68" s="10"/>
    </row>
    <row r="69" spans="1:7" s="8" customFormat="1" ht="14.25" x14ac:dyDescent="0.25">
      <c r="A69" s="9"/>
      <c r="B69" s="9"/>
      <c r="D69" s="9"/>
      <c r="E69" s="9"/>
      <c r="F69" s="10"/>
      <c r="G69" s="10"/>
    </row>
    <row r="70" spans="1:7" s="8" customFormat="1" ht="14.25" x14ac:dyDescent="0.25">
      <c r="A70" s="9"/>
      <c r="B70" s="9"/>
      <c r="D70" s="9"/>
      <c r="E70" s="9"/>
      <c r="F70" s="10"/>
      <c r="G70" s="10"/>
    </row>
    <row r="71" spans="1:7" s="8" customFormat="1" ht="14.25" x14ac:dyDescent="0.25">
      <c r="A71" s="9"/>
      <c r="B71" s="9"/>
      <c r="D71" s="9"/>
      <c r="E71" s="9"/>
      <c r="F71" s="10"/>
      <c r="G71" s="10"/>
    </row>
    <row r="72" spans="1:7" s="8" customFormat="1" ht="14.25" x14ac:dyDescent="0.25">
      <c r="A72" s="9"/>
      <c r="B72" s="9"/>
      <c r="D72" s="9"/>
      <c r="E72" s="9"/>
      <c r="F72" s="10"/>
      <c r="G72" s="10"/>
    </row>
    <row r="73" spans="1:7" s="8" customFormat="1" ht="14.25" x14ac:dyDescent="0.25">
      <c r="A73" s="9"/>
      <c r="B73" s="9"/>
      <c r="D73" s="9"/>
      <c r="E73" s="9"/>
      <c r="F73" s="10"/>
      <c r="G73" s="10"/>
    </row>
    <row r="74" spans="1:7" s="8" customFormat="1" ht="14.25" x14ac:dyDescent="0.25">
      <c r="A74" s="9"/>
      <c r="B74" s="9"/>
      <c r="D74" s="9"/>
      <c r="E74" s="9"/>
      <c r="F74" s="10"/>
      <c r="G74" s="10"/>
    </row>
    <row r="75" spans="1:7" s="8" customFormat="1" ht="14.25" x14ac:dyDescent="0.25">
      <c r="A75" s="9"/>
      <c r="B75" s="9"/>
      <c r="D75" s="9"/>
      <c r="E75" s="9"/>
      <c r="F75" s="10"/>
      <c r="G75" s="10"/>
    </row>
    <row r="76" spans="1:7" s="8" customFormat="1" ht="14.25" x14ac:dyDescent="0.25">
      <c r="A76" s="9"/>
      <c r="B76" s="9"/>
      <c r="D76" s="9"/>
      <c r="E76" s="9"/>
      <c r="F76" s="10"/>
      <c r="G76" s="10"/>
    </row>
    <row r="77" spans="1:7" s="8" customFormat="1" ht="14.25" x14ac:dyDescent="0.25">
      <c r="A77" s="9"/>
      <c r="B77" s="9"/>
      <c r="D77" s="9"/>
      <c r="E77" s="9"/>
      <c r="F77" s="10"/>
      <c r="G77" s="10"/>
    </row>
    <row r="78" spans="1:7" s="8" customFormat="1" ht="14.25" x14ac:dyDescent="0.25">
      <c r="A78" s="9"/>
      <c r="B78" s="9"/>
      <c r="D78" s="9"/>
      <c r="E78" s="9"/>
      <c r="F78" s="10"/>
      <c r="G78" s="10"/>
    </row>
    <row r="79" spans="1:7" s="8" customFormat="1" ht="14.25" x14ac:dyDescent="0.25">
      <c r="A79" s="9"/>
      <c r="B79" s="9"/>
      <c r="D79" s="9"/>
      <c r="E79" s="9"/>
      <c r="F79" s="10"/>
      <c r="G79" s="10"/>
    </row>
    <row r="80" spans="1:7" s="8" customFormat="1" ht="14.25" x14ac:dyDescent="0.25">
      <c r="A80" s="9"/>
      <c r="B80" s="9"/>
      <c r="D80" s="9"/>
      <c r="E80" s="9"/>
      <c r="F80" s="10"/>
      <c r="G80" s="10"/>
    </row>
    <row r="81" spans="1:7" s="8" customFormat="1" ht="14.25" x14ac:dyDescent="0.25">
      <c r="A81" s="9"/>
      <c r="B81" s="9"/>
      <c r="D81" s="9"/>
      <c r="E81" s="9"/>
      <c r="F81" s="10"/>
      <c r="G81" s="10"/>
    </row>
    <row r="82" spans="1:7" s="8" customFormat="1" ht="14.25" x14ac:dyDescent="0.25">
      <c r="A82" s="9"/>
      <c r="B82" s="9"/>
      <c r="D82" s="9"/>
      <c r="E82" s="9"/>
      <c r="F82" s="10"/>
      <c r="G82" s="10"/>
    </row>
    <row r="83" spans="1:7" s="8" customFormat="1" ht="14.25" x14ac:dyDescent="0.25">
      <c r="A83" s="9"/>
      <c r="B83" s="9"/>
      <c r="D83" s="9"/>
      <c r="E83" s="9"/>
      <c r="F83" s="10"/>
      <c r="G83" s="10"/>
    </row>
    <row r="84" spans="1:7" s="8" customFormat="1" ht="14.25" x14ac:dyDescent="0.25">
      <c r="A84" s="9"/>
      <c r="B84" s="9"/>
      <c r="D84" s="9"/>
      <c r="E84" s="9"/>
      <c r="F84" s="10"/>
      <c r="G84" s="10"/>
    </row>
    <row r="85" spans="1:7" s="8" customFormat="1" ht="14.25" x14ac:dyDescent="0.25">
      <c r="A85" s="9"/>
      <c r="B85" s="9"/>
      <c r="D85" s="9"/>
      <c r="E85" s="9"/>
      <c r="F85" s="10"/>
      <c r="G85" s="10"/>
    </row>
    <row r="86" spans="1:7" s="8" customFormat="1" ht="14.25" x14ac:dyDescent="0.25">
      <c r="A86" s="9"/>
      <c r="B86" s="9"/>
      <c r="D86" s="9"/>
      <c r="E86" s="9"/>
      <c r="F86" s="10"/>
      <c r="G86" s="10"/>
    </row>
    <row r="87" spans="1:7" s="8" customFormat="1" ht="14.25" x14ac:dyDescent="0.25">
      <c r="A87" s="9"/>
      <c r="B87" s="9"/>
      <c r="D87" s="9"/>
      <c r="E87" s="9"/>
      <c r="F87" s="10"/>
      <c r="G87" s="10"/>
    </row>
    <row r="88" spans="1:7" s="8" customFormat="1" ht="14.25" x14ac:dyDescent="0.25">
      <c r="A88" s="9"/>
      <c r="B88" s="9"/>
      <c r="D88" s="9"/>
      <c r="E88" s="9"/>
      <c r="F88" s="10"/>
      <c r="G88" s="10"/>
    </row>
    <row r="89" spans="1:7" s="8" customFormat="1" ht="14.25" x14ac:dyDescent="0.25">
      <c r="A89" s="9"/>
      <c r="B89" s="9"/>
      <c r="D89" s="9"/>
      <c r="E89" s="9"/>
      <c r="F89" s="10"/>
      <c r="G89" s="10"/>
    </row>
    <row r="90" spans="1:7" s="8" customFormat="1" ht="14.25" x14ac:dyDescent="0.25">
      <c r="A90" s="9"/>
      <c r="B90" s="9"/>
      <c r="D90" s="9"/>
      <c r="E90" s="9"/>
      <c r="F90" s="10"/>
      <c r="G90" s="10"/>
    </row>
    <row r="91" spans="1:7" s="8" customFormat="1" ht="14.25" x14ac:dyDescent="0.25">
      <c r="A91" s="9"/>
      <c r="B91" s="9"/>
      <c r="D91" s="9"/>
      <c r="E91" s="9"/>
      <c r="F91" s="10"/>
      <c r="G91" s="10"/>
    </row>
    <row r="92" spans="1:7" s="8" customFormat="1" ht="14.25" x14ac:dyDescent="0.25">
      <c r="A92" s="9"/>
      <c r="B92" s="9"/>
      <c r="D92" s="9"/>
      <c r="E92" s="9"/>
      <c r="F92" s="10"/>
      <c r="G92" s="10"/>
    </row>
    <row r="93" spans="1:7" s="8" customFormat="1" ht="14.25" x14ac:dyDescent="0.25">
      <c r="A93" s="9"/>
      <c r="B93" s="9"/>
      <c r="D93" s="9"/>
      <c r="E93" s="9"/>
      <c r="F93" s="10"/>
      <c r="G93" s="10"/>
    </row>
    <row r="94" spans="1:7" s="8" customFormat="1" ht="14.25" x14ac:dyDescent="0.25">
      <c r="A94" s="9"/>
      <c r="B94" s="9"/>
      <c r="D94" s="9"/>
      <c r="E94" s="9"/>
      <c r="F94" s="10"/>
      <c r="G94" s="10"/>
    </row>
    <row r="95" spans="1:7" s="8" customFormat="1" ht="14.25" x14ac:dyDescent="0.25">
      <c r="A95" s="9"/>
      <c r="B95" s="9"/>
      <c r="D95" s="9"/>
      <c r="E95" s="9"/>
      <c r="F95" s="10"/>
      <c r="G95" s="10"/>
    </row>
    <row r="96" spans="1:7" s="8" customFormat="1" ht="14.25" x14ac:dyDescent="0.25">
      <c r="A96" s="9"/>
      <c r="B96" s="9"/>
      <c r="D96" s="9"/>
      <c r="E96" s="9"/>
      <c r="F96" s="10"/>
      <c r="G96" s="10"/>
    </row>
    <row r="97" spans="1:7" s="8" customFormat="1" ht="14.25" x14ac:dyDescent="0.25">
      <c r="A97" s="9"/>
      <c r="B97" s="9"/>
      <c r="D97" s="9"/>
      <c r="E97" s="9"/>
      <c r="F97" s="10"/>
      <c r="G97" s="10"/>
    </row>
    <row r="98" spans="1:7" s="8" customFormat="1" ht="14.25" x14ac:dyDescent="0.25">
      <c r="A98" s="9"/>
      <c r="B98" s="9"/>
      <c r="D98" s="9"/>
      <c r="E98" s="9"/>
      <c r="F98" s="10"/>
      <c r="G98" s="10"/>
    </row>
    <row r="99" spans="1:7" s="8" customFormat="1" ht="14.25" x14ac:dyDescent="0.25">
      <c r="A99" s="9"/>
      <c r="B99" s="9"/>
      <c r="D99" s="9"/>
      <c r="E99" s="9"/>
      <c r="F99" s="10"/>
      <c r="G99" s="10"/>
    </row>
    <row r="100" spans="1:7" s="8" customFormat="1" ht="14.25" x14ac:dyDescent="0.25">
      <c r="A100" s="9"/>
      <c r="B100" s="9"/>
      <c r="D100" s="9"/>
      <c r="E100" s="9"/>
      <c r="F100" s="10"/>
      <c r="G100" s="10"/>
    </row>
    <row r="101" spans="1:7" s="8" customFormat="1" ht="14.25" x14ac:dyDescent="0.25">
      <c r="A101" s="9"/>
      <c r="B101" s="9"/>
      <c r="D101" s="9"/>
      <c r="E101" s="9"/>
      <c r="F101" s="10"/>
      <c r="G101" s="10"/>
    </row>
    <row r="102" spans="1:7" s="8" customFormat="1" ht="14.25" x14ac:dyDescent="0.25">
      <c r="A102" s="9"/>
      <c r="B102" s="9"/>
      <c r="D102" s="9"/>
      <c r="E102" s="9"/>
      <c r="F102" s="10"/>
      <c r="G102" s="10"/>
    </row>
    <row r="103" spans="1:7" s="8" customFormat="1" ht="14.25" x14ac:dyDescent="0.25">
      <c r="A103" s="9"/>
      <c r="B103" s="9"/>
      <c r="D103" s="9"/>
      <c r="E103" s="9"/>
      <c r="F103" s="10"/>
      <c r="G103" s="10"/>
    </row>
    <row r="104" spans="1:7" s="8" customFormat="1" ht="14.25" x14ac:dyDescent="0.25">
      <c r="A104" s="9"/>
      <c r="B104" s="9"/>
      <c r="D104" s="9"/>
      <c r="E104" s="9"/>
      <c r="F104" s="10"/>
      <c r="G104" s="10"/>
    </row>
    <row r="105" spans="1:7" s="8" customFormat="1" ht="14.25" x14ac:dyDescent="0.25">
      <c r="A105" s="9"/>
      <c r="B105" s="9"/>
      <c r="D105" s="9"/>
      <c r="E105" s="9"/>
      <c r="F105" s="10"/>
      <c r="G105" s="10"/>
    </row>
    <row r="106" spans="1:7" x14ac:dyDescent="0.25">
      <c r="A106" s="9"/>
      <c r="B106" s="9"/>
      <c r="C106" s="8"/>
      <c r="D106" s="9"/>
      <c r="E106" s="9"/>
      <c r="F106" s="10"/>
      <c r="G106" s="10"/>
    </row>
    <row r="107" spans="1:7" x14ac:dyDescent="0.25">
      <c r="A107" s="9"/>
      <c r="B107" s="9"/>
      <c r="C107" s="8"/>
      <c r="D107" s="9"/>
      <c r="E107" s="9"/>
      <c r="F107" s="10"/>
      <c r="G107" s="10"/>
    </row>
    <row r="108" spans="1:7" x14ac:dyDescent="0.25">
      <c r="A108" s="9"/>
      <c r="B108" s="9"/>
      <c r="C108" s="8"/>
      <c r="D108" s="9"/>
      <c r="E108" s="9"/>
      <c r="F108" s="10"/>
      <c r="G108" s="10"/>
    </row>
    <row r="109" spans="1:7" x14ac:dyDescent="0.25">
      <c r="A109" s="9"/>
      <c r="B109" s="9"/>
      <c r="C109" s="8"/>
      <c r="E109" s="9"/>
      <c r="F109" s="1"/>
      <c r="G109" s="1"/>
    </row>
  </sheetData>
  <mergeCells count="16">
    <mergeCell ref="A1:G1"/>
    <mergeCell ref="A2:G2"/>
    <mergeCell ref="A4:G4"/>
    <mergeCell ref="A5:C5"/>
    <mergeCell ref="E5:G5"/>
    <mergeCell ref="A6:C6"/>
    <mergeCell ref="E6:G6"/>
    <mergeCell ref="A7:C7"/>
    <mergeCell ref="E7:G7"/>
    <mergeCell ref="A8:C8"/>
    <mergeCell ref="E8:G8"/>
    <mergeCell ref="A9:C9"/>
    <mergeCell ref="D9:G9"/>
    <mergeCell ref="B28:C28"/>
    <mergeCell ref="B33:C33"/>
    <mergeCell ref="B36:C36"/>
  </mergeCells>
  <printOptions horizontalCentered="1"/>
  <pageMargins left="0.70866141732283472" right="0.70866141732283472" top="0.74803149606299213" bottom="0.74803149606299213" header="0.31496062992125984" footer="0.31496062992125984"/>
  <pageSetup paperSize="9" scale="78" fitToHeight="0" orientation="portrait" r:id="rId1"/>
  <rowBreaks count="1" manualBreakCount="1">
    <brk id="24" max="6"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DUDA Begusarai</dc:creator>
  <cp:lastModifiedBy>Nagar Nigam</cp:lastModifiedBy>
  <cp:lastPrinted>2026-04-23T07:58:15Z</cp:lastPrinted>
  <dcterms:created xsi:type="dcterms:W3CDTF">2013-08-29T09:26:37Z</dcterms:created>
  <dcterms:modified xsi:type="dcterms:W3CDTF">2026-05-30T08:54:02Z</dcterms:modified>
</cp:coreProperties>
</file>