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heetId="2" r:id="rId1"/>
  </sheets>
  <externalReferences>
    <externalReference r:id="rId2"/>
  </externalReferences>
  <definedNames>
    <definedName name="_xlnm.Print_Area" localSheetId="0">NIT!$A$1:$H$91</definedName>
    <definedName name="_xlnm.Print_Titles" localSheetId="0">NIT!$3:$5</definedName>
  </definedNames>
  <calcPr calcId="124519"/>
</workbook>
</file>

<file path=xl/calcChain.xml><?xml version="1.0" encoding="utf-8"?>
<calcChain xmlns="http://schemas.openxmlformats.org/spreadsheetml/2006/main">
  <c r="A52" i="2"/>
  <c r="A42"/>
  <c r="A43" s="1"/>
  <c r="A44" s="1"/>
  <c r="A45" s="1"/>
  <c r="A46" s="1"/>
  <c r="A47" s="1"/>
  <c r="A48" s="1"/>
  <c r="A49" s="1"/>
  <c r="A50" s="1"/>
  <c r="A51"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H44"/>
  <c r="G10"/>
  <c r="G9"/>
  <c r="G8"/>
  <c r="G7"/>
  <c r="G6"/>
  <c r="H82" l="1"/>
  <c r="H80"/>
  <c r="H78"/>
  <c r="H76"/>
  <c r="H74"/>
  <c r="A7"/>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H27" l="1"/>
  <c r="H31"/>
  <c r="H35"/>
  <c r="H39"/>
  <c r="H47"/>
  <c r="H51"/>
  <c r="H63"/>
  <c r="H67"/>
  <c r="H75"/>
  <c r="H79"/>
  <c r="H83"/>
  <c r="H30"/>
  <c r="H38"/>
  <c r="H25"/>
  <c r="H29"/>
  <c r="H33"/>
  <c r="H37"/>
  <c r="H45"/>
  <c r="H61"/>
  <c r="H65"/>
  <c r="H69"/>
  <c r="H73"/>
  <c r="H77"/>
  <c r="H81"/>
  <c r="H32"/>
  <c r="H36"/>
  <c r="H40"/>
  <c r="H64"/>
  <c r="H68"/>
  <c r="H72"/>
  <c r="H66"/>
  <c r="H71"/>
  <c r="H70"/>
  <c r="H62"/>
  <c r="H60"/>
  <c r="H53"/>
  <c r="H41"/>
  <c r="H34"/>
  <c r="H22"/>
  <c r="H54"/>
  <c r="H48"/>
  <c r="H50"/>
  <c r="H26" l="1"/>
  <c r="H42"/>
  <c r="H21"/>
  <c r="H20"/>
  <c r="H43"/>
  <c r="H46"/>
  <c r="H49"/>
  <c r="H23"/>
  <c r="H18"/>
  <c r="H52"/>
  <c r="H59"/>
  <c r="H28"/>
  <c r="H58" l="1"/>
  <c r="H56"/>
  <c r="H19"/>
  <c r="H55"/>
  <c r="H57"/>
  <c r="H24"/>
  <c r="H17" l="1"/>
  <c r="H11"/>
  <c r="H16" l="1"/>
  <c r="H15"/>
  <c r="H14"/>
  <c r="H9"/>
  <c r="H7"/>
  <c r="H12"/>
  <c r="H13"/>
  <c r="H10" l="1"/>
  <c r="H6"/>
  <c r="H8" l="1"/>
  <c r="H84" s="1"/>
</calcChain>
</file>

<file path=xl/sharedStrings.xml><?xml version="1.0" encoding="utf-8"?>
<sst xmlns="http://schemas.openxmlformats.org/spreadsheetml/2006/main" count="231" uniqueCount="158">
  <si>
    <t>Sl. No.</t>
  </si>
  <si>
    <t>SOR It
P.No.</t>
  </si>
  <si>
    <t>Sub It No.</t>
  </si>
  <si>
    <t>Particulars</t>
  </si>
  <si>
    <t>Quantity</t>
  </si>
  <si>
    <t>Unit</t>
  </si>
  <si>
    <t>Rate</t>
  </si>
  <si>
    <t>Amount</t>
  </si>
  <si>
    <t>Excavation for all types and sizes of foundations, trenches and drains or for any other purpose including disposal of excavated stuff upto 1.5 m lift and lead upto 50m (at least 5m away from the excavated area), including dressing and leveling of pits.
In all types of soils.</t>
  </si>
  <si>
    <t>Cum.</t>
  </si>
  <si>
    <t>Extra for every additional lift of 1.5 m or part thereof.
All types of soils</t>
  </si>
  <si>
    <t>Filling from available excavated stuff (Excluding rock) in trenches, plinth, sides of foundation etc. in layers not exceeding 20cm in depth consolidating each deposited layer by ramming and watering with a lead upto 50 M. and lift upto 1.5 M.</t>
  </si>
  <si>
    <t>Providing and filling in plinth with sand/ Crusher dust and hard moorum under floor in layers not exceeding 20cm in depth consolidating each deposited layer by ramming and watering, including dressing etc. complete.</t>
  </si>
  <si>
    <t>Providing and fixing form work including centering, shuttering, strutting, staging, propping bracing etc. complete and including its removal at all levels, for:
Foundations, footings, bases of columns plinth beam, curtain wall in any shape and size and all type of wall below plinth level.</t>
  </si>
  <si>
    <t>Columns, Pillars, Piers and likes- rectangular or square in shape</t>
  </si>
  <si>
    <t>Sqm.</t>
  </si>
  <si>
    <t>Bld SOR It 2.1
Page 15</t>
  </si>
  <si>
    <t>Bld SOR It 1.17
Page 11</t>
  </si>
  <si>
    <t>Bld SOR It 1.18
Page 11</t>
  </si>
  <si>
    <t>Bld SOR It 1.6
Page 10</t>
  </si>
  <si>
    <t>Bld SOR It 1.1
Page 10</t>
  </si>
  <si>
    <t>Suspended floors, roofs, access platform, balconies (plain surfaces) and shelves (cast in situ)</t>
  </si>
  <si>
    <t>Beams, lintels, cantilevers &amp; walls</t>
  </si>
  <si>
    <t>Weather shade, chhajja, Cornices and mouldings</t>
  </si>
  <si>
    <t>Edge of slab, breaks in floor and walls upto 200mm.</t>
  </si>
  <si>
    <t>Mtr.</t>
  </si>
  <si>
    <t>Bld SOR It 3.1
Page 21</t>
  </si>
  <si>
    <t>Bld SOR It 3.2
Page 21</t>
  </si>
  <si>
    <t>Providing and laying nominal mix reinforced cement concrete with crushed stone aggregate using concrete mixer in all works upto plinth level excluding cost of form work, (Note :Excess/ less cement used as per design mix is payable/ recoverable separately)
1:11/2:3 (1 cement : 11/2 coarse sand : 3 graded stone aggregate 20mm nominal size).</t>
  </si>
  <si>
    <t>Bld SOR It 3.2+3.4
Page 21</t>
  </si>
  <si>
    <t>Providing and laying nominal mix reinforced cement concrete with crushed stone aggregate using concrete mixer in all works upto plinth level excluding cost of form work, (Note :Excess/ less cement used as per design mix is payable/ recoverable separately)
1:11/2:3 (1 cement : 11/2 coarse sand : 3 graded stone aggregate 20mm nominal size).
Extra for laying PCC/RCC of any grade in superstructure above plinth level for every floor or part thereof in addition to rate for foundation and plinth:</t>
  </si>
  <si>
    <t>Bld SOR It 3.12
Page 21</t>
  </si>
  <si>
    <t>Providing and placing in position reinforcement for R.C.C. work including straightening, cutting, bending etc. complete as per drawing including cost of binding wire. All complete.
Thermo-Mechanically treated bars FE 415</t>
  </si>
  <si>
    <t>Kg</t>
  </si>
  <si>
    <t>Bld SOR It 3.16
Page 22</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</si>
  <si>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</si>
  <si>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Bld SOR It 7.5
Page 43</t>
  </si>
  <si>
    <t>Brick work with modular fly-ash lime bricks (FaLG Bricks) confirming to IS: 12894-2002 of class designation 4.0 in foundation and plinth in:
Cement Mortar 1:6 (1 cement: 6 coarse sand)</t>
  </si>
  <si>
    <t>Brick work with modular fly-ash lime bricks (FaLG Bricks) confirming to IS: 12894-2002 of class designation 4.0 in foundation and plinth in:
Cement Mortar 1:6 (1 cement: 6 coarse sand)
Extra for brick work in superstructure above plinth level for every floor or part thereof in addition to rate for foundation and plinth:</t>
  </si>
  <si>
    <t>Bld SOR It 7.5+7.6
Page 43</t>
  </si>
  <si>
    <t>Half brick thick (9cm) brick masonry with modular well burnt clay bricks of crushing strength not less than 25 kg/sqcm and water absorption not more than 20% upto plinth level:
Cement Mortar 1:4 (1 cement: 4 coarse sand)
Extra for half brick work in superstructure above plinth level for every story or part thereof in addition to rate for upto plinth level:</t>
  </si>
  <si>
    <t>Bld SOR It 7.10+7.12
Page 43</t>
  </si>
  <si>
    <t>Extra for providing and placing in position hopping 25x1.60 mm or 2 Nos 6mm dia MS bars reinforcement at every third course of half brick masonry.</t>
  </si>
  <si>
    <t>Bld SOR It 7.20
Page 44</t>
  </si>
  <si>
    <t>Bld SOR It 8.4
Page 52</t>
  </si>
  <si>
    <t>Providing and fixing Dash fastener (for fixing door/ window frames) on C.C. / R.C.C./ Brick masonry surface backing including drilling necessary holes and the cost of bolt etc complete.
Dash fastener 10x75mm</t>
  </si>
  <si>
    <t>Each</t>
  </si>
  <si>
    <t>Bld SOR It 8.8
Page 52</t>
  </si>
  <si>
    <t>Providing and fixing 30mm thick paneled or glazed or paneled and glazed shutter frames for doors excluding hinges and paneling. (Area of shutter to be measured without deducting paneling area)
Bijasal, benteak, khair, haldu</t>
  </si>
  <si>
    <t>Bld SOR It 8.12
Page 52</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</si>
  <si>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30 mm. thick (single leaf)</t>
  </si>
  <si>
    <t>100x85x5.50 mm (Heavy Type)</t>
  </si>
  <si>
    <t>Bld SOR It 8.58
Page 57</t>
  </si>
  <si>
    <t>Providing and fixing bright finished brass butt hinges with brass polished MS screws complete:
125x85x5.50 mm (Heavy Type)</t>
  </si>
  <si>
    <t>Bld SOR It 8.60
Page 57</t>
  </si>
  <si>
    <t>Providing and fixing bright finished brass sliding door bolt with nuts and brass polished MS screws complete:
250x16mm</t>
  </si>
  <si>
    <t>Bld SOR It 8.61
Page 57</t>
  </si>
  <si>
    <t>Providing and fixing brass door latch with brass polished MS screws complete:
250x16x5 mm</t>
  </si>
  <si>
    <t>Bld SOR It 8.62
Page 57</t>
  </si>
  <si>
    <t>Providing and fixing bright finished brass tower bolts (barrel type) with brass polished MS screws complete:
200x10mm</t>
  </si>
  <si>
    <t>150x10mm</t>
  </si>
  <si>
    <t>100 mm</t>
  </si>
  <si>
    <t>Bld SOR It 8.65
Page 57</t>
  </si>
  <si>
    <t>Providing and fixing bright finished brass door handles with brass polished MS screws complete:
125 mm</t>
  </si>
  <si>
    <t xml:space="preserve">Providing and fixing of bright finished brass mortise latch and lock 100x65mm with six levers and a pair of lever handles with brass polished MS screws etc. complete.    </t>
  </si>
  <si>
    <t>Bld SOR It 8.67
Page 57</t>
  </si>
  <si>
    <t>Providing and fixing 150mm bright finished brass floor door stopper with rubber cushion &amp; brass polished MS screws etc complete to suit the shutter thickness.</t>
  </si>
  <si>
    <t>Bld SOR It 8.73
Page 58</t>
  </si>
  <si>
    <t>Bld SOR It 8.148
Page 64</t>
  </si>
  <si>
    <t>Providing and fixing factory made UPVC door frame made of UPVC profile section having an overall dimension as below (tolerance ± 1mm) with wall thickness 2.0mm ± 0.2mm, comers of the door frame to be jointed with galvanized brackets and stainless steel screws, joints mitred and plastic welded. The hinge side vertical of the frames reinforced by galvanized M.S. tube of size 19 X 19mm and 1mm ± 0.1mm wall thickness and 3 nos. stainless steel hinges fixed to the frame complete as per manufacturers specification and direction of Engineer-in-charge
Extruded section Profile size 48x40 mm.</t>
  </si>
  <si>
    <t>Providing and fixing factory made PVC door shutters of specified thickness made of styles and rails of a UPVC hollow section of specified size 59x24 mm and wall thickness 2 mm ± 0.2 mm with inbuilt edging on both sides. The styles and rails mitred and joined at the comers by means of M.S. galvanised/ plastic brackets of size 75x220 mm having wall thickness 1.0 mm and stainless steel screws.
30 mm thick door shutters with styles and rails of size 60x30 mm</t>
  </si>
  <si>
    <t>Bld SOR It 8.149
Page 64</t>
  </si>
  <si>
    <t>Providing and fixing IS: 3564 marked aluminium extruded section body tubular type universal hydraulic door closer with double speed adjustment with necessary accessories and screws etc complete.</t>
  </si>
  <si>
    <t>Bld SOR It 8.159
Page 66</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</si>
  <si>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</si>
  <si>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Bld SOR It 9.15
Page 79</t>
  </si>
  <si>
    <t>Kg.</t>
  </si>
  <si>
    <t>Providing and fixing M.S. frames of doors, windows, ventilators and cupboards joints mitred and welded with 15x3 mm lugs 10cm long embedded in cement concrete blocks 15x1 Ox 10cm of grade M-10 or with wooden plugs and screws or with dash fastener or rawl plugs and screws or with fixing clips or with bolts and nuts as required including fixing of necessary butt hinges and screws and applying a priming coat of approved
Angle-iron frames</t>
  </si>
  <si>
    <t>Bld SOR It 9.16
Page 79-80</t>
  </si>
  <si>
    <t>For shutter of doors, windows &amp; ventilators including providing anc making provision for fixing of fitting wherever required including the cost of PVC/ neoprene gasket required (Fittings shall be paid for separately).</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</si>
  <si>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fixed portion</t>
  </si>
  <si>
    <t>Providing and fixing glazing in aluminium door, window, ventilator shutters and partitions etc. with PVC/ neoprene gasket etc. complete. (Cost of aluminium snap beading shall be paid in basic item):
With float glass panes of 5 mm thickness</t>
  </si>
  <si>
    <t>Bld SOR It 9.51
Page 63</t>
  </si>
  <si>
    <t>Providing and fixing 12mm thick pre-laminated particle board flat pressed with decorative lamination and balancing lamination on specified sides exterior Grade - I MDF Board 12 mm thick confirming to IS: 14587, including fixed in aluminium doors, windows shutters and partition frames with C.P. brass/ stainless steel screws etc. complete.
With decorative lamination on both side</t>
  </si>
  <si>
    <t>Bld SOR It 9.50
Page 83</t>
  </si>
  <si>
    <t>Bld SOR It 9.47
Page 82</t>
  </si>
  <si>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wall/parunner to be suspended from ceiling using GI slotted cleats of size 27x37x25x1.6mm fixed to ceiling with 12.5mm dia and 50 mm long dash fasteners,4mm dia GI adjustable rods with galvanised butterfly level clips of size 85x30x0.8 mm spaced at 1200mm center to center along main "T". Bottom exposed width of 24mm of all "T" sections shall be pre-painted with polyester paint, all complete for all heights as per specification drawings or as directed by Engineer-In-Charge. The tiles should have Humidity resistance (RH) of 99%, Light Reflectance &gt;83%, Thermal Conductivity K=0.052-0.57w/mk, colour white, fire performance UK class 0/ Class 1(BS 476 pt-6 and 7) in module size of 600x600x16 mm wi</t>
  </si>
  <si>
    <t>Bld SOR It 10.61
Page 92</t>
  </si>
  <si>
    <t>Bld SOR It 11.1
Page 92</t>
  </si>
  <si>
    <t>Providing and making 6mm thick cement plaster of mix:
In Cement mortar 1:4 (1 cement: 4 fine sand)</t>
  </si>
  <si>
    <t>Providing and making 12mm thick cement plaster of mix:
In cement Mortar 1:6 (1 cement: 6 fine sand)</t>
  </si>
  <si>
    <t>Bld SOR It 11.2
Page 92</t>
  </si>
  <si>
    <t>Bld SOR It 11.3
Page 92</t>
  </si>
  <si>
    <t>Providing and making 15mm thick cement plaster on the rough side of single or half brick wall of mix:
In cement Mortar 1:6 (1 cement: 6 fine sand)</t>
  </si>
  <si>
    <t>Bld SOR It 11.41
Page 105</t>
  </si>
  <si>
    <t>Providing and Fixing chicken mesh weighting not less than 250 gms/ sqm as per IS : specification in the required width with 40mm long steel nails on vertical and horizontal surface near R.C.C. and brick walls junctions including scaffolding and all lead and lifts etc. complete before plastering
upto 10 mts in height.</t>
  </si>
  <si>
    <t>Bld SOR It 12.3
Page 109</t>
  </si>
  <si>
    <t>Cement concrete flooring with cement concrete 1:2:4 (1 cement : 2 coarse sand : 4 graded stone aggregate 20mm) finished with a floating coat of neat cement.
50 mm thick</t>
  </si>
  <si>
    <t>Providing and fixing rectified glazed ceramic Floor tiles of 1st quality conforming to IS : 15622-2017 of approved make, in all colours, shades over 20mm thick bed of cement Mortar 1:3 (1 cement: 3 coarse sand) and jointing with grey cement slurry @ 3.3kg per sqm including pointing in white cement mixed with matching pigment complete.
Size 300x300mm thickness 7 to 8 mm</t>
  </si>
  <si>
    <t>Bld SOR It 12.74
Page 116</t>
  </si>
  <si>
    <t>Bld SOR It 12.75
Page 116</t>
  </si>
  <si>
    <t>Providing and fixing rectified glazed ceramic wall/dado tiles of 1st quality conforming to IS : 15622-2017 of approved make, in all colours, shades on wall and dados over 12 mm thick bed of cement Mortar 1:3 (1 cement : 3 coarse sand) and jointing with grey cement slurry @ 3.3kg per sqm including pointing in white cement mixed with matching pigment complete.
Size 300x450mm thickness 7 to 8mm</t>
  </si>
  <si>
    <t>Providing and applying plaster of paris putty over plastered wall surface including scaffolding complete
Upto 2 mm thickness to make surface even and smooth in line and level.</t>
  </si>
  <si>
    <t>Bld SOR It 14.54
Page 130</t>
  </si>
  <si>
    <t>Providing and applying Polymaric cement primer on all surface applied @ 0.80 litrs/10 sqm as per relevant I.S. code 15489:1974 (product such as Birla white primacoat/activcoat, Asian Trucare , Dulux interior cement primer, Opus Calista /110 ) with all tool tackles and labour etc. complete for the work .</t>
  </si>
  <si>
    <t>Bld SOR It 14.59
Page 130</t>
  </si>
  <si>
    <t>Providing and applying Synthatic oil bound washable Distemper having VOC content less than 50gms/ lit. Minimum two coats up to final finish to give an even shade applied 1.25 kg / lOSqm as per relevant I.S. Code 428:2000 (product such as Asian Tractor synthatic distemper , Berger Bison Lite , Dulux Magik , Birla Opus Style super smart) inclusive of providing abro tape on edges and article and cleaning of door, windows, floor and surface as required with all tools tackles and labour etc. complete for the work.</t>
  </si>
  <si>
    <t>Bld SOR It 14.61
Page 130</t>
  </si>
  <si>
    <t>Providing and applying on exterior surface with LITE ECONOMY Exterior Emulsion paint of required shades to give protective and water proof finish minimum three coats applied @ 1.43 lit / lOSqm up to final finish as per relevant I.S. Code 15489:2013 Type -2 Class D , C ( Glossy /Semi Glossy finish ) (Product such as Asian ACE Spark , Dulux Pomise exterior smart, Nerolac Littil Master, Berger Bison Lite, Nippon Superio etc) inclusive of providing abro tape on edges and article and cleaning of door, windows, floor and surface as required with all tools tackles and labour etc. complete for the work (With 2 Year Warranty.)</t>
  </si>
  <si>
    <t>Bld SOR It 14.66
Page 131</t>
  </si>
  <si>
    <t>Providing and applying Glossy finish Enamel paint mimimum 2 coats in all surface applying @ 0.75 lit/ 10 Sqm up to required finish as per relevent I.S. code 2932: 2013 of (Product such as Asian Apcolite Premium Enamel, Dulux Promise Premium Enamel, Nerolac Synthatic Enamel, Opus Prime enamel) inclusive of providing abro tape on edges and article and cleaning of door, windows, floor and surface as required with all tools tackle and labour etc. complete for the work.</t>
  </si>
  <si>
    <t>Bld SOR It 14.72
Page 132</t>
  </si>
  <si>
    <t>Demolishing brick masonry including arches, stacking of serviceable material disposal of unserviceable material within 50 metres lead.
In lime mortar.</t>
  </si>
  <si>
    <t>Bld SOR It 16.3
Page 147</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</si>
  <si>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White Long pattern W.C. pan of size 580X440 mm</t>
  </si>
  <si>
    <t>Bld SOR It 18.1
Page 159</t>
  </si>
  <si>
    <t>Bld SOR It 18.4
Page 159</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</si>
  <si>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White pedestal type</t>
  </si>
  <si>
    <t>Providing and fixing one piece construction white vitreous china squatting plate urinal with an integral rim longitudinal flushing pipe, standard size G.I. flush pipe for back and front flush, C.P. brass coupling complete including cutting and making good the walls and floors etc. wherever required :</t>
  </si>
  <si>
    <t>Bld SOR It 18.15
Page 160</t>
  </si>
  <si>
    <t>Bld SOR It 18.17
Page 160</t>
  </si>
  <si>
    <t>Providing and fixing vitreous china wash basin with C.I. brackets, 32 mm C.P. brass waste of standard pattern, including painting of brackets, cutting and making good the walls wherever required :
White Size 550x400 mm</t>
  </si>
  <si>
    <t>110 mm dia pipe.</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</si>
  <si>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t>
  </si>
  <si>
    <t>Bld SOR It 18.76
Page 165</t>
  </si>
  <si>
    <t>Bld SOR It 18.77
Page 165</t>
  </si>
  <si>
    <t>1+2</t>
  </si>
  <si>
    <t>Providing and fixing on wall face UV stabilized Unplasticised - PVC moulded fittings/ accessories having 3.2mm wall thickness for Rigid PVC pipes conforming to IS : 13592 (heavy) jointing with seal ring conforming to IS : 5382 leaving 10 mm gap for thermal expansion.
Tee/Tee with door/Bend 457 Bend 90°
75 mm</t>
  </si>
  <si>
    <t>1+3</t>
  </si>
  <si>
    <t>110 mm</t>
  </si>
  <si>
    <t>Providing and fixing UV stabilized Unplasticised -PVC pipe clips of approved design to Rigid PVC pipes by means of 50x50x50mm hard wood plugs, screwed with M.S. screws of required length including cutting brick work and fixing in cement mortar 1:4(1 cement : 4 coarse sand) and making good the wall etc. complete.
75 mm</t>
  </si>
  <si>
    <t>Bld SOR It 18.78
Page 165</t>
  </si>
  <si>
    <t>Providing and fixing concealed in wall G.I. pipes medium class complete with G.I. fittings and clamps, including painting with anti corrosive bitumastic paint, cutting chases, making good the walls etc. and testing of joints complete:
15 mm dia nominal bore</t>
  </si>
  <si>
    <t>20 mm dia nominal bore</t>
  </si>
  <si>
    <t>Bld SOR It 19.8
Page 171</t>
  </si>
  <si>
    <t>Long nose bib cock (500 grams)</t>
  </si>
  <si>
    <t>Bld SOR It 19.14
Page 172</t>
  </si>
  <si>
    <t>Providing and fixing 15 mm nominal bore C.P. brass fittings of approved make and conforming to IS:8931 including C.P. brass extension if required:
Bib cock (400 grams)</t>
  </si>
  <si>
    <t>Piller Cock (400 grams)</t>
  </si>
  <si>
    <t>Stop cock (concealed) (600 grams)</t>
  </si>
  <si>
    <t>Providing and fixing ball valve (brass) of approved quality, High or low pressure, with plastic floats complete :
15 mm dia nominal bore</t>
  </si>
  <si>
    <t>Bld SOR It 19.17
Page 173</t>
  </si>
  <si>
    <t>Providing and placing on terrace (at all floor levels) polyethylene water storage tank ISI : 12701 marked with cover and suitable locking arrangement and making necessary holes for inlet, outlet and overflow pipes but without fittings and the base support for tank</t>
  </si>
  <si>
    <t>Bld SOR It 19.42
Page 175</t>
  </si>
  <si>
    <t>Ltr.</t>
  </si>
  <si>
    <t>Providing, laying and jointing glazed stoneware pipes grade ‘A’ with stiff mixture of cement mortar in the proportion of 1:1 (1 cement : 1 fine sand) including testing of joints etc. complete :
150 mm diameter</t>
  </si>
  <si>
    <t>Bld SOR It 20.1
Page 182</t>
  </si>
  <si>
    <t>Providing and laying cement concrete 1:5:10 (1 cement : 5 coarse sand : 10 graded stone aggregate 40 mm nominal size) all-round S.W. pipes including bed concrete 150mm thick as per standard design:
150 mm diameter</t>
  </si>
  <si>
    <t>Bld SOR It 20.2
Page 182</t>
  </si>
  <si>
    <t>Bld SOR It 20.3
Page 182</t>
  </si>
  <si>
    <t>Providing and fixing square-mouth S.W. gully trap grade 'A" complete with C.I. grating brick masonry chamber with well burnt modular clay bricks crushing strength not less than 35kg/cm2, water tight C.I. cover with frame of 300 x300 mm size (inside) the weight of cover to be not less than 4.50 kg and frame to be not less than 2.70 kg as per standard design :
100x100 mm size P type</t>
  </si>
  <si>
    <t>Providing and constructing brick masonry chamber for underground pipe and bends with well burnt modular clay bricks crushing strength not less than 35kg/cm2 in cement mortar 1:4 (1 cement : 4 coarse sand) RCC cover of suitable size and 75mm thick with 1:1.5:3 mix (1 cement :1.5 coarse sand : 3 graded stone aggregate 20 mm nominal size) including reinforcement 8mm dia bars at 150mm both ways and MS hooks for lifting, including foundation concrete 1:5:10 (1 cement : 5 fine sand : 10 graded stone aggregate 40 mm nominal size), inside plastering 12 mm thick with cement mortar 1:3 (1 cement: 3 coarse sand) finished smooth with a floating coat of neat cement on walls and bed concrete etc. complete as per standard design :
Inside dimensions 450x600 mm and 45 cm deep for single pipe line :</t>
  </si>
  <si>
    <t>Bld SOR It 20.29
Page 185</t>
  </si>
  <si>
    <t>Providing and laying nominal mix plain cement concrete with crushed stone aggregate using concrete mixer in all works upto plinth level excluding cost of form work.
1:3:6 (1 cement: 3 coarse sand : 6 graded stone aggregate 40mm nominal size).</t>
  </si>
  <si>
    <t>Total Rs.</t>
  </si>
  <si>
    <t xml:space="preserve">PAC Rs. 30.00 Lacs </t>
  </si>
  <si>
    <t xml:space="preserve">Building SOR 01.01.2015 Upto Date Ammendment </t>
  </si>
  <si>
    <t xml:space="preserve">NIT Schedule For The  MOW Works In Residential And Non Residential Buildings Under PWD (B/R) Sub Division No. 02 Rajnandgaon </t>
  </si>
</sst>
</file>

<file path=xl/styles.xml><?xml version="1.0" encoding="utf-8"?>
<styleSheet xmlns="http://schemas.openxmlformats.org/spreadsheetml/2006/main">
  <fonts count="6">
    <font>
      <sz val="11"/>
      <color theme="1"/>
      <name val="Calibri"/>
      <family val="2"/>
      <scheme val="minor"/>
    </font>
    <font>
      <b/>
      <sz val="14"/>
      <color theme="1"/>
      <name val="Times New Roman"/>
      <family val="1"/>
    </font>
    <font>
      <sz val="11"/>
      <color theme="1"/>
      <name val="Times New Roman"/>
      <family val="1"/>
    </font>
    <font>
      <b/>
      <sz val="11"/>
      <color theme="1"/>
      <name val="Times New Roman"/>
      <family val="1"/>
    </font>
    <font>
      <sz val="10"/>
      <color theme="1"/>
      <name val="Times New Roman"/>
      <family val="1"/>
    </font>
    <font>
      <sz val="11"/>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2" borderId="0" xfId="0" applyFont="1" applyFill="1"/>
    <xf numFmtId="0" fontId="2" fillId="2" borderId="0" xfId="0" applyFont="1" applyFill="1" applyAlignment="1">
      <alignment wrapText="1"/>
    </xf>
    <xf numFmtId="0" fontId="2" fillId="2" borderId="1" xfId="0" applyFont="1" applyFill="1" applyBorder="1" applyAlignment="1">
      <alignment horizontal="center" vertical="center"/>
    </xf>
    <xf numFmtId="0" fontId="2" fillId="2" borderId="1" xfId="0" applyFont="1" applyFill="1" applyBorder="1"/>
    <xf numFmtId="2" fontId="3" fillId="2" borderId="1" xfId="0" applyNumberFormat="1" applyFont="1" applyFill="1" applyBorder="1" applyAlignment="1">
      <alignment horizontal="center" vertical="center"/>
    </xf>
    <xf numFmtId="2" fontId="2" fillId="2" borderId="0" xfId="0" applyNumberFormat="1" applyFont="1" applyFill="1"/>
    <xf numFmtId="0" fontId="4" fillId="2" borderId="1" xfId="0" applyFont="1" applyFill="1" applyBorder="1" applyAlignment="1">
      <alignment horizontal="center" vertical="center" textRotation="90" wrapText="1"/>
    </xf>
    <xf numFmtId="0" fontId="4" fillId="2" borderId="1" xfId="0" applyFont="1" applyFill="1" applyBorder="1" applyAlignment="1">
      <alignment horizontal="center" vertical="center"/>
    </xf>
    <xf numFmtId="0" fontId="5" fillId="2" borderId="1" xfId="0" applyFont="1" applyFill="1" applyBorder="1" applyAlignment="1">
      <alignment horizontal="justify" vertical="center" wrapText="1"/>
    </xf>
    <xf numFmtId="2" fontId="2" fillId="2" borderId="1" xfId="0" applyNumberFormat="1" applyFont="1" applyFill="1" applyBorder="1" applyAlignment="1">
      <alignment horizontal="center" vertical="center"/>
    </xf>
    <xf numFmtId="0" fontId="5" fillId="2" borderId="1" xfId="0" applyFont="1" applyFill="1" applyBorder="1" applyAlignment="1">
      <alignment horizontal="left" vertical="center" wrapText="1"/>
    </xf>
    <xf numFmtId="0" fontId="2" fillId="2" borderId="1" xfId="0" applyFont="1" applyFill="1" applyBorder="1" applyAlignment="1">
      <alignment vertical="center" wrapText="1"/>
    </xf>
    <xf numFmtId="0" fontId="5" fillId="2" borderId="1" xfId="0" applyFont="1" applyFill="1" applyBorder="1" applyAlignment="1">
      <alignment horizontal="justify" vertical="top" wrapText="1"/>
    </xf>
    <xf numFmtId="0" fontId="2" fillId="2" borderId="1" xfId="0" applyFont="1" applyFill="1" applyBorder="1" applyAlignment="1">
      <alignment horizontal="justify" vertical="center" wrapText="1"/>
    </xf>
    <xf numFmtId="0" fontId="2" fillId="2" borderId="1" xfId="0" applyFont="1" applyFill="1" applyBorder="1" applyAlignment="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right" vertical="center"/>
    </xf>
    <xf numFmtId="0" fontId="1" fillId="2" borderId="0" xfId="0" applyFont="1" applyFill="1" applyAlignment="1">
      <alignment horizontal="center" vertical="center" wrapText="1"/>
    </xf>
    <xf numFmtId="0" fontId="3" fillId="2" borderId="1" xfId="0" applyFont="1" applyFill="1" applyBorder="1" applyAlignment="1">
      <alignment horizontal="left" vertical="center"/>
    </xf>
    <xf numFmtId="0" fontId="3" fillId="2"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9525</xdr:colOff>
      <xdr:row>87</xdr:row>
      <xdr:rowOff>0</xdr:rowOff>
    </xdr:from>
    <xdr:ext cx="1657350" cy="264560"/>
    <xdr:sp macro="" textlink="">
      <xdr:nvSpPr>
        <xdr:cNvPr id="3" name="TextBox 2"/>
        <xdr:cNvSpPr txBox="1"/>
      </xdr:nvSpPr>
      <xdr:spPr>
        <a:xfrm>
          <a:off x="9525" y="101936550"/>
          <a:ext cx="16573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n-IN" sz="1100">
              <a:latin typeface="+mn-lt"/>
            </a:rPr>
            <a:t>Sub Engineer,</a:t>
          </a:r>
        </a:p>
      </xdr:txBody>
    </xdr:sp>
    <xdr:clientData/>
  </xdr:oneCellAnchor>
  <xdr:oneCellAnchor>
    <xdr:from>
      <xdr:col>3</xdr:col>
      <xdr:colOff>804331</xdr:colOff>
      <xdr:row>87</xdr:row>
      <xdr:rowOff>8467</xdr:rowOff>
    </xdr:from>
    <xdr:ext cx="2176993" cy="609013"/>
    <xdr:sp macro="" textlink="">
      <xdr:nvSpPr>
        <xdr:cNvPr id="4" name="TextBox 3"/>
        <xdr:cNvSpPr txBox="1"/>
      </xdr:nvSpPr>
      <xdr:spPr>
        <a:xfrm>
          <a:off x="1937806" y="101945017"/>
          <a:ext cx="2176993" cy="60901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n-IN" sz="1100">
              <a:latin typeface="+mn-lt"/>
            </a:rPr>
            <a:t>Sub Divisional Officer,</a:t>
          </a:r>
        </a:p>
        <a:p>
          <a:pPr algn="ctr"/>
          <a:r>
            <a:rPr lang="en-IN" sz="1100">
              <a:latin typeface="+mn-lt"/>
            </a:rPr>
            <a:t>P.W.D., (B&amp;R) Sub Division, No. 02</a:t>
          </a:r>
        </a:p>
        <a:p>
          <a:pPr algn="ctr"/>
          <a:r>
            <a:rPr lang="en-IN" sz="1100">
              <a:latin typeface="+mn-lt"/>
            </a:rPr>
            <a:t>Rajnandgaon</a:t>
          </a:r>
        </a:p>
      </xdr:txBody>
    </xdr:sp>
    <xdr:clientData/>
  </xdr:oneCellAnchor>
  <xdr:oneCellAnchor>
    <xdr:from>
      <xdr:col>5</xdr:col>
      <xdr:colOff>342899</xdr:colOff>
      <xdr:row>87</xdr:row>
      <xdr:rowOff>8467</xdr:rowOff>
    </xdr:from>
    <xdr:ext cx="1704975" cy="609013"/>
    <xdr:sp macro="" textlink="">
      <xdr:nvSpPr>
        <xdr:cNvPr id="5" name="TextBox 4"/>
        <xdr:cNvSpPr txBox="1"/>
      </xdr:nvSpPr>
      <xdr:spPr>
        <a:xfrm>
          <a:off x="5381624" y="101687842"/>
          <a:ext cx="1704975" cy="60901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n-IN" sz="1100">
              <a:latin typeface="+mn-lt"/>
              <a:cs typeface="Arial" pitchFamily="34" charset="0"/>
            </a:rPr>
            <a:t>Executive Engineer,</a:t>
          </a:r>
        </a:p>
        <a:p>
          <a:pPr algn="ctr"/>
          <a:r>
            <a:rPr lang="en-IN" sz="1100">
              <a:latin typeface="+mn-lt"/>
              <a:cs typeface="Arial" pitchFamily="34" charset="0"/>
            </a:rPr>
            <a:t>PWD,(B&amp;R) Division,</a:t>
          </a:r>
        </a:p>
        <a:p>
          <a:pPr algn="ctr"/>
          <a:r>
            <a:rPr lang="en-IN" sz="1100">
              <a:latin typeface="+mn-lt"/>
              <a:cs typeface="Arial" pitchFamily="34" charset="0"/>
            </a:rPr>
            <a:t>Rajnandgaon</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W%202015%20Rs%2030.00%20Lac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etails&amp;Abstract"/>
      <sheetName val="Cover"/>
      <sheetName val="GAbstrect"/>
      <sheetName val="R&amp;S"/>
      <sheetName val="Building List"/>
    </sheetNames>
    <sheetDataSet>
      <sheetData sheetId="0">
        <row r="10">
          <cell r="L10">
            <v>185</v>
          </cell>
        </row>
        <row r="13">
          <cell r="L13">
            <v>26.5</v>
          </cell>
        </row>
        <row r="16">
          <cell r="L16">
            <v>65</v>
          </cell>
        </row>
        <row r="21">
          <cell r="L21">
            <v>371</v>
          </cell>
        </row>
        <row r="28">
          <cell r="L28">
            <v>139</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91"/>
  <sheetViews>
    <sheetView tabSelected="1" view="pageBreakPreview" zoomScaleSheetLayoutView="100" workbookViewId="0">
      <selection activeCell="B6" sqref="B6"/>
    </sheetView>
  </sheetViews>
  <sheetFormatPr defaultRowHeight="15"/>
  <cols>
    <col min="1" max="1" width="6.85546875" style="1" customWidth="1"/>
    <col min="2" max="2" width="9.5703125" style="1" customWidth="1"/>
    <col min="3" max="3" width="8.140625" style="1" customWidth="1"/>
    <col min="4" max="4" width="40.7109375" style="1" customWidth="1"/>
    <col min="5" max="5" width="10.28515625" style="1" customWidth="1"/>
    <col min="6" max="6" width="8.7109375" style="1" customWidth="1"/>
    <col min="7" max="7" width="10.140625" style="1" customWidth="1"/>
    <col min="8" max="8" width="15.42578125" style="1" bestFit="1" customWidth="1"/>
    <col min="9" max="10" width="9.140625" style="1"/>
    <col min="11" max="11" width="11.85546875" style="1" bestFit="1" customWidth="1"/>
    <col min="12" max="16384" width="9.140625" style="1"/>
  </cols>
  <sheetData>
    <row r="1" spans="1:8" ht="54" customHeight="1">
      <c r="A1" s="18" t="s">
        <v>157</v>
      </c>
      <c r="B1" s="18"/>
      <c r="C1" s="18"/>
      <c r="D1" s="18"/>
      <c r="E1" s="18"/>
      <c r="F1" s="18"/>
      <c r="G1" s="18"/>
      <c r="H1" s="18"/>
    </row>
    <row r="2" spans="1:8" ht="19.5" customHeight="1">
      <c r="A2" s="19" t="s">
        <v>156</v>
      </c>
      <c r="B2" s="19"/>
      <c r="C2" s="19"/>
      <c r="D2" s="19"/>
      <c r="E2" s="20" t="s">
        <v>155</v>
      </c>
      <c r="F2" s="20"/>
      <c r="G2" s="20"/>
      <c r="H2" s="20"/>
    </row>
    <row r="3" spans="1:8" s="2" customFormat="1" ht="21.75" customHeight="1">
      <c r="A3" s="16" t="s">
        <v>0</v>
      </c>
      <c r="B3" s="16" t="s">
        <v>1</v>
      </c>
      <c r="C3" s="16" t="s">
        <v>2</v>
      </c>
      <c r="D3" s="16" t="s">
        <v>3</v>
      </c>
      <c r="E3" s="16" t="s">
        <v>4</v>
      </c>
      <c r="F3" s="16" t="s">
        <v>5</v>
      </c>
      <c r="G3" s="16" t="s">
        <v>6</v>
      </c>
      <c r="H3" s="16" t="s">
        <v>7</v>
      </c>
    </row>
    <row r="4" spans="1:8" s="2" customFormat="1" ht="21.75" customHeight="1">
      <c r="A4" s="16"/>
      <c r="B4" s="16"/>
      <c r="C4" s="16"/>
      <c r="D4" s="16"/>
      <c r="E4" s="16"/>
      <c r="F4" s="16"/>
      <c r="G4" s="16"/>
      <c r="H4" s="16"/>
    </row>
    <row r="5" spans="1:8">
      <c r="A5" s="3">
        <v>1</v>
      </c>
      <c r="B5" s="3">
        <v>2</v>
      </c>
      <c r="C5" s="3">
        <v>3</v>
      </c>
      <c r="D5" s="3">
        <v>4</v>
      </c>
      <c r="E5" s="3">
        <v>5</v>
      </c>
      <c r="F5" s="3">
        <v>6</v>
      </c>
      <c r="G5" s="3">
        <v>7</v>
      </c>
      <c r="H5" s="3">
        <v>8</v>
      </c>
    </row>
    <row r="6" spans="1:8" ht="105">
      <c r="A6" s="3">
        <v>1</v>
      </c>
      <c r="B6" s="7" t="s">
        <v>20</v>
      </c>
      <c r="C6" s="8">
        <v>1</v>
      </c>
      <c r="D6" s="9" t="s">
        <v>8</v>
      </c>
      <c r="E6" s="10">
        <v>175.05</v>
      </c>
      <c r="F6" s="3" t="s">
        <v>9</v>
      </c>
      <c r="G6" s="10">
        <f>'[1]Details&amp;Abstract'!$L$10</f>
        <v>185</v>
      </c>
      <c r="H6" s="10">
        <f t="shared" ref="H6:H41" si="0">ROUND(PRODUCT(E6,G6),0)</f>
        <v>32384</v>
      </c>
    </row>
    <row r="7" spans="1:8" ht="47.25">
      <c r="A7" s="3">
        <f>A6+1</f>
        <v>2</v>
      </c>
      <c r="B7" s="7" t="s">
        <v>19</v>
      </c>
      <c r="C7" s="8">
        <v>1</v>
      </c>
      <c r="D7" s="11" t="s">
        <v>10</v>
      </c>
      <c r="E7" s="10">
        <v>40.5</v>
      </c>
      <c r="F7" s="3" t="s">
        <v>9</v>
      </c>
      <c r="G7" s="10">
        <f>'[1]Details&amp;Abstract'!$L$13</f>
        <v>26.5</v>
      </c>
      <c r="H7" s="10">
        <f t="shared" si="0"/>
        <v>1073</v>
      </c>
    </row>
    <row r="8" spans="1:8" ht="90">
      <c r="A8" s="3">
        <f t="shared" ref="A8:A71" si="1">A7+1</f>
        <v>3</v>
      </c>
      <c r="B8" s="7" t="s">
        <v>17</v>
      </c>
      <c r="C8" s="8"/>
      <c r="D8" s="12" t="s">
        <v>11</v>
      </c>
      <c r="E8" s="10">
        <v>87.525000000000006</v>
      </c>
      <c r="F8" s="3" t="s">
        <v>9</v>
      </c>
      <c r="G8" s="10">
        <f>'[1]Details&amp;Abstract'!$L$16</f>
        <v>65</v>
      </c>
      <c r="H8" s="10">
        <f t="shared" si="0"/>
        <v>5689</v>
      </c>
    </row>
    <row r="9" spans="1:8" ht="90">
      <c r="A9" s="3">
        <f t="shared" si="1"/>
        <v>4</v>
      </c>
      <c r="B9" s="7" t="s">
        <v>18</v>
      </c>
      <c r="C9" s="8"/>
      <c r="D9" s="9" t="s">
        <v>12</v>
      </c>
      <c r="E9" s="10">
        <v>118.65</v>
      </c>
      <c r="F9" s="3" t="s">
        <v>9</v>
      </c>
      <c r="G9" s="10">
        <f>'[1]Details&amp;Abstract'!$L$21</f>
        <v>371</v>
      </c>
      <c r="H9" s="10">
        <f t="shared" si="0"/>
        <v>44019</v>
      </c>
    </row>
    <row r="10" spans="1:8" ht="105">
      <c r="A10" s="3">
        <f t="shared" si="1"/>
        <v>5</v>
      </c>
      <c r="B10" s="7" t="s">
        <v>16</v>
      </c>
      <c r="C10" s="8">
        <v>1</v>
      </c>
      <c r="D10" s="9" t="s">
        <v>13</v>
      </c>
      <c r="E10" s="10">
        <v>168</v>
      </c>
      <c r="F10" s="3" t="s">
        <v>15</v>
      </c>
      <c r="G10" s="10">
        <f>'[1]Details&amp;Abstract'!$L$28</f>
        <v>139</v>
      </c>
      <c r="H10" s="10">
        <f t="shared" si="0"/>
        <v>23352</v>
      </c>
    </row>
    <row r="11" spans="1:8" ht="30">
      <c r="A11" s="3">
        <f t="shared" si="1"/>
        <v>6</v>
      </c>
      <c r="B11" s="4"/>
      <c r="C11" s="8">
        <v>4</v>
      </c>
      <c r="D11" s="9" t="s">
        <v>24</v>
      </c>
      <c r="E11" s="10">
        <v>13.2</v>
      </c>
      <c r="F11" s="3" t="s">
        <v>25</v>
      </c>
      <c r="G11" s="10">
        <v>34</v>
      </c>
      <c r="H11" s="10">
        <f t="shared" si="0"/>
        <v>449</v>
      </c>
    </row>
    <row r="12" spans="1:8" ht="30">
      <c r="A12" s="3">
        <f t="shared" si="1"/>
        <v>7</v>
      </c>
      <c r="B12" s="4"/>
      <c r="C12" s="8">
        <v>5</v>
      </c>
      <c r="D12" s="9" t="s">
        <v>14</v>
      </c>
      <c r="E12" s="10">
        <v>138.6</v>
      </c>
      <c r="F12" s="3" t="s">
        <v>15</v>
      </c>
      <c r="G12" s="10">
        <v>297</v>
      </c>
      <c r="H12" s="10">
        <f t="shared" si="0"/>
        <v>41164</v>
      </c>
    </row>
    <row r="13" spans="1:8" ht="45">
      <c r="A13" s="3">
        <f t="shared" si="1"/>
        <v>8</v>
      </c>
      <c r="B13" s="4"/>
      <c r="C13" s="8">
        <v>7</v>
      </c>
      <c r="D13" s="9" t="s">
        <v>21</v>
      </c>
      <c r="E13" s="10">
        <v>123</v>
      </c>
      <c r="F13" s="3" t="s">
        <v>15</v>
      </c>
      <c r="G13" s="10">
        <v>235</v>
      </c>
      <c r="H13" s="10">
        <f t="shared" si="0"/>
        <v>28905</v>
      </c>
    </row>
    <row r="14" spans="1:8">
      <c r="A14" s="3">
        <f t="shared" si="1"/>
        <v>9</v>
      </c>
      <c r="B14" s="4"/>
      <c r="C14" s="8">
        <v>8</v>
      </c>
      <c r="D14" s="11" t="s">
        <v>22</v>
      </c>
      <c r="E14" s="10">
        <v>176.39999999999998</v>
      </c>
      <c r="F14" s="3" t="s">
        <v>15</v>
      </c>
      <c r="G14" s="10">
        <v>202</v>
      </c>
      <c r="H14" s="10">
        <f t="shared" si="0"/>
        <v>35633</v>
      </c>
    </row>
    <row r="15" spans="1:8" ht="30">
      <c r="A15" s="3">
        <f t="shared" si="1"/>
        <v>10</v>
      </c>
      <c r="B15" s="4"/>
      <c r="C15" s="8">
        <v>13</v>
      </c>
      <c r="D15" s="11" t="s">
        <v>23</v>
      </c>
      <c r="E15" s="10">
        <v>7.68</v>
      </c>
      <c r="F15" s="3" t="s">
        <v>15</v>
      </c>
      <c r="G15" s="10">
        <v>294</v>
      </c>
      <c r="H15" s="10">
        <f t="shared" si="0"/>
        <v>2258</v>
      </c>
    </row>
    <row r="16" spans="1:8" ht="105" customHeight="1">
      <c r="A16" s="3">
        <f t="shared" si="1"/>
        <v>11</v>
      </c>
      <c r="B16" s="7" t="s">
        <v>26</v>
      </c>
      <c r="C16" s="8">
        <v>3</v>
      </c>
      <c r="D16" s="9" t="s">
        <v>153</v>
      </c>
      <c r="E16" s="10">
        <v>25.031999999999996</v>
      </c>
      <c r="F16" s="3" t="s">
        <v>9</v>
      </c>
      <c r="G16" s="10">
        <v>2970</v>
      </c>
      <c r="H16" s="10">
        <f t="shared" si="0"/>
        <v>74345</v>
      </c>
    </row>
    <row r="17" spans="1:8" ht="120">
      <c r="A17" s="3">
        <f t="shared" si="1"/>
        <v>12</v>
      </c>
      <c r="B17" s="7" t="s">
        <v>27</v>
      </c>
      <c r="C17" s="8">
        <v>1</v>
      </c>
      <c r="D17" s="9" t="s">
        <v>28</v>
      </c>
      <c r="E17" s="10">
        <v>28.076999999999998</v>
      </c>
      <c r="F17" s="3" t="s">
        <v>9</v>
      </c>
      <c r="G17" s="10">
        <v>4163</v>
      </c>
      <c r="H17" s="10">
        <f t="shared" si="0"/>
        <v>116885</v>
      </c>
    </row>
    <row r="18" spans="1:8" ht="180">
      <c r="A18" s="3">
        <f t="shared" si="1"/>
        <v>13</v>
      </c>
      <c r="B18" s="7" t="s">
        <v>29</v>
      </c>
      <c r="C18" s="8">
        <v>1</v>
      </c>
      <c r="D18" s="9" t="s">
        <v>30</v>
      </c>
      <c r="E18" s="10">
        <v>21.492000000000001</v>
      </c>
      <c r="F18" s="3" t="s">
        <v>9</v>
      </c>
      <c r="G18" s="10">
        <v>4260.5</v>
      </c>
      <c r="H18" s="10">
        <f t="shared" si="0"/>
        <v>91567</v>
      </c>
    </row>
    <row r="19" spans="1:8" ht="90" customHeight="1">
      <c r="A19" s="3">
        <f t="shared" si="1"/>
        <v>14</v>
      </c>
      <c r="B19" s="7" t="s">
        <v>31</v>
      </c>
      <c r="C19" s="8">
        <v>1</v>
      </c>
      <c r="D19" s="9" t="s">
        <v>32</v>
      </c>
      <c r="E19" s="10">
        <v>1751.5980000000002</v>
      </c>
      <c r="F19" s="3" t="s">
        <v>33</v>
      </c>
      <c r="G19" s="10">
        <v>54.5</v>
      </c>
      <c r="H19" s="10">
        <f t="shared" si="0"/>
        <v>95462</v>
      </c>
    </row>
    <row r="20" spans="1:8" ht="105">
      <c r="A20" s="3">
        <f t="shared" si="1"/>
        <v>15</v>
      </c>
      <c r="B20" s="7" t="s">
        <v>34</v>
      </c>
      <c r="C20" s="8"/>
      <c r="D20" s="9" t="s">
        <v>35</v>
      </c>
      <c r="E20" s="10">
        <v>110</v>
      </c>
      <c r="F20" s="3" t="s">
        <v>15</v>
      </c>
      <c r="G20" s="10">
        <v>273</v>
      </c>
      <c r="H20" s="10">
        <f t="shared" si="0"/>
        <v>30030</v>
      </c>
    </row>
    <row r="21" spans="1:8" ht="75">
      <c r="A21" s="3">
        <f t="shared" si="1"/>
        <v>16</v>
      </c>
      <c r="B21" s="7" t="s">
        <v>36</v>
      </c>
      <c r="C21" s="8">
        <v>4</v>
      </c>
      <c r="D21" s="9" t="s">
        <v>37</v>
      </c>
      <c r="E21" s="10">
        <v>59.4</v>
      </c>
      <c r="F21" s="3" t="s">
        <v>9</v>
      </c>
      <c r="G21" s="10">
        <v>3263</v>
      </c>
      <c r="H21" s="10">
        <f t="shared" si="0"/>
        <v>193822</v>
      </c>
    </row>
    <row r="22" spans="1:8" ht="120">
      <c r="A22" s="3">
        <f t="shared" si="1"/>
        <v>17</v>
      </c>
      <c r="B22" s="7" t="s">
        <v>39</v>
      </c>
      <c r="C22" s="8">
        <v>4</v>
      </c>
      <c r="D22" s="9" t="s">
        <v>38</v>
      </c>
      <c r="E22" s="10">
        <v>80.64</v>
      </c>
      <c r="F22" s="3" t="s">
        <v>9</v>
      </c>
      <c r="G22" s="10">
        <v>3384</v>
      </c>
      <c r="H22" s="10">
        <f t="shared" si="0"/>
        <v>272886</v>
      </c>
    </row>
    <row r="23" spans="1:8" ht="135">
      <c r="A23" s="3">
        <f t="shared" si="1"/>
        <v>18</v>
      </c>
      <c r="B23" s="7" t="s">
        <v>41</v>
      </c>
      <c r="C23" s="8">
        <v>2</v>
      </c>
      <c r="D23" s="13" t="s">
        <v>40</v>
      </c>
      <c r="E23" s="10">
        <v>71.19</v>
      </c>
      <c r="F23" s="3" t="s">
        <v>15</v>
      </c>
      <c r="G23" s="10">
        <v>428</v>
      </c>
      <c r="H23" s="10">
        <f t="shared" si="0"/>
        <v>30469</v>
      </c>
    </row>
    <row r="24" spans="1:8" ht="60">
      <c r="A24" s="3">
        <f t="shared" si="1"/>
        <v>19</v>
      </c>
      <c r="B24" s="7" t="s">
        <v>43</v>
      </c>
      <c r="C24" s="8"/>
      <c r="D24" s="9" t="s">
        <v>42</v>
      </c>
      <c r="E24" s="10">
        <v>71.19</v>
      </c>
      <c r="F24" s="3" t="s">
        <v>15</v>
      </c>
      <c r="G24" s="10">
        <v>62.5</v>
      </c>
      <c r="H24" s="10">
        <f t="shared" si="0"/>
        <v>4449</v>
      </c>
    </row>
    <row r="25" spans="1:8" ht="90">
      <c r="A25" s="3">
        <f t="shared" si="1"/>
        <v>20</v>
      </c>
      <c r="B25" s="7" t="s">
        <v>44</v>
      </c>
      <c r="C25" s="8">
        <v>2</v>
      </c>
      <c r="D25" s="13" t="s">
        <v>45</v>
      </c>
      <c r="E25" s="10">
        <v>25</v>
      </c>
      <c r="F25" s="3" t="s">
        <v>46</v>
      </c>
      <c r="G25" s="10">
        <v>27.5</v>
      </c>
      <c r="H25" s="10">
        <f t="shared" si="0"/>
        <v>688</v>
      </c>
    </row>
    <row r="26" spans="1:8" ht="90">
      <c r="A26" s="3">
        <f t="shared" si="1"/>
        <v>21</v>
      </c>
      <c r="B26" s="7" t="s">
        <v>47</v>
      </c>
      <c r="C26" s="8">
        <v>2</v>
      </c>
      <c r="D26" s="13" t="s">
        <v>48</v>
      </c>
      <c r="E26" s="10">
        <v>46.8</v>
      </c>
      <c r="F26" s="3" t="s">
        <v>15</v>
      </c>
      <c r="G26" s="10">
        <v>1397</v>
      </c>
      <c r="H26" s="10">
        <f t="shared" si="0"/>
        <v>65380</v>
      </c>
    </row>
    <row r="27" spans="1:8" ht="119.25" customHeight="1">
      <c r="A27" s="3">
        <f t="shared" si="1"/>
        <v>22</v>
      </c>
      <c r="B27" s="7" t="s">
        <v>49</v>
      </c>
      <c r="C27" s="8">
        <v>3</v>
      </c>
      <c r="D27" s="9" t="s">
        <v>50</v>
      </c>
      <c r="E27" s="10">
        <v>52.5</v>
      </c>
      <c r="F27" s="3" t="s">
        <v>15</v>
      </c>
      <c r="G27" s="10">
        <v>1832</v>
      </c>
      <c r="H27" s="10">
        <f t="shared" si="0"/>
        <v>96180</v>
      </c>
    </row>
    <row r="28" spans="1:8" ht="60">
      <c r="A28" s="3">
        <f t="shared" si="1"/>
        <v>23</v>
      </c>
      <c r="B28" s="7" t="s">
        <v>52</v>
      </c>
      <c r="C28" s="8">
        <v>1</v>
      </c>
      <c r="D28" s="9" t="s">
        <v>53</v>
      </c>
      <c r="E28" s="10">
        <v>192</v>
      </c>
      <c r="F28" s="3" t="s">
        <v>46</v>
      </c>
      <c r="G28" s="10">
        <v>245</v>
      </c>
      <c r="H28" s="10">
        <f t="shared" si="0"/>
        <v>47040</v>
      </c>
    </row>
    <row r="29" spans="1:8">
      <c r="A29" s="3">
        <f t="shared" si="1"/>
        <v>24</v>
      </c>
      <c r="B29" s="4"/>
      <c r="C29" s="8">
        <v>2</v>
      </c>
      <c r="D29" s="13" t="s">
        <v>51</v>
      </c>
      <c r="E29" s="10">
        <v>40</v>
      </c>
      <c r="F29" s="3" t="s">
        <v>46</v>
      </c>
      <c r="G29" s="10">
        <v>195</v>
      </c>
      <c r="H29" s="10">
        <f t="shared" si="0"/>
        <v>7800</v>
      </c>
    </row>
    <row r="30" spans="1:8" ht="60">
      <c r="A30" s="3">
        <f t="shared" si="1"/>
        <v>25</v>
      </c>
      <c r="B30" s="7" t="s">
        <v>54</v>
      </c>
      <c r="C30" s="8">
        <v>2</v>
      </c>
      <c r="D30" s="9" t="s">
        <v>55</v>
      </c>
      <c r="E30" s="10">
        <v>16</v>
      </c>
      <c r="F30" s="3" t="s">
        <v>46</v>
      </c>
      <c r="G30" s="10">
        <v>344</v>
      </c>
      <c r="H30" s="10">
        <f t="shared" si="0"/>
        <v>5504</v>
      </c>
    </row>
    <row r="31" spans="1:8" ht="47.25">
      <c r="A31" s="3">
        <f t="shared" si="1"/>
        <v>26</v>
      </c>
      <c r="B31" s="7" t="s">
        <v>56</v>
      </c>
      <c r="C31" s="8">
        <v>2</v>
      </c>
      <c r="D31" s="9" t="s">
        <v>57</v>
      </c>
      <c r="E31" s="10">
        <v>18</v>
      </c>
      <c r="F31" s="3" t="s">
        <v>46</v>
      </c>
      <c r="G31" s="10">
        <v>268</v>
      </c>
      <c r="H31" s="10">
        <f t="shared" si="0"/>
        <v>4824</v>
      </c>
    </row>
    <row r="32" spans="1:8" ht="60">
      <c r="A32" s="3">
        <f t="shared" si="1"/>
        <v>27</v>
      </c>
      <c r="B32" s="7" t="s">
        <v>58</v>
      </c>
      <c r="C32" s="8">
        <v>2</v>
      </c>
      <c r="D32" s="9" t="s">
        <v>59</v>
      </c>
      <c r="E32" s="10">
        <v>16</v>
      </c>
      <c r="F32" s="3" t="s">
        <v>46</v>
      </c>
      <c r="G32" s="10">
        <v>231</v>
      </c>
      <c r="H32" s="10">
        <f t="shared" si="0"/>
        <v>3696</v>
      </c>
    </row>
    <row r="33" spans="1:8">
      <c r="A33" s="3">
        <f t="shared" si="1"/>
        <v>28</v>
      </c>
      <c r="B33" s="4"/>
      <c r="C33" s="8">
        <v>3</v>
      </c>
      <c r="D33" s="4" t="s">
        <v>60</v>
      </c>
      <c r="E33" s="10">
        <v>16</v>
      </c>
      <c r="F33" s="3" t="s">
        <v>46</v>
      </c>
      <c r="G33" s="10">
        <v>176</v>
      </c>
      <c r="H33" s="10">
        <f t="shared" si="0"/>
        <v>2816</v>
      </c>
    </row>
    <row r="34" spans="1:8" ht="60">
      <c r="A34" s="3">
        <f t="shared" si="1"/>
        <v>29</v>
      </c>
      <c r="B34" s="7" t="s">
        <v>62</v>
      </c>
      <c r="C34" s="8">
        <v>1</v>
      </c>
      <c r="D34" s="9" t="s">
        <v>63</v>
      </c>
      <c r="E34" s="10">
        <v>24</v>
      </c>
      <c r="F34" s="3" t="s">
        <v>46</v>
      </c>
      <c r="G34" s="10">
        <v>55.5</v>
      </c>
      <c r="H34" s="10">
        <f t="shared" si="0"/>
        <v>1332</v>
      </c>
    </row>
    <row r="35" spans="1:8">
      <c r="A35" s="3">
        <f t="shared" si="1"/>
        <v>30</v>
      </c>
      <c r="B35" s="4"/>
      <c r="C35" s="8">
        <v>2</v>
      </c>
      <c r="D35" s="13" t="s">
        <v>61</v>
      </c>
      <c r="E35" s="10">
        <v>20</v>
      </c>
      <c r="F35" s="3" t="s">
        <v>46</v>
      </c>
      <c r="G35" s="10">
        <v>49</v>
      </c>
      <c r="H35" s="10">
        <f t="shared" si="0"/>
        <v>980</v>
      </c>
    </row>
    <row r="36" spans="1:8" ht="60">
      <c r="A36" s="3">
        <f t="shared" si="1"/>
        <v>31</v>
      </c>
      <c r="B36" s="7" t="s">
        <v>65</v>
      </c>
      <c r="C36" s="8">
        <v>1</v>
      </c>
      <c r="D36" s="9" t="s">
        <v>64</v>
      </c>
      <c r="E36" s="10">
        <v>18</v>
      </c>
      <c r="F36" s="3" t="s">
        <v>46</v>
      </c>
      <c r="G36" s="10">
        <v>971</v>
      </c>
      <c r="H36" s="10">
        <f t="shared" si="0"/>
        <v>17478</v>
      </c>
    </row>
    <row r="37" spans="1:8" ht="60">
      <c r="A37" s="3">
        <f t="shared" si="1"/>
        <v>32</v>
      </c>
      <c r="B37" s="7" t="s">
        <v>67</v>
      </c>
      <c r="C37" s="8"/>
      <c r="D37" s="9" t="s">
        <v>66</v>
      </c>
      <c r="E37" s="10">
        <v>18</v>
      </c>
      <c r="F37" s="3" t="s">
        <v>46</v>
      </c>
      <c r="G37" s="10">
        <v>73</v>
      </c>
      <c r="H37" s="10">
        <f t="shared" si="0"/>
        <v>1314</v>
      </c>
    </row>
    <row r="38" spans="1:8" ht="225">
      <c r="A38" s="3">
        <f t="shared" si="1"/>
        <v>33</v>
      </c>
      <c r="B38" s="7" t="s">
        <v>68</v>
      </c>
      <c r="C38" s="8">
        <v>1</v>
      </c>
      <c r="D38" s="9" t="s">
        <v>69</v>
      </c>
      <c r="E38" s="10">
        <v>90</v>
      </c>
      <c r="F38" s="3" t="s">
        <v>25</v>
      </c>
      <c r="G38" s="10">
        <v>191</v>
      </c>
      <c r="H38" s="10">
        <f t="shared" si="0"/>
        <v>17190</v>
      </c>
    </row>
    <row r="39" spans="1:8" ht="173.25" customHeight="1">
      <c r="A39" s="3">
        <f t="shared" si="1"/>
        <v>34</v>
      </c>
      <c r="B39" s="7" t="s">
        <v>71</v>
      </c>
      <c r="C39" s="8">
        <v>2</v>
      </c>
      <c r="D39" s="9" t="s">
        <v>70</v>
      </c>
      <c r="E39" s="10">
        <v>30.24</v>
      </c>
      <c r="F39" s="3" t="s">
        <v>15</v>
      </c>
      <c r="G39" s="10">
        <v>2488</v>
      </c>
      <c r="H39" s="10">
        <f t="shared" si="0"/>
        <v>75237</v>
      </c>
    </row>
    <row r="40" spans="1:8" ht="76.5" customHeight="1">
      <c r="A40" s="3">
        <f t="shared" si="1"/>
        <v>35</v>
      </c>
      <c r="B40" s="7" t="s">
        <v>73</v>
      </c>
      <c r="C40" s="8"/>
      <c r="D40" s="9" t="s">
        <v>72</v>
      </c>
      <c r="E40" s="10">
        <v>18</v>
      </c>
      <c r="F40" s="3" t="s">
        <v>46</v>
      </c>
      <c r="G40" s="10">
        <v>1053</v>
      </c>
      <c r="H40" s="10">
        <f t="shared" si="0"/>
        <v>18954</v>
      </c>
    </row>
    <row r="41" spans="1:8" ht="104.25" customHeight="1">
      <c r="A41" s="3">
        <f t="shared" si="1"/>
        <v>36</v>
      </c>
      <c r="B41" s="7" t="s">
        <v>75</v>
      </c>
      <c r="C41" s="8"/>
      <c r="D41" s="9" t="s">
        <v>74</v>
      </c>
      <c r="E41" s="10">
        <v>453.59999999999997</v>
      </c>
      <c r="F41" s="3" t="s">
        <v>76</v>
      </c>
      <c r="G41" s="10">
        <v>67.5</v>
      </c>
      <c r="H41" s="10">
        <f t="shared" si="0"/>
        <v>30618</v>
      </c>
    </row>
    <row r="42" spans="1:8" ht="165">
      <c r="A42" s="3">
        <f t="shared" si="1"/>
        <v>37</v>
      </c>
      <c r="B42" s="7" t="s">
        <v>78</v>
      </c>
      <c r="C42" s="8"/>
      <c r="D42" s="9" t="s">
        <v>77</v>
      </c>
      <c r="E42" s="10">
        <v>725.04</v>
      </c>
      <c r="F42" s="3" t="s">
        <v>76</v>
      </c>
      <c r="G42" s="10">
        <v>73.5</v>
      </c>
      <c r="H42" s="10">
        <f t="shared" ref="H42:H83" si="2">ROUND(PRODUCT(E42,G42),0)</f>
        <v>53290</v>
      </c>
    </row>
    <row r="43" spans="1:8" ht="240">
      <c r="A43" s="3">
        <f t="shared" si="1"/>
        <v>38</v>
      </c>
      <c r="B43" s="7" t="s">
        <v>85</v>
      </c>
      <c r="C43" s="8">
        <v>1</v>
      </c>
      <c r="D43" s="9" t="s">
        <v>80</v>
      </c>
      <c r="E43" s="10">
        <v>141</v>
      </c>
      <c r="F43" s="3" t="s">
        <v>76</v>
      </c>
      <c r="G43" s="10">
        <v>331</v>
      </c>
      <c r="H43" s="10">
        <f t="shared" si="2"/>
        <v>46671</v>
      </c>
    </row>
    <row r="44" spans="1:8" ht="75">
      <c r="A44" s="3">
        <f t="shared" si="1"/>
        <v>39</v>
      </c>
      <c r="B44" s="4"/>
      <c r="C44" s="3">
        <v>2</v>
      </c>
      <c r="D44" s="14" t="s">
        <v>79</v>
      </c>
      <c r="E44" s="10">
        <v>168</v>
      </c>
      <c r="F44" s="3" t="s">
        <v>76</v>
      </c>
      <c r="G44" s="10">
        <v>338</v>
      </c>
      <c r="H44" s="10">
        <f>ROUND(PRODUCT(E44,G44),0)</f>
        <v>56784</v>
      </c>
    </row>
    <row r="45" spans="1:8" ht="135">
      <c r="A45" s="3">
        <f t="shared" si="1"/>
        <v>40</v>
      </c>
      <c r="B45" s="7" t="s">
        <v>84</v>
      </c>
      <c r="C45" s="8">
        <v>2</v>
      </c>
      <c r="D45" s="9" t="s">
        <v>83</v>
      </c>
      <c r="E45" s="10">
        <v>10</v>
      </c>
      <c r="F45" s="3" t="s">
        <v>15</v>
      </c>
      <c r="G45" s="10">
        <v>906</v>
      </c>
      <c r="H45" s="10">
        <f t="shared" si="2"/>
        <v>9060</v>
      </c>
    </row>
    <row r="46" spans="1:8" ht="90">
      <c r="A46" s="3">
        <f t="shared" si="1"/>
        <v>41</v>
      </c>
      <c r="B46" s="7" t="s">
        <v>82</v>
      </c>
      <c r="C46" s="8">
        <v>2</v>
      </c>
      <c r="D46" s="9" t="s">
        <v>81</v>
      </c>
      <c r="E46" s="10">
        <v>24.4</v>
      </c>
      <c r="F46" s="3" t="s">
        <v>15</v>
      </c>
      <c r="G46" s="10">
        <v>708</v>
      </c>
      <c r="H46" s="10">
        <f t="shared" si="2"/>
        <v>17275</v>
      </c>
    </row>
    <row r="47" spans="1:8" ht="375">
      <c r="A47" s="3">
        <f t="shared" si="1"/>
        <v>42</v>
      </c>
      <c r="B47" s="7" t="s">
        <v>87</v>
      </c>
      <c r="C47" s="4"/>
      <c r="D47" s="13" t="s">
        <v>86</v>
      </c>
      <c r="E47" s="10">
        <v>349.5</v>
      </c>
      <c r="F47" s="3" t="s">
        <v>15</v>
      </c>
      <c r="G47" s="10">
        <v>658</v>
      </c>
      <c r="H47" s="10">
        <f t="shared" si="2"/>
        <v>229971</v>
      </c>
    </row>
    <row r="48" spans="1:8" ht="47.25">
      <c r="A48" s="3">
        <f t="shared" si="1"/>
        <v>43</v>
      </c>
      <c r="B48" s="7" t="s">
        <v>88</v>
      </c>
      <c r="C48" s="3">
        <v>2</v>
      </c>
      <c r="D48" s="9" t="s">
        <v>89</v>
      </c>
      <c r="E48" s="10">
        <v>136.44000000000003</v>
      </c>
      <c r="F48" s="3" t="s">
        <v>15</v>
      </c>
      <c r="G48" s="10">
        <v>87</v>
      </c>
      <c r="H48" s="10">
        <f t="shared" si="2"/>
        <v>11870</v>
      </c>
    </row>
    <row r="49" spans="1:8" ht="47.25">
      <c r="A49" s="3">
        <f t="shared" si="1"/>
        <v>44</v>
      </c>
      <c r="B49" s="7" t="s">
        <v>91</v>
      </c>
      <c r="C49" s="3">
        <v>4</v>
      </c>
      <c r="D49" s="9" t="s">
        <v>90</v>
      </c>
      <c r="E49" s="10">
        <v>457.95</v>
      </c>
      <c r="F49" s="3" t="s">
        <v>15</v>
      </c>
      <c r="G49" s="10">
        <v>91.5</v>
      </c>
      <c r="H49" s="10">
        <f t="shared" si="2"/>
        <v>41902</v>
      </c>
    </row>
    <row r="50" spans="1:8" ht="60">
      <c r="A50" s="3">
        <f t="shared" si="1"/>
        <v>45</v>
      </c>
      <c r="B50" s="7" t="s">
        <v>92</v>
      </c>
      <c r="C50" s="3">
        <v>4</v>
      </c>
      <c r="D50" s="9" t="s">
        <v>93</v>
      </c>
      <c r="E50" s="10">
        <v>470.55</v>
      </c>
      <c r="F50" s="3" t="s">
        <v>15</v>
      </c>
      <c r="G50" s="10">
        <v>107</v>
      </c>
      <c r="H50" s="10">
        <f t="shared" si="2"/>
        <v>50349</v>
      </c>
    </row>
    <row r="51" spans="1:8" ht="120">
      <c r="A51" s="3">
        <f t="shared" si="1"/>
        <v>46</v>
      </c>
      <c r="B51" s="7" t="s">
        <v>94</v>
      </c>
      <c r="C51" s="3"/>
      <c r="D51" s="13" t="s">
        <v>95</v>
      </c>
      <c r="E51" s="10">
        <v>118.8</v>
      </c>
      <c r="F51" s="3" t="s">
        <v>15</v>
      </c>
      <c r="G51" s="10">
        <v>86</v>
      </c>
      <c r="H51" s="10">
        <f t="shared" si="2"/>
        <v>10217</v>
      </c>
    </row>
    <row r="52" spans="1:8" ht="78" customHeight="1">
      <c r="A52" s="3">
        <f>A51+1</f>
        <v>47</v>
      </c>
      <c r="B52" s="7" t="s">
        <v>96</v>
      </c>
      <c r="C52" s="3">
        <v>2</v>
      </c>
      <c r="D52" s="9" t="s">
        <v>97</v>
      </c>
      <c r="E52" s="10">
        <v>37.5</v>
      </c>
      <c r="F52" s="3" t="s">
        <v>15</v>
      </c>
      <c r="G52" s="10">
        <v>254</v>
      </c>
      <c r="H52" s="10">
        <f t="shared" si="2"/>
        <v>9525</v>
      </c>
    </row>
    <row r="53" spans="1:8" ht="147.75" customHeight="1">
      <c r="A53" s="3">
        <f t="shared" si="1"/>
        <v>48</v>
      </c>
      <c r="B53" s="7" t="s">
        <v>99</v>
      </c>
      <c r="C53" s="3">
        <v>1</v>
      </c>
      <c r="D53" s="9" t="s">
        <v>98</v>
      </c>
      <c r="E53" s="10">
        <v>240</v>
      </c>
      <c r="F53" s="3" t="s">
        <v>15</v>
      </c>
      <c r="G53" s="10">
        <v>779</v>
      </c>
      <c r="H53" s="10">
        <f t="shared" si="2"/>
        <v>186960</v>
      </c>
    </row>
    <row r="54" spans="1:8" ht="147.75" customHeight="1">
      <c r="A54" s="3">
        <f t="shared" si="1"/>
        <v>49</v>
      </c>
      <c r="B54" s="7" t="s">
        <v>100</v>
      </c>
      <c r="C54" s="3">
        <v>1</v>
      </c>
      <c r="D54" s="9" t="s">
        <v>101</v>
      </c>
      <c r="E54" s="10">
        <v>228</v>
      </c>
      <c r="F54" s="3" t="s">
        <v>15</v>
      </c>
      <c r="G54" s="10">
        <v>710</v>
      </c>
      <c r="H54" s="10">
        <f t="shared" si="2"/>
        <v>161880</v>
      </c>
    </row>
    <row r="55" spans="1:8" ht="75">
      <c r="A55" s="3">
        <f t="shared" si="1"/>
        <v>50</v>
      </c>
      <c r="B55" s="7" t="s">
        <v>103</v>
      </c>
      <c r="C55" s="3">
        <v>1</v>
      </c>
      <c r="D55" s="9" t="s">
        <v>102</v>
      </c>
      <c r="E55" s="10">
        <v>1064.94</v>
      </c>
      <c r="F55" s="3" t="s">
        <v>15</v>
      </c>
      <c r="G55" s="10">
        <v>82</v>
      </c>
      <c r="H55" s="10">
        <f t="shared" si="2"/>
        <v>87325</v>
      </c>
    </row>
    <row r="56" spans="1:8" ht="120">
      <c r="A56" s="3">
        <f t="shared" si="1"/>
        <v>51</v>
      </c>
      <c r="B56" s="7" t="s">
        <v>105</v>
      </c>
      <c r="C56" s="3"/>
      <c r="D56" s="9" t="s">
        <v>104</v>
      </c>
      <c r="E56" s="10">
        <v>1064.94</v>
      </c>
      <c r="F56" s="3" t="s">
        <v>15</v>
      </c>
      <c r="G56" s="10">
        <v>29</v>
      </c>
      <c r="H56" s="10">
        <f t="shared" si="2"/>
        <v>30883</v>
      </c>
    </row>
    <row r="57" spans="1:8" ht="192" customHeight="1">
      <c r="A57" s="3">
        <f t="shared" si="1"/>
        <v>52</v>
      </c>
      <c r="B57" s="7" t="s">
        <v>107</v>
      </c>
      <c r="C57" s="3"/>
      <c r="D57" s="9" t="s">
        <v>106</v>
      </c>
      <c r="E57" s="10">
        <v>594.39</v>
      </c>
      <c r="F57" s="3" t="s">
        <v>15</v>
      </c>
      <c r="G57" s="10">
        <v>57</v>
      </c>
      <c r="H57" s="10">
        <f t="shared" si="2"/>
        <v>33880</v>
      </c>
    </row>
    <row r="58" spans="1:8" ht="225">
      <c r="A58" s="3">
        <f t="shared" si="1"/>
        <v>53</v>
      </c>
      <c r="B58" s="7" t="s">
        <v>109</v>
      </c>
      <c r="C58" s="3"/>
      <c r="D58" s="9" t="s">
        <v>108</v>
      </c>
      <c r="E58" s="10">
        <v>470.55</v>
      </c>
      <c r="F58" s="3" t="s">
        <v>15</v>
      </c>
      <c r="G58" s="10">
        <v>55</v>
      </c>
      <c r="H58" s="10">
        <f t="shared" si="2"/>
        <v>25880</v>
      </c>
    </row>
    <row r="59" spans="1:8" ht="173.25" customHeight="1">
      <c r="A59" s="3">
        <f t="shared" si="1"/>
        <v>54</v>
      </c>
      <c r="B59" s="7" t="s">
        <v>111</v>
      </c>
      <c r="C59" s="3"/>
      <c r="D59" s="9" t="s">
        <v>110</v>
      </c>
      <c r="E59" s="10">
        <v>19.8</v>
      </c>
      <c r="F59" s="3" t="s">
        <v>15</v>
      </c>
      <c r="G59" s="10">
        <v>120</v>
      </c>
      <c r="H59" s="10">
        <f t="shared" si="2"/>
        <v>2376</v>
      </c>
    </row>
    <row r="60" spans="1:8" ht="60">
      <c r="A60" s="3">
        <f t="shared" si="1"/>
        <v>55</v>
      </c>
      <c r="B60" s="7" t="s">
        <v>113</v>
      </c>
      <c r="C60" s="3">
        <v>2</v>
      </c>
      <c r="D60" s="9" t="s">
        <v>112</v>
      </c>
      <c r="E60" s="10">
        <v>5.04</v>
      </c>
      <c r="F60" s="3" t="s">
        <v>9</v>
      </c>
      <c r="G60" s="10">
        <v>187</v>
      </c>
      <c r="H60" s="10">
        <f t="shared" si="2"/>
        <v>942</v>
      </c>
    </row>
    <row r="61" spans="1:8" ht="145.5" customHeight="1">
      <c r="A61" s="3">
        <f t="shared" si="1"/>
        <v>56</v>
      </c>
      <c r="B61" s="7" t="s">
        <v>115</v>
      </c>
      <c r="C61" s="3">
        <v>3</v>
      </c>
      <c r="D61" s="9" t="s">
        <v>114</v>
      </c>
      <c r="E61" s="10">
        <v>30</v>
      </c>
      <c r="F61" s="3" t="s">
        <v>46</v>
      </c>
      <c r="G61" s="10">
        <v>2899</v>
      </c>
      <c r="H61" s="10">
        <f t="shared" si="2"/>
        <v>86970</v>
      </c>
    </row>
    <row r="62" spans="1:8" ht="135">
      <c r="A62" s="3">
        <f t="shared" si="1"/>
        <v>57</v>
      </c>
      <c r="B62" s="7" t="s">
        <v>116</v>
      </c>
      <c r="C62" s="3">
        <v>1</v>
      </c>
      <c r="D62" s="9" t="s">
        <v>117</v>
      </c>
      <c r="E62" s="10">
        <v>25</v>
      </c>
      <c r="F62" s="3" t="s">
        <v>46</v>
      </c>
      <c r="G62" s="10">
        <v>2882</v>
      </c>
      <c r="H62" s="10">
        <f t="shared" si="2"/>
        <v>72050</v>
      </c>
    </row>
    <row r="63" spans="1:8" ht="105">
      <c r="A63" s="3">
        <f t="shared" si="1"/>
        <v>58</v>
      </c>
      <c r="B63" s="7" t="s">
        <v>119</v>
      </c>
      <c r="C63" s="3"/>
      <c r="D63" s="13" t="s">
        <v>118</v>
      </c>
      <c r="E63" s="10">
        <v>12</v>
      </c>
      <c r="F63" s="3" t="s">
        <v>46</v>
      </c>
      <c r="G63" s="10">
        <v>2014</v>
      </c>
      <c r="H63" s="10">
        <f t="shared" si="2"/>
        <v>24168</v>
      </c>
    </row>
    <row r="64" spans="1:8" ht="88.5" customHeight="1">
      <c r="A64" s="3">
        <f t="shared" si="1"/>
        <v>59</v>
      </c>
      <c r="B64" s="7" t="s">
        <v>120</v>
      </c>
      <c r="C64" s="3">
        <v>2</v>
      </c>
      <c r="D64" s="9" t="s">
        <v>121</v>
      </c>
      <c r="E64" s="10">
        <v>12</v>
      </c>
      <c r="F64" s="3" t="s">
        <v>46</v>
      </c>
      <c r="G64" s="10">
        <v>1408</v>
      </c>
      <c r="H64" s="10">
        <f t="shared" si="2"/>
        <v>16896</v>
      </c>
    </row>
    <row r="65" spans="1:8" ht="135">
      <c r="A65" s="3">
        <f t="shared" si="1"/>
        <v>60</v>
      </c>
      <c r="B65" s="7" t="s">
        <v>124</v>
      </c>
      <c r="C65" s="3">
        <v>1</v>
      </c>
      <c r="D65" s="9" t="s">
        <v>123</v>
      </c>
      <c r="E65" s="10">
        <v>63</v>
      </c>
      <c r="F65" s="3" t="s">
        <v>25</v>
      </c>
      <c r="G65" s="10">
        <v>182</v>
      </c>
      <c r="H65" s="10">
        <f t="shared" si="2"/>
        <v>11466</v>
      </c>
    </row>
    <row r="66" spans="1:8">
      <c r="A66" s="3">
        <f t="shared" si="1"/>
        <v>61</v>
      </c>
      <c r="B66" s="4"/>
      <c r="C66" s="3">
        <v>2</v>
      </c>
      <c r="D66" s="9" t="s">
        <v>122</v>
      </c>
      <c r="E66" s="10">
        <v>47</v>
      </c>
      <c r="F66" s="3" t="s">
        <v>25</v>
      </c>
      <c r="G66" s="10">
        <v>267</v>
      </c>
      <c r="H66" s="10">
        <f t="shared" si="2"/>
        <v>12549</v>
      </c>
    </row>
    <row r="67" spans="1:8" ht="135">
      <c r="A67" s="3">
        <f t="shared" si="1"/>
        <v>62</v>
      </c>
      <c r="B67" s="7" t="s">
        <v>125</v>
      </c>
      <c r="C67" s="3" t="s">
        <v>126</v>
      </c>
      <c r="D67" s="13" t="s">
        <v>127</v>
      </c>
      <c r="E67" s="10">
        <v>23</v>
      </c>
      <c r="F67" s="3" t="s">
        <v>46</v>
      </c>
      <c r="G67" s="10">
        <v>113</v>
      </c>
      <c r="H67" s="10">
        <f t="shared" si="2"/>
        <v>2599</v>
      </c>
    </row>
    <row r="68" spans="1:8">
      <c r="A68" s="3">
        <f t="shared" si="1"/>
        <v>63</v>
      </c>
      <c r="B68" s="4"/>
      <c r="C68" s="3" t="s">
        <v>128</v>
      </c>
      <c r="D68" s="15" t="s">
        <v>129</v>
      </c>
      <c r="E68" s="10">
        <v>18</v>
      </c>
      <c r="F68" s="3" t="s">
        <v>46</v>
      </c>
      <c r="G68" s="10">
        <v>154</v>
      </c>
      <c r="H68" s="10">
        <f t="shared" si="2"/>
        <v>2772</v>
      </c>
    </row>
    <row r="69" spans="1:8" ht="135">
      <c r="A69" s="3">
        <f t="shared" si="1"/>
        <v>64</v>
      </c>
      <c r="B69" s="7" t="s">
        <v>131</v>
      </c>
      <c r="C69" s="3">
        <v>1</v>
      </c>
      <c r="D69" s="13" t="s">
        <v>130</v>
      </c>
      <c r="E69" s="10">
        <v>24</v>
      </c>
      <c r="F69" s="3" t="s">
        <v>46</v>
      </c>
      <c r="G69" s="10">
        <v>57</v>
      </c>
      <c r="H69" s="10">
        <f t="shared" si="2"/>
        <v>1368</v>
      </c>
    </row>
    <row r="70" spans="1:8">
      <c r="A70" s="3">
        <f t="shared" si="1"/>
        <v>65</v>
      </c>
      <c r="B70" s="4"/>
      <c r="C70" s="3">
        <v>2</v>
      </c>
      <c r="D70" s="15" t="s">
        <v>129</v>
      </c>
      <c r="E70" s="10">
        <v>19</v>
      </c>
      <c r="F70" s="3" t="s">
        <v>46</v>
      </c>
      <c r="G70" s="10">
        <v>61</v>
      </c>
      <c r="H70" s="10">
        <f t="shared" si="2"/>
        <v>1159</v>
      </c>
    </row>
    <row r="71" spans="1:8" ht="105">
      <c r="A71" s="3">
        <f t="shared" si="1"/>
        <v>66</v>
      </c>
      <c r="B71" s="7" t="s">
        <v>134</v>
      </c>
      <c r="C71" s="3">
        <v>1</v>
      </c>
      <c r="D71" s="9" t="s">
        <v>132</v>
      </c>
      <c r="E71" s="10">
        <v>46</v>
      </c>
      <c r="F71" s="3" t="s">
        <v>25</v>
      </c>
      <c r="G71" s="10">
        <v>188</v>
      </c>
      <c r="H71" s="10">
        <f t="shared" si="2"/>
        <v>8648</v>
      </c>
    </row>
    <row r="72" spans="1:8">
      <c r="A72" s="3">
        <f t="shared" ref="A72:A83" si="3">A71+1</f>
        <v>67</v>
      </c>
      <c r="B72" s="4"/>
      <c r="C72" s="3">
        <v>2</v>
      </c>
      <c r="D72" s="9" t="s">
        <v>133</v>
      </c>
      <c r="E72" s="10">
        <v>32</v>
      </c>
      <c r="F72" s="3" t="s">
        <v>25</v>
      </c>
      <c r="G72" s="10">
        <v>221</v>
      </c>
      <c r="H72" s="10">
        <f t="shared" si="2"/>
        <v>7072</v>
      </c>
    </row>
    <row r="73" spans="1:8" ht="75">
      <c r="A73" s="3">
        <f t="shared" si="3"/>
        <v>68</v>
      </c>
      <c r="B73" s="7" t="s">
        <v>136</v>
      </c>
      <c r="C73" s="3">
        <v>1</v>
      </c>
      <c r="D73" s="9" t="s">
        <v>137</v>
      </c>
      <c r="E73" s="10">
        <v>15</v>
      </c>
      <c r="F73" s="3" t="s">
        <v>46</v>
      </c>
      <c r="G73" s="10">
        <v>382</v>
      </c>
      <c r="H73" s="10">
        <f t="shared" si="2"/>
        <v>5730</v>
      </c>
    </row>
    <row r="74" spans="1:8">
      <c r="A74" s="3">
        <f t="shared" si="3"/>
        <v>69</v>
      </c>
      <c r="B74" s="4"/>
      <c r="C74" s="3">
        <v>2</v>
      </c>
      <c r="D74" s="9" t="s">
        <v>135</v>
      </c>
      <c r="E74" s="10">
        <v>12</v>
      </c>
      <c r="F74" s="3" t="s">
        <v>46</v>
      </c>
      <c r="G74" s="10">
        <v>455</v>
      </c>
      <c r="H74" s="10">
        <f t="shared" si="2"/>
        <v>5460</v>
      </c>
    </row>
    <row r="75" spans="1:8">
      <c r="A75" s="3">
        <f t="shared" si="3"/>
        <v>70</v>
      </c>
      <c r="B75" s="4"/>
      <c r="C75" s="3">
        <v>4</v>
      </c>
      <c r="D75" s="9" t="s">
        <v>138</v>
      </c>
      <c r="E75" s="10">
        <v>18</v>
      </c>
      <c r="F75" s="3" t="s">
        <v>46</v>
      </c>
      <c r="G75" s="10">
        <v>398</v>
      </c>
      <c r="H75" s="10">
        <f t="shared" si="2"/>
        <v>7164</v>
      </c>
    </row>
    <row r="76" spans="1:8">
      <c r="A76" s="3">
        <f t="shared" si="3"/>
        <v>71</v>
      </c>
      <c r="B76" s="4"/>
      <c r="C76" s="3">
        <v>6</v>
      </c>
      <c r="D76" s="9" t="s">
        <v>139</v>
      </c>
      <c r="E76" s="10">
        <v>25</v>
      </c>
      <c r="F76" s="3" t="s">
        <v>46</v>
      </c>
      <c r="G76" s="10">
        <v>494</v>
      </c>
      <c r="H76" s="10">
        <f t="shared" si="2"/>
        <v>12350</v>
      </c>
    </row>
    <row r="77" spans="1:8" ht="70.5">
      <c r="A77" s="3">
        <f t="shared" si="3"/>
        <v>72</v>
      </c>
      <c r="B77" s="7" t="s">
        <v>141</v>
      </c>
      <c r="C77" s="3">
        <v>1</v>
      </c>
      <c r="D77" s="9" t="s">
        <v>140</v>
      </c>
      <c r="E77" s="10">
        <v>20</v>
      </c>
      <c r="F77" s="3" t="s">
        <v>46</v>
      </c>
      <c r="G77" s="10">
        <v>284</v>
      </c>
      <c r="H77" s="10">
        <f t="shared" si="2"/>
        <v>5680</v>
      </c>
    </row>
    <row r="78" spans="1:8">
      <c r="A78" s="3">
        <f t="shared" si="3"/>
        <v>73</v>
      </c>
      <c r="B78" s="4"/>
      <c r="C78" s="3">
        <v>2</v>
      </c>
      <c r="D78" s="15" t="s">
        <v>133</v>
      </c>
      <c r="E78" s="10">
        <v>14</v>
      </c>
      <c r="F78" s="3" t="s">
        <v>46</v>
      </c>
      <c r="G78" s="10">
        <v>394</v>
      </c>
      <c r="H78" s="10">
        <f t="shared" si="2"/>
        <v>5516</v>
      </c>
    </row>
    <row r="79" spans="1:8" ht="90">
      <c r="A79" s="3">
        <f t="shared" si="3"/>
        <v>74</v>
      </c>
      <c r="B79" s="7" t="s">
        <v>143</v>
      </c>
      <c r="C79" s="3">
        <v>1</v>
      </c>
      <c r="D79" s="9" t="s">
        <v>142</v>
      </c>
      <c r="E79" s="10">
        <v>8000</v>
      </c>
      <c r="F79" s="3" t="s">
        <v>144</v>
      </c>
      <c r="G79" s="10">
        <v>7.3</v>
      </c>
      <c r="H79" s="10">
        <f t="shared" si="2"/>
        <v>58400</v>
      </c>
    </row>
    <row r="80" spans="1:8" ht="90">
      <c r="A80" s="3">
        <f t="shared" si="3"/>
        <v>75</v>
      </c>
      <c r="B80" s="7" t="s">
        <v>146</v>
      </c>
      <c r="C80" s="3">
        <v>2</v>
      </c>
      <c r="D80" s="9" t="s">
        <v>145</v>
      </c>
      <c r="E80" s="10">
        <v>35</v>
      </c>
      <c r="F80" s="3" t="s">
        <v>25</v>
      </c>
      <c r="G80" s="10">
        <v>262</v>
      </c>
      <c r="H80" s="10">
        <f t="shared" si="2"/>
        <v>9170</v>
      </c>
    </row>
    <row r="81" spans="1:9" ht="90">
      <c r="A81" s="3">
        <f t="shared" si="3"/>
        <v>76</v>
      </c>
      <c r="B81" s="7" t="s">
        <v>148</v>
      </c>
      <c r="C81" s="3">
        <v>2</v>
      </c>
      <c r="D81" s="9" t="s">
        <v>147</v>
      </c>
      <c r="E81" s="10">
        <v>35</v>
      </c>
      <c r="F81" s="3" t="s">
        <v>25</v>
      </c>
      <c r="G81" s="10">
        <v>436</v>
      </c>
      <c r="H81" s="10">
        <f t="shared" si="2"/>
        <v>15260</v>
      </c>
    </row>
    <row r="82" spans="1:9" ht="146.25" customHeight="1">
      <c r="A82" s="3">
        <f t="shared" si="3"/>
        <v>77</v>
      </c>
      <c r="B82" s="7" t="s">
        <v>149</v>
      </c>
      <c r="C82" s="3">
        <v>1</v>
      </c>
      <c r="D82" s="9" t="s">
        <v>150</v>
      </c>
      <c r="E82" s="10">
        <v>12</v>
      </c>
      <c r="F82" s="3" t="s">
        <v>46</v>
      </c>
      <c r="G82" s="10">
        <v>1339</v>
      </c>
      <c r="H82" s="10">
        <f t="shared" si="2"/>
        <v>16068</v>
      </c>
    </row>
    <row r="83" spans="1:9" ht="285.75" customHeight="1">
      <c r="A83" s="3">
        <f t="shared" si="3"/>
        <v>78</v>
      </c>
      <c r="B83" s="7" t="s">
        <v>152</v>
      </c>
      <c r="C83" s="3">
        <v>1</v>
      </c>
      <c r="D83" s="9" t="s">
        <v>151</v>
      </c>
      <c r="E83" s="10">
        <v>15</v>
      </c>
      <c r="F83" s="3" t="s">
        <v>46</v>
      </c>
      <c r="G83" s="10">
        <v>1530</v>
      </c>
      <c r="H83" s="10">
        <f t="shared" si="2"/>
        <v>22950</v>
      </c>
    </row>
    <row r="84" spans="1:9">
      <c r="A84" s="4"/>
      <c r="B84" s="4"/>
      <c r="C84" s="4"/>
      <c r="D84" s="17" t="s">
        <v>154</v>
      </c>
      <c r="E84" s="17"/>
      <c r="F84" s="17"/>
      <c r="G84" s="17"/>
      <c r="H84" s="5">
        <f>SUM(H6:H83)</f>
        <v>3000377</v>
      </c>
      <c r="I84" s="6">
        <v>0</v>
      </c>
    </row>
    <row r="91" spans="1:9">
      <c r="H91" s="6"/>
    </row>
  </sheetData>
  <mergeCells count="12">
    <mergeCell ref="H3:H4"/>
    <mergeCell ref="D84:G84"/>
    <mergeCell ref="A1:H1"/>
    <mergeCell ref="A3:A4"/>
    <mergeCell ref="B3:B4"/>
    <mergeCell ref="C3:C4"/>
    <mergeCell ref="D3:D4"/>
    <mergeCell ref="E3:E4"/>
    <mergeCell ref="F3:F4"/>
    <mergeCell ref="G3:G4"/>
    <mergeCell ref="A2:D2"/>
    <mergeCell ref="E2:H2"/>
  </mergeCells>
  <pageMargins left="0.48" right="0.23" top="0.46" bottom="0.4" header="0.3" footer="0.3"/>
  <pageSetup paperSize="9" scale="85" orientation="portrait"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2026-06-08T11:53:00Z</dcterms:modified>
</cp:coreProperties>
</file>