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60700" sheetId="1" r:id="rId1"/>
  </sheets>
  <definedNames>
    <definedName name="_xlnm.Print_Area" localSheetId="0">'60700'!$A$1:$H$33</definedName>
    <definedName name="_xlnm.Print_Titles" localSheetId="0">'60700'!$4:$4</definedName>
  </definedNames>
  <calcPr calcId="144525"/>
</workbook>
</file>

<file path=xl/calcChain.xml><?xml version="1.0" encoding="utf-8"?>
<calcChain xmlns="http://schemas.openxmlformats.org/spreadsheetml/2006/main">
  <c r="H24" i="1" l="1"/>
  <c r="H21" i="1"/>
  <c r="H13" i="1"/>
  <c r="K26" i="1"/>
  <c r="H23" i="1"/>
  <c r="H22" i="1"/>
  <c r="H20" i="1"/>
  <c r="H19" i="1"/>
  <c r="H18" i="1"/>
  <c r="H17" i="1"/>
  <c r="H15" i="1"/>
  <c r="K14" i="1"/>
  <c r="H14" i="1"/>
  <c r="D12" i="1"/>
  <c r="H12" i="1" s="1"/>
  <c r="D11" i="1"/>
  <c r="H11" i="1" s="1"/>
  <c r="H10" i="1"/>
  <c r="H9" i="1"/>
  <c r="D8" i="1"/>
  <c r="H8" i="1" s="1"/>
  <c r="D7" i="1"/>
  <c r="H7" i="1" s="1"/>
  <c r="H6" i="1"/>
  <c r="A6" i="1"/>
  <c r="D5" i="1"/>
  <c r="H5" i="1" s="1"/>
  <c r="H26" i="1" l="1"/>
  <c r="M29" i="1" l="1"/>
  <c r="I26" i="1"/>
  <c r="J33" i="1"/>
  <c r="J28" i="1"/>
</calcChain>
</file>

<file path=xl/sharedStrings.xml><?xml version="1.0" encoding="utf-8"?>
<sst xmlns="http://schemas.openxmlformats.org/spreadsheetml/2006/main" count="75" uniqueCount="62">
  <si>
    <t>No. of Pits - 400 &amp;  Size of pits  - 0.60 M3</t>
  </si>
  <si>
    <t xml:space="preserve">Extent : </t>
  </si>
  <si>
    <t>Ha</t>
  </si>
  <si>
    <t>No. of PBS - 440 Pits</t>
  </si>
  <si>
    <t>Espacement: 5m x5m</t>
  </si>
  <si>
    <t>Sl.
No.</t>
  </si>
  <si>
    <t>CSSR Item NO.</t>
  </si>
  <si>
    <t>Particulars of the Work</t>
  </si>
  <si>
    <t>Qnty.</t>
  </si>
  <si>
    <t>Rate</t>
  </si>
  <si>
    <t>Per</t>
  </si>
  <si>
    <t xml:space="preserve">  Amount</t>
  </si>
  <si>
    <t>Survey and demarcation of Plantation boundary lines after clearing the rank growth to a width of 2 m. in the areas with thick under growth</t>
  </si>
  <si>
    <t>Rmtrs</t>
  </si>
  <si>
    <t>Km</t>
  </si>
  <si>
    <t>94 (a)</t>
  </si>
  <si>
    <r>
      <t xml:space="preserve">Mechanical excavation of cattle proof trench of size top width 1.5 M. bottom 1.0 M. &amp; vertical depth 1.0 M. with an initial lead upto 2 M. &amp; depositing the excavated soil uniformly over the inner side of the CPT &amp; forming conical mound of height 1.0 M. (including compacting the mound in hard soil </t>
    </r>
    <r>
      <rPr>
        <b/>
        <sz val="12"/>
        <rFont val="Calibri"/>
        <family val="2"/>
      </rPr>
      <t>or barbed wire fencing as provided  in SSR at Item No. 86)</t>
    </r>
  </si>
  <si>
    <t>Cum.</t>
  </si>
  <si>
    <t>29 (b)</t>
  </si>
  <si>
    <t>Aligning in the planting area and marking for pit (without staking) (Aligning of pit in Stagerred design)</t>
  </si>
  <si>
    <t>Pits</t>
  </si>
  <si>
    <t>29 (c) (i)</t>
  </si>
  <si>
    <t>Excavation of pits of size 0.6 Mtr. x 0.6 Mtr.  x 0.6 Mtr. with vertically cut edges to make an uniform cube and heaping the excavated soil (1/3rd top soil on the upper side &amp; 2/3rd on the lower side) in Ordinary Soil.(400 pits x 0.60 M3  1 pit = 0.216 cum )</t>
  </si>
  <si>
    <t>29(d)</t>
  </si>
  <si>
    <t>Refilling of pits, cutting of edge of the pit on the lower side and refilling 75% or 100% of the pit as the case may be with the excavated soil, duly breaking the clods &amp; arranging the remaining soil on the lower slope.  0.60M3 = 0.216 cum x 0.75 x 400 = 64.80 cum</t>
  </si>
  <si>
    <t>Loading and unloading of Polythene / HDPE Bagged Seedlings: Loading of polythene / HDPE bagged seedlings into vehicle at the nursery site and unloading at the site nearest to the planting site -
(d) Seedlings raised in 8" x 12" size bags.</t>
  </si>
  <si>
    <t>Seedl.</t>
  </si>
  <si>
    <t>Transportation: Transportation of polythene / HDPE bagged seedlings in vehicle from nursery site to planting site.
(d) Seedlings raised in 8”x12” size bags.
(iii) Distance from 21 to 30 km.</t>
  </si>
  <si>
    <t>Conveyance: Conveyance of polythene / HDPE bagged seedlings as head loads from the dumping site to planting location near each trench / pits (distance up to 3 Km.)
 (d) 8”x12” size bagged seedlings.</t>
  </si>
  <si>
    <t>Watering polythene bagged seedlings at planting site by dipping in water, including carrying of water.
(c) 8”x12” size bagged seedlings 
(This should be restricted to in dry conditions only).</t>
  </si>
  <si>
    <t xml:space="preserve">Planting of polythene / HDPE bags seedlings after tearing with blade and removing the polythene / HDPE bags in trenches / pits including scooping the soil to required depth and pressing the soil gently around the seedlings after planting.  
(d) 8”x12” size bagged seedlings </t>
  </si>
  <si>
    <t>RQ</t>
  </si>
  <si>
    <t xml:space="preserve">Purchase of NPK / DAP (50 gms per plant) </t>
  </si>
  <si>
    <t>kg</t>
  </si>
  <si>
    <t>38 (e)</t>
  </si>
  <si>
    <t>Application of chemical fertilizer around the plants about 15 cm. away in a furrow duly covering with soil (excluding the cost of fertilizer) in two equal split doses.</t>
  </si>
  <si>
    <t>plants</t>
  </si>
  <si>
    <t>29 (e) (i)</t>
  </si>
  <si>
    <r>
      <t>First weeding around the plants (pits) to a radius of 60 cm.</t>
    </r>
    <r>
      <rPr>
        <b/>
        <sz val="12"/>
        <rFont val="Calibri"/>
        <family val="2"/>
      </rPr>
      <t xml:space="preserve"> (August -Sept)</t>
    </r>
  </si>
  <si>
    <t>Plants</t>
  </si>
  <si>
    <t>29 (i) (iii)</t>
  </si>
  <si>
    <r>
      <t xml:space="preserve">Scraping of grass and other weed growth around the plants to a radius of 60 cm (Scraping item is allowed only in grass infested areas.) </t>
    </r>
    <r>
      <rPr>
        <b/>
        <sz val="12"/>
        <rFont val="Calibri"/>
        <family val="2"/>
      </rPr>
      <t>[Nov-Dec]</t>
    </r>
  </si>
  <si>
    <t>29 (m)</t>
  </si>
  <si>
    <r>
      <t xml:space="preserve">Hoeing &amp; soil working with pickaxe around the plant to a depth of 15cm. &amp; to radius of 60 cm. so as to loosen the soil around the plants </t>
    </r>
    <r>
      <rPr>
        <b/>
        <sz val="12"/>
        <rFont val="Calibri"/>
        <family val="2"/>
      </rPr>
      <t>[Nov-Dec]</t>
    </r>
  </si>
  <si>
    <t>wage</t>
  </si>
  <si>
    <t>Protection of plantation as per the standard norms (for 25 ha. as a unit during the year and pro-rata for different extent for the actual period) 274 days</t>
  </si>
  <si>
    <t>ha.</t>
  </si>
  <si>
    <t>Fire Protection work in plantations: New Fire Lines: Cutting of all existing weed growth to a width of 3 m. heaping, burning and re-burning in younger plantations.</t>
  </si>
  <si>
    <t>km/ha.</t>
  </si>
  <si>
    <t>LS / RQ</t>
  </si>
  <si>
    <t>Providing &amp; fixing  quality plantation board (48"x27"x18" including painting, writing, trasportation &amp; fixing)</t>
  </si>
  <si>
    <t>no</t>
  </si>
  <si>
    <t>Sub Estimate</t>
  </si>
  <si>
    <t>Miscellaneous, Unforeseen &amp; rounding off</t>
  </si>
  <si>
    <t>Total</t>
  </si>
  <si>
    <t>Deputy Conservator of Forests</t>
  </si>
  <si>
    <t>Shimoga Division, Shimoga.</t>
  </si>
  <si>
    <t>100(b)</t>
  </si>
  <si>
    <t xml:space="preserve">Raising of seedlings 8"X12" for casualty replacement </t>
  </si>
  <si>
    <t>Maintenacne of  seedlings 8"X12"</t>
  </si>
  <si>
    <t>DATASHEET FOR MONSOON WORK- under  Assisted Natural Regeneration(ANR) for the year 
2026-27</t>
  </si>
  <si>
    <t>Sd/-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</si>
</sst>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0_)"/>
    <numFmt numFmtId="166" formatCode="_(* #,##0_);_(* \(#,##0\);_(* &quot;-&quot;??_);_(@_)"/>
    <numFmt numFmtId="167" formatCode="0.000"/>
    <numFmt numFmtId="168" formatCode="_(* #,##0.000_);_(* \(#,##0.000\);_(* &quot;-&quot;??_);_(@_)"/>
    <numFmt numFmtId="169" formatCode="_(* #,##0.00000_);_(* \(#,##0.00000\);_(* &quot;-&quot;??_);_(@_)"/>
    <numFmt numFmtId="170" formatCode="_(* #,##0.0_);_(* \(#,##0.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b/>
      <sz val="14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4"/>
      <color rgb="FF000000"/>
      <name val="Nudi web 01 e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</borders>
  <cellStyleXfs count="39">
    <xf numFmtId="0" fontId="0" fillId="0" borderId="0"/>
    <xf numFmtId="0" fontId="3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8" fillId="0" borderId="0"/>
    <xf numFmtId="43" fontId="7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 applyAlignment="1">
      <alignment wrapText="1"/>
    </xf>
    <xf numFmtId="0" fontId="5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right" vertical="center"/>
    </xf>
    <xf numFmtId="0" fontId="6" fillId="0" borderId="0" xfId="2" applyFont="1" applyFill="1" applyAlignment="1">
      <alignment vertical="center"/>
    </xf>
    <xf numFmtId="0" fontId="0" fillId="0" borderId="0" xfId="0" applyFill="1"/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43" fontId="6" fillId="0" borderId="0" xfId="3" applyNumberFormat="1" applyFont="1" applyFill="1" applyAlignment="1">
      <alignment horizontal="left" vertical="center"/>
    </xf>
    <xf numFmtId="0" fontId="6" fillId="0" borderId="1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/>
    </xf>
    <xf numFmtId="165" fontId="6" fillId="0" borderId="1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justify" vertical="top" wrapText="1"/>
    </xf>
    <xf numFmtId="166" fontId="5" fillId="0" borderId="1" xfId="3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left" vertical="center"/>
    </xf>
    <xf numFmtId="43" fontId="5" fillId="0" borderId="1" xfId="3" applyNumberFormat="1" applyFont="1" applyFill="1" applyBorder="1" applyAlignment="1">
      <alignment horizontal="right" vertical="center"/>
    </xf>
    <xf numFmtId="0" fontId="5" fillId="0" borderId="1" xfId="3" applyNumberFormat="1" applyFont="1" applyFill="1" applyBorder="1" applyAlignment="1">
      <alignment horizontal="center" vertical="center"/>
    </xf>
    <xf numFmtId="43" fontId="5" fillId="0" borderId="1" xfId="3" applyNumberFormat="1" applyFont="1" applyFill="1" applyBorder="1" applyAlignment="1" applyProtection="1">
      <alignment horizontal="right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 applyProtection="1">
      <alignment horizontal="justify" vertical="center"/>
    </xf>
    <xf numFmtId="43" fontId="5" fillId="0" borderId="1" xfId="3" applyNumberFormat="1" applyFont="1" applyFill="1" applyBorder="1" applyAlignment="1">
      <alignment horizontal="left" vertical="center"/>
    </xf>
    <xf numFmtId="0" fontId="5" fillId="0" borderId="1" xfId="5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justify" vertical="top"/>
    </xf>
    <xf numFmtId="43" fontId="5" fillId="0" borderId="1" xfId="6" applyNumberFormat="1" applyFont="1" applyFill="1" applyBorder="1" applyAlignment="1">
      <alignment horizontal="right" vertical="center"/>
    </xf>
    <xf numFmtId="0" fontId="5" fillId="0" borderId="1" xfId="5" applyFont="1" applyFill="1" applyBorder="1" applyAlignment="1">
      <alignment horizontal="left" vertical="center"/>
    </xf>
    <xf numFmtId="0" fontId="5" fillId="0" borderId="1" xfId="6" applyNumberFormat="1" applyFont="1" applyFill="1" applyBorder="1" applyAlignment="1">
      <alignment horizontal="center" vertical="center"/>
    </xf>
    <xf numFmtId="43" fontId="5" fillId="0" borderId="1" xfId="6" applyNumberFormat="1" applyFont="1" applyFill="1" applyBorder="1" applyAlignment="1">
      <alignment vertical="center"/>
    </xf>
    <xf numFmtId="0" fontId="5" fillId="0" borderId="1" xfId="5" applyFont="1" applyFill="1" applyBorder="1" applyAlignment="1">
      <alignment horizontal="justify" vertical="top" wrapText="1"/>
    </xf>
    <xf numFmtId="166" fontId="5" fillId="0" borderId="1" xfId="6" applyNumberFormat="1" applyFont="1" applyFill="1" applyBorder="1" applyAlignment="1">
      <alignment horizontal="right" vertical="center"/>
    </xf>
    <xf numFmtId="43" fontId="5" fillId="0" borderId="1" xfId="6" applyFont="1" applyFill="1" applyBorder="1" applyAlignment="1">
      <alignment horizontal="right" vertical="center"/>
    </xf>
    <xf numFmtId="43" fontId="5" fillId="0" borderId="1" xfId="6" applyFont="1" applyFill="1" applyBorder="1" applyAlignment="1">
      <alignment vertical="center"/>
    </xf>
    <xf numFmtId="0" fontId="5" fillId="0" borderId="1" xfId="7" applyNumberFormat="1" applyFont="1" applyFill="1" applyBorder="1" applyAlignment="1">
      <alignment horizontal="center" vertical="center"/>
    </xf>
    <xf numFmtId="0" fontId="5" fillId="0" borderId="1" xfId="7" applyNumberFormat="1" applyFont="1" applyFill="1" applyBorder="1" applyAlignment="1">
      <alignment vertical="center" wrapText="1"/>
    </xf>
    <xf numFmtId="0" fontId="5" fillId="0" borderId="1" xfId="7" applyNumberFormat="1" applyFont="1" applyFill="1" applyBorder="1" applyAlignment="1">
      <alignment horizontal="right" vertical="center"/>
    </xf>
    <xf numFmtId="0" fontId="5" fillId="0" borderId="1" xfId="7" applyNumberFormat="1" applyFont="1" applyFill="1" applyBorder="1" applyAlignment="1">
      <alignment horizontal="left" vertical="center"/>
    </xf>
    <xf numFmtId="164" fontId="5" fillId="0" borderId="1" xfId="8" applyNumberFormat="1" applyFont="1" applyFill="1" applyBorder="1" applyAlignment="1">
      <alignment horizontal="right" vertical="center"/>
    </xf>
    <xf numFmtId="0" fontId="5" fillId="0" borderId="1" xfId="5" applyFont="1" applyFill="1" applyBorder="1" applyAlignment="1">
      <alignment horizontal="justify" vertical="center"/>
    </xf>
    <xf numFmtId="0" fontId="5" fillId="0" borderId="1" xfId="5" applyFont="1" applyFill="1" applyBorder="1" applyAlignment="1">
      <alignment horizontal="center" vertical="top"/>
    </xf>
    <xf numFmtId="0" fontId="5" fillId="0" borderId="1" xfId="5" applyFont="1" applyFill="1" applyBorder="1" applyAlignment="1">
      <alignment horizontal="right" vertical="center"/>
    </xf>
    <xf numFmtId="0" fontId="5" fillId="0" borderId="1" xfId="1" applyFont="1" applyFill="1" applyBorder="1" applyAlignment="1" applyProtection="1">
      <alignment horizontal="left" vertical="center" wrapText="1"/>
    </xf>
    <xf numFmtId="0" fontId="5" fillId="0" borderId="3" xfId="5" applyFont="1" applyFill="1" applyBorder="1" applyAlignment="1">
      <alignment vertical="center" wrapText="1"/>
    </xf>
    <xf numFmtId="0" fontId="10" fillId="0" borderId="0" xfId="0" applyFont="1" applyFill="1"/>
    <xf numFmtId="0" fontId="5" fillId="0" borderId="1" xfId="2" applyFont="1" applyFill="1" applyBorder="1" applyAlignment="1" applyProtection="1">
      <alignment horizontal="left" vertical="top"/>
    </xf>
    <xf numFmtId="166" fontId="5" fillId="0" borderId="1" xfId="6" applyNumberFormat="1" applyFont="1" applyFill="1" applyBorder="1" applyAlignment="1">
      <alignment horizontal="left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/>
    </xf>
    <xf numFmtId="43" fontId="6" fillId="0" borderId="1" xfId="6" applyNumberFormat="1" applyFont="1" applyFill="1" applyBorder="1" applyAlignment="1">
      <alignment horizontal="right" vertical="center"/>
    </xf>
    <xf numFmtId="166" fontId="6" fillId="0" borderId="1" xfId="6" applyNumberFormat="1" applyFont="1" applyFill="1" applyBorder="1" applyAlignment="1">
      <alignment horizontal="left" vertical="center"/>
    </xf>
    <xf numFmtId="43" fontId="6" fillId="0" borderId="1" xfId="6" applyNumberFormat="1" applyFont="1" applyFill="1" applyBorder="1" applyAlignment="1">
      <alignment horizontal="center" vertical="center"/>
    </xf>
    <xf numFmtId="167" fontId="0" fillId="0" borderId="0" xfId="0" applyNumberFormat="1" applyFill="1"/>
    <xf numFmtId="168" fontId="0" fillId="0" borderId="0" xfId="0" applyNumberFormat="1" applyFill="1"/>
    <xf numFmtId="166" fontId="5" fillId="0" borderId="1" xfId="3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justify" vertical="center" wrapText="1"/>
    </xf>
    <xf numFmtId="43" fontId="0" fillId="0" borderId="0" xfId="0" applyNumberFormat="1" applyFill="1"/>
    <xf numFmtId="168" fontId="5" fillId="0" borderId="1" xfId="6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 applyProtection="1">
      <alignment horizontal="center" vertical="center"/>
    </xf>
    <xf numFmtId="0" fontId="5" fillId="0" borderId="1" xfId="4" applyFont="1" applyFill="1" applyBorder="1" applyAlignment="1" applyProtection="1">
      <alignment horizontal="justify" vertical="top" wrapText="1"/>
    </xf>
    <xf numFmtId="166" fontId="5" fillId="0" borderId="1" xfId="3" applyNumberFormat="1" applyFont="1" applyFill="1" applyBorder="1" applyAlignment="1" applyProtection="1">
      <alignment horizontal="right" vertical="center"/>
    </xf>
    <xf numFmtId="0" fontId="5" fillId="0" borderId="1" xfId="4" applyFont="1" applyFill="1" applyBorder="1" applyAlignment="1" applyProtection="1">
      <alignment horizontal="left" vertical="center"/>
    </xf>
    <xf numFmtId="0" fontId="5" fillId="0" borderId="1" xfId="3" applyNumberFormat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/>
    </xf>
  </cellXfs>
  <cellStyles count="39">
    <cellStyle name="Comma [0] 2" xfId="9"/>
    <cellStyle name="Comma [0] 2 3" xfId="10"/>
    <cellStyle name="Comma 2" xfId="11"/>
    <cellStyle name="Comma 2 2" xfId="12"/>
    <cellStyle name="Comma 2 5" xfId="3"/>
    <cellStyle name="Comma 2 5 2" xfId="6"/>
    <cellStyle name="Comma 2 5 2 11" xfId="13"/>
    <cellStyle name="Comma 2 5 2 2 2 2" xfId="14"/>
    <cellStyle name="Comma 2 5 2 2 2 2 2" xfId="15"/>
    <cellStyle name="Comma 2 5 2 3 3" xfId="16"/>
    <cellStyle name="Comma 2 5 5" xfId="17"/>
    <cellStyle name="Comma 2 5 5 3" xfId="18"/>
    <cellStyle name="Comma 2 5 6" xfId="19"/>
    <cellStyle name="Comma 2 5 7" xfId="20"/>
    <cellStyle name="Comma 2 5 7 2" xfId="21"/>
    <cellStyle name="Comma 2 5 7 2 2" xfId="22"/>
    <cellStyle name="Comma 4" xfId="23"/>
    <cellStyle name="Comma 7" xfId="24"/>
    <cellStyle name="Comma 7 2" xfId="25"/>
    <cellStyle name="Comma 7 2 2" xfId="26"/>
    <cellStyle name="Comma 8" xfId="27"/>
    <cellStyle name="Comma_Datasheet-08-09(300408) 2 2" xfId="8"/>
    <cellStyle name="Currency 2 4" xfId="28"/>
    <cellStyle name="Normal" xfId="0" builtinId="0"/>
    <cellStyle name="Normal 2" xfId="29"/>
    <cellStyle name="Normal 2 2" xfId="30"/>
    <cellStyle name="Normal 3 2" xfId="2"/>
    <cellStyle name="Normal 3 2 2 2" xfId="31"/>
    <cellStyle name="Normal 4" xfId="32"/>
    <cellStyle name="Normal 5" xfId="33"/>
    <cellStyle name="Normal 6" xfId="34"/>
    <cellStyle name="Normal 6 2" xfId="35"/>
    <cellStyle name="Normal 7" xfId="36"/>
    <cellStyle name="Normal 9" xfId="37"/>
    <cellStyle name="Normal_Datasheet-08-09(300408) 2" xfId="7"/>
    <cellStyle name="Normal_Datasheets-KSFMBC2" xfId="1"/>
    <cellStyle name="Normal_Datasheets-KSFMBC2 2" xfId="4"/>
    <cellStyle name="Normal_GSK-Revised Data Sheet" xfId="5"/>
    <cellStyle name="Percent 2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view="pageBreakPreview" topLeftCell="A22" zoomScaleNormal="100" zoomScaleSheetLayoutView="100" workbookViewId="0">
      <selection activeCell="H25" sqref="H25"/>
    </sheetView>
  </sheetViews>
  <sheetFormatPr defaultRowHeight="15" x14ac:dyDescent="0.25"/>
  <cols>
    <col min="1" max="2" width="9.140625" style="8"/>
    <col min="3" max="3" width="40.85546875" style="8" customWidth="1"/>
    <col min="4" max="5" width="9.140625" style="8"/>
    <col min="6" max="6" width="12.42578125" style="8" customWidth="1"/>
    <col min="7" max="7" width="9.140625" style="8"/>
    <col min="8" max="8" width="14.7109375" style="8" customWidth="1"/>
    <col min="9" max="9" width="9.140625" style="8"/>
    <col min="10" max="10" width="9.5703125" style="8" bestFit="1" customWidth="1"/>
    <col min="11" max="16384" width="9.140625" style="8"/>
  </cols>
  <sheetData>
    <row r="1" spans="1:11" s="1" customFormat="1" ht="52.5" customHeight="1" x14ac:dyDescent="0.25">
      <c r="A1" s="69" t="s">
        <v>60</v>
      </c>
      <c r="B1" s="69"/>
      <c r="C1" s="69"/>
      <c r="D1" s="69"/>
      <c r="E1" s="69"/>
      <c r="F1" s="69"/>
      <c r="G1" s="69"/>
      <c r="H1" s="69"/>
    </row>
    <row r="2" spans="1:11" ht="15.75" x14ac:dyDescent="0.25">
      <c r="A2" s="2" t="s">
        <v>0</v>
      </c>
      <c r="B2" s="3"/>
      <c r="C2" s="3"/>
      <c r="D2" s="4"/>
      <c r="E2" s="5" t="s">
        <v>1</v>
      </c>
      <c r="F2" s="6"/>
      <c r="G2" s="5">
        <v>1</v>
      </c>
      <c r="H2" s="7" t="s">
        <v>2</v>
      </c>
    </row>
    <row r="3" spans="1:11" ht="15.75" x14ac:dyDescent="0.25">
      <c r="A3" s="2" t="s">
        <v>3</v>
      </c>
      <c r="B3" s="2"/>
      <c r="C3" s="9"/>
      <c r="D3" s="10"/>
      <c r="E3" s="11" t="s">
        <v>4</v>
      </c>
      <c r="F3" s="12"/>
      <c r="G3" s="13"/>
      <c r="H3" s="14"/>
    </row>
    <row r="4" spans="1:11" ht="47.25" x14ac:dyDescent="0.25">
      <c r="A4" s="15" t="s">
        <v>5</v>
      </c>
      <c r="B4" s="15" t="s">
        <v>6</v>
      </c>
      <c r="C4" s="16" t="s">
        <v>7</v>
      </c>
      <c r="D4" s="70" t="s">
        <v>8</v>
      </c>
      <c r="E4" s="70"/>
      <c r="F4" s="15" t="s">
        <v>9</v>
      </c>
      <c r="G4" s="16" t="s">
        <v>10</v>
      </c>
      <c r="H4" s="17" t="s">
        <v>11</v>
      </c>
    </row>
    <row r="5" spans="1:11" ht="63" x14ac:dyDescent="0.25">
      <c r="A5" s="18">
        <v>1</v>
      </c>
      <c r="B5" s="18" t="s">
        <v>57</v>
      </c>
      <c r="C5" s="19" t="s">
        <v>12</v>
      </c>
      <c r="D5" s="20">
        <f>72*G2</f>
        <v>72</v>
      </c>
      <c r="E5" s="21" t="s">
        <v>13</v>
      </c>
      <c r="F5" s="22">
        <v>1542.78</v>
      </c>
      <c r="G5" s="23" t="s">
        <v>14</v>
      </c>
      <c r="H5" s="24">
        <f>+F5*D5/1000</f>
        <v>111.08016000000001</v>
      </c>
    </row>
    <row r="6" spans="1:11" ht="157.5" x14ac:dyDescent="0.25">
      <c r="A6" s="25">
        <f>+A5+1</f>
        <v>2</v>
      </c>
      <c r="B6" s="64" t="s">
        <v>15</v>
      </c>
      <c r="C6" s="65" t="s">
        <v>16</v>
      </c>
      <c r="D6" s="66">
        <v>90</v>
      </c>
      <c r="E6" s="67" t="s">
        <v>17</v>
      </c>
      <c r="F6" s="24">
        <v>136.07</v>
      </c>
      <c r="G6" s="68">
        <v>1</v>
      </c>
      <c r="H6" s="24">
        <f>+D6*F6/G6</f>
        <v>12246.3</v>
      </c>
    </row>
    <row r="7" spans="1:11" ht="47.25" x14ac:dyDescent="0.25">
      <c r="A7" s="18">
        <v>3</v>
      </c>
      <c r="B7" s="25" t="s">
        <v>18</v>
      </c>
      <c r="C7" s="26" t="s">
        <v>19</v>
      </c>
      <c r="D7" s="20">
        <f>400*G2</f>
        <v>400</v>
      </c>
      <c r="E7" s="27" t="s">
        <v>20</v>
      </c>
      <c r="F7" s="22">
        <v>580.08000000000004</v>
      </c>
      <c r="G7" s="23">
        <v>1000</v>
      </c>
      <c r="H7" s="24">
        <f>+D7*F7/G7</f>
        <v>232.03200000000004</v>
      </c>
    </row>
    <row r="8" spans="1:11" ht="110.25" x14ac:dyDescent="0.25">
      <c r="A8" s="25">
        <v>4</v>
      </c>
      <c r="B8" s="25" t="s">
        <v>21</v>
      </c>
      <c r="C8" s="19" t="s">
        <v>22</v>
      </c>
      <c r="D8" s="22">
        <f>86.4*G2</f>
        <v>86.4</v>
      </c>
      <c r="E8" s="59" t="s">
        <v>17</v>
      </c>
      <c r="F8" s="22">
        <v>307.85000000000002</v>
      </c>
      <c r="G8" s="23">
        <v>1</v>
      </c>
      <c r="H8" s="24">
        <f>+D8*F8/G8</f>
        <v>26598.240000000005</v>
      </c>
      <c r="I8" s="22">
        <v>288.18</v>
      </c>
    </row>
    <row r="9" spans="1:11" ht="110.25" x14ac:dyDescent="0.25">
      <c r="A9" s="18">
        <v>5</v>
      </c>
      <c r="B9" s="28" t="s">
        <v>23</v>
      </c>
      <c r="C9" s="29" t="s">
        <v>24</v>
      </c>
      <c r="D9" s="30">
        <v>64.8</v>
      </c>
      <c r="E9" s="31" t="s">
        <v>17</v>
      </c>
      <c r="F9" s="30">
        <v>32.89</v>
      </c>
      <c r="G9" s="32">
        <v>1</v>
      </c>
      <c r="H9" s="33">
        <f>+F9*D9</f>
        <v>2131.2719999999999</v>
      </c>
    </row>
    <row r="10" spans="1:11" ht="94.5" x14ac:dyDescent="0.25">
      <c r="A10" s="25">
        <v>6</v>
      </c>
      <c r="B10" s="28">
        <v>23</v>
      </c>
      <c r="C10" s="34" t="s">
        <v>25</v>
      </c>
      <c r="D10" s="35">
        <v>440</v>
      </c>
      <c r="E10" s="31" t="s">
        <v>26</v>
      </c>
      <c r="F10" s="30">
        <v>2933.86</v>
      </c>
      <c r="G10" s="32">
        <v>1000</v>
      </c>
      <c r="H10" s="33">
        <f t="shared" ref="H10:H19" si="0">+D10*F10/G10</f>
        <v>1290.8984</v>
      </c>
    </row>
    <row r="11" spans="1:11" ht="78.75" x14ac:dyDescent="0.25">
      <c r="A11" s="18">
        <v>7</v>
      </c>
      <c r="B11" s="28">
        <v>24</v>
      </c>
      <c r="C11" s="34" t="s">
        <v>27</v>
      </c>
      <c r="D11" s="35">
        <f>+D10</f>
        <v>440</v>
      </c>
      <c r="E11" s="31" t="s">
        <v>26</v>
      </c>
      <c r="F11" s="30">
        <v>4157.47</v>
      </c>
      <c r="G11" s="32">
        <v>1000</v>
      </c>
      <c r="H11" s="33">
        <f t="shared" si="0"/>
        <v>1829.2868000000001</v>
      </c>
    </row>
    <row r="12" spans="1:11" ht="94.5" x14ac:dyDescent="0.25">
      <c r="A12" s="25">
        <v>8</v>
      </c>
      <c r="B12" s="28">
        <v>25</v>
      </c>
      <c r="C12" s="34" t="s">
        <v>28</v>
      </c>
      <c r="D12" s="35">
        <f>+D11</f>
        <v>440</v>
      </c>
      <c r="E12" s="31" t="s">
        <v>26</v>
      </c>
      <c r="F12" s="30">
        <v>5867.72</v>
      </c>
      <c r="G12" s="32">
        <v>1000</v>
      </c>
      <c r="H12" s="33">
        <f t="shared" si="0"/>
        <v>2581.7968000000001</v>
      </c>
    </row>
    <row r="13" spans="1:11" ht="94.5" x14ac:dyDescent="0.25">
      <c r="A13" s="18">
        <v>9</v>
      </c>
      <c r="B13" s="28">
        <v>26</v>
      </c>
      <c r="C13" s="34" t="s">
        <v>29</v>
      </c>
      <c r="D13" s="35">
        <v>440</v>
      </c>
      <c r="E13" s="31" t="s">
        <v>26</v>
      </c>
      <c r="F13" s="36">
        <v>1246.9100000000001</v>
      </c>
      <c r="G13" s="32">
        <v>1000</v>
      </c>
      <c r="H13" s="37">
        <f>+D13*F13/G13</f>
        <v>548.6404</v>
      </c>
    </row>
    <row r="14" spans="1:11" ht="126" x14ac:dyDescent="0.25">
      <c r="A14" s="25">
        <v>10</v>
      </c>
      <c r="B14" s="28">
        <v>27</v>
      </c>
      <c r="C14" s="34" t="s">
        <v>30</v>
      </c>
      <c r="D14" s="35">
        <v>440</v>
      </c>
      <c r="E14" s="31" t="s">
        <v>26</v>
      </c>
      <c r="F14" s="30">
        <v>5502.78</v>
      </c>
      <c r="G14" s="32">
        <v>1000</v>
      </c>
      <c r="H14" s="33">
        <f t="shared" si="0"/>
        <v>2421.2231999999999</v>
      </c>
      <c r="K14" s="8">
        <f>400+40</f>
        <v>440</v>
      </c>
    </row>
    <row r="15" spans="1:11" ht="28.5" customHeight="1" x14ac:dyDescent="0.25">
      <c r="A15" s="18">
        <v>11</v>
      </c>
      <c r="B15" s="28" t="s">
        <v>31</v>
      </c>
      <c r="C15" s="34" t="s">
        <v>32</v>
      </c>
      <c r="D15" s="35">
        <v>20</v>
      </c>
      <c r="E15" s="31" t="s">
        <v>33</v>
      </c>
      <c r="F15" s="36">
        <v>35.979999999999997</v>
      </c>
      <c r="G15" s="32" t="s">
        <v>33</v>
      </c>
      <c r="H15" s="37">
        <f>+D15*F15</f>
        <v>719.59999999999991</v>
      </c>
    </row>
    <row r="16" spans="1:11" ht="63" x14ac:dyDescent="0.25">
      <c r="A16" s="25">
        <v>12</v>
      </c>
      <c r="B16" s="38" t="s">
        <v>34</v>
      </c>
      <c r="C16" s="39" t="s">
        <v>35</v>
      </c>
      <c r="D16" s="40">
        <v>400</v>
      </c>
      <c r="E16" s="41" t="s">
        <v>36</v>
      </c>
      <c r="F16" s="42">
        <v>549.04999999999995</v>
      </c>
      <c r="G16" s="38">
        <v>1000</v>
      </c>
      <c r="H16" s="42">
        <v>586.52</v>
      </c>
    </row>
    <row r="17" spans="1:13" ht="42" customHeight="1" x14ac:dyDescent="0.25">
      <c r="A17" s="18">
        <v>13</v>
      </c>
      <c r="B17" s="28" t="s">
        <v>37</v>
      </c>
      <c r="C17" s="43" t="s">
        <v>38</v>
      </c>
      <c r="D17" s="35">
        <v>400</v>
      </c>
      <c r="E17" s="31" t="s">
        <v>39</v>
      </c>
      <c r="F17" s="30">
        <v>1833.43</v>
      </c>
      <c r="G17" s="32">
        <v>1000</v>
      </c>
      <c r="H17" s="33">
        <f t="shared" si="0"/>
        <v>733.37199999999996</v>
      </c>
    </row>
    <row r="18" spans="1:13" ht="63" x14ac:dyDescent="0.25">
      <c r="A18" s="25">
        <v>14</v>
      </c>
      <c r="B18" s="44" t="s">
        <v>40</v>
      </c>
      <c r="C18" s="34" t="s">
        <v>41</v>
      </c>
      <c r="D18" s="35">
        <v>400</v>
      </c>
      <c r="E18" s="31" t="s">
        <v>39</v>
      </c>
      <c r="F18" s="30">
        <v>4547.58</v>
      </c>
      <c r="G18" s="32">
        <v>1000</v>
      </c>
      <c r="H18" s="33">
        <f t="shared" si="0"/>
        <v>1819.0319999999999</v>
      </c>
    </row>
    <row r="19" spans="1:13" ht="63" x14ac:dyDescent="0.25">
      <c r="A19" s="18">
        <v>15</v>
      </c>
      <c r="B19" s="28" t="s">
        <v>42</v>
      </c>
      <c r="C19" s="29" t="s">
        <v>43</v>
      </c>
      <c r="D19" s="35">
        <v>400</v>
      </c>
      <c r="E19" s="31" t="s">
        <v>39</v>
      </c>
      <c r="F19" s="30">
        <v>7334.34</v>
      </c>
      <c r="G19" s="32">
        <v>1000</v>
      </c>
      <c r="H19" s="33">
        <f t="shared" si="0"/>
        <v>2933.7359999999999</v>
      </c>
    </row>
    <row r="20" spans="1:13" ht="63" x14ac:dyDescent="0.25">
      <c r="A20" s="18">
        <v>16</v>
      </c>
      <c r="B20" s="18" t="s">
        <v>44</v>
      </c>
      <c r="C20" s="29" t="s">
        <v>45</v>
      </c>
      <c r="D20" s="35">
        <v>1</v>
      </c>
      <c r="E20" s="21" t="s">
        <v>46</v>
      </c>
      <c r="F20" s="30">
        <v>620.66</v>
      </c>
      <c r="G20" s="32">
        <v>1</v>
      </c>
      <c r="H20" s="33">
        <f>274*F20/25</f>
        <v>6802.4336000000003</v>
      </c>
    </row>
    <row r="21" spans="1:13" ht="69" customHeight="1" x14ac:dyDescent="0.25">
      <c r="A21" s="25">
        <v>17</v>
      </c>
      <c r="B21" s="28">
        <v>82</v>
      </c>
      <c r="C21" s="29" t="s">
        <v>47</v>
      </c>
      <c r="D21" s="45">
        <v>0.3</v>
      </c>
      <c r="E21" s="31" t="s">
        <v>48</v>
      </c>
      <c r="F21" s="30">
        <v>3080.34</v>
      </c>
      <c r="G21" s="32">
        <v>1</v>
      </c>
      <c r="H21" s="33">
        <f>+D21*F21/G21</f>
        <v>924.10199999999998</v>
      </c>
    </row>
    <row r="22" spans="1:13" ht="47.25" x14ac:dyDescent="0.25">
      <c r="A22" s="18">
        <v>18</v>
      </c>
      <c r="B22" s="28" t="s">
        <v>49</v>
      </c>
      <c r="C22" s="46" t="s">
        <v>50</v>
      </c>
      <c r="D22" s="45">
        <v>1</v>
      </c>
      <c r="E22" s="31" t="s">
        <v>51</v>
      </c>
      <c r="F22" s="30">
        <v>162.44</v>
      </c>
      <c r="G22" s="32">
        <v>1</v>
      </c>
      <c r="H22" s="33">
        <f>+D22*F22/G22</f>
        <v>162.44</v>
      </c>
      <c r="K22" s="60">
        <v>41.676000000000002</v>
      </c>
    </row>
    <row r="23" spans="1:13" s="48" customFormat="1" ht="44.25" customHeight="1" x14ac:dyDescent="0.25">
      <c r="A23" s="25">
        <v>19</v>
      </c>
      <c r="B23" s="47" t="s">
        <v>52</v>
      </c>
      <c r="C23" s="29" t="s">
        <v>58</v>
      </c>
      <c r="D23" s="45">
        <v>40</v>
      </c>
      <c r="E23" s="31" t="s">
        <v>26</v>
      </c>
      <c r="F23" s="63">
        <v>26.634</v>
      </c>
      <c r="G23" s="32">
        <v>1</v>
      </c>
      <c r="H23" s="33">
        <f>+D23*F23/G23</f>
        <v>1065.3600000000001</v>
      </c>
    </row>
    <row r="24" spans="1:13" s="48" customFormat="1" ht="39" customHeight="1" x14ac:dyDescent="0.25">
      <c r="A24" s="25">
        <v>19</v>
      </c>
      <c r="B24" s="47" t="s">
        <v>52</v>
      </c>
      <c r="C24" s="29" t="s">
        <v>59</v>
      </c>
      <c r="D24" s="45">
        <v>440</v>
      </c>
      <c r="E24" s="31" t="s">
        <v>26</v>
      </c>
      <c r="F24" s="63">
        <v>6.47</v>
      </c>
      <c r="G24" s="32">
        <v>1</v>
      </c>
      <c r="H24" s="33">
        <f>+D24*F24/G24</f>
        <v>2846.7999999999997</v>
      </c>
    </row>
    <row r="25" spans="1:13" ht="39" customHeight="1" x14ac:dyDescent="0.25">
      <c r="A25" s="18">
        <v>20</v>
      </c>
      <c r="B25" s="28" t="s">
        <v>49</v>
      </c>
      <c r="C25" s="49" t="s">
        <v>53</v>
      </c>
      <c r="D25" s="45"/>
      <c r="E25" s="31"/>
      <c r="F25" s="30"/>
      <c r="G25" s="50"/>
      <c r="H25" s="33">
        <v>15.835000000000001</v>
      </c>
      <c r="K25" s="61">
        <v>121.55500000000001</v>
      </c>
    </row>
    <row r="26" spans="1:13" ht="15.75" x14ac:dyDescent="0.25">
      <c r="A26" s="28"/>
      <c r="B26" s="51"/>
      <c r="C26" s="52" t="s">
        <v>54</v>
      </c>
      <c r="D26" s="52"/>
      <c r="E26" s="53"/>
      <c r="F26" s="54"/>
      <c r="G26" s="55"/>
      <c r="H26" s="56">
        <f>SUM(H5:H25)</f>
        <v>68600.000360000005</v>
      </c>
      <c r="I26" s="57">
        <f>68600-H26</f>
        <v>-3.6000000545755029E-4</v>
      </c>
      <c r="J26" s="58"/>
      <c r="K26" s="8">
        <f>SUM(K22:K25)</f>
        <v>163.23099999999999</v>
      </c>
    </row>
    <row r="27" spans="1:13" x14ac:dyDescent="0.25">
      <c r="H27" s="62"/>
    </row>
    <row r="28" spans="1:13" x14ac:dyDescent="0.25">
      <c r="H28" s="62"/>
      <c r="J28" s="62">
        <f>60700-H26</f>
        <v>-7900.0003600000055</v>
      </c>
    </row>
    <row r="29" spans="1:13" x14ac:dyDescent="0.25">
      <c r="F29" s="71" t="s">
        <v>61</v>
      </c>
      <c r="G29" s="71"/>
      <c r="H29" s="71"/>
      <c r="M29" s="62">
        <f>62200-H26</f>
        <v>-6400.0003600000055</v>
      </c>
    </row>
    <row r="30" spans="1:13" x14ac:dyDescent="0.25">
      <c r="F30" s="71" t="s">
        <v>55</v>
      </c>
      <c r="G30" s="71"/>
      <c r="H30" s="71"/>
    </row>
    <row r="31" spans="1:13" x14ac:dyDescent="0.25">
      <c r="F31" s="71" t="s">
        <v>56</v>
      </c>
      <c r="G31" s="71"/>
      <c r="H31" s="71"/>
    </row>
    <row r="33" spans="10:10" x14ac:dyDescent="0.25">
      <c r="J33" s="62">
        <f>60700-H26</f>
        <v>-7900.0003600000055</v>
      </c>
    </row>
  </sheetData>
  <mergeCells count="5">
    <mergeCell ref="A1:H1"/>
    <mergeCell ref="D4:E4"/>
    <mergeCell ref="F30:H30"/>
    <mergeCell ref="F31:H31"/>
    <mergeCell ref="F29:H29"/>
  </mergeCells>
  <pageMargins left="0.7" right="0.7" top="0.75" bottom="0.75" header="0.3" footer="0.3"/>
  <pageSetup paperSize="9" scale="76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60700</vt:lpstr>
      <vt:lpstr>'60700'!Print_Area</vt:lpstr>
      <vt:lpstr>'60700'!Print_Titles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2026-04-24T04:58:05Z</cp:lastPrinted>
  <dcterms:created xsi:type="dcterms:W3CDTF">2026-04-24T04:35:31Z</dcterms:created>
  <dcterms:modified xsi:type="dcterms:W3CDTF">2026-04-27T04:22:54Z</dcterms:modified>
</cp:coreProperties>
</file>