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r Nigam\Desktop\BOQ 11,12,132026-27\tender uploded 13-26-27\"/>
    </mc:Choice>
  </mc:AlternateContent>
  <xr:revisionPtr revIDLastSave="0" documentId="13_ncr:1_{CEA7AE06-89F9-4E4D-9058-1A2283AF1F3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ipe culvart " sheetId="1" r:id="rId1"/>
    <sheet name="Sheet2" sheetId="2" r:id="rId2"/>
    <sheet name="Sheet3" sheetId="3" r:id="rId3"/>
  </sheets>
  <definedNames>
    <definedName name="_xlnm.Print_Area" localSheetId="0">'pipe culvart '!$A$1:$P$53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1" l="1"/>
  <c r="E25" i="1"/>
  <c r="P25" i="1" s="1"/>
  <c r="P27" i="1" l="1"/>
  <c r="K47" i="1" l="1"/>
  <c r="P47" i="1" s="1"/>
  <c r="P13" i="1" l="1"/>
  <c r="P29" i="1" l="1"/>
  <c r="P18" i="1" l="1"/>
  <c r="P15" i="1"/>
  <c r="P21" i="1"/>
  <c r="P34" i="1" l="1"/>
  <c r="E44" i="1"/>
  <c r="K44" i="1" s="1"/>
  <c r="P44" i="1" s="1"/>
  <c r="K40" i="1"/>
  <c r="P40" i="1" s="1"/>
  <c r="P33" i="1"/>
  <c r="P30" i="1"/>
  <c r="P39" i="1" l="1"/>
  <c r="P31" i="1"/>
  <c r="E43" i="1"/>
  <c r="K43" i="1" s="1"/>
  <c r="P43" i="1" s="1"/>
  <c r="E46" i="1"/>
  <c r="K46" i="1" s="1"/>
  <c r="P46" i="1" s="1"/>
  <c r="P36" i="1"/>
  <c r="P35" i="1"/>
  <c r="E45" i="1"/>
  <c r="K45" i="1" s="1"/>
  <c r="P45" i="1" s="1"/>
  <c r="K5" i="1" l="1"/>
</calcChain>
</file>

<file path=xl/sharedStrings.xml><?xml version="1.0" encoding="utf-8"?>
<sst xmlns="http://schemas.openxmlformats.org/spreadsheetml/2006/main" count="136" uniqueCount="70">
  <si>
    <t xml:space="preserve">s.no </t>
  </si>
  <si>
    <t>S.O.R  NO</t>
  </si>
  <si>
    <t>2.8.1</t>
  </si>
  <si>
    <t>Earth work in excavation in foundation trenches all kinds of soil do……..do all com job</t>
  </si>
  <si>
    <t xml:space="preserve">Head wall </t>
  </si>
  <si>
    <t>x</t>
  </si>
  <si>
    <t>=</t>
  </si>
  <si>
    <t xml:space="preserve">total </t>
  </si>
  <si>
    <t>x RS @</t>
  </si>
  <si>
    <t xml:space="preserve">Providing local sand filling in foundation do……..do all com job </t>
  </si>
  <si>
    <t xml:space="preserve">Providing 100A B/F/S joints filled with local sand do………….do all com job </t>
  </si>
  <si>
    <t>4.1.3</t>
  </si>
  <si>
    <t>Providing p.c.c (1:2:4) with coare sand and stone chips do……….do all com job</t>
  </si>
  <si>
    <t xml:space="preserve"> NOSx</t>
  </si>
  <si>
    <t>NoS  x</t>
  </si>
  <si>
    <t>M</t>
  </si>
  <si>
    <t>/M</t>
  </si>
  <si>
    <t xml:space="preserve">Add carriage cost of materials </t>
  </si>
  <si>
    <t xml:space="preserve">             (i)     Lsand -</t>
  </si>
  <si>
    <t xml:space="preserve">      (ii)Brick -</t>
  </si>
  <si>
    <t>NOS</t>
  </si>
  <si>
    <t>/1000</t>
  </si>
  <si>
    <t xml:space="preserve">              (iii)     c/sand- </t>
  </si>
  <si>
    <t xml:space="preserve">                  (iV)      S/ chips -</t>
  </si>
  <si>
    <t>(+) RS</t>
  </si>
  <si>
    <t>total</t>
  </si>
  <si>
    <t>Add cost of secginorage fee 10% on materials</t>
  </si>
  <si>
    <t xml:space="preserve">  (i)L /sand -</t>
  </si>
  <si>
    <t>X@</t>
  </si>
  <si>
    <t>x  @</t>
  </si>
  <si>
    <t>(ii)Bricks</t>
  </si>
  <si>
    <t>(iii)C/sand-</t>
  </si>
  <si>
    <t>(iv) s/chips -20 mm</t>
  </si>
  <si>
    <t>(v) s/chips -10 mm</t>
  </si>
  <si>
    <t>(15.33+12)/2</t>
  </si>
  <si>
    <t>Total Rs......</t>
  </si>
  <si>
    <t>Add signboard + Photography</t>
  </si>
  <si>
    <t>Add Gst 5.36%</t>
  </si>
  <si>
    <t>19.36.6</t>
  </si>
  <si>
    <t>Providing and laying Non -Prussre N.P-4 class</t>
  </si>
  <si>
    <t>(1800 mm dia Pipe)</t>
  </si>
  <si>
    <t xml:space="preserve">Providing excavated earth work filling in </t>
  </si>
  <si>
    <t>2.3+2.4</t>
  </si>
  <si>
    <t xml:space="preserve">Add diff. cost of materials </t>
  </si>
  <si>
    <t xml:space="preserve">             (i)     cement</t>
  </si>
  <si>
    <t>B.C.D.
5.1.2</t>
  </si>
  <si>
    <t>Providing and laying in position specified grade of reinforced cement concrete excluding the cost of cantering, shuttering, finishing and reinforce all work up to plinth level. (1:1.5:3)</t>
  </si>
  <si>
    <t>cum</t>
  </si>
  <si>
    <t>B.C.D.
5.22.7B</t>
  </si>
  <si>
    <t>Reinforcement for RCC work including straightening , cutting, bending, placing in position and biding all complete job.</t>
  </si>
  <si>
    <t>Kg</t>
  </si>
  <si>
    <r>
      <t>M</t>
    </r>
    <r>
      <rPr>
        <vertAlign val="superscript"/>
        <sz val="16"/>
        <color indexed="8"/>
        <rFont val="Calibri"/>
        <family val="2"/>
      </rPr>
      <t>3</t>
    </r>
  </si>
  <si>
    <r>
      <t>/M</t>
    </r>
    <r>
      <rPr>
        <vertAlign val="superscript"/>
        <sz val="16"/>
        <color indexed="8"/>
        <rFont val="Calibri"/>
        <family val="2"/>
      </rPr>
      <t>3</t>
    </r>
  </si>
  <si>
    <r>
      <t>M</t>
    </r>
    <r>
      <rPr>
        <vertAlign val="superscript"/>
        <sz val="16"/>
        <color theme="1"/>
        <rFont val="Calibri"/>
        <family val="2"/>
        <scheme val="minor"/>
      </rPr>
      <t>2</t>
    </r>
  </si>
  <si>
    <r>
      <t>/M</t>
    </r>
    <r>
      <rPr>
        <vertAlign val="superscript"/>
        <sz val="16"/>
        <color indexed="8"/>
        <rFont val="Calibri"/>
        <family val="2"/>
      </rPr>
      <t>2</t>
    </r>
  </si>
  <si>
    <t>BILL OF QUANTITY</t>
  </si>
  <si>
    <t>BOQ AMOUNT</t>
  </si>
  <si>
    <t>COST OF BOQ</t>
  </si>
  <si>
    <t>BID PROCESSING FEE</t>
  </si>
  <si>
    <t>TIME OF COMPLITION</t>
  </si>
  <si>
    <t>Sl.No.</t>
  </si>
  <si>
    <t>S.O.R
Code</t>
  </si>
  <si>
    <t>Description of work</t>
  </si>
  <si>
    <t>Qty</t>
  </si>
  <si>
    <t>Unit</t>
  </si>
  <si>
    <t>Rate</t>
  </si>
  <si>
    <t>Amount</t>
  </si>
  <si>
    <t>NIT 13/2026-27</t>
  </si>
  <si>
    <t xml:space="preserve">GROUP NO    </t>
  </si>
  <si>
    <t>NAME OF WORK-Laying of RCC DRAIN PIPE FROM SBI BANK turning to HP PETROL PUMP at NH 31  in NAGAR NIGAM BEGUSARAI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</si>
</sst>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16"/>
      <color indexed="8"/>
      <name val="Calibri"/>
      <family val="2"/>
    </font>
    <font>
      <vertAlign val="superscript"/>
      <sz val="16"/>
      <color theme="1"/>
      <name val="Calibri"/>
      <family val="2"/>
      <scheme val="minor"/>
    </font>
    <font>
      <sz val="16"/>
      <name val="Arial"/>
      <family val="2"/>
    </font>
    <font>
      <sz val="16"/>
      <name val="Calibri"/>
      <family val="2"/>
      <scheme val="minor"/>
    </font>
    <font>
      <sz val="16"/>
      <name val="Cambria"/>
      <family val="1"/>
    </font>
    <font>
      <u/>
      <sz val="16"/>
      <color theme="10"/>
      <name val="Calibri"/>
      <family val="2"/>
    </font>
    <font>
      <b/>
      <sz val="24"/>
      <color theme="1"/>
      <name val="Bookman Old Style"/>
      <family val="1"/>
    </font>
    <font>
      <sz val="16"/>
      <color theme="1"/>
      <name val="Bookman Old Style"/>
      <family val="1"/>
    </font>
    <font>
      <sz val="18"/>
      <color theme="1"/>
      <name val="Bookman Old Style"/>
      <family val="1"/>
    </font>
    <font>
      <b/>
      <sz val="20"/>
      <color theme="1"/>
      <name val="Bookman Old Style"/>
      <family val="1"/>
    </font>
    <font>
      <b/>
      <sz val="22"/>
      <color theme="1"/>
      <name val="Bookman Old Style"/>
      <family val="1"/>
    </font>
    <font>
      <sz val="20"/>
      <color theme="1"/>
      <name val="Bookman Old Style"/>
      <family val="1"/>
    </font>
    <font>
      <sz val="22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8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6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0">
    <xf numFmtId="0" fontId="0" fillId="0" borderId="0" xfId="0"/>
    <xf numFmtId="0" fontId="3" fillId="0" borderId="0" xfId="0" applyFont="1"/>
    <xf numFmtId="2" fontId="4" fillId="0" borderId="0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2" fontId="8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2" fontId="3" fillId="0" borderId="0" xfId="0" applyNumberFormat="1" applyFont="1" applyBorder="1" applyAlignment="1"/>
    <xf numFmtId="0" fontId="10" fillId="0" borderId="0" xfId="1" applyFont="1" applyBorder="1" applyAlignment="1" applyProtection="1">
      <alignment horizontal="center"/>
    </xf>
    <xf numFmtId="9" fontId="3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0" fontId="12" fillId="0" borderId="0" xfId="0" applyFont="1"/>
    <xf numFmtId="0" fontId="16" fillId="0" borderId="0" xfId="0" applyFont="1"/>
    <xf numFmtId="0" fontId="11" fillId="0" borderId="0" xfId="0" applyFont="1" applyBorder="1" applyAlignment="1">
      <alignment vertical="top" wrapText="1"/>
    </xf>
    <xf numFmtId="0" fontId="13" fillId="0" borderId="0" xfId="0" applyFont="1" applyBorder="1" applyAlignment="1"/>
    <xf numFmtId="0" fontId="13" fillId="0" borderId="1" xfId="0" applyFont="1" applyBorder="1" applyAlignment="1"/>
    <xf numFmtId="0" fontId="14" fillId="0" borderId="0" xfId="0" applyFont="1" applyBorder="1" applyAlignment="1"/>
    <xf numFmtId="0" fontId="12" fillId="0" borderId="0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20" fillId="0" borderId="0" xfId="0" applyFont="1" applyFill="1" applyAlignment="1"/>
    <xf numFmtId="0" fontId="19" fillId="0" borderId="4" xfId="0" applyFont="1" applyFill="1" applyBorder="1" applyAlignment="1">
      <alignment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1" fontId="12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X@" TargetMode="External"/><Relationship Id="rId1" Type="http://schemas.openxmlformats.org/officeDocument/2006/relationships/hyperlink" Target="mailto:X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"/>
  <sheetViews>
    <sheetView tabSelected="1" view="pageBreakPreview" zoomScale="60" zoomScaleNormal="100" workbookViewId="0">
      <selection activeCell="A4" sqref="A4:P4"/>
    </sheetView>
  </sheetViews>
  <sheetFormatPr defaultColWidth="8.7109375" defaultRowHeight="21" x14ac:dyDescent="0.35"/>
  <cols>
    <col min="1" max="1" width="5.85546875" style="1" customWidth="1"/>
    <col min="2" max="2" width="11.140625" style="1" customWidth="1"/>
    <col min="3" max="4" width="9" style="1" bestFit="1" customWidth="1"/>
    <col min="5" max="5" width="11.7109375" style="1" customWidth="1"/>
    <col min="6" max="6" width="9" style="1" bestFit="1" customWidth="1"/>
    <col min="7" max="7" width="11.140625" style="1" bestFit="1" customWidth="1"/>
    <col min="8" max="8" width="17.5703125" style="1" bestFit="1" customWidth="1"/>
    <col min="9" max="9" width="8.85546875" style="1" bestFit="1" customWidth="1"/>
    <col min="10" max="10" width="10.28515625" style="1" customWidth="1"/>
    <col min="11" max="11" width="17.140625" style="1" customWidth="1"/>
    <col min="12" max="12" width="7.42578125" style="1" customWidth="1"/>
    <col min="13" max="13" width="7.5703125" style="1" customWidth="1"/>
    <col min="14" max="14" width="15" style="1" customWidth="1"/>
    <col min="15" max="15" width="6.42578125" style="1" customWidth="1"/>
    <col min="16" max="16" width="19.42578125" style="1" customWidth="1"/>
    <col min="17" max="18" width="8.85546875" style="1" bestFit="1" customWidth="1"/>
    <col min="19" max="22" width="8.7109375" style="1"/>
    <col min="23" max="23" width="12.42578125" style="1" customWidth="1"/>
    <col min="24" max="24" width="8.7109375" style="1"/>
    <col min="25" max="25" width="9.5703125" style="1" bestFit="1" customWidth="1"/>
    <col min="26" max="26" width="10.28515625" style="1" bestFit="1" customWidth="1"/>
    <col min="27" max="27" width="9.5703125" style="1" bestFit="1" customWidth="1"/>
    <col min="28" max="28" width="8.85546875" style="1" bestFit="1" customWidth="1"/>
    <col min="29" max="30" width="16" style="1" bestFit="1" customWidth="1"/>
    <col min="31" max="16384" width="8.7109375" style="1"/>
  </cols>
  <sheetData>
    <row r="1" spans="1:30" s="26" customFormat="1" ht="53.25" customHeight="1" x14ac:dyDescent="0.3">
      <c r="A1" s="51" t="s">
        <v>67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28"/>
      <c r="R1" s="28"/>
      <c r="S1" s="28"/>
      <c r="T1" s="28"/>
      <c r="U1" s="28"/>
      <c r="V1" s="28"/>
      <c r="W1" s="28"/>
      <c r="X1" s="28"/>
      <c r="Y1" s="28"/>
    </row>
    <row r="2" spans="1:30" s="26" customFormat="1" ht="32.1" customHeight="1" x14ac:dyDescent="0.35">
      <c r="A2" s="30" t="s">
        <v>68</v>
      </c>
      <c r="B2" s="29"/>
      <c r="C2" s="29"/>
      <c r="D2" s="29">
        <v>4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30" s="26" customFormat="1" ht="32.1" customHeight="1" x14ac:dyDescent="0.4">
      <c r="A3" s="53" t="s">
        <v>55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31"/>
      <c r="R3" s="31"/>
      <c r="S3" s="31"/>
      <c r="T3" s="31"/>
      <c r="U3" s="31"/>
      <c r="V3" s="31"/>
      <c r="W3" s="31"/>
    </row>
    <row r="4" spans="1:30" s="26" customFormat="1" ht="81" customHeight="1" x14ac:dyDescent="0.3">
      <c r="A4" s="58" t="s">
        <v>69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47"/>
      <c r="R4" s="47"/>
      <c r="S4" s="47"/>
      <c r="T4" s="47"/>
      <c r="U4" s="47"/>
      <c r="V4" s="47"/>
      <c r="W4" s="47"/>
    </row>
    <row r="5" spans="1:30" s="26" customFormat="1" ht="54" customHeight="1" x14ac:dyDescent="0.35">
      <c r="A5" s="34"/>
      <c r="B5" s="32" t="s">
        <v>56</v>
      </c>
      <c r="C5" s="32"/>
      <c r="D5" s="32"/>
      <c r="E5" s="32"/>
      <c r="F5" s="32"/>
      <c r="G5" s="32"/>
      <c r="H5" s="32"/>
      <c r="I5" s="32"/>
      <c r="J5" s="32"/>
      <c r="K5" s="46">
        <f>P48</f>
        <v>19862171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27">
        <v>1337400</v>
      </c>
    </row>
    <row r="6" spans="1:30" s="26" customFormat="1" ht="54" customHeight="1" x14ac:dyDescent="0.3">
      <c r="A6" s="35"/>
      <c r="B6" s="36"/>
      <c r="C6" s="32" t="s">
        <v>57</v>
      </c>
      <c r="D6" s="32"/>
      <c r="E6" s="32"/>
      <c r="F6" s="32"/>
      <c r="G6" s="32"/>
      <c r="H6" s="32"/>
      <c r="I6" s="32"/>
      <c r="J6" s="32"/>
      <c r="K6" s="32">
        <v>10000</v>
      </c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30" s="26" customFormat="1" ht="54" customHeight="1" x14ac:dyDescent="0.3">
      <c r="A7" s="34"/>
      <c r="B7" s="36"/>
      <c r="C7" s="32" t="s">
        <v>58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30" s="26" customFormat="1" ht="54" customHeight="1" thickBot="1" x14ac:dyDescent="0.35">
      <c r="A8" s="34"/>
      <c r="B8" s="36"/>
      <c r="C8" s="33" t="s">
        <v>59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2"/>
      <c r="R8" s="32"/>
      <c r="S8" s="32"/>
      <c r="T8" s="32"/>
      <c r="U8" s="32"/>
      <c r="V8" s="32"/>
    </row>
    <row r="9" spans="1:30" s="40" customFormat="1" ht="59.25" customHeight="1" x14ac:dyDescent="0.2">
      <c r="A9" s="37" t="s">
        <v>60</v>
      </c>
      <c r="B9" s="38" t="s">
        <v>61</v>
      </c>
      <c r="C9" s="41" t="s">
        <v>62</v>
      </c>
      <c r="D9" s="41"/>
      <c r="E9" s="41"/>
      <c r="F9" s="41"/>
      <c r="G9" s="41"/>
      <c r="H9" s="41"/>
      <c r="I9" s="41"/>
      <c r="J9" s="41"/>
      <c r="K9" s="39" t="s">
        <v>63</v>
      </c>
      <c r="L9" s="39" t="s">
        <v>64</v>
      </c>
      <c r="M9" s="39"/>
      <c r="N9" s="39" t="s">
        <v>65</v>
      </c>
      <c r="O9" s="41"/>
      <c r="P9" s="42" t="s">
        <v>66</v>
      </c>
      <c r="Q9" s="43"/>
      <c r="R9" s="43"/>
      <c r="S9" s="43"/>
      <c r="T9" s="43"/>
      <c r="U9" s="43"/>
      <c r="V9" s="44"/>
      <c r="W9" s="44"/>
      <c r="X9" s="44"/>
      <c r="Y9" s="44"/>
      <c r="Z9" s="45"/>
    </row>
    <row r="10" spans="1:30" x14ac:dyDescent="0.3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30" x14ac:dyDescent="0.35">
      <c r="A11" s="4" t="s">
        <v>0</v>
      </c>
      <c r="B11" s="4" t="s">
        <v>1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30" x14ac:dyDescent="0.35">
      <c r="A12" s="4">
        <v>1</v>
      </c>
      <c r="B12" s="4" t="s">
        <v>2</v>
      </c>
      <c r="C12" s="57" t="s">
        <v>3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30" ht="23.25" x14ac:dyDescent="0.35">
      <c r="E13" s="6"/>
      <c r="F13" s="6"/>
      <c r="G13" s="6"/>
      <c r="J13" s="4" t="s">
        <v>6</v>
      </c>
      <c r="K13" s="6">
        <v>2360.2399999999998</v>
      </c>
      <c r="L13" s="4" t="s">
        <v>51</v>
      </c>
      <c r="M13" s="4" t="s">
        <v>8</v>
      </c>
      <c r="N13" s="6">
        <v>360.7</v>
      </c>
      <c r="O13" s="4" t="s">
        <v>52</v>
      </c>
      <c r="P13" s="6">
        <f>ROUND(K13*N13,2)</f>
        <v>851338.57</v>
      </c>
    </row>
    <row r="14" spans="1:30" x14ac:dyDescent="0.35">
      <c r="A14" s="4">
        <v>2</v>
      </c>
      <c r="B14" s="4">
        <v>2.2799999999999998</v>
      </c>
      <c r="C14" s="57" t="s">
        <v>9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P14" s="6"/>
    </row>
    <row r="15" spans="1:30" ht="23.25" x14ac:dyDescent="0.35">
      <c r="A15" s="4"/>
      <c r="B15" s="4"/>
      <c r="C15" s="4"/>
      <c r="D15" s="4"/>
      <c r="E15" s="6"/>
      <c r="F15" s="6"/>
      <c r="G15" s="6"/>
      <c r="H15" s="4"/>
      <c r="I15" s="4"/>
      <c r="J15" s="4" t="s">
        <v>6</v>
      </c>
      <c r="K15" s="6">
        <v>3177.32</v>
      </c>
      <c r="L15" s="4" t="s">
        <v>51</v>
      </c>
      <c r="M15" s="4" t="s">
        <v>8</v>
      </c>
      <c r="N15" s="6">
        <v>287.3</v>
      </c>
      <c r="O15" s="4" t="s">
        <v>52</v>
      </c>
      <c r="P15" s="6">
        <f>ROUND(K15*N15,2)</f>
        <v>912844.04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35">
      <c r="A16" s="4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6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35">
      <c r="A17" s="4">
        <v>3</v>
      </c>
      <c r="B17" s="4">
        <v>11.72</v>
      </c>
      <c r="C17" s="57" t="s">
        <v>10</v>
      </c>
      <c r="D17" s="57"/>
      <c r="E17" s="57"/>
      <c r="F17" s="57"/>
      <c r="G17" s="57"/>
      <c r="H17" s="57"/>
      <c r="I17" s="57"/>
      <c r="J17" s="57"/>
      <c r="K17" s="57"/>
      <c r="L17" s="57"/>
      <c r="P17" s="6"/>
      <c r="S17" s="49"/>
      <c r="T17" s="49"/>
      <c r="U17" s="49"/>
      <c r="V17" s="49"/>
      <c r="AA17" s="4"/>
      <c r="AB17" s="4"/>
    </row>
    <row r="18" spans="1:30" ht="23.25" x14ac:dyDescent="0.35">
      <c r="B18" s="4"/>
      <c r="C18" s="4"/>
      <c r="D18" s="4"/>
      <c r="E18" s="7"/>
      <c r="F18" s="6"/>
      <c r="G18" s="6"/>
      <c r="H18" s="4"/>
      <c r="I18" s="6" t="s">
        <v>7</v>
      </c>
      <c r="J18" s="4" t="s">
        <v>6</v>
      </c>
      <c r="K18" s="6">
        <v>1124.54</v>
      </c>
      <c r="L18" s="4" t="s">
        <v>53</v>
      </c>
      <c r="M18" s="4" t="s">
        <v>8</v>
      </c>
      <c r="N18" s="6">
        <v>283.3</v>
      </c>
      <c r="O18" s="4" t="s">
        <v>54</v>
      </c>
      <c r="P18" s="6">
        <f>ROUND(K18*N18,2)</f>
        <v>318582.18</v>
      </c>
      <c r="R18" s="4"/>
      <c r="S18" s="49"/>
      <c r="T18" s="49"/>
      <c r="U18" s="49"/>
      <c r="V18" s="49"/>
      <c r="W18" s="6"/>
      <c r="X18" s="4"/>
      <c r="Y18" s="6"/>
      <c r="Z18" s="6"/>
      <c r="AA18" s="4"/>
      <c r="AB18" s="4"/>
      <c r="AC18" s="4"/>
      <c r="AD18" s="4"/>
    </row>
    <row r="19" spans="1:30" x14ac:dyDescent="0.35">
      <c r="A19" s="4">
        <v>4</v>
      </c>
      <c r="B19" s="4" t="s">
        <v>11</v>
      </c>
      <c r="C19" s="49" t="s">
        <v>12</v>
      </c>
      <c r="D19" s="49"/>
      <c r="E19" s="49"/>
      <c r="F19" s="49"/>
      <c r="G19" s="49"/>
      <c r="H19" s="49"/>
      <c r="I19" s="49"/>
      <c r="J19" s="49"/>
      <c r="K19" s="49"/>
      <c r="L19" s="49"/>
      <c r="P19" s="6"/>
      <c r="R19" s="4"/>
      <c r="S19" s="49"/>
      <c r="T19" s="49"/>
      <c r="U19" s="49"/>
      <c r="V19" s="49"/>
      <c r="W19" s="6"/>
      <c r="X19" s="4"/>
      <c r="Y19" s="24"/>
      <c r="Z19" s="23"/>
      <c r="AA19" s="23"/>
      <c r="AB19" s="4">
        <v>0</v>
      </c>
      <c r="AC19" s="4" t="s">
        <v>5</v>
      </c>
      <c r="AD19" s="4" t="s">
        <v>5</v>
      </c>
    </row>
    <row r="20" spans="1:30" x14ac:dyDescent="0.35">
      <c r="B20" s="4"/>
      <c r="C20" s="49" t="s">
        <v>4</v>
      </c>
      <c r="D20" s="49"/>
      <c r="E20" s="49"/>
      <c r="F20" s="5"/>
      <c r="G20" s="5"/>
      <c r="H20" s="5"/>
      <c r="I20" s="5"/>
      <c r="J20" s="5"/>
      <c r="K20" s="5"/>
      <c r="L20" s="5"/>
      <c r="M20" s="5"/>
      <c r="P20" s="6"/>
      <c r="R20" s="4"/>
      <c r="S20" s="49"/>
      <c r="T20" s="49"/>
      <c r="U20" s="49"/>
      <c r="V20" s="49"/>
      <c r="W20" s="6"/>
      <c r="X20" s="4"/>
      <c r="Y20" s="6"/>
      <c r="Z20" s="6"/>
      <c r="AA20" s="4"/>
      <c r="AB20" s="4" t="s">
        <v>5</v>
      </c>
      <c r="AC20" s="4" t="s">
        <v>5</v>
      </c>
      <c r="AD20" s="4" t="s">
        <v>5</v>
      </c>
    </row>
    <row r="21" spans="1:30" ht="23.25" x14ac:dyDescent="0.35">
      <c r="A21" s="20"/>
      <c r="B21" s="4"/>
      <c r="C21" s="4"/>
      <c r="D21" s="4"/>
      <c r="E21" s="6"/>
      <c r="F21" s="6"/>
      <c r="G21" s="6"/>
      <c r="H21" s="4"/>
      <c r="I21" s="4"/>
      <c r="J21" s="4" t="s">
        <v>6</v>
      </c>
      <c r="K21" s="6">
        <v>270.54000000000002</v>
      </c>
      <c r="L21" s="4" t="s">
        <v>51</v>
      </c>
      <c r="M21" s="4" t="s">
        <v>8</v>
      </c>
      <c r="N21" s="6">
        <v>3998.1</v>
      </c>
      <c r="O21" s="4" t="s">
        <v>52</v>
      </c>
      <c r="P21" s="6">
        <f>ROUND(K21*N21,2)</f>
        <v>1081645.97</v>
      </c>
      <c r="V21" s="6"/>
      <c r="X21" s="6"/>
      <c r="Y21" s="6"/>
      <c r="Z21" s="6"/>
      <c r="AA21" s="6"/>
    </row>
    <row r="22" spans="1:30" ht="62.1" customHeight="1" x14ac:dyDescent="0.35">
      <c r="A22" s="21">
        <v>5</v>
      </c>
      <c r="B22" s="8" t="s">
        <v>45</v>
      </c>
      <c r="C22" s="55" t="s">
        <v>46</v>
      </c>
      <c r="D22" s="55"/>
      <c r="E22" s="55"/>
      <c r="F22" s="55"/>
      <c r="G22" s="55"/>
      <c r="H22" s="55"/>
      <c r="I22" s="55"/>
      <c r="J22" s="55"/>
      <c r="K22" s="55"/>
      <c r="L22" s="9"/>
      <c r="M22" s="9"/>
      <c r="N22" s="9"/>
    </row>
    <row r="23" spans="1:30" ht="53.1" customHeight="1" x14ac:dyDescent="0.35">
      <c r="A23" s="21"/>
      <c r="B23" s="8"/>
      <c r="C23" s="11"/>
      <c r="D23" s="8"/>
      <c r="E23" s="12"/>
      <c r="F23" s="12"/>
      <c r="G23" s="13"/>
      <c r="H23" s="12">
        <v>342.24</v>
      </c>
      <c r="I23" s="12" t="s">
        <v>47</v>
      </c>
      <c r="J23" s="22">
        <v>4688.3</v>
      </c>
      <c r="K23" s="12"/>
      <c r="L23" s="9"/>
      <c r="M23" s="9"/>
      <c r="N23" s="9"/>
      <c r="P23" s="12">
        <f>ROUND(PRODUCT(H23:J23),0)</f>
        <v>1604524</v>
      </c>
    </row>
    <row r="24" spans="1:30" ht="40.5" customHeight="1" x14ac:dyDescent="0.35">
      <c r="A24" s="21">
        <v>6</v>
      </c>
      <c r="B24" s="8" t="s">
        <v>48</v>
      </c>
      <c r="C24" s="55" t="s">
        <v>49</v>
      </c>
      <c r="D24" s="55"/>
      <c r="E24" s="55"/>
      <c r="F24" s="55"/>
      <c r="G24" s="55"/>
      <c r="H24" s="55"/>
      <c r="I24" s="55"/>
      <c r="J24" s="12"/>
      <c r="K24" s="14"/>
      <c r="L24" s="9"/>
      <c r="M24" s="9"/>
      <c r="N24" s="9"/>
    </row>
    <row r="25" spans="1:30" x14ac:dyDescent="0.35">
      <c r="A25" s="4"/>
      <c r="B25" s="4"/>
      <c r="C25" s="10"/>
      <c r="D25" s="8"/>
      <c r="E25" s="12">
        <f>H23</f>
        <v>342.24</v>
      </c>
      <c r="F25" s="12">
        <v>90</v>
      </c>
      <c r="G25" s="12"/>
      <c r="H25" s="12">
        <v>27379.200000000001</v>
      </c>
      <c r="I25" s="12" t="s">
        <v>50</v>
      </c>
      <c r="J25" s="12">
        <v>92.6</v>
      </c>
      <c r="K25" s="12"/>
      <c r="L25" s="5"/>
      <c r="M25" s="5"/>
      <c r="P25" s="12">
        <f>ROUND(PRODUCT(H25:J25),0)</f>
        <v>2535314</v>
      </c>
      <c r="Q25" s="4"/>
      <c r="R25" s="4"/>
      <c r="S25" s="4"/>
      <c r="T25" s="4"/>
      <c r="U25" s="4"/>
      <c r="V25" s="6"/>
      <c r="W25" s="4"/>
      <c r="X25" s="6"/>
      <c r="Y25" s="6"/>
      <c r="Z25" s="6"/>
      <c r="AA25" s="6"/>
    </row>
    <row r="26" spans="1:30" x14ac:dyDescent="0.35">
      <c r="A26" s="4">
        <v>7</v>
      </c>
      <c r="B26" s="4" t="s">
        <v>38</v>
      </c>
      <c r="C26" s="5" t="s">
        <v>39</v>
      </c>
      <c r="D26" s="4"/>
      <c r="E26" s="5"/>
      <c r="F26" s="5"/>
      <c r="G26" s="5"/>
      <c r="H26" s="49" t="s">
        <v>40</v>
      </c>
      <c r="I26" s="49"/>
      <c r="J26" s="5"/>
      <c r="K26" s="5"/>
      <c r="L26" s="5"/>
      <c r="M26" s="5"/>
      <c r="P26" s="6"/>
      <c r="Q26" s="4"/>
      <c r="R26" s="4"/>
      <c r="S26" s="4"/>
      <c r="T26" s="4"/>
      <c r="U26" s="4"/>
      <c r="V26" s="6"/>
      <c r="W26" s="4"/>
      <c r="X26" s="6"/>
      <c r="Y26" s="6"/>
      <c r="Z26" s="6"/>
      <c r="AA26" s="6"/>
    </row>
    <row r="27" spans="1:30" x14ac:dyDescent="0.35">
      <c r="A27" s="4"/>
      <c r="B27" s="4"/>
      <c r="C27" s="4"/>
      <c r="D27" s="5"/>
      <c r="E27" s="6"/>
      <c r="F27" s="6">
        <v>1</v>
      </c>
      <c r="G27" s="6" t="s">
        <v>14</v>
      </c>
      <c r="H27" s="6">
        <v>304</v>
      </c>
      <c r="I27" s="4" t="s">
        <v>15</v>
      </c>
      <c r="J27" s="4" t="s">
        <v>6</v>
      </c>
      <c r="K27" s="6">
        <v>320</v>
      </c>
      <c r="L27" s="4" t="s">
        <v>15</v>
      </c>
      <c r="M27" s="4" t="s">
        <v>8</v>
      </c>
      <c r="N27" s="6">
        <v>19093.7</v>
      </c>
      <c r="O27" s="4" t="s">
        <v>16</v>
      </c>
      <c r="P27" s="6">
        <f>ROUND(K27*N27,2)</f>
        <v>6109984</v>
      </c>
      <c r="Q27" s="4"/>
      <c r="R27" s="4"/>
      <c r="S27" s="4"/>
      <c r="T27" s="4"/>
      <c r="U27" s="4"/>
      <c r="V27" s="6"/>
      <c r="W27" s="4"/>
      <c r="X27" s="6"/>
      <c r="Y27" s="6"/>
      <c r="Z27" s="6"/>
      <c r="AA27" s="6"/>
    </row>
    <row r="28" spans="1:30" x14ac:dyDescent="0.35">
      <c r="A28" s="4">
        <v>8</v>
      </c>
      <c r="B28" s="4" t="s">
        <v>42</v>
      </c>
      <c r="C28" s="15" t="s">
        <v>41</v>
      </c>
      <c r="E28" s="15"/>
      <c r="F28" s="15"/>
      <c r="G28" s="15"/>
      <c r="H28" s="15"/>
      <c r="I28" s="15"/>
      <c r="J28" s="15"/>
      <c r="K28" s="15"/>
      <c r="L28" s="4"/>
      <c r="M28" s="4"/>
      <c r="P28" s="6"/>
      <c r="Q28" s="4"/>
      <c r="R28" s="4"/>
      <c r="S28" s="4"/>
      <c r="T28" s="4"/>
      <c r="U28" s="4"/>
      <c r="V28" s="6"/>
      <c r="W28" s="4"/>
      <c r="X28" s="6"/>
      <c r="Y28" s="6"/>
      <c r="Z28" s="6"/>
      <c r="AA28" s="6"/>
    </row>
    <row r="29" spans="1:30" ht="23.25" x14ac:dyDescent="0.35">
      <c r="A29" s="4"/>
      <c r="B29" s="4"/>
      <c r="C29" s="4"/>
      <c r="D29" s="4" t="s">
        <v>13</v>
      </c>
      <c r="E29" s="4"/>
      <c r="F29" s="4"/>
      <c r="G29" s="4" t="s">
        <v>34</v>
      </c>
      <c r="H29" s="5"/>
      <c r="I29" s="5"/>
      <c r="J29" s="4" t="s">
        <v>6</v>
      </c>
      <c r="K29" s="6">
        <v>1114.9000000000001</v>
      </c>
      <c r="L29" s="4" t="s">
        <v>51</v>
      </c>
      <c r="M29" s="4" t="s">
        <v>8</v>
      </c>
      <c r="N29" s="6">
        <v>219.5</v>
      </c>
      <c r="O29" s="4" t="s">
        <v>52</v>
      </c>
      <c r="P29" s="6">
        <f>ROUND(K29*N29,2)</f>
        <v>244720.55</v>
      </c>
      <c r="V29" s="6"/>
      <c r="X29" s="6"/>
      <c r="Y29" s="6"/>
      <c r="Z29" s="6"/>
      <c r="AA29" s="6"/>
    </row>
    <row r="30" spans="1:30" x14ac:dyDescent="0.35">
      <c r="A30" s="4"/>
      <c r="B30" s="4"/>
      <c r="C30" s="4"/>
      <c r="D30" s="4"/>
      <c r="E30" s="4"/>
      <c r="F30" s="4"/>
      <c r="G30" s="4"/>
      <c r="H30" s="5"/>
      <c r="I30" s="5"/>
      <c r="J30" s="4"/>
      <c r="K30" s="6"/>
      <c r="L30" s="4"/>
      <c r="M30" s="4"/>
      <c r="N30" s="6"/>
      <c r="O30" s="4"/>
      <c r="P30" s="2">
        <f>SUM(P13:P29)</f>
        <v>13658953.310000001</v>
      </c>
    </row>
    <row r="31" spans="1:30" x14ac:dyDescent="0.35">
      <c r="C31" s="4"/>
      <c r="D31" s="4"/>
      <c r="E31" s="4" t="s">
        <v>37</v>
      </c>
      <c r="F31" s="4"/>
      <c r="G31" s="4"/>
      <c r="H31" s="4"/>
      <c r="I31" s="4"/>
      <c r="K31" s="16"/>
      <c r="P31" s="2">
        <f>P30*5.36%</f>
        <v>732119.89741600002</v>
      </c>
      <c r="Q31" s="4"/>
      <c r="R31" s="4"/>
      <c r="S31" s="4"/>
      <c r="T31" s="4"/>
      <c r="U31" s="4"/>
      <c r="V31" s="6"/>
      <c r="W31" s="4"/>
      <c r="X31" s="6"/>
      <c r="Y31" s="6"/>
      <c r="Z31" s="6"/>
      <c r="AA31" s="6"/>
    </row>
    <row r="32" spans="1:30" x14ac:dyDescent="0.35">
      <c r="A32" s="4">
        <v>9</v>
      </c>
      <c r="C32" s="5" t="s">
        <v>17</v>
      </c>
      <c r="D32" s="4"/>
      <c r="E32" s="5"/>
      <c r="F32" s="5"/>
      <c r="G32" s="5"/>
      <c r="H32" s="5"/>
      <c r="I32" s="5"/>
      <c r="J32" s="5"/>
      <c r="K32" s="5"/>
      <c r="L32" s="5"/>
      <c r="M32" s="5"/>
      <c r="P32" s="6"/>
      <c r="Q32" s="4"/>
      <c r="R32" s="4"/>
      <c r="S32" s="4"/>
      <c r="T32" s="4"/>
      <c r="U32" s="4"/>
      <c r="V32" s="6"/>
      <c r="W32" s="4"/>
      <c r="X32" s="6"/>
      <c r="Y32" s="6"/>
      <c r="Z32" s="6"/>
      <c r="AA32" s="6"/>
    </row>
    <row r="33" spans="1:27" ht="23.25" x14ac:dyDescent="0.35">
      <c r="C33" s="4" t="s">
        <v>18</v>
      </c>
      <c r="D33" s="5"/>
      <c r="E33" s="4"/>
      <c r="F33" s="4"/>
      <c r="G33" s="4"/>
      <c r="H33" s="4"/>
      <c r="I33" s="4"/>
      <c r="J33" s="4" t="s">
        <v>6</v>
      </c>
      <c r="K33" s="16">
        <v>3194.42</v>
      </c>
      <c r="L33" s="4" t="s">
        <v>51</v>
      </c>
      <c r="M33" s="4" t="s">
        <v>8</v>
      </c>
      <c r="N33" s="4">
        <v>316.14999999999998</v>
      </c>
      <c r="O33" s="4" t="s">
        <v>52</v>
      </c>
      <c r="P33" s="6">
        <f>ROUND(K33*N33,2)</f>
        <v>1009915.88</v>
      </c>
      <c r="Q33" s="4"/>
      <c r="R33" s="4"/>
      <c r="S33" s="4"/>
      <c r="T33" s="4"/>
      <c r="U33" s="4"/>
      <c r="V33" s="6"/>
      <c r="W33" s="4"/>
      <c r="X33" s="6"/>
      <c r="Y33" s="6"/>
      <c r="Z33" s="6"/>
      <c r="AA33" s="6"/>
    </row>
    <row r="34" spans="1:27" x14ac:dyDescent="0.35">
      <c r="C34" s="4" t="s">
        <v>19</v>
      </c>
      <c r="D34" s="4"/>
      <c r="E34" s="4"/>
      <c r="F34" s="4"/>
      <c r="G34" s="4"/>
      <c r="H34" s="4"/>
      <c r="I34" s="4"/>
      <c r="J34" s="4" t="s">
        <v>6</v>
      </c>
      <c r="K34" s="16">
        <v>37100</v>
      </c>
      <c r="L34" s="4" t="s">
        <v>20</v>
      </c>
      <c r="M34" s="4" t="s">
        <v>8</v>
      </c>
      <c r="N34" s="4">
        <v>1300.57</v>
      </c>
      <c r="O34" s="4" t="s">
        <v>21</v>
      </c>
      <c r="P34" s="6">
        <f>ROUND(K34*N34/1000,2)</f>
        <v>48251.15</v>
      </c>
      <c r="Q34" s="6"/>
      <c r="R34" s="4"/>
      <c r="S34" s="4"/>
      <c r="T34" s="4"/>
      <c r="U34" s="4"/>
      <c r="V34" s="6"/>
      <c r="W34" s="4"/>
      <c r="X34" s="6"/>
      <c r="Y34" s="6"/>
      <c r="Z34" s="6"/>
      <c r="AA34" s="6"/>
    </row>
    <row r="35" spans="1:27" ht="23.25" x14ac:dyDescent="0.35">
      <c r="C35" s="4" t="s">
        <v>22</v>
      </c>
      <c r="D35" s="4"/>
      <c r="E35" s="4"/>
      <c r="F35" s="4"/>
      <c r="G35" s="4"/>
      <c r="H35" s="4"/>
      <c r="I35" s="4"/>
      <c r="J35" s="4" t="s">
        <v>6</v>
      </c>
      <c r="K35" s="16">
        <v>257.64</v>
      </c>
      <c r="L35" s="4" t="s">
        <v>51</v>
      </c>
      <c r="M35" s="4" t="s">
        <v>8</v>
      </c>
      <c r="N35" s="4">
        <v>1450.66</v>
      </c>
      <c r="O35" s="4" t="s">
        <v>52</v>
      </c>
      <c r="P35" s="6">
        <f>ROUND(K35*N35,2)</f>
        <v>373748.04</v>
      </c>
      <c r="Q35" s="4"/>
      <c r="R35" s="4"/>
      <c r="S35" s="4"/>
      <c r="T35" s="4"/>
      <c r="U35" s="4"/>
      <c r="V35" s="6"/>
      <c r="W35" s="4"/>
      <c r="X35" s="6"/>
      <c r="Y35" s="6"/>
      <c r="Z35" s="6"/>
      <c r="AA35" s="6"/>
    </row>
    <row r="36" spans="1:27" ht="23.25" x14ac:dyDescent="0.35">
      <c r="C36" s="4" t="s">
        <v>23</v>
      </c>
      <c r="D36" s="4"/>
      <c r="E36" s="4"/>
      <c r="F36" s="4"/>
      <c r="G36" s="4"/>
      <c r="H36" s="4"/>
      <c r="I36" s="4"/>
      <c r="J36" s="4" t="s">
        <v>6</v>
      </c>
      <c r="K36" s="16">
        <v>511.87</v>
      </c>
      <c r="L36" s="4" t="s">
        <v>51</v>
      </c>
      <c r="M36" s="4" t="s">
        <v>8</v>
      </c>
      <c r="N36" s="4">
        <v>2243.6999999999998</v>
      </c>
      <c r="O36" s="4" t="s">
        <v>52</v>
      </c>
      <c r="P36" s="6">
        <f>ROUND(K36*N36,2)</f>
        <v>1148482.72</v>
      </c>
      <c r="Q36" s="4"/>
      <c r="R36" s="4"/>
      <c r="S36" s="4"/>
      <c r="T36" s="4"/>
      <c r="U36" s="4"/>
      <c r="V36" s="6"/>
      <c r="W36" s="4"/>
      <c r="X36" s="6"/>
      <c r="Y36" s="6"/>
      <c r="Z36" s="6"/>
      <c r="AA36" s="6"/>
    </row>
    <row r="37" spans="1:27" x14ac:dyDescent="0.35">
      <c r="C37" s="4"/>
      <c r="D37" s="4"/>
      <c r="E37" s="4"/>
      <c r="F37" s="4"/>
      <c r="G37" s="4"/>
      <c r="H37" s="4"/>
      <c r="I37" s="4"/>
      <c r="J37" s="4"/>
      <c r="K37" s="16"/>
      <c r="L37" s="4"/>
      <c r="M37" s="4"/>
      <c r="N37" s="4" t="s">
        <v>35</v>
      </c>
      <c r="O37" s="4"/>
      <c r="P37" s="6"/>
      <c r="Q37" s="4"/>
      <c r="R37" s="4"/>
      <c r="S37" s="4"/>
      <c r="T37" s="4"/>
      <c r="U37" s="4"/>
      <c r="V37" s="6"/>
      <c r="W37" s="4"/>
      <c r="X37" s="6"/>
      <c r="Y37" s="6"/>
      <c r="Z37" s="6"/>
      <c r="AA37" s="6"/>
    </row>
    <row r="38" spans="1:27" x14ac:dyDescent="0.35">
      <c r="A38" s="4">
        <v>10</v>
      </c>
      <c r="C38" s="5" t="s">
        <v>43</v>
      </c>
      <c r="D38" s="4"/>
      <c r="E38" s="5"/>
      <c r="F38" s="5"/>
      <c r="G38" s="5"/>
      <c r="H38" s="5"/>
      <c r="I38" s="5"/>
      <c r="J38" s="5"/>
      <c r="K38" s="5"/>
      <c r="L38" s="5"/>
      <c r="M38" s="5"/>
      <c r="P38" s="6"/>
      <c r="Q38" s="4"/>
      <c r="R38" s="4"/>
      <c r="S38" s="4"/>
      <c r="T38" s="4"/>
      <c r="U38" s="4"/>
      <c r="V38" s="6"/>
      <c r="W38" s="4"/>
      <c r="X38" s="6"/>
      <c r="Y38" s="6"/>
      <c r="Z38" s="6"/>
      <c r="AA38" s="6"/>
    </row>
    <row r="39" spans="1:27" ht="23.25" x14ac:dyDescent="0.35">
      <c r="C39" s="4" t="s">
        <v>44</v>
      </c>
      <c r="D39" s="5"/>
      <c r="E39" s="4"/>
      <c r="F39" s="4"/>
      <c r="G39" s="4"/>
      <c r="H39" s="4"/>
      <c r="I39" s="4"/>
      <c r="J39" s="4" t="s">
        <v>6</v>
      </c>
      <c r="K39" s="16">
        <v>294.62</v>
      </c>
      <c r="L39" s="4" t="s">
        <v>51</v>
      </c>
      <c r="M39" s="4" t="s">
        <v>8</v>
      </c>
      <c r="N39" s="4">
        <v>659.2</v>
      </c>
      <c r="O39" s="4" t="s">
        <v>52</v>
      </c>
      <c r="P39" s="6">
        <f>ROUND(K39*N39,2)</f>
        <v>194213.5</v>
      </c>
      <c r="Q39" s="4"/>
      <c r="R39" s="4"/>
      <c r="S39" s="4"/>
      <c r="T39" s="4"/>
      <c r="U39" s="4"/>
      <c r="V39" s="6"/>
      <c r="W39" s="4"/>
      <c r="X39" s="6"/>
      <c r="Y39" s="6"/>
      <c r="Z39" s="6"/>
      <c r="AA39" s="6"/>
    </row>
    <row r="40" spans="1:27" x14ac:dyDescent="0.35">
      <c r="C40" s="4" t="s">
        <v>19</v>
      </c>
      <c r="D40" s="4"/>
      <c r="E40" s="4"/>
      <c r="F40" s="4"/>
      <c r="G40" s="4"/>
      <c r="H40" s="4"/>
      <c r="I40" s="4"/>
      <c r="J40" s="4" t="s">
        <v>6</v>
      </c>
      <c r="K40" s="16">
        <f>K34</f>
        <v>37100</v>
      </c>
      <c r="L40" s="4" t="s">
        <v>20</v>
      </c>
      <c r="M40" s="4" t="s">
        <v>8</v>
      </c>
      <c r="N40" s="4">
        <v>388.76</v>
      </c>
      <c r="O40" s="4" t="s">
        <v>21</v>
      </c>
      <c r="P40" s="6">
        <f>ROUND(K40*N40/1000,2)</f>
        <v>14423</v>
      </c>
      <c r="Q40" s="4"/>
      <c r="R40" s="4"/>
      <c r="S40" s="4"/>
      <c r="T40" s="4"/>
      <c r="U40" s="4"/>
      <c r="V40" s="6"/>
      <c r="W40" s="4"/>
      <c r="X40" s="6"/>
      <c r="Y40" s="6"/>
      <c r="Z40" s="6"/>
      <c r="AA40" s="6"/>
    </row>
    <row r="41" spans="1:27" x14ac:dyDescent="0.35">
      <c r="A41" s="1">
        <v>11</v>
      </c>
      <c r="C41" s="4"/>
      <c r="D41" s="4"/>
      <c r="E41" s="4" t="s">
        <v>36</v>
      </c>
      <c r="F41" s="4"/>
      <c r="G41" s="4"/>
      <c r="H41" s="4"/>
      <c r="I41" s="4"/>
      <c r="J41" s="4"/>
      <c r="K41" s="4"/>
      <c r="L41" s="4"/>
      <c r="M41" s="4"/>
      <c r="P41" s="6">
        <v>4000</v>
      </c>
    </row>
    <row r="42" spans="1:27" x14ac:dyDescent="0.35">
      <c r="A42" s="1">
        <v>12</v>
      </c>
      <c r="C42" s="4" t="s">
        <v>26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6"/>
    </row>
    <row r="43" spans="1:27" ht="23.25" x14ac:dyDescent="0.35">
      <c r="C43" s="4" t="s">
        <v>27</v>
      </c>
      <c r="D43" s="4"/>
      <c r="E43" s="48">
        <f>K33</f>
        <v>3194.42</v>
      </c>
      <c r="F43" s="17" t="s">
        <v>28</v>
      </c>
      <c r="G43" s="50">
        <v>141.85</v>
      </c>
      <c r="H43" s="49"/>
      <c r="I43" s="4" t="s">
        <v>52</v>
      </c>
      <c r="J43" s="4" t="s">
        <v>6</v>
      </c>
      <c r="K43" s="4">
        <f>ROUND(E43*G43,2)</f>
        <v>453128.48</v>
      </c>
      <c r="L43" s="4"/>
      <c r="M43" s="4" t="s">
        <v>29</v>
      </c>
      <c r="N43" s="18">
        <v>0.1</v>
      </c>
      <c r="O43" s="4" t="s">
        <v>24</v>
      </c>
      <c r="P43" s="6">
        <f>ROUND(K43*N43,2)</f>
        <v>45312.85</v>
      </c>
    </row>
    <row r="44" spans="1:27" ht="23.25" x14ac:dyDescent="0.35">
      <c r="C44" s="4" t="s">
        <v>30</v>
      </c>
      <c r="D44" s="4"/>
      <c r="E44" s="7">
        <f>K34</f>
        <v>37100</v>
      </c>
      <c r="F44" s="17" t="s">
        <v>28</v>
      </c>
      <c r="G44" s="50">
        <v>4852</v>
      </c>
      <c r="H44" s="49"/>
      <c r="I44" s="4" t="s">
        <v>52</v>
      </c>
      <c r="J44" s="4" t="s">
        <v>6</v>
      </c>
      <c r="K44" s="4">
        <f>ROUND(E44*G44/1000,2)</f>
        <v>180009.2</v>
      </c>
      <c r="L44" s="4"/>
      <c r="M44" s="4" t="s">
        <v>29</v>
      </c>
      <c r="N44" s="18">
        <v>0.1</v>
      </c>
      <c r="O44" s="4" t="s">
        <v>24</v>
      </c>
      <c r="P44" s="6">
        <f>ROUND(K44*N44,2)</f>
        <v>18000.919999999998</v>
      </c>
    </row>
    <row r="45" spans="1:27" ht="23.25" x14ac:dyDescent="0.35">
      <c r="C45" s="4" t="s">
        <v>31</v>
      </c>
      <c r="D45" s="4"/>
      <c r="E45" s="6">
        <f>K35</f>
        <v>257.64</v>
      </c>
      <c r="F45" s="17" t="s">
        <v>28</v>
      </c>
      <c r="G45" s="50">
        <v>175.8</v>
      </c>
      <c r="H45" s="49"/>
      <c r="I45" s="4" t="s">
        <v>52</v>
      </c>
      <c r="J45" s="4" t="s">
        <v>6</v>
      </c>
      <c r="K45" s="4">
        <f>ROUND(E45*G45,2)</f>
        <v>45293.11</v>
      </c>
      <c r="L45" s="4"/>
      <c r="M45" s="4" t="s">
        <v>29</v>
      </c>
      <c r="N45" s="18">
        <v>0.1</v>
      </c>
      <c r="O45" s="4" t="s">
        <v>24</v>
      </c>
      <c r="P45" s="6">
        <f>ROUND(K45*N45,2)</f>
        <v>4529.3100000000004</v>
      </c>
    </row>
    <row r="46" spans="1:27" ht="23.25" x14ac:dyDescent="0.35">
      <c r="C46" s="4" t="s">
        <v>32</v>
      </c>
      <c r="D46" s="4"/>
      <c r="E46" s="6">
        <f>K36-0.64</f>
        <v>511.23</v>
      </c>
      <c r="F46" s="17" t="s">
        <v>28</v>
      </c>
      <c r="G46" s="50">
        <v>595.36</v>
      </c>
      <c r="H46" s="49"/>
      <c r="I46" s="4" t="s">
        <v>52</v>
      </c>
      <c r="J46" s="4" t="s">
        <v>6</v>
      </c>
      <c r="K46" s="4">
        <f>ROUND(E46*G46,2)</f>
        <v>304365.89</v>
      </c>
      <c r="L46" s="4"/>
      <c r="M46" s="4" t="s">
        <v>29</v>
      </c>
      <c r="N46" s="18">
        <v>0.1</v>
      </c>
      <c r="O46" s="4" t="s">
        <v>24</v>
      </c>
      <c r="P46" s="6">
        <f>ROUND(K46*N46,2)</f>
        <v>30436.59</v>
      </c>
    </row>
    <row r="47" spans="1:27" ht="23.25" x14ac:dyDescent="0.35">
      <c r="C47" s="4" t="s">
        <v>33</v>
      </c>
      <c r="D47" s="4"/>
      <c r="E47" s="4">
        <v>0</v>
      </c>
      <c r="F47" s="17" t="s">
        <v>28</v>
      </c>
      <c r="G47" s="49">
        <v>657.91</v>
      </c>
      <c r="H47" s="49"/>
      <c r="I47" s="4" t="s">
        <v>52</v>
      </c>
      <c r="J47" s="4" t="s">
        <v>6</v>
      </c>
      <c r="K47" s="4">
        <f>ROUND(E47*G47,2)</f>
        <v>0</v>
      </c>
      <c r="L47" s="4"/>
      <c r="M47" s="4" t="s">
        <v>29</v>
      </c>
      <c r="N47" s="18">
        <v>0.1</v>
      </c>
      <c r="O47" s="4" t="s">
        <v>24</v>
      </c>
      <c r="P47" s="6">
        <f>ROUND(K47*N47,2)</f>
        <v>0</v>
      </c>
    </row>
    <row r="48" spans="1:27" x14ac:dyDescent="0.35">
      <c r="D48" s="4"/>
      <c r="O48" s="4" t="s">
        <v>25</v>
      </c>
      <c r="P48" s="25">
        <v>19862171</v>
      </c>
    </row>
    <row r="49" spans="14:16" x14ac:dyDescent="0.35">
      <c r="N49" s="3"/>
      <c r="O49" s="19"/>
      <c r="P49" s="2"/>
    </row>
  </sheetData>
  <mergeCells count="22">
    <mergeCell ref="A1:P1"/>
    <mergeCell ref="A3:P3"/>
    <mergeCell ref="C22:K22"/>
    <mergeCell ref="C24:I24"/>
    <mergeCell ref="S20:V20"/>
    <mergeCell ref="C19:L19"/>
    <mergeCell ref="S18:V18"/>
    <mergeCell ref="S19:V19"/>
    <mergeCell ref="S17:V17"/>
    <mergeCell ref="C20:E20"/>
    <mergeCell ref="A10:P10"/>
    <mergeCell ref="C11:N11"/>
    <mergeCell ref="C12:N12"/>
    <mergeCell ref="C14:N14"/>
    <mergeCell ref="C17:L17"/>
    <mergeCell ref="A4:P4"/>
    <mergeCell ref="G47:H47"/>
    <mergeCell ref="H26:I26"/>
    <mergeCell ref="G45:H45"/>
    <mergeCell ref="G46:H46"/>
    <mergeCell ref="G43:H43"/>
    <mergeCell ref="G44:H44"/>
  </mergeCells>
  <hyperlinks>
    <hyperlink ref="F43" r:id="rId1" xr:uid="{00000000-0004-0000-0000-000000000000}"/>
    <hyperlink ref="F44:F47" r:id="rId2" display="X@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49" orientation="portrait" r:id="rId3"/>
  <rowBreaks count="1" manualBreakCount="1">
    <brk id="3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pipe culvart </vt:lpstr>
      <vt:lpstr>Sheet2</vt:lpstr>
      <vt:lpstr>Sheet3</vt:lpstr>
      <vt:lpstr>'pipe culvart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Nagar Nigam</cp:lastModifiedBy>
  <cp:lastPrinted>2026-06-18T04:52:59Z</cp:lastPrinted>
  <dcterms:created xsi:type="dcterms:W3CDTF">2020-08-14T06:20:13Z</dcterms:created>
  <dcterms:modified xsi:type="dcterms:W3CDTF">2026-06-28T12:28:07Z</dcterms:modified>
</cp:coreProperties>
</file>