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BMC BGS\BOQ\alpkalin\"/>
    </mc:Choice>
  </mc:AlternateContent>
  <xr:revisionPtr revIDLastSave="0" documentId="13_ncr:1_{29699715-4F17-4FCF-98C9-C87722DA801A}" xr6:coauthVersionLast="47" xr6:coauthVersionMax="47" xr10:uidLastSave="{00000000-0000-0000-0000-000000000000}"/>
  <bookViews>
    <workbookView xWindow="-110" yWindow="-110" windowWidth="19420" windowHeight="10300" xr2:uid="{00000000-000D-0000-FFFF-FFFF00000000}"/>
  </bookViews>
  <sheets>
    <sheet name="pipe culvart " sheetId="1" r:id="rId1"/>
    <sheet name="Sheet2" sheetId="2" r:id="rId2"/>
    <sheet name="Sheet3" sheetId="3" r:id="rId3"/>
  </sheets>
  <definedNames>
    <definedName name="_xlnm.Print_Area" localSheetId="0">'pipe culvart '!$A$1:$P$42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 i="1" l="1"/>
  <c r="P17" i="1"/>
  <c r="P25" i="1"/>
  <c r="P22" i="1"/>
  <c r="P21" i="1"/>
  <c r="P20" i="1"/>
  <c r="P19" i="1"/>
  <c r="P16" i="1" l="1"/>
  <c r="P15" i="1"/>
  <c r="P14" i="1"/>
  <c r="P13" i="1"/>
  <c r="P12" i="1"/>
  <c r="P11" i="1"/>
  <c r="P23" i="1" l="1"/>
  <c r="P24" i="1" l="1"/>
  <c r="M39" i="1" l="1"/>
  <c r="P39" i="1" s="1"/>
  <c r="M38" i="1"/>
  <c r="P38" i="1" s="1"/>
  <c r="M37" i="1"/>
  <c r="P37" i="1" s="1"/>
  <c r="P34" i="1"/>
  <c r="M33" i="1"/>
  <c r="M36" i="1" s="1"/>
  <c r="P31" i="1"/>
  <c r="P30" i="1"/>
  <c r="P29" i="1"/>
  <c r="P28" i="1"/>
  <c r="P27" i="1"/>
  <c r="P33" i="1" l="1"/>
  <c r="P40" i="1" s="1"/>
  <c r="P41" i="1" l="1"/>
  <c r="K5" i="1" s="1"/>
</calcChain>
</file>

<file path=xl/sharedStrings.xml><?xml version="1.0" encoding="utf-8"?>
<sst xmlns="http://schemas.openxmlformats.org/spreadsheetml/2006/main" count="80" uniqueCount="60">
  <si>
    <t>NOS</t>
  </si>
  <si>
    <t>Providing and laying in position specified grade of reinforced cement concrete excluding the cost of cantering, shuttering, finishing and reinforce all work up to plinth level. (1:1.5:3)</t>
  </si>
  <si>
    <t>cum</t>
  </si>
  <si>
    <t>Reinforcement for RCC work including straightening , cutting, bending, placing in position and biding all complete job.</t>
  </si>
  <si>
    <t>BILL OF QUANTITY</t>
  </si>
  <si>
    <t>BOQ AMOUNT</t>
  </si>
  <si>
    <t>COST OF BOQ</t>
  </si>
  <si>
    <t>BID PROCESSING FEE</t>
  </si>
  <si>
    <t>TIME OF COMPLITION</t>
  </si>
  <si>
    <t>Sl.No.</t>
  </si>
  <si>
    <t>S.O.R
Code</t>
  </si>
  <si>
    <t>Description of work</t>
  </si>
  <si>
    <t>Qty</t>
  </si>
  <si>
    <t>Unit</t>
  </si>
  <si>
    <t>Rate</t>
  </si>
  <si>
    <t>Amount</t>
  </si>
  <si>
    <t>NIT 13/2026-27</t>
  </si>
  <si>
    <t xml:space="preserve">GROUP NO   </t>
  </si>
  <si>
    <t>B.C.D.
2.28</t>
  </si>
  <si>
    <t>Supplying and filling in plinth with local sand and under floors including watering ramming, consolidating and dressing complete.</t>
  </si>
  <si>
    <t xml:space="preserve"> </t>
  </si>
  <si>
    <t>sqm</t>
  </si>
  <si>
    <t>4.1.2</t>
  </si>
  <si>
    <t>Cement concrete 1:2:4 (1 cement : 2 coarse sand : 4 graded stone aggregate 40 mm nominal size) in pavements, laid to required slope and camber in panels as required including consolidation finishing and tamping complete.</t>
  </si>
  <si>
    <t>Difference GST-Factor 0.0536xTotal cost on item 1 to 16</t>
  </si>
  <si>
    <t>Analysis of Carriage</t>
  </si>
  <si>
    <t>Local Sand</t>
  </si>
  <si>
    <t>Kiul Sand</t>
  </si>
  <si>
    <t>GSB</t>
  </si>
  <si>
    <t>Stone Chips</t>
  </si>
  <si>
    <t>Bricks</t>
  </si>
  <si>
    <t>no /1000</t>
  </si>
  <si>
    <t>Difference  cost of material</t>
  </si>
  <si>
    <t>Cement</t>
  </si>
  <si>
    <t>mt</t>
  </si>
  <si>
    <t>Seigniorage Cost of Material</t>
  </si>
  <si>
    <t>Brick</t>
  </si>
  <si>
    <t>Coarse sand</t>
  </si>
  <si>
    <t>Stone chips</t>
  </si>
  <si>
    <t>L sand</t>
  </si>
  <si>
    <t>Rs</t>
  </si>
  <si>
    <t xml:space="preserve">B.C.D
2.8.1
</t>
  </si>
  <si>
    <t>Earth work in excavation of foundation trenches or drains (not exceeding 1.5m in width or 10 sqm. or plan) including dressing of sides and ramming of bottoms, lift up to 1.5m including getting out the excavated earth and disposal of surface excavated soil as directed with a lead of 50m.</t>
  </si>
  <si>
    <t>Providing designation 100A brick flat soling joints filled with local sand including cost of watering, taxes, royalty all complete as per building specification &amp; direction of E/I.</t>
  </si>
  <si>
    <t>5.1.2</t>
  </si>
  <si>
    <t>5.22.7B</t>
  </si>
  <si>
    <t>KG</t>
  </si>
  <si>
    <t>Providing cutting and fixing ISMC C channel of 100x50x5 mm…….do………….</t>
  </si>
  <si>
    <t>Providing steel work welded in diff section including cutting hosting….do of L channel of 50x50x5 mm…….do………….</t>
  </si>
  <si>
    <t>Providing and fixing of MS grill  of req pattern…….do………….</t>
  </si>
  <si>
    <t>Back filling behind wall of drain complete               sandy earth/local sand</t>
  </si>
  <si>
    <t>Providing centering &amp; shuttering including strutting propping etc and removal of from for foundation</t>
  </si>
  <si>
    <t>Mild steel hooks</t>
  </si>
  <si>
    <t>Removal of unserviceable soil with disposal upto 1000 metres</t>
  </si>
  <si>
    <t>10.32.2</t>
  </si>
  <si>
    <t>5.9.1</t>
  </si>
  <si>
    <t>RCD      3.11</t>
  </si>
  <si>
    <t>CUM</t>
  </si>
  <si>
    <t>TOTAL</t>
  </si>
  <si>
    <t>NAME OF WORK-Laying of RCC DRAINFROM DIAMOND PETROL PUMP TO RAILWAY ROW VAI PRABHAT TARA COLONY  in NAGAR NIGAM BEGUSARAI.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</si>
</sst>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sz val="10"/>
      <name val="Arial"/>
      <family val="2"/>
    </font>
    <font>
      <b/>
      <sz val="20"/>
      <color theme="1"/>
      <name val="Bookman Old Style"/>
      <family val="1"/>
    </font>
    <font>
      <sz val="20"/>
      <color theme="1"/>
      <name val="Bookman Old Style"/>
      <family val="1"/>
    </font>
    <font>
      <b/>
      <sz val="20"/>
      <color theme="1"/>
      <name val="Cambria"/>
      <family val="1"/>
      <scheme val="major"/>
    </font>
    <font>
      <sz val="20"/>
      <color theme="1"/>
      <name val="Cambria"/>
      <family val="1"/>
      <scheme val="major"/>
    </font>
    <font>
      <sz val="20"/>
      <color theme="1"/>
      <name val="Calibri"/>
      <family val="2"/>
      <scheme val="minor"/>
    </font>
    <font>
      <sz val="20"/>
      <color theme="1"/>
      <name val="Arial"/>
      <family val="2"/>
    </font>
    <font>
      <sz val="20"/>
      <name val="Calibri"/>
      <family val="2"/>
      <scheme val="minor"/>
    </font>
    <font>
      <sz val="20"/>
      <color rgb="FFFF0000"/>
      <name val="Calibri"/>
      <family val="2"/>
      <scheme val="minor"/>
    </font>
    <font>
      <b/>
      <sz val="20"/>
      <color rgb="FFFF0000"/>
      <name val="Calibri"/>
      <family val="2"/>
      <scheme val="minor"/>
    </font>
    <font>
      <sz val="20"/>
      <color theme="1"/>
      <name val="Cambria"/>
      <family val="1"/>
    </font>
    <font>
      <sz val="20"/>
      <color rgb="FFFF0000"/>
      <name val="Cambria"/>
      <family val="1"/>
      <scheme val="major"/>
    </font>
    <font>
      <sz val="20"/>
      <name val="Arial"/>
      <family val="2"/>
    </font>
    <font>
      <sz val="20"/>
      <color rgb="FFFF0000"/>
      <name val="Arial"/>
      <family val="2"/>
    </font>
    <font>
      <b/>
      <sz val="20"/>
      <color theme="1"/>
      <name val="Arial"/>
      <family val="2"/>
    </font>
    <font>
      <b/>
      <sz val="20"/>
      <color theme="1"/>
      <name val="Calibri"/>
      <family val="2"/>
      <scheme val="minor"/>
    </font>
  </fonts>
  <fills count="2">
    <fill>
      <patternFill patternType="none"/>
    </fill>
    <fill>
      <patternFill patternType="gray125"/>
    </fill>
  </fills>
  <borders count="11">
    <border>
      <left/>
      <right/>
      <top/>
      <bottom/>
      <diagonal/>
    </border>
    <border>
      <left style="medium">
        <color indexed="64"/>
      </left>
      <right/>
      <top/>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83">
    <xf numFmtId="0" fontId="0" fillId="0" borderId="0" xfId="0"/>
    <xf numFmtId="0" fontId="2" fillId="0" borderId="1" xfId="0" applyFont="1" applyBorder="1" applyAlignment="1">
      <alignment horizontal="center"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3" fillId="0" borderId="0" xfId="0" applyFont="1"/>
    <xf numFmtId="0" fontId="3" fillId="0" borderId="1" xfId="0" applyFont="1" applyBorder="1" applyAlignment="1"/>
    <xf numFmtId="0" fontId="3" fillId="0" borderId="0" xfId="0" applyFont="1" applyBorder="1" applyAlignment="1"/>
    <xf numFmtId="0" fontId="2" fillId="0" borderId="1" xfId="0" applyFont="1" applyBorder="1" applyAlignment="1">
      <alignment horizontal="center"/>
    </xf>
    <xf numFmtId="0" fontId="2" fillId="0" borderId="0" xfId="0" applyFont="1" applyBorder="1" applyAlignment="1">
      <alignment horizontal="center"/>
    </xf>
    <xf numFmtId="0" fontId="2" fillId="0" borderId="0" xfId="0" applyFont="1" applyBorder="1" applyAlignment="1"/>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xf>
    <xf numFmtId="0" fontId="3" fillId="0" borderId="0" xfId="0" applyFont="1" applyBorder="1" applyAlignment="1">
      <alignment vertical="center"/>
    </xf>
    <xf numFmtId="1" fontId="3" fillId="0" borderId="0" xfId="0" applyNumberFormat="1" applyFont="1" applyBorder="1"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2" xfId="0" applyFont="1" applyBorder="1" applyAlignment="1">
      <alignment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xf numFmtId="0" fontId="5" fillId="0" borderId="0" xfId="0" applyFont="1" applyFill="1" applyAlignment="1"/>
    <xf numFmtId="0" fontId="6" fillId="0" borderId="0" xfId="0" applyFont="1" applyBorder="1" applyAlignment="1">
      <alignment horizontal="center" wrapText="1"/>
    </xf>
    <xf numFmtId="0" fontId="6" fillId="0" borderId="0" xfId="0" applyFont="1"/>
    <xf numFmtId="0" fontId="7" fillId="0" borderId="6" xfId="0" applyFont="1" applyBorder="1" applyAlignment="1">
      <alignment horizontal="center"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6" xfId="0" applyFont="1" applyBorder="1" applyAlignment="1">
      <alignment horizontal="left" vertical="top" wrapText="1"/>
    </xf>
    <xf numFmtId="0" fontId="8" fillId="0" borderId="6" xfId="0" applyFont="1" applyBorder="1" applyAlignment="1">
      <alignment horizontal="center" vertical="center" wrapText="1"/>
    </xf>
    <xf numFmtId="2" fontId="7" fillId="0" borderId="6" xfId="0" applyNumberFormat="1" applyFont="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top" wrapText="1"/>
    </xf>
    <xf numFmtId="0" fontId="7" fillId="0" borderId="6" xfId="0" applyFont="1" applyBorder="1" applyAlignment="1">
      <alignment vertical="center" wrapText="1"/>
    </xf>
    <xf numFmtId="2" fontId="11" fillId="0" borderId="6" xfId="0" applyNumberFormat="1" applyFont="1" applyBorder="1" applyAlignment="1">
      <alignment horizontal="center" vertical="center" wrapText="1"/>
    </xf>
    <xf numFmtId="0" fontId="12" fillId="0" borderId="0" xfId="0" applyFont="1" applyAlignment="1">
      <alignmen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3" fillId="0" borderId="9" xfId="0" applyFont="1" applyBorder="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vertical="top"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8" fillId="0" borderId="6" xfId="0" applyFont="1" applyBorder="1" applyAlignment="1">
      <alignment wrapText="1"/>
    </xf>
    <xf numFmtId="1" fontId="15" fillId="0" borderId="6" xfId="0" applyNumberFormat="1" applyFont="1" applyBorder="1" applyAlignment="1">
      <alignment horizontal="center" vertical="center" wrapText="1"/>
    </xf>
    <xf numFmtId="2" fontId="5" fillId="0" borderId="10" xfId="0" applyNumberFormat="1" applyFont="1" applyBorder="1" applyAlignment="1">
      <alignment vertical="top" wrapText="1"/>
    </xf>
    <xf numFmtId="2" fontId="5" fillId="0" borderId="0" xfId="0" applyNumberFormat="1" applyFont="1" applyAlignment="1">
      <alignment vertical="top" wrapText="1"/>
    </xf>
    <xf numFmtId="0" fontId="5" fillId="0" borderId="0" xfId="0" applyFont="1" applyAlignment="1">
      <alignment vertical="top"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7" fillId="0" borderId="7" xfId="0" applyFont="1" applyBorder="1" applyAlignment="1">
      <alignment horizontal="center" vertical="justify" wrapText="1"/>
    </xf>
    <xf numFmtId="0" fontId="7" fillId="0" borderId="8" xfId="0" applyFont="1" applyBorder="1" applyAlignment="1">
      <alignment horizontal="center" vertical="justify" wrapText="1"/>
    </xf>
    <xf numFmtId="0" fontId="7" fillId="0" borderId="9" xfId="0" applyFont="1" applyBorder="1" applyAlignment="1">
      <alignment horizontal="center" vertical="justify" wrapText="1"/>
    </xf>
    <xf numFmtId="0" fontId="7" fillId="0" borderId="6" xfId="0" applyFont="1" applyBorder="1" applyAlignment="1">
      <alignment horizontal="justify" vertical="justify" wrapText="1"/>
    </xf>
    <xf numFmtId="2" fontId="13" fillId="0" borderId="6" xfId="0" applyNumberFormat="1" applyFont="1" applyBorder="1" applyAlignment="1">
      <alignment horizontal="center" vertical="center" wrapText="1"/>
    </xf>
    <xf numFmtId="2" fontId="13" fillId="0" borderId="6" xfId="0" applyNumberFormat="1" applyFont="1" applyBorder="1" applyAlignment="1">
      <alignment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0" borderId="6" xfId="0" applyFont="1" applyBorder="1" applyAlignment="1">
      <alignment vertical="top" wrapText="1"/>
    </xf>
    <xf numFmtId="0" fontId="15" fillId="0" borderId="6" xfId="0" applyFont="1" applyBorder="1" applyAlignment="1">
      <alignment horizontal="left" vertical="top" wrapText="1"/>
    </xf>
    <xf numFmtId="0" fontId="5" fillId="0" borderId="6" xfId="0" applyFont="1" applyBorder="1" applyAlignment="1">
      <alignment horizontal="center" vertical="center" wrapText="1"/>
    </xf>
    <xf numFmtId="0" fontId="5" fillId="0" borderId="6" xfId="0" applyFont="1" applyBorder="1" applyAlignment="1">
      <alignment horizontal="center" vertical="top" wrapText="1"/>
    </xf>
    <xf numFmtId="0" fontId="4" fillId="0" borderId="6" xfId="0" applyFont="1" applyBorder="1" applyAlignment="1">
      <alignment horizontal="left" vertical="top" wrapText="1"/>
    </xf>
    <xf numFmtId="0" fontId="4" fillId="0" borderId="6" xfId="0" applyFont="1" applyBorder="1" applyAlignment="1">
      <alignment vertical="top" wrapText="1"/>
    </xf>
    <xf numFmtId="1" fontId="4" fillId="0" borderId="6" xfId="0" applyNumberFormat="1" applyFont="1" applyBorder="1" applyAlignment="1">
      <alignment vertical="top" wrapText="1"/>
    </xf>
    <xf numFmtId="1" fontId="16" fillId="0" borderId="0" xfId="0" applyNumberFormat="1" applyFont="1"/>
    <xf numFmtId="0" fontId="15" fillId="0" borderId="7" xfId="0" applyFont="1" applyBorder="1" applyAlignment="1">
      <alignment horizontal="center" vertical="top" wrapText="1"/>
    </xf>
    <xf numFmtId="0" fontId="15" fillId="0" borderId="8" xfId="0" applyFont="1" applyBorder="1" applyAlignment="1">
      <alignment horizontal="center" vertical="top" wrapText="1"/>
    </xf>
    <xf numFmtId="0" fontId="15" fillId="0" borderId="9"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cellXfs>
  <cellStyles count="2">
    <cellStyle name="Normal" xfId="0" builtinId="0"/>
    <cellStyle name="Normal 2" xfId="1" xr:uid="{00000000-0005-0000-0000-000002000000}"/>
  </cellStyles>
  <dxfs count="0"/>
  <tableStyles count="1" defaultTableStyle="TableStyleMedium9"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1"/>
  <sheetViews>
    <sheetView tabSelected="1" view="pageBreakPreview" zoomScale="60" zoomScaleNormal="100" workbookViewId="0">
      <selection activeCell="U3" sqref="U3"/>
    </sheetView>
  </sheetViews>
  <sheetFormatPr defaultColWidth="8.7265625" defaultRowHeight="26" x14ac:dyDescent="0.6"/>
  <cols>
    <col min="1" max="1" width="5.81640625" style="29" customWidth="1"/>
    <col min="2" max="2" width="11.1796875" style="29" customWidth="1"/>
    <col min="3" max="4" width="9" style="29" bestFit="1" customWidth="1"/>
    <col min="5" max="5" width="11.7265625" style="29" customWidth="1"/>
    <col min="6" max="6" width="9" style="29" bestFit="1" customWidth="1"/>
    <col min="7" max="7" width="11.1796875" style="29" bestFit="1" customWidth="1"/>
    <col min="8" max="8" width="17.54296875" style="29" bestFit="1" customWidth="1"/>
    <col min="9" max="9" width="8.81640625" style="29" bestFit="1" customWidth="1"/>
    <col min="10" max="10" width="10.26953125" style="29" customWidth="1"/>
    <col min="11" max="11" width="23.54296875" style="29" customWidth="1"/>
    <col min="12" max="12" width="7.453125" style="29" customWidth="1"/>
    <col min="13" max="13" width="14.26953125" style="29" customWidth="1"/>
    <col min="14" max="14" width="15" style="29" customWidth="1"/>
    <col min="15" max="15" width="14.54296875" style="29" customWidth="1"/>
    <col min="16" max="16" width="23.81640625" style="29" customWidth="1"/>
    <col min="17" max="18" width="8.81640625" style="29" bestFit="1" customWidth="1"/>
    <col min="19" max="22" width="8.7265625" style="29"/>
    <col min="23" max="23" width="12.453125" style="29" customWidth="1"/>
    <col min="24" max="24" width="8.7265625" style="29"/>
    <col min="25" max="25" width="9.54296875" style="29" bestFit="1" customWidth="1"/>
    <col min="26" max="26" width="10.26953125" style="29" bestFit="1" customWidth="1"/>
    <col min="27" max="27" width="9.54296875" style="29" bestFit="1" customWidth="1"/>
    <col min="28" max="28" width="8.81640625" style="29" bestFit="1" customWidth="1"/>
    <col min="29" max="30" width="16" style="29" bestFit="1" customWidth="1"/>
    <col min="31" max="16384" width="8.7265625" style="29"/>
  </cols>
  <sheetData>
    <row r="1" spans="1:26" s="4" customFormat="1" ht="54" customHeight="1" x14ac:dyDescent="0.5">
      <c r="A1" s="1" t="s">
        <v>16</v>
      </c>
      <c r="B1" s="2"/>
      <c r="C1" s="2"/>
      <c r="D1" s="2"/>
      <c r="E1" s="2"/>
      <c r="F1" s="2"/>
      <c r="G1" s="2"/>
      <c r="H1" s="2"/>
      <c r="I1" s="2"/>
      <c r="J1" s="2"/>
      <c r="K1" s="2"/>
      <c r="L1" s="2"/>
      <c r="M1" s="2"/>
      <c r="N1" s="2"/>
      <c r="O1" s="2"/>
      <c r="P1" s="2"/>
      <c r="Q1" s="3"/>
      <c r="R1" s="3"/>
      <c r="S1" s="3"/>
      <c r="T1" s="3"/>
      <c r="U1" s="3"/>
      <c r="V1" s="3"/>
      <c r="W1" s="3"/>
      <c r="X1" s="3"/>
      <c r="Y1" s="3"/>
    </row>
    <row r="2" spans="1:26" s="4" customFormat="1" ht="32.15" customHeight="1" x14ac:dyDescent="0.5">
      <c r="A2" s="5" t="s">
        <v>17</v>
      </c>
      <c r="B2" s="6"/>
      <c r="C2" s="6"/>
      <c r="D2" s="6">
        <v>2</v>
      </c>
      <c r="E2" s="6"/>
      <c r="F2" s="6"/>
      <c r="G2" s="6"/>
      <c r="H2" s="6"/>
      <c r="I2" s="6"/>
      <c r="J2" s="6"/>
      <c r="K2" s="6"/>
      <c r="L2" s="6"/>
      <c r="M2" s="6"/>
      <c r="N2" s="6"/>
      <c r="O2" s="6"/>
      <c r="P2" s="6"/>
      <c r="Q2" s="6"/>
      <c r="R2" s="6"/>
      <c r="S2" s="6"/>
      <c r="T2" s="6"/>
      <c r="U2" s="6"/>
      <c r="V2" s="6"/>
      <c r="W2" s="6"/>
    </row>
    <row r="3" spans="1:26" s="4" customFormat="1" ht="32.15" customHeight="1" x14ac:dyDescent="0.5">
      <c r="A3" s="7" t="s">
        <v>4</v>
      </c>
      <c r="B3" s="8"/>
      <c r="C3" s="8"/>
      <c r="D3" s="8"/>
      <c r="E3" s="8"/>
      <c r="F3" s="8"/>
      <c r="G3" s="8"/>
      <c r="H3" s="8"/>
      <c r="I3" s="8"/>
      <c r="J3" s="8"/>
      <c r="K3" s="8"/>
      <c r="L3" s="8"/>
      <c r="M3" s="8"/>
      <c r="N3" s="8"/>
      <c r="O3" s="8"/>
      <c r="P3" s="8"/>
      <c r="Q3" s="9"/>
      <c r="R3" s="9"/>
      <c r="S3" s="9"/>
      <c r="T3" s="9"/>
      <c r="U3" s="9"/>
      <c r="V3" s="9"/>
      <c r="W3" s="9"/>
    </row>
    <row r="4" spans="1:26" s="4" customFormat="1" ht="81" customHeight="1" x14ac:dyDescent="0.5">
      <c r="A4" s="10" t="s">
        <v>59</v>
      </c>
      <c r="B4" s="11"/>
      <c r="C4" s="11"/>
      <c r="D4" s="11"/>
      <c r="E4" s="11"/>
      <c r="F4" s="11"/>
      <c r="G4" s="11"/>
      <c r="H4" s="11"/>
      <c r="I4" s="11"/>
      <c r="J4" s="11"/>
      <c r="K4" s="11"/>
      <c r="L4" s="11"/>
      <c r="M4" s="11"/>
      <c r="N4" s="11"/>
      <c r="O4" s="11"/>
      <c r="P4" s="11"/>
      <c r="Q4" s="12"/>
      <c r="R4" s="12"/>
      <c r="S4" s="12"/>
      <c r="T4" s="12"/>
      <c r="U4" s="12"/>
      <c r="V4" s="12"/>
      <c r="W4" s="12"/>
    </row>
    <row r="5" spans="1:26" s="4" customFormat="1" ht="54" customHeight="1" x14ac:dyDescent="0.5">
      <c r="A5" s="13"/>
      <c r="B5" s="14" t="s">
        <v>5</v>
      </c>
      <c r="C5" s="14"/>
      <c r="D5" s="14"/>
      <c r="E5" s="14"/>
      <c r="F5" s="14"/>
      <c r="G5" s="14"/>
      <c r="H5" s="14"/>
      <c r="I5" s="14"/>
      <c r="J5" s="14"/>
      <c r="K5" s="15">
        <f>P41</f>
        <v>17147598.890114401</v>
      </c>
      <c r="L5" s="14"/>
      <c r="M5" s="14"/>
      <c r="N5" s="14"/>
      <c r="O5" s="14"/>
      <c r="P5" s="14"/>
      <c r="Q5" s="14"/>
      <c r="R5" s="14"/>
      <c r="S5" s="14"/>
      <c r="T5" s="14"/>
      <c r="U5" s="14"/>
      <c r="V5" s="14"/>
      <c r="W5" s="14"/>
    </row>
    <row r="6" spans="1:26" s="4" customFormat="1" ht="54" customHeight="1" x14ac:dyDescent="0.5">
      <c r="A6" s="16"/>
      <c r="B6" s="17"/>
      <c r="C6" s="14" t="s">
        <v>6</v>
      </c>
      <c r="D6" s="14"/>
      <c r="E6" s="14"/>
      <c r="F6" s="14"/>
      <c r="G6" s="14"/>
      <c r="H6" s="14"/>
      <c r="I6" s="14"/>
      <c r="J6" s="14"/>
      <c r="K6" s="14">
        <v>10000</v>
      </c>
      <c r="L6" s="14"/>
      <c r="M6" s="14"/>
      <c r="N6" s="14"/>
      <c r="O6" s="14"/>
      <c r="P6" s="14"/>
      <c r="Q6" s="14"/>
      <c r="R6" s="14"/>
      <c r="S6" s="14"/>
      <c r="T6" s="14"/>
      <c r="U6" s="14"/>
      <c r="V6" s="14"/>
    </row>
    <row r="7" spans="1:26" s="4" customFormat="1" ht="54" customHeight="1" x14ac:dyDescent="0.5">
      <c r="A7" s="13"/>
      <c r="B7" s="17"/>
      <c r="C7" s="14" t="s">
        <v>7</v>
      </c>
      <c r="D7" s="14"/>
      <c r="E7" s="14"/>
      <c r="F7" s="14"/>
      <c r="G7" s="14"/>
      <c r="H7" s="14"/>
      <c r="I7" s="14"/>
      <c r="J7" s="14"/>
      <c r="K7" s="14"/>
      <c r="L7" s="14"/>
      <c r="M7" s="14"/>
      <c r="N7" s="14"/>
      <c r="O7" s="14"/>
      <c r="P7" s="14"/>
      <c r="Q7" s="14"/>
      <c r="R7" s="14"/>
      <c r="S7" s="14"/>
      <c r="T7" s="14"/>
      <c r="U7" s="14"/>
      <c r="V7" s="14"/>
    </row>
    <row r="8" spans="1:26" s="4" customFormat="1" ht="54" customHeight="1" thickBot="1" x14ac:dyDescent="0.55000000000000004">
      <c r="A8" s="13"/>
      <c r="B8" s="17"/>
      <c r="C8" s="18" t="s">
        <v>8</v>
      </c>
      <c r="D8" s="18"/>
      <c r="E8" s="18"/>
      <c r="F8" s="18"/>
      <c r="G8" s="18"/>
      <c r="H8" s="18"/>
      <c r="I8" s="18"/>
      <c r="J8" s="18"/>
      <c r="K8" s="18"/>
      <c r="L8" s="18"/>
      <c r="M8" s="18"/>
      <c r="N8" s="18"/>
      <c r="O8" s="18"/>
      <c r="P8" s="18"/>
      <c r="Q8" s="14"/>
      <c r="R8" s="14"/>
      <c r="S8" s="14"/>
      <c r="T8" s="14"/>
      <c r="U8" s="14"/>
      <c r="V8" s="14"/>
    </row>
    <row r="9" spans="1:26" s="27" customFormat="1" ht="59.25" customHeight="1" x14ac:dyDescent="0.5">
      <c r="A9" s="19" t="s">
        <v>9</v>
      </c>
      <c r="B9" s="20" t="s">
        <v>10</v>
      </c>
      <c r="C9" s="21" t="s">
        <v>11</v>
      </c>
      <c r="D9" s="21"/>
      <c r="E9" s="21"/>
      <c r="F9" s="21"/>
      <c r="G9" s="21"/>
      <c r="H9" s="21"/>
      <c r="I9" s="21"/>
      <c r="J9" s="21"/>
      <c r="K9" s="22" t="s">
        <v>12</v>
      </c>
      <c r="L9" s="22" t="s">
        <v>13</v>
      </c>
      <c r="M9" s="22"/>
      <c r="N9" s="22" t="s">
        <v>14</v>
      </c>
      <c r="O9" s="21"/>
      <c r="P9" s="23" t="s">
        <v>15</v>
      </c>
      <c r="Q9" s="24"/>
      <c r="R9" s="24"/>
      <c r="S9" s="24"/>
      <c r="T9" s="24"/>
      <c r="U9" s="24"/>
      <c r="V9" s="25"/>
      <c r="W9" s="25"/>
      <c r="X9" s="25"/>
      <c r="Y9" s="25"/>
      <c r="Z9" s="26"/>
    </row>
    <row r="10" spans="1:26" x14ac:dyDescent="0.6">
      <c r="A10" s="28"/>
      <c r="B10" s="28"/>
      <c r="C10" s="28"/>
      <c r="D10" s="28"/>
      <c r="E10" s="28"/>
      <c r="F10" s="28"/>
      <c r="G10" s="28"/>
      <c r="H10" s="28"/>
      <c r="I10" s="28"/>
      <c r="J10" s="28"/>
      <c r="K10" s="28"/>
      <c r="L10" s="28"/>
      <c r="M10" s="28"/>
      <c r="N10" s="28"/>
      <c r="O10" s="28"/>
      <c r="P10" s="28"/>
    </row>
    <row r="11" spans="1:26" s="38" customFormat="1" ht="72.650000000000006" customHeight="1" x14ac:dyDescent="0.35">
      <c r="A11" s="30">
        <v>13</v>
      </c>
      <c r="B11" s="31" t="s">
        <v>41</v>
      </c>
      <c r="C11" s="32" t="s">
        <v>42</v>
      </c>
      <c r="D11" s="33"/>
      <c r="E11" s="33"/>
      <c r="F11" s="33"/>
      <c r="G11" s="33"/>
      <c r="H11" s="33"/>
      <c r="I11" s="33"/>
      <c r="J11" s="33"/>
      <c r="K11" s="34"/>
      <c r="L11" s="35"/>
      <c r="M11" s="36">
        <v>2570.25</v>
      </c>
      <c r="N11" s="31">
        <v>360.7</v>
      </c>
      <c r="O11" s="37" t="s">
        <v>2</v>
      </c>
      <c r="P11" s="37">
        <f t="shared" ref="P11:P22" si="0">N11*M11</f>
        <v>927089.17499999993</v>
      </c>
      <c r="S11" s="38" t="s">
        <v>20</v>
      </c>
      <c r="U11" s="39"/>
    </row>
    <row r="12" spans="1:26" s="38" customFormat="1" ht="72.650000000000006" customHeight="1" x14ac:dyDescent="0.35">
      <c r="A12" s="30">
        <v>14</v>
      </c>
      <c r="B12" s="30" t="s">
        <v>18</v>
      </c>
      <c r="C12" s="32" t="s">
        <v>19</v>
      </c>
      <c r="D12" s="33"/>
      <c r="E12" s="33"/>
      <c r="F12" s="33"/>
      <c r="G12" s="33"/>
      <c r="H12" s="33"/>
      <c r="I12" s="33"/>
      <c r="J12" s="33"/>
      <c r="K12" s="34"/>
      <c r="L12" s="35"/>
      <c r="M12" s="36">
        <v>154.22</v>
      </c>
      <c r="N12" s="31">
        <v>287.3</v>
      </c>
      <c r="O12" s="37" t="s">
        <v>2</v>
      </c>
      <c r="P12" s="37">
        <f t="shared" si="0"/>
        <v>44307.406000000003</v>
      </c>
      <c r="S12" s="38" t="s">
        <v>20</v>
      </c>
      <c r="U12" s="39"/>
    </row>
    <row r="13" spans="1:26" s="42" customFormat="1" ht="83.25" customHeight="1" x14ac:dyDescent="0.35">
      <c r="A13" s="31">
        <v>15</v>
      </c>
      <c r="B13" s="40">
        <v>11.72</v>
      </c>
      <c r="C13" s="32" t="s">
        <v>43</v>
      </c>
      <c r="D13" s="33"/>
      <c r="E13" s="33"/>
      <c r="F13" s="33"/>
      <c r="G13" s="33"/>
      <c r="H13" s="33"/>
      <c r="I13" s="33"/>
      <c r="J13" s="33"/>
      <c r="K13" s="34"/>
      <c r="L13" s="36"/>
      <c r="M13" s="31">
        <v>1028.0999999999999</v>
      </c>
      <c r="N13" s="41">
        <v>283.3</v>
      </c>
      <c r="O13" s="37" t="s">
        <v>21</v>
      </c>
      <c r="P13" s="37">
        <f t="shared" si="0"/>
        <v>291260.73</v>
      </c>
    </row>
    <row r="14" spans="1:26" s="47" customFormat="1" ht="102" customHeight="1" x14ac:dyDescent="0.35">
      <c r="A14" s="30">
        <v>16</v>
      </c>
      <c r="B14" s="43" t="s">
        <v>22</v>
      </c>
      <c r="C14" s="44" t="s">
        <v>23</v>
      </c>
      <c r="D14" s="45"/>
      <c r="E14" s="45"/>
      <c r="F14" s="45"/>
      <c r="G14" s="45"/>
      <c r="H14" s="45"/>
      <c r="I14" s="45"/>
      <c r="J14" s="45"/>
      <c r="K14" s="46"/>
      <c r="L14" s="36"/>
      <c r="M14" s="31">
        <v>128.51</v>
      </c>
      <c r="N14" s="37">
        <v>3998.1</v>
      </c>
      <c r="O14" s="37" t="s">
        <v>2</v>
      </c>
      <c r="P14" s="37">
        <f t="shared" si="0"/>
        <v>513795.83099999995</v>
      </c>
    </row>
    <row r="15" spans="1:26" s="48" customFormat="1" ht="98.25" customHeight="1" x14ac:dyDescent="0.35">
      <c r="A15" s="30">
        <v>17</v>
      </c>
      <c r="B15" s="31" t="s">
        <v>44</v>
      </c>
      <c r="C15" s="32" t="s">
        <v>1</v>
      </c>
      <c r="D15" s="33"/>
      <c r="E15" s="33"/>
      <c r="F15" s="33"/>
      <c r="G15" s="33"/>
      <c r="H15" s="33"/>
      <c r="I15" s="33"/>
      <c r="J15" s="33"/>
      <c r="K15" s="34"/>
      <c r="L15" s="36"/>
      <c r="M15" s="31">
        <v>787.7</v>
      </c>
      <c r="N15" s="37">
        <v>4688.3</v>
      </c>
      <c r="O15" s="37" t="s">
        <v>2</v>
      </c>
      <c r="P15" s="37">
        <f t="shared" si="0"/>
        <v>3692973.91</v>
      </c>
    </row>
    <row r="16" spans="1:26" s="42" customFormat="1" ht="70.900000000000006" customHeight="1" x14ac:dyDescent="0.35">
      <c r="A16" s="31">
        <v>18</v>
      </c>
      <c r="B16" s="31" t="s">
        <v>45</v>
      </c>
      <c r="C16" s="32" t="s">
        <v>3</v>
      </c>
      <c r="D16" s="33"/>
      <c r="E16" s="33"/>
      <c r="F16" s="33"/>
      <c r="G16" s="33"/>
      <c r="H16" s="33"/>
      <c r="I16" s="33"/>
      <c r="J16" s="33"/>
      <c r="K16" s="34"/>
      <c r="L16" s="36"/>
      <c r="M16" s="31">
        <v>70892.66</v>
      </c>
      <c r="N16" s="41">
        <v>92.6</v>
      </c>
      <c r="O16" s="37" t="s">
        <v>46</v>
      </c>
      <c r="P16" s="37">
        <f t="shared" si="0"/>
        <v>6564660.3159999996</v>
      </c>
    </row>
    <row r="17" spans="1:20" s="47" customFormat="1" ht="47.25" customHeight="1" x14ac:dyDescent="0.35">
      <c r="A17" s="30">
        <v>19</v>
      </c>
      <c r="B17" s="43" t="s">
        <v>54</v>
      </c>
      <c r="C17" s="44" t="s">
        <v>47</v>
      </c>
      <c r="D17" s="45"/>
      <c r="E17" s="45"/>
      <c r="F17" s="45"/>
      <c r="G17" s="45"/>
      <c r="H17" s="45"/>
      <c r="I17" s="45"/>
      <c r="J17" s="45"/>
      <c r="K17" s="46"/>
      <c r="L17" s="36"/>
      <c r="M17" s="31">
        <v>2569.56</v>
      </c>
      <c r="N17" s="37">
        <v>114.6</v>
      </c>
      <c r="O17" s="37" t="s">
        <v>46</v>
      </c>
      <c r="P17" s="37">
        <f t="shared" si="0"/>
        <v>294471.576</v>
      </c>
    </row>
    <row r="18" spans="1:20" s="48" customFormat="1" ht="59.25" customHeight="1" x14ac:dyDescent="0.35">
      <c r="A18" s="30">
        <v>20</v>
      </c>
      <c r="B18" s="31" t="s">
        <v>54</v>
      </c>
      <c r="C18" s="32" t="s">
        <v>48</v>
      </c>
      <c r="D18" s="33"/>
      <c r="E18" s="33"/>
      <c r="F18" s="33"/>
      <c r="G18" s="33"/>
      <c r="H18" s="33"/>
      <c r="I18" s="33"/>
      <c r="J18" s="33"/>
      <c r="K18" s="34"/>
      <c r="L18" s="36"/>
      <c r="M18" s="31">
        <v>5283.65</v>
      </c>
      <c r="N18" s="37">
        <v>114.6</v>
      </c>
      <c r="O18" s="37" t="s">
        <v>46</v>
      </c>
      <c r="P18" s="37">
        <f t="shared" si="0"/>
        <v>605506.28999999992</v>
      </c>
    </row>
    <row r="19" spans="1:20" s="42" customFormat="1" ht="39" customHeight="1" x14ac:dyDescent="0.35">
      <c r="A19" s="31">
        <v>21</v>
      </c>
      <c r="B19" s="31">
        <v>9.48</v>
      </c>
      <c r="C19" s="32" t="s">
        <v>49</v>
      </c>
      <c r="D19" s="33"/>
      <c r="E19" s="33"/>
      <c r="F19" s="33"/>
      <c r="G19" s="33"/>
      <c r="H19" s="33"/>
      <c r="I19" s="33"/>
      <c r="J19" s="33"/>
      <c r="K19" s="34"/>
      <c r="L19" s="36"/>
      <c r="M19" s="31">
        <v>597.4</v>
      </c>
      <c r="N19" s="41">
        <v>144.5</v>
      </c>
      <c r="O19" s="37" t="s">
        <v>46</v>
      </c>
      <c r="P19" s="37">
        <f t="shared" si="0"/>
        <v>86324.3</v>
      </c>
    </row>
    <row r="20" spans="1:20" s="42" customFormat="1" ht="70.900000000000006" customHeight="1" x14ac:dyDescent="0.35">
      <c r="A20" s="30">
        <v>22</v>
      </c>
      <c r="B20" s="31">
        <v>2.2799999999999998</v>
      </c>
      <c r="C20" s="32" t="s">
        <v>50</v>
      </c>
      <c r="D20" s="33"/>
      <c r="E20" s="33"/>
      <c r="F20" s="33"/>
      <c r="G20" s="33"/>
      <c r="H20" s="33"/>
      <c r="I20" s="33"/>
      <c r="J20" s="33"/>
      <c r="K20" s="34"/>
      <c r="L20" s="36"/>
      <c r="M20" s="31">
        <v>341.25</v>
      </c>
      <c r="N20" s="41">
        <v>287.3</v>
      </c>
      <c r="O20" s="37" t="s">
        <v>57</v>
      </c>
      <c r="P20" s="37">
        <f t="shared" si="0"/>
        <v>98041.125</v>
      </c>
    </row>
    <row r="21" spans="1:20" s="47" customFormat="1" ht="47.25" customHeight="1" x14ac:dyDescent="0.35">
      <c r="A21" s="30">
        <v>23</v>
      </c>
      <c r="B21" s="43" t="s">
        <v>55</v>
      </c>
      <c r="C21" s="44" t="s">
        <v>51</v>
      </c>
      <c r="D21" s="45"/>
      <c r="E21" s="45"/>
      <c r="F21" s="45"/>
      <c r="G21" s="45"/>
      <c r="H21" s="45"/>
      <c r="I21" s="45"/>
      <c r="J21" s="45"/>
      <c r="K21" s="46"/>
      <c r="L21" s="36"/>
      <c r="M21" s="31">
        <v>2310</v>
      </c>
      <c r="N21" s="37">
        <v>211.6</v>
      </c>
      <c r="O21" s="37" t="s">
        <v>2</v>
      </c>
      <c r="P21" s="37">
        <f t="shared" si="0"/>
        <v>488796</v>
      </c>
    </row>
    <row r="22" spans="1:20" s="48" customFormat="1" ht="59.25" customHeight="1" x14ac:dyDescent="0.35">
      <c r="A22" s="31">
        <v>24</v>
      </c>
      <c r="B22" s="31">
        <v>1019</v>
      </c>
      <c r="C22" s="32" t="s">
        <v>52</v>
      </c>
      <c r="D22" s="33"/>
      <c r="E22" s="33"/>
      <c r="F22" s="33"/>
      <c r="G22" s="33"/>
      <c r="H22" s="33"/>
      <c r="I22" s="33"/>
      <c r="J22" s="33"/>
      <c r="K22" s="34"/>
      <c r="L22" s="36"/>
      <c r="M22" s="31">
        <v>1648</v>
      </c>
      <c r="N22" s="37">
        <v>42.39</v>
      </c>
      <c r="O22" s="37" t="s">
        <v>0</v>
      </c>
      <c r="P22" s="37">
        <f t="shared" si="0"/>
        <v>69858.720000000001</v>
      </c>
    </row>
    <row r="23" spans="1:20" s="48" customFormat="1" ht="59.25" customHeight="1" x14ac:dyDescent="0.35">
      <c r="A23" s="30"/>
      <c r="B23" s="31"/>
      <c r="C23" s="49"/>
      <c r="D23" s="50"/>
      <c r="E23" s="50"/>
      <c r="F23" s="50"/>
      <c r="G23" s="50"/>
      <c r="H23" s="50"/>
      <c r="I23" s="50"/>
      <c r="J23" s="50"/>
      <c r="K23" s="51"/>
      <c r="L23" s="36"/>
      <c r="M23" s="31"/>
      <c r="N23" s="37"/>
      <c r="O23" s="37"/>
      <c r="P23" s="37">
        <f>SUM(P11:P22)</f>
        <v>13677085.379000001</v>
      </c>
    </row>
    <row r="24" spans="1:20" s="56" customFormat="1" ht="33" customHeight="1" x14ac:dyDescent="0.6">
      <c r="A24" s="30">
        <v>25</v>
      </c>
      <c r="B24" s="40"/>
      <c r="C24" s="32" t="s">
        <v>24</v>
      </c>
      <c r="D24" s="33"/>
      <c r="E24" s="33"/>
      <c r="F24" s="33"/>
      <c r="G24" s="33"/>
      <c r="H24" s="33"/>
      <c r="I24" s="33"/>
      <c r="J24" s="33"/>
      <c r="K24" s="34"/>
      <c r="L24" s="52"/>
      <c r="M24" s="37"/>
      <c r="N24" s="37"/>
      <c r="O24" s="53"/>
      <c r="P24" s="54">
        <f>P23*0.0536</f>
        <v>733091.77631440002</v>
      </c>
      <c r="Q24" s="55"/>
      <c r="S24" s="55"/>
    </row>
    <row r="25" spans="1:20" s="47" customFormat="1" ht="47.25" customHeight="1" x14ac:dyDescent="0.35">
      <c r="A25" s="31">
        <v>26</v>
      </c>
      <c r="B25" s="43" t="s">
        <v>56</v>
      </c>
      <c r="C25" s="44" t="s">
        <v>53</v>
      </c>
      <c r="D25" s="45"/>
      <c r="E25" s="45"/>
      <c r="F25" s="45"/>
      <c r="G25" s="45"/>
      <c r="H25" s="45"/>
      <c r="I25" s="45"/>
      <c r="J25" s="45"/>
      <c r="K25" s="46"/>
      <c r="L25" s="36"/>
      <c r="M25" s="31">
        <v>0</v>
      </c>
      <c r="N25" s="37">
        <v>129.79</v>
      </c>
      <c r="O25" s="37" t="s">
        <v>57</v>
      </c>
      <c r="P25" s="37">
        <f>N25*M25</f>
        <v>0</v>
      </c>
    </row>
    <row r="26" spans="1:20" s="56" customFormat="1" ht="20.65" customHeight="1" x14ac:dyDescent="0.6">
      <c r="A26" s="31">
        <v>27</v>
      </c>
      <c r="B26" s="57" t="s">
        <v>25</v>
      </c>
      <c r="C26" s="58"/>
      <c r="D26" s="58"/>
      <c r="E26" s="58"/>
      <c r="F26" s="58"/>
      <c r="G26" s="58"/>
      <c r="H26" s="58"/>
      <c r="I26" s="58"/>
      <c r="J26" s="58"/>
      <c r="K26" s="59"/>
      <c r="L26" s="52"/>
      <c r="M26" s="37"/>
      <c r="N26" s="37"/>
      <c r="O26" s="37"/>
      <c r="P26" s="55"/>
    </row>
    <row r="27" spans="1:20" s="56" customFormat="1" ht="36" customHeight="1" x14ac:dyDescent="0.6">
      <c r="A27" s="31"/>
      <c r="B27" s="40"/>
      <c r="C27" s="60" t="s">
        <v>26</v>
      </c>
      <c r="D27" s="61"/>
      <c r="E27" s="62"/>
      <c r="F27" s="63"/>
      <c r="G27" s="63"/>
      <c r="H27" s="63"/>
      <c r="I27" s="63"/>
      <c r="J27" s="63"/>
      <c r="K27" s="63"/>
      <c r="L27" s="63"/>
      <c r="M27" s="52">
        <v>169.69</v>
      </c>
      <c r="N27" s="37" t="s">
        <v>2</v>
      </c>
      <c r="O27" s="64">
        <v>336.16</v>
      </c>
      <c r="P27" s="37">
        <f>ROUND(O27*M27,0)</f>
        <v>57043</v>
      </c>
    </row>
    <row r="28" spans="1:20" s="56" customFormat="1" ht="36" customHeight="1" x14ac:dyDescent="0.6">
      <c r="A28" s="31"/>
      <c r="B28" s="40"/>
      <c r="C28" s="60" t="s">
        <v>27</v>
      </c>
      <c r="D28" s="61"/>
      <c r="E28" s="62"/>
      <c r="F28" s="63"/>
      <c r="G28" s="63"/>
      <c r="H28" s="63"/>
      <c r="I28" s="63"/>
      <c r="J28" s="63"/>
      <c r="K28" s="63"/>
      <c r="L28" s="63"/>
      <c r="M28" s="52">
        <v>392.22</v>
      </c>
      <c r="N28" s="37" t="s">
        <v>2</v>
      </c>
      <c r="O28" s="64">
        <v>1450.66</v>
      </c>
      <c r="P28" s="37">
        <f>ROUND(O28*M28,0)</f>
        <v>568978</v>
      </c>
      <c r="R28" s="55"/>
      <c r="T28" s="55"/>
    </row>
    <row r="29" spans="1:20" s="56" customFormat="1" x14ac:dyDescent="0.6">
      <c r="A29" s="31"/>
      <c r="B29" s="40"/>
      <c r="C29" s="60" t="s">
        <v>28</v>
      </c>
      <c r="D29" s="61"/>
      <c r="E29" s="62"/>
      <c r="F29" s="63"/>
      <c r="G29" s="63"/>
      <c r="H29" s="63"/>
      <c r="I29" s="63"/>
      <c r="J29" s="63"/>
      <c r="K29" s="63"/>
      <c r="L29" s="63"/>
      <c r="M29" s="52">
        <v>0</v>
      </c>
      <c r="N29" s="37" t="s">
        <v>2</v>
      </c>
      <c r="O29" s="64">
        <v>1777.13</v>
      </c>
      <c r="P29" s="37">
        <f>ROUND(O29*M29,0)</f>
        <v>0</v>
      </c>
      <c r="R29" s="55"/>
      <c r="T29" s="55"/>
    </row>
    <row r="30" spans="1:20" s="56" customFormat="1" ht="36" customHeight="1" x14ac:dyDescent="0.6">
      <c r="A30" s="31"/>
      <c r="B30" s="40"/>
      <c r="C30" s="60" t="s">
        <v>29</v>
      </c>
      <c r="D30" s="61"/>
      <c r="E30" s="62"/>
      <c r="F30" s="63"/>
      <c r="G30" s="63"/>
      <c r="H30" s="63"/>
      <c r="I30" s="63"/>
      <c r="J30" s="63"/>
      <c r="K30" s="63"/>
      <c r="L30" s="63"/>
      <c r="M30" s="52">
        <v>784.56</v>
      </c>
      <c r="N30" s="37" t="s">
        <v>2</v>
      </c>
      <c r="O30" s="65">
        <v>2243.6999999999998</v>
      </c>
      <c r="P30" s="37">
        <f t="shared" ref="P30" si="1">ROUND(O30*M30,0)</f>
        <v>1760317</v>
      </c>
      <c r="R30" s="55"/>
    </row>
    <row r="31" spans="1:20" s="56" customFormat="1" ht="29.5" customHeight="1" x14ac:dyDescent="0.6">
      <c r="A31" s="31"/>
      <c r="B31" s="40"/>
      <c r="C31" s="66" t="s">
        <v>30</v>
      </c>
      <c r="D31" s="67"/>
      <c r="E31" s="68"/>
      <c r="F31" s="69"/>
      <c r="G31" s="69"/>
      <c r="H31" s="69"/>
      <c r="I31" s="69"/>
      <c r="J31" s="69"/>
      <c r="K31" s="69"/>
      <c r="L31" s="69"/>
      <c r="M31" s="52">
        <v>33.159999999999997</v>
      </c>
      <c r="N31" s="37" t="s">
        <v>31</v>
      </c>
      <c r="O31" s="64">
        <v>1300.57</v>
      </c>
      <c r="P31" s="37">
        <f>M31*O31</f>
        <v>43126.901199999993</v>
      </c>
    </row>
    <row r="32" spans="1:20" s="56" customFormat="1" ht="22.15" customHeight="1" x14ac:dyDescent="0.6">
      <c r="A32" s="30">
        <v>28</v>
      </c>
      <c r="B32" s="77" t="s">
        <v>32</v>
      </c>
      <c r="C32" s="78"/>
      <c r="D32" s="78"/>
      <c r="E32" s="79"/>
      <c r="F32" s="70"/>
      <c r="G32" s="70"/>
      <c r="H32" s="70"/>
      <c r="I32" s="70"/>
      <c r="J32" s="70"/>
      <c r="K32" s="70"/>
      <c r="L32" s="70"/>
      <c r="M32" s="52"/>
      <c r="N32" s="71"/>
      <c r="O32" s="71"/>
      <c r="P32" s="71"/>
    </row>
    <row r="33" spans="1:18" s="56" customFormat="1" ht="22.15" customHeight="1" x14ac:dyDescent="0.6">
      <c r="A33" s="72"/>
      <c r="B33" s="40"/>
      <c r="C33" s="60" t="s">
        <v>30</v>
      </c>
      <c r="D33" s="62"/>
      <c r="E33" s="63"/>
      <c r="F33" s="63"/>
      <c r="G33" s="63"/>
      <c r="H33" s="63"/>
      <c r="I33" s="63"/>
      <c r="J33" s="63"/>
      <c r="K33" s="63"/>
      <c r="L33" s="63"/>
      <c r="M33" s="52">
        <f>M31</f>
        <v>33.159999999999997</v>
      </c>
      <c r="N33" s="37" t="s">
        <v>31</v>
      </c>
      <c r="O33" s="37">
        <v>388.76</v>
      </c>
      <c r="P33" s="37">
        <f>M33*O33</f>
        <v>12891.281599999998</v>
      </c>
    </row>
    <row r="34" spans="1:18" s="56" customFormat="1" ht="36" customHeight="1" x14ac:dyDescent="0.6">
      <c r="A34" s="72"/>
      <c r="B34" s="40"/>
      <c r="C34" s="60" t="s">
        <v>33</v>
      </c>
      <c r="D34" s="62"/>
      <c r="E34" s="63"/>
      <c r="F34" s="63"/>
      <c r="G34" s="63"/>
      <c r="H34" s="63"/>
      <c r="I34" s="63"/>
      <c r="J34" s="63"/>
      <c r="K34" s="63"/>
      <c r="L34" s="63"/>
      <c r="M34" s="52">
        <v>360.06</v>
      </c>
      <c r="N34" s="37" t="s">
        <v>34</v>
      </c>
      <c r="O34" s="37">
        <v>659.2</v>
      </c>
      <c r="P34" s="37">
        <f>O34*M34</f>
        <v>237351.55200000003</v>
      </c>
      <c r="R34" s="55"/>
    </row>
    <row r="35" spans="1:18" s="56" customFormat="1" ht="31" customHeight="1" x14ac:dyDescent="0.6">
      <c r="A35" s="72">
        <v>29</v>
      </c>
      <c r="B35" s="80" t="s">
        <v>35</v>
      </c>
      <c r="C35" s="81"/>
      <c r="D35" s="82"/>
      <c r="E35" s="73"/>
      <c r="F35" s="73"/>
      <c r="G35" s="73"/>
      <c r="H35" s="73"/>
      <c r="I35" s="73"/>
      <c r="J35" s="73"/>
      <c r="K35" s="73"/>
      <c r="L35" s="73"/>
      <c r="M35" s="52"/>
      <c r="N35" s="71"/>
      <c r="O35" s="71"/>
      <c r="P35" s="71"/>
    </row>
    <row r="36" spans="1:18" s="56" customFormat="1" x14ac:dyDescent="0.6">
      <c r="A36" s="72"/>
      <c r="B36" s="72"/>
      <c r="C36" s="66" t="s">
        <v>36</v>
      </c>
      <c r="D36" s="68"/>
      <c r="E36" s="69"/>
      <c r="F36" s="69"/>
      <c r="G36" s="69"/>
      <c r="H36" s="69"/>
      <c r="I36" s="69"/>
      <c r="J36" s="69"/>
      <c r="K36" s="69"/>
      <c r="L36" s="69"/>
      <c r="M36" s="52">
        <f>M33</f>
        <v>33.159999999999997</v>
      </c>
      <c r="N36" s="71" t="s">
        <v>2</v>
      </c>
      <c r="O36" s="71">
        <v>512.79999999999995</v>
      </c>
      <c r="P36" s="37">
        <v>1701</v>
      </c>
      <c r="R36" s="55"/>
    </row>
    <row r="37" spans="1:18" s="56" customFormat="1" ht="36" customHeight="1" x14ac:dyDescent="0.6">
      <c r="A37" s="72"/>
      <c r="B37" s="72"/>
      <c r="C37" s="66" t="s">
        <v>37</v>
      </c>
      <c r="D37" s="68"/>
      <c r="E37" s="69"/>
      <c r="F37" s="69"/>
      <c r="G37" s="69"/>
      <c r="H37" s="69"/>
      <c r="I37" s="69"/>
      <c r="J37" s="69"/>
      <c r="K37" s="69"/>
      <c r="L37" s="69"/>
      <c r="M37" s="52">
        <f>M28</f>
        <v>392.22</v>
      </c>
      <c r="N37" s="71" t="s">
        <v>2</v>
      </c>
      <c r="O37" s="71">
        <v>17.579999999999998</v>
      </c>
      <c r="P37" s="37">
        <f>ROUND(O37*M37,0)</f>
        <v>6895</v>
      </c>
      <c r="R37" s="55"/>
    </row>
    <row r="38" spans="1:18" s="56" customFormat="1" ht="36" customHeight="1" x14ac:dyDescent="0.6">
      <c r="A38" s="72"/>
      <c r="B38" s="72"/>
      <c r="C38" s="66" t="s">
        <v>38</v>
      </c>
      <c r="D38" s="68"/>
      <c r="E38" s="69"/>
      <c r="F38" s="69"/>
      <c r="G38" s="69"/>
      <c r="H38" s="69"/>
      <c r="I38" s="69"/>
      <c r="J38" s="69"/>
      <c r="K38" s="69"/>
      <c r="L38" s="69"/>
      <c r="M38" s="52">
        <f>M30</f>
        <v>784.56</v>
      </c>
      <c r="N38" s="71" t="s">
        <v>2</v>
      </c>
      <c r="O38" s="71">
        <v>59.54</v>
      </c>
      <c r="P38" s="37">
        <f>ROUND(O38*M38,0)</f>
        <v>46713</v>
      </c>
    </row>
    <row r="39" spans="1:18" s="56" customFormat="1" x14ac:dyDescent="0.6">
      <c r="A39" s="72"/>
      <c r="B39" s="72"/>
      <c r="C39" s="66" t="s">
        <v>39</v>
      </c>
      <c r="D39" s="68"/>
      <c r="E39" s="69"/>
      <c r="F39" s="69"/>
      <c r="G39" s="69"/>
      <c r="H39" s="69"/>
      <c r="I39" s="69"/>
      <c r="J39" s="69"/>
      <c r="K39" s="69"/>
      <c r="L39" s="69"/>
      <c r="M39" s="52">
        <f>M27</f>
        <v>169.69</v>
      </c>
      <c r="N39" s="71" t="s">
        <v>2</v>
      </c>
      <c r="O39" s="71">
        <v>14.19</v>
      </c>
      <c r="P39" s="37">
        <f>ROUND(O39*M39,0)</f>
        <v>2408</v>
      </c>
      <c r="R39" s="55"/>
    </row>
    <row r="40" spans="1:18" s="56" customFormat="1" ht="25" x14ac:dyDescent="0.35">
      <c r="A40" s="72"/>
      <c r="B40" s="72"/>
      <c r="C40" s="69"/>
      <c r="D40" s="69"/>
      <c r="E40" s="69"/>
      <c r="F40" s="69"/>
      <c r="G40" s="69"/>
      <c r="H40" s="69"/>
      <c r="I40" s="69"/>
      <c r="J40" s="69"/>
      <c r="K40" s="69"/>
      <c r="L40" s="69"/>
      <c r="M40" s="69"/>
      <c r="N40" s="69"/>
      <c r="O40" s="74" t="s">
        <v>40</v>
      </c>
      <c r="P40" s="75">
        <f>SUM(P23:P39)-3</f>
        <v>17147598.890114401</v>
      </c>
      <c r="Q40" s="55"/>
      <c r="R40" s="55"/>
    </row>
    <row r="41" spans="1:18" x14ac:dyDescent="0.6">
      <c r="N41" s="29" t="s">
        <v>58</v>
      </c>
      <c r="P41" s="76">
        <f>P40</f>
        <v>17147598.890114401</v>
      </c>
    </row>
  </sheetData>
  <mergeCells count="32">
    <mergeCell ref="A1:P1"/>
    <mergeCell ref="A3:P3"/>
    <mergeCell ref="A10:P10"/>
    <mergeCell ref="A4:P4"/>
    <mergeCell ref="B32:E32"/>
    <mergeCell ref="C12:K12"/>
    <mergeCell ref="C13:K13"/>
    <mergeCell ref="C14:K14"/>
    <mergeCell ref="C15:K15"/>
    <mergeCell ref="C16:K16"/>
    <mergeCell ref="C17:K17"/>
    <mergeCell ref="C18:K18"/>
    <mergeCell ref="C24:K24"/>
    <mergeCell ref="B26:K26"/>
    <mergeCell ref="C27:E27"/>
    <mergeCell ref="C28:E28"/>
    <mergeCell ref="B35:D35"/>
    <mergeCell ref="C36:D36"/>
    <mergeCell ref="C37:D37"/>
    <mergeCell ref="C38:D38"/>
    <mergeCell ref="C39:D39"/>
    <mergeCell ref="C11:K11"/>
    <mergeCell ref="C19:K19"/>
    <mergeCell ref="C20:K20"/>
    <mergeCell ref="C21:K21"/>
    <mergeCell ref="C22:K22"/>
    <mergeCell ref="C25:K25"/>
    <mergeCell ref="C29:E29"/>
    <mergeCell ref="C30:E30"/>
    <mergeCell ref="C31:E31"/>
    <mergeCell ref="C33:D33"/>
    <mergeCell ref="C34:D34"/>
  </mergeCells>
  <pageMargins left="0.70866141732283472" right="0.70866141732283472" top="0.74803149606299213" bottom="0.74803149606299213" header="0.31496062992125984" footer="0.31496062992125984"/>
  <pageSetup paperSize="9" scale="43" fitToHeight="2" orientation="portrait" r:id="rId1"/>
  <rowBreaks count="1" manualBreakCount="1">
    <brk id="3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pipe culvart </vt:lpstr>
      <vt:lpstr>Sheet2</vt:lpstr>
      <vt:lpstr>Sheet3</vt:lpstr>
      <vt:lpstr>'pipe culvart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Zoom</dc:creator>
  <cp:lastModifiedBy>USER</cp:lastModifiedBy>
  <cp:lastPrinted>2026-06-11T12:25:29Z</cp:lastPrinted>
  <dcterms:created xsi:type="dcterms:W3CDTF">2020-08-14T06:20:13Z</dcterms:created>
  <dcterms:modified xsi:type="dcterms:W3CDTF">2026-06-11T12:32:22Z</dcterms:modified>
</cp:coreProperties>
</file>