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Nagar Nigam\Desktop\BOQ 11,12,132026-27\tender uploded 12-26-27\"/>
    </mc:Choice>
  </mc:AlternateContent>
  <xr:revisionPtr revIDLastSave="0" documentId="13_ncr:1_{902D6CD0-FEAF-4C28-BB10-2859027B7D01}" xr6:coauthVersionLast="47" xr6:coauthVersionMax="47" xr10:uidLastSave="{00000000-0000-0000-0000-000000000000}"/>
  <bookViews>
    <workbookView xWindow="-120" yWindow="-120" windowWidth="20730" windowHeight="11040" activeTab="5" xr2:uid="{00000000-000D-0000-FFFF-FFFF00000000}"/>
  </bookViews>
  <sheets>
    <sheet name="S.Bhawan" sheetId="5" r:id="rId1"/>
    <sheet name="Map" sheetId="3" r:id="rId2"/>
    <sheet name="sanitary" sheetId="9" r:id="rId3"/>
    <sheet name="electric eee" sheetId="10" r:id="rId4"/>
    <sheet name="abs" sheetId="12" r:id="rId5"/>
    <sheet name="Sheet1" sheetId="13" r:id="rId6"/>
  </sheets>
  <externalReferences>
    <externalReference r:id="rId7"/>
  </externalReferences>
  <definedNames>
    <definedName name="_xlnm.Print_Area" localSheetId="4">abs!$A$1:$H$20</definedName>
    <definedName name="_xlnm.Print_Area" localSheetId="1">Map!$A$1:$AT$95</definedName>
    <definedName name="_xlnm.Print_Area" localSheetId="0">S.Bhawan!$A$1:$M$62</definedName>
    <definedName name="_xlnm.Print_Area" localSheetId="2">sanitary!$A$1:$M$27</definedName>
    <definedName name="_xlnm.Print_Titles" localSheetId="0">S.Bhawan!$10:$10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5" l="1"/>
  <c r="X5" i="5"/>
  <c r="I32" i="13" l="1"/>
  <c r="G31" i="13"/>
  <c r="E31" i="13"/>
  <c r="D28" i="13"/>
  <c r="D33" i="13" s="1"/>
  <c r="G25" i="13"/>
  <c r="E25" i="13"/>
  <c r="G24" i="13"/>
  <c r="E24" i="13"/>
  <c r="H23" i="13"/>
  <c r="G23" i="13"/>
  <c r="E23" i="13"/>
  <c r="G22" i="13"/>
  <c r="E22" i="13"/>
  <c r="G20" i="13"/>
  <c r="E20" i="13"/>
  <c r="H19" i="13"/>
  <c r="G19" i="13"/>
  <c r="E19" i="13"/>
  <c r="H18" i="13"/>
  <c r="G18" i="13"/>
  <c r="E18" i="13"/>
  <c r="H17" i="13"/>
  <c r="G17" i="13"/>
  <c r="E17" i="13"/>
  <c r="I16" i="13"/>
  <c r="G16" i="13"/>
  <c r="E16" i="13"/>
  <c r="J15" i="13"/>
  <c r="G15" i="13"/>
  <c r="E15" i="13"/>
  <c r="J14" i="13"/>
  <c r="G14" i="13"/>
  <c r="E14" i="13"/>
  <c r="I12" i="13"/>
  <c r="G12" i="13"/>
  <c r="E12" i="13"/>
  <c r="H10" i="13"/>
  <c r="G10" i="13"/>
  <c r="E10" i="13"/>
  <c r="H9" i="13"/>
  <c r="G8" i="13"/>
  <c r="H8" i="13"/>
  <c r="H6" i="13"/>
  <c r="G6" i="13"/>
  <c r="E6" i="13"/>
  <c r="F3" i="13"/>
  <c r="J33" i="13" l="1"/>
  <c r="I3" i="13"/>
  <c r="E8" i="13"/>
  <c r="H26" i="5" l="1"/>
  <c r="H27" i="5" s="1"/>
  <c r="C4" i="12" l="1"/>
  <c r="A3" i="12" l="1"/>
  <c r="I26" i="9" l="1"/>
  <c r="H25" i="9"/>
  <c r="AJ37" i="3" l="1"/>
  <c r="G35" i="10" l="1"/>
  <c r="A1" i="3" l="1"/>
  <c r="BU9" i="12"/>
  <c r="H20" i="10" l="1"/>
  <c r="K20" i="10" s="1"/>
  <c r="K19" i="10"/>
  <c r="K17" i="10"/>
  <c r="K16" i="10"/>
  <c r="K14" i="10"/>
  <c r="K13" i="10"/>
  <c r="K12" i="10"/>
  <c r="K11" i="10"/>
  <c r="K6" i="10"/>
  <c r="K5" i="10"/>
  <c r="K4" i="10"/>
  <c r="K33" i="10"/>
  <c r="K32" i="10"/>
  <c r="K31" i="10"/>
  <c r="K30" i="10"/>
  <c r="K29" i="10"/>
  <c r="K28" i="10"/>
  <c r="K26" i="10"/>
  <c r="K24" i="10"/>
  <c r="K23" i="10"/>
  <c r="K22" i="10"/>
  <c r="K21" i="10"/>
  <c r="K18" i="10"/>
  <c r="K15" i="10"/>
  <c r="K10" i="10"/>
  <c r="K8" i="10"/>
  <c r="K7" i="10"/>
  <c r="K34" i="10" l="1"/>
  <c r="M18" i="9"/>
  <c r="M17" i="9"/>
  <c r="M15" i="9"/>
  <c r="M14" i="9"/>
  <c r="M13" i="9"/>
  <c r="M12" i="9"/>
  <c r="M10" i="9"/>
  <c r="M9" i="9"/>
  <c r="M8" i="9"/>
  <c r="M7" i="9"/>
  <c r="M5" i="9"/>
  <c r="M4" i="9"/>
  <c r="M3" i="9"/>
  <c r="K35" i="10" l="1"/>
  <c r="J36" i="10" s="1"/>
  <c r="H6" i="12" s="1"/>
  <c r="M19" i="9"/>
  <c r="M20" i="9" s="1"/>
  <c r="M21" i="9" s="1"/>
  <c r="M22" i="9" s="1"/>
  <c r="H7" i="12" s="1"/>
  <c r="L35" i="5"/>
  <c r="L27" i="5"/>
  <c r="L22" i="5"/>
  <c r="M48" i="5" l="1"/>
  <c r="C38" i="5"/>
  <c r="M41" i="5" l="1"/>
  <c r="C30" i="13"/>
  <c r="M35" i="5"/>
  <c r="C21" i="13"/>
  <c r="M43" i="5"/>
  <c r="C29" i="13"/>
  <c r="C4" i="13"/>
  <c r="F4" i="13" s="1"/>
  <c r="M33" i="5"/>
  <c r="M14" i="5"/>
  <c r="M22" i="5"/>
  <c r="C2" i="13"/>
  <c r="M12" i="5"/>
  <c r="E21" i="13" l="1"/>
  <c r="G21" i="13"/>
  <c r="G30" i="13"/>
  <c r="E30" i="13"/>
  <c r="G29" i="13"/>
  <c r="E29" i="13"/>
  <c r="I2" i="13"/>
  <c r="F2" i="13"/>
  <c r="F33" i="13" s="1"/>
  <c r="G56" i="5" s="1"/>
  <c r="C11" i="13"/>
  <c r="M29" i="5"/>
  <c r="M31" i="5"/>
  <c r="M16" i="5"/>
  <c r="M39" i="5" l="1"/>
  <c r="C27" i="13"/>
  <c r="M24" i="5"/>
  <c r="C7" i="13"/>
  <c r="M45" i="5"/>
  <c r="M56" i="5"/>
  <c r="J27" i="5"/>
  <c r="C13" i="13" s="1"/>
  <c r="M47" i="5"/>
  <c r="E27" i="13" l="1"/>
  <c r="H27" i="13"/>
  <c r="G27" i="13"/>
  <c r="C26" i="13"/>
  <c r="G11" i="13"/>
  <c r="E11" i="13"/>
  <c r="I11" i="13"/>
  <c r="I13" i="13"/>
  <c r="G13" i="13"/>
  <c r="E13" i="13"/>
  <c r="M20" i="5"/>
  <c r="C5" i="13"/>
  <c r="M37" i="5"/>
  <c r="M50" i="5"/>
  <c r="M27" i="5"/>
  <c r="G26" i="13" l="1"/>
  <c r="E26" i="13"/>
  <c r="I33" i="13"/>
  <c r="G57" i="5" s="1"/>
  <c r="M18" i="5"/>
  <c r="G7" i="13"/>
  <c r="E7" i="13"/>
  <c r="H7" i="13"/>
  <c r="M52" i="5"/>
  <c r="M57" i="5" l="1"/>
  <c r="G5" i="13"/>
  <c r="G33" i="13" s="1"/>
  <c r="H5" i="13"/>
  <c r="H33" i="13" s="1"/>
  <c r="E5" i="13"/>
  <c r="E33" i="13" s="1"/>
  <c r="M58" i="5" s="1"/>
  <c r="G54" i="5" l="1"/>
  <c r="M54" i="5"/>
  <c r="G55" i="5"/>
  <c r="M55" i="5"/>
  <c r="K59" i="5" l="1"/>
  <c r="G59" i="5"/>
  <c r="M61" i="5" s="1"/>
  <c r="M60" i="5"/>
  <c r="M62" i="5" l="1"/>
  <c r="H5" i="12"/>
  <c r="H9" i="12" s="1"/>
  <c r="H10" i="12" s="1"/>
  <c r="L6" i="12" s="1"/>
  <c r="N34" i="10" l="1"/>
</calcChain>
</file>

<file path=xl/sharedStrings.xml><?xml version="1.0" encoding="utf-8"?>
<sst xmlns="http://schemas.openxmlformats.org/spreadsheetml/2006/main" count="364" uniqueCount="279">
  <si>
    <t>S.N.</t>
  </si>
  <si>
    <t>SOR</t>
  </si>
  <si>
    <t>Description</t>
  </si>
  <si>
    <t>Qty.</t>
  </si>
  <si>
    <t>Unit</t>
  </si>
  <si>
    <t>Rate</t>
  </si>
  <si>
    <t>Amount</t>
  </si>
  <si>
    <t>2.8.1</t>
  </si>
  <si>
    <t xml:space="preserve">Earth work in excavation in foundation trenches or drains (not exceeding 1.5 m in width or 10 sqm on plan) including dressing of sides and ramming of bottom. Lift upto 1.5m including getting out the excavated soil and disposal of surplus excavated soil as directed within a lead of 50m. All kind of soil as per specification and direction of E/I.   </t>
  </si>
  <si>
    <t>cft</t>
  </si>
  <si>
    <t>Total</t>
  </si>
  <si>
    <t>cum</t>
  </si>
  <si>
    <t>Supplying and Filling in plinth with local sand and under floors including, watering, ramming consolidating and dressing complete.</t>
  </si>
  <si>
    <t>Providing designation 100 A one brick flat soling joints filled with local sand including cost of watering, taxes, royalty all complete as per building specification and direction of E/l,</t>
  </si>
  <si>
    <t>sqm</t>
  </si>
  <si>
    <t>4.1.3</t>
  </si>
  <si>
    <t>Providing and laying in position cement concrete of specified grade exluding the cost of centring and shuttering-all work upto plinth level.1:2:4 (1 Cement: 2 coarse sand : 4 graded stone aggregate 40 mm nominal size)</t>
  </si>
  <si>
    <t>Providing and laying in position specified grade of reinforced cement concrete excluding the cost of centring, shuttering, inishing and reinforcement-All work upto plinth level in 1:1:5:3(1 cement: 1.5 coarse sand:3 graded stone aggregate 20 mm nominal size)</t>
  </si>
  <si>
    <t>5.2.2</t>
  </si>
  <si>
    <t>5.3 +5.2.2  -5.2.3</t>
  </si>
  <si>
    <t>Reinforced cement conrete work in beams, suspended floors, roofs having slope upto 15, landings,balconiec, shelves, chajjas, lintels, bands, plain window sills, staircases and spiral stair cases upto floor five level excluding the cost of centring, shuttering, finishing and reinforement with 1:1.5:3(1 cement:1.5 coarse sand:3 graded stone aggregate 20 mm
nominal size).</t>
  </si>
  <si>
    <t>D</t>
  </si>
  <si>
    <t>D1</t>
  </si>
  <si>
    <t>D2</t>
  </si>
  <si>
    <t>6.1.14A</t>
  </si>
  <si>
    <t>Brick work with bricks of class designation 100A in foundations and plinth in :Cement mortar 1 .:6(1 cement: 6 coarse sand )</t>
  </si>
  <si>
    <t>6.1.14A+6.3A</t>
  </si>
  <si>
    <t>Brick work with bricks of class designation 100A in foundations and plinth in : Cement mortar 1:6 (1 cement: 6 coarse sand ) Extra for Brick work in superstructure above plinth level upto floor V</t>
  </si>
  <si>
    <t>V</t>
  </si>
  <si>
    <t>Net Qty</t>
  </si>
  <si>
    <t>5.9.1</t>
  </si>
  <si>
    <t>Centring and shuttering including strutting,propping etc. and removal of form for.Foundations, footings, bases of columns etc. for mass concrete</t>
  </si>
  <si>
    <t>5.9.5</t>
  </si>
  <si>
    <t>Centring and shuttering including strutting,propping etc. and removal of form for.Lintels, beams, plinth bams, griders, bressumers and contilevers.</t>
  </si>
  <si>
    <t>5.9.6</t>
  </si>
  <si>
    <t>Centring and shuttering including strutting,propping etc. and removal of form for Columns,Pillars, Piers, Abutments, Posts and Struts</t>
  </si>
  <si>
    <t>13.11.1+13.36.1</t>
  </si>
  <si>
    <t>12 mm cement plaster of mix: 1:3 (1 cement:3 coarse sand) with WP material</t>
  </si>
  <si>
    <t>Over roof</t>
  </si>
  <si>
    <t>13.24.2</t>
  </si>
  <si>
    <t>6 mm cement plaster to ceiling of mix :1:4(1 cement: 4 coarse sand)</t>
  </si>
  <si>
    <t>Hall</t>
  </si>
  <si>
    <t>13.11.4</t>
  </si>
  <si>
    <t>13.17.2</t>
  </si>
  <si>
    <t>11.3.1</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</si>
  <si>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</si>
  <si>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10.32.2</t>
  </si>
  <si>
    <r>
      <t xml:space="preserve">Steel work welded in built up sections/framed worK including cutting
hoisting, rixing in position and applying a priming coat of approved steel primer using structural steel, etc. as required. </t>
    </r>
    <r>
      <rPr>
        <b/>
        <sz val="11"/>
        <color theme="1"/>
        <rFont val="Arial"/>
        <family val="2"/>
      </rPr>
      <t>In gratings, frames, guard bar, ladders, railings, brackts gates &amp; similar works</t>
    </r>
    <r>
      <rPr>
        <sz val="11"/>
        <color theme="1"/>
        <rFont val="Arial"/>
        <family val="2"/>
      </rPr>
      <t xml:space="preserve">. </t>
    </r>
  </si>
  <si>
    <t>kg</t>
  </si>
  <si>
    <t>Providing and fixing 1 mm thick M.S. sheet door with frame of40x40x6 mm angle iron and 3mm MS gusset plates at the junction and corners.all necessary fittings complete jncluding applying a priming coat of approved steel primer.Using flats 30x6 mm for diagonal braces and central cross piece.</t>
  </si>
  <si>
    <t>Each</t>
  </si>
  <si>
    <t>M</t>
  </si>
  <si>
    <t>Providing and fixing circular/hexagonal cast iron or M.S sheet box
for ceiling fan</t>
  </si>
  <si>
    <t>No.</t>
  </si>
  <si>
    <t>13.79.1</t>
  </si>
  <si>
    <t xml:space="preserve">Finishing walls with water proofing cement paint of approved brand and manufacture and of required shade to give an even shade New work (three or more coats
</t>
  </si>
  <si>
    <t>Qty vide item no 17, 18 &amp; 19</t>
  </si>
  <si>
    <t xml:space="preserve">Reinforcement for R.C.C. work including straightening,
cutting, bending, placing in position and binding all complete.Thermo-Mechanically Treated bars TMTC-500-
</t>
  </si>
  <si>
    <t>Carraige cost of materials (lead is source to site)</t>
  </si>
  <si>
    <t xml:space="preserve">(a) Stone Chips </t>
  </si>
  <si>
    <t>(b) Coarse Sand</t>
  </si>
  <si>
    <t>(c) Local Sand</t>
  </si>
  <si>
    <t>1k+2p</t>
  </si>
  <si>
    <t>(d) Bricks</t>
  </si>
  <si>
    <t>1k+7p</t>
  </si>
  <si>
    <t>1000 nos</t>
  </si>
  <si>
    <t>nos</t>
  </si>
  <si>
    <t>Say</t>
  </si>
  <si>
    <t>1.7.1</t>
  </si>
  <si>
    <t>1.7.2</t>
  </si>
  <si>
    <t>1.7.4</t>
  </si>
  <si>
    <t>2.12.1</t>
  </si>
  <si>
    <t>COMMUNITY HALL</t>
  </si>
  <si>
    <t>W/V</t>
  </si>
  <si>
    <t xml:space="preserve">                      ROOM                                            18'6"x13'6'</t>
  </si>
  <si>
    <t>G</t>
  </si>
  <si>
    <t>W C</t>
  </si>
  <si>
    <t>O.T.</t>
  </si>
  <si>
    <t>PLAN</t>
  </si>
  <si>
    <t>D1 - 3'0"X7'0"</t>
  </si>
  <si>
    <t>D2 - 2'6"X7'0"</t>
  </si>
  <si>
    <t>2'0"</t>
  </si>
  <si>
    <t>7'0"</t>
  </si>
  <si>
    <t>P</t>
  </si>
  <si>
    <t>L</t>
  </si>
  <si>
    <t>4'0"</t>
  </si>
  <si>
    <t>0'3"PCC(1:2:4)</t>
  </si>
  <si>
    <t>B. F. SOLING</t>
  </si>
  <si>
    <t>2'8"</t>
  </si>
  <si>
    <t>C - Section</t>
  </si>
  <si>
    <t>J.E.</t>
  </si>
  <si>
    <t>Qty</t>
  </si>
  <si>
    <t>Rs.</t>
  </si>
  <si>
    <t>10.5.1</t>
  </si>
  <si>
    <t>5.22.7B</t>
  </si>
  <si>
    <t>Sanetary &amp; water supply</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</si>
  <si>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</si>
  <si>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 xml:space="preserve">(a) 15mm dia </t>
  </si>
  <si>
    <t xml:space="preserve">(b) 20mm dia </t>
  </si>
  <si>
    <t xml:space="preserve">(c) 25mm dia </t>
  </si>
  <si>
    <t>Providing and fixing gun metal valve (gate) with C.I. Wheel of approved Quaility do-do All Com. job.</t>
  </si>
  <si>
    <t>18.17.1</t>
  </si>
  <si>
    <t>(a) 25mm dia</t>
  </si>
  <si>
    <t>Providing and fixing C.P. brass bib cock of approved quality conforming to IS:8931 :</t>
  </si>
  <si>
    <t>18.52.1</t>
  </si>
  <si>
    <t>Providing and fixing C.P. brass stop cock (concealed) of standard design and of approved make conforming to IS:8931 15 mm nominal bore</t>
  </si>
  <si>
    <t>Providing and placing on terrace (at all floor levels) polyethylene water storage tank, ISI : 12701 marked, with cover and suitable locking arrangement and making necessary holes for inlet, outlet and overflow pipes but without fittings and the base support for tank.</t>
  </si>
  <si>
    <t xml:space="preserve"> Leter</t>
  </si>
  <si>
    <t xml:space="preserve">Providing and fixing Bail plug/ Bottom plug of required dia to the bottom of pipe assembly of tubewell as per IS:2800 (part I). </t>
  </si>
  <si>
    <t>Providing and placing in position hand pump of approved quality for 40 mm diameter G.I. pipe complete with all</t>
  </si>
  <si>
    <t>Provision for  Electric Moter with all accessories &amp; fitting etc.</t>
  </si>
  <si>
    <t xml:space="preserve">Supplying &amp; fixing following size ISI marked PVC conduit with accessories in recess including cuting of wall and making good the same as required. </t>
  </si>
  <si>
    <t>1.21.1</t>
  </si>
  <si>
    <t>(a) 20 mm dia</t>
  </si>
  <si>
    <t>1.21.2</t>
  </si>
  <si>
    <t>(b) 25 mm dia</t>
  </si>
  <si>
    <t>total</t>
  </si>
  <si>
    <t>less c.p 13.04 % on all item except extra cost</t>
  </si>
  <si>
    <t>18.7.1</t>
  </si>
  <si>
    <t>18.7.2</t>
  </si>
  <si>
    <t>18.7.3</t>
  </si>
  <si>
    <t xml:space="preserve">DETAILED ESTIMATE FOR ELECTRIFICATION WORKS </t>
  </si>
  <si>
    <t>SR</t>
  </si>
  <si>
    <t xml:space="preserve">Particular </t>
  </si>
  <si>
    <t xml:space="preserve">Rate </t>
  </si>
  <si>
    <t>Wiring for light point/fan/exhuast fan/call bell point with 1.5 sq.mm pvc insulated copper cond.single core cable in surface/ recessed pvc conduit with piano type switch phenolic laminated sheet suitable size pvc/G.I.box as reqd.</t>
  </si>
  <si>
    <t>1.1.3</t>
  </si>
  <si>
    <t>Group-C</t>
  </si>
  <si>
    <t>p/pt</t>
  </si>
  <si>
    <t>Wiring for power plug with 2x4 sq.mm PVC insulated copper cond.single core cable in surface/recessed PVC conduit along with 1 No.4 sq.mm PVC insulated copper cond;single core cable for loop earthing as reqd.</t>
  </si>
  <si>
    <t>P/mtr</t>
  </si>
  <si>
    <t>S/F suitable size G.I.PVC box on surface or in recess with phenolic laminated sheet cover in front in including P/F 6 pin 15/16 amps.socket outlet and 15/16 amps piano type switch connection painting etc.as reqd.</t>
  </si>
  <si>
    <t xml:space="preserve"> Each </t>
  </si>
  <si>
    <t>1.23.1</t>
  </si>
  <si>
    <t>S/F/F 5/6 amps one way switch piano type on the existing switch box/cover including connection as reqd.</t>
  </si>
  <si>
    <t>1.23.4</t>
  </si>
  <si>
    <t>S/F/F 6 amps. 5 pin socket outlet on the existingswitch box/cover including connection etc.as reqd.</t>
  </si>
  <si>
    <t>Wiring for circuit/submain wiring along with earth wire with PVC insulated copper cond.single core cable in surface / recessed PVC conduit as reqd.</t>
  </si>
  <si>
    <t>2x 1.5 sq.mm + 1 x 1.5 sq.mm</t>
  </si>
  <si>
    <t xml:space="preserve"> p/mtr. </t>
  </si>
  <si>
    <t>2x 2.5 sq.mm + 1x 2.5 sq.mm</t>
  </si>
  <si>
    <t>2x6 sq.mm + 1 x 6 sq.mm</t>
  </si>
  <si>
    <t>1.7.5</t>
  </si>
  <si>
    <t>2x10 sq.mm +1 x 10 sq.mm</t>
  </si>
  <si>
    <t>1.7.12</t>
  </si>
  <si>
    <t>4x10 sq.mm + 1x10 sq.mm</t>
  </si>
  <si>
    <t>S/F 2 pin 5 amps.ceiling rose on the existing iunction box/pvc box including connection as reqd.</t>
  </si>
  <si>
    <t>S/F batten angle holder including connection etc.as reqd.</t>
  </si>
  <si>
    <t>6.1.33</t>
  </si>
  <si>
    <t>Supplying and fixing of following types lamp in the
existing electrical fitting/ fixtures etc. as required. 10/12 watt LED lamp</t>
  </si>
  <si>
    <t>8.11.4</t>
  </si>
  <si>
    <t>Supplying and installation of 300 mm, 230 volt AC Exhaust fan in the existing opening including making good the damage, connection testing, commissioning etc as required.</t>
  </si>
  <si>
    <t>code No2005+6.1.3</t>
  </si>
  <si>
    <t>S/F 4'x 40 watt single box type flourescent tube light fitting including connection with 1.5 sq.mm pvc insulated copper conductor cable etc.as reqd.</t>
  </si>
  <si>
    <t>Installation, testing  and  commissioning of pre-wired flourescent fitting of all types complete with all accessories and tube etc.directly on ceiling wall,including connection etca s reqd.</t>
  </si>
  <si>
    <t>8.11.2</t>
  </si>
  <si>
    <t>Supply and installation of regular/standared mmodel AC ceiling fan of 1200 mm sweep including wiring the down rods of standard length upto 30 cm with 1.5 sq.mm FR PVC insulated copper conductor etc as required.</t>
  </si>
  <si>
    <t>Installation, testing  and  commissioning of ceiling fan including wiring the down rods of standard length (upto 30cm) with 1.5 sq.mm insulated , copper cond. single core cable etc. as reqd.</t>
  </si>
  <si>
    <t>5.12.3</t>
  </si>
  <si>
    <t>Supplying and fixing following Retrofit CFL type street
light fitting with sheet aluminium housing, clear acrylic
cover and all accessories including Retrofit CFL lamp
etc. on pole/building includingconnection with FR PVC
insulated copper conductor cable and earthing the
body etc. as required. With 85 watt Retofit CFL lamp</t>
  </si>
  <si>
    <t>S/F Ding Dong call bell suitable for D.C/A.C single phase 230.complete as reqd.</t>
  </si>
  <si>
    <t>S/F 3 pole sheet steel MCB distribution board 415V.on surface/ recess complete with copper bus bar, earthbar din bar, detachable gland plate, interconnections phosphatized and powder painted including earthing</t>
  </si>
  <si>
    <t>2.9.4</t>
  </si>
  <si>
    <t>4 way (4+ 12) double door, horizontal type</t>
  </si>
  <si>
    <t>S/F/F MCB distribution board 240V.on surface recess complete with copper bus bar Din bar, detachable glandplate, inerconnection,phosphatized &amp; powder painted  including earthing etc.as reqd.</t>
  </si>
  <si>
    <t>2.8.7</t>
  </si>
  <si>
    <t>2+6 way double door</t>
  </si>
  <si>
    <t>S/F/F 6-32 amps.MCB 'B' Sereis S.P.miniature circuit breaker suitable for lighting and other loads of following poles in the existing MCB DB.complete with connection testing and commissioning etc.as reqd.</t>
  </si>
  <si>
    <t>2.16.2</t>
  </si>
  <si>
    <t>S/F/F 63 amps.4 pole 240V.Isolator in the existing MCB DB.complete with connections, testing and commissioning etc.as reqd.</t>
  </si>
  <si>
    <t>2.15.1</t>
  </si>
  <si>
    <t>S/F/F 40 amps.double pole 240V.Isolator in the existing MCB DB.complete with connections, testing and commissioning etc.as reqd.</t>
  </si>
  <si>
    <t>Earthing with G.I.earth pipe 4.5 mtr long, 40mm dia including accessories and providing masonary enclosure with cover plate having locking arrangement and watering pipe etc.as reqd.</t>
  </si>
  <si>
    <t>p/set</t>
  </si>
  <si>
    <t>S/L 6SWG copper wire at 0.50 meter below ground level for conductor earth electrode including soldering etc. as reqd.</t>
  </si>
  <si>
    <t>p/mtr</t>
  </si>
  <si>
    <t>SUB TOTAL</t>
  </si>
  <si>
    <t>G .Total</t>
  </si>
  <si>
    <t>say</t>
  </si>
  <si>
    <t>.</t>
  </si>
  <si>
    <t>General Abstract of Cost</t>
  </si>
  <si>
    <t xml:space="preserve">Construction of building </t>
  </si>
  <si>
    <t>calculated sf charge 10%</t>
  </si>
  <si>
    <t>total for sf amt</t>
  </si>
  <si>
    <t>Electrical works</t>
  </si>
  <si>
    <t>PHE works</t>
  </si>
  <si>
    <t>Sign board &amp; photography</t>
  </si>
  <si>
    <t xml:space="preserve"> पंचायती राज विभाग ,  बिहार सरकार</t>
  </si>
  <si>
    <t>Technical assistant/ Junior Engineer</t>
  </si>
  <si>
    <t>27'0''x15'0''</t>
  </si>
  <si>
    <t xml:space="preserve"> 50 mm nominal size dia</t>
  </si>
  <si>
    <t>24.4.4</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</si>
  <si>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</si>
  <si>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28.6KM</t>
  </si>
  <si>
    <t>(e) Cement</t>
  </si>
  <si>
    <t>MT</t>
  </si>
  <si>
    <t>0K+5P</t>
  </si>
  <si>
    <t>Total carriage Amt.</t>
  </si>
  <si>
    <t>3'6''x4'9''</t>
  </si>
  <si>
    <t>10'0"x10'0"</t>
  </si>
  <si>
    <t>11'10''x10'0''</t>
  </si>
  <si>
    <t>0'9"RCC(1:1.5:3)</t>
  </si>
  <si>
    <t>D - 3'6"X7'0"</t>
  </si>
  <si>
    <t>W - 3'0"X4'0"</t>
  </si>
  <si>
    <t>Name of Scheme:-</t>
  </si>
  <si>
    <t>Banma Ithari (saharsa)</t>
  </si>
  <si>
    <t>Banma Ithari (Saharsa)</t>
  </si>
  <si>
    <t>8'0"</t>
  </si>
  <si>
    <t>V - 1'6"X1'0"</t>
  </si>
  <si>
    <t>3'0"</t>
  </si>
  <si>
    <t>0'6"</t>
  </si>
  <si>
    <t xml:space="preserve">Panchayat                     Block :                             District:-                            </t>
  </si>
  <si>
    <t>3'6"</t>
  </si>
  <si>
    <t>step 1</t>
  </si>
  <si>
    <t>step 2</t>
  </si>
  <si>
    <t>step 3</t>
  </si>
  <si>
    <t>step 4</t>
  </si>
  <si>
    <t>step 5</t>
  </si>
  <si>
    <t>step 6</t>
  </si>
  <si>
    <t>step 7</t>
  </si>
  <si>
    <t>5'10"</t>
  </si>
  <si>
    <t>PARAPET</t>
  </si>
  <si>
    <t>Item Desc.</t>
  </si>
  <si>
    <t>ITEM</t>
  </si>
  <si>
    <t>Steel</t>
  </si>
  <si>
    <t>Cement</t>
  </si>
  <si>
    <t>Local Sand</t>
  </si>
  <si>
    <t>Coarse Sand</t>
  </si>
  <si>
    <t>Stone Aggregate</t>
  </si>
  <si>
    <t>Bricks</t>
  </si>
  <si>
    <t>Fly Ash Bricks</t>
  </si>
  <si>
    <t>100A brick flat soiling</t>
  </si>
  <si>
    <t>100A brick edge  soiling</t>
  </si>
  <si>
    <t>Local sand</t>
  </si>
  <si>
    <t>PCC 1:2:4</t>
  </si>
  <si>
    <t>PCC 1:3:6</t>
  </si>
  <si>
    <t>RCC 1:1.5:3</t>
  </si>
  <si>
    <t>PCC 1:1.5:3</t>
  </si>
  <si>
    <t>WMM</t>
  </si>
  <si>
    <t>R.C.D 4.14A</t>
  </si>
  <si>
    <t>RCC M25</t>
  </si>
  <si>
    <t>5.33A.1</t>
  </si>
  <si>
    <t>BRICK WORK(1:6)</t>
  </si>
  <si>
    <t>6.41A</t>
  </si>
  <si>
    <t>BRICK WORK(1:4)</t>
  </si>
  <si>
    <t>6.41A+6.45A</t>
  </si>
  <si>
    <t>FLY ASH BRICK WORK(1:4)</t>
  </si>
  <si>
    <t>6.1.12C</t>
  </si>
  <si>
    <t>Half Brick Masonry</t>
  </si>
  <si>
    <t>6.45.2</t>
  </si>
  <si>
    <t>6.18.4B+6.18B</t>
  </si>
  <si>
    <t>5.33A.2.1+5.33B.1</t>
  </si>
  <si>
    <t>5.33A.2.2+5.33B.1</t>
  </si>
  <si>
    <t>12 mm Plaster (1:3)</t>
  </si>
  <si>
    <t>12 mm Plaster (1:6)</t>
  </si>
  <si>
    <t>12 mm Plaster (1:4)</t>
  </si>
  <si>
    <t>concrete flooring 1:2:4</t>
  </si>
  <si>
    <t>Pointing 1:3</t>
  </si>
  <si>
    <t>13.56.1</t>
  </si>
  <si>
    <t>18mm Plaster</t>
  </si>
  <si>
    <t>6mm Plaster (1:4)</t>
  </si>
  <si>
    <t>CC Flooring (1:2:4)</t>
  </si>
  <si>
    <t>11.3.1+11.8</t>
  </si>
  <si>
    <t>Tile (1:4)</t>
  </si>
  <si>
    <t>tile (1:3)</t>
  </si>
  <si>
    <t xml:space="preserve">TILE </t>
  </si>
  <si>
    <t>11.21.1.1</t>
  </si>
  <si>
    <t>dry brick pitching</t>
  </si>
  <si>
    <t>16.12.1</t>
  </si>
  <si>
    <t>8.1.1.2</t>
  </si>
  <si>
    <t xml:space="preserve">Providing and laying marble flooring of 18 mm thick  laid on 20 mm thick Cement motar 1:3 (1 cement: 3coarse sand) including pointing the joints with white cement and matching pigment etc., complete. </t>
  </si>
  <si>
    <t>GROUP NO</t>
  </si>
  <si>
    <t>BILL OF QUANTITY</t>
  </si>
  <si>
    <t>BOQ AMOUNT</t>
  </si>
  <si>
    <t>COST OF BOQ</t>
  </si>
  <si>
    <t>BID PROCESSING FEE</t>
  </si>
  <si>
    <t>TIME OF COMPLITION</t>
  </si>
  <si>
    <t>NAME OF WORK-Stage renovation work at Gandhi stadium in NAGAR NIGAM BEGUSARAI</t>
  </si>
  <si>
    <t>NIT…12 /2026-27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</si>
</sst>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quot;₹&quot;\ * #,##0.00_ ;_ &quot;₹&quot;\ * \-#,##0.00_ ;_ &quot;₹&quot;\ * &quot;-&quot;??_ ;_ @_ "/>
    <numFmt numFmtId="165" formatCode="0.000"/>
    <numFmt numFmtId="166" formatCode="0.0"/>
    <numFmt numFmtId="167" formatCode="0.0%"/>
    <numFmt numFmtId="168" formatCode="_ &quot;₹&quot;\ * #,##0_ ;_ &quot;₹&quot;\ * \-#,##0_ ;_ &quot;₹&quot;\ * &quot;-&quot;??_ ;_ @_ "/>
  </numFmts>
  <fonts count="55" x14ac:knownFonts="1">
    <font>
      <sz val="11"/>
      <color theme="1"/>
      <name val="Calibri"/>
      <family val="2"/>
      <scheme val="minor"/>
    </font>
    <font>
      <b/>
      <sz val="11"/>
      <color theme="1"/>
      <name val="Calibri"/>
      <family val="2"/>
      <scheme val="minor"/>
    </font>
    <font>
      <sz val="13"/>
      <color theme="1"/>
      <name val="Arial"/>
      <family val="2"/>
    </font>
    <font>
      <b/>
      <sz val="12"/>
      <color theme="1"/>
      <name val="Arial"/>
      <family val="2"/>
    </font>
    <font>
      <sz val="11"/>
      <color theme="1"/>
      <name val="Arial"/>
      <family val="2"/>
    </font>
    <font>
      <sz val="10"/>
      <color theme="1"/>
      <name val="Arial"/>
      <family val="2"/>
    </font>
    <font>
      <b/>
      <sz val="11"/>
      <color theme="1"/>
      <name val="Arial"/>
      <family val="2"/>
    </font>
    <font>
      <sz val="8"/>
      <color theme="1"/>
      <name val="Arial"/>
      <family val="2"/>
    </font>
    <font>
      <b/>
      <u/>
      <sz val="14"/>
      <color theme="1"/>
      <name val="Calibri"/>
      <family val="2"/>
      <scheme val="minor"/>
    </font>
    <font>
      <sz val="12"/>
      <color theme="1"/>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9"/>
      <color theme="1"/>
      <name val="Calibri"/>
      <family val="2"/>
      <scheme val="minor"/>
    </font>
    <font>
      <sz val="11"/>
      <color theme="1"/>
      <name val="Calibri"/>
      <family val="2"/>
    </font>
    <font>
      <b/>
      <sz val="16"/>
      <color theme="1"/>
      <name val="Calibri"/>
      <family val="2"/>
      <scheme val="minor"/>
    </font>
    <font>
      <b/>
      <sz val="12"/>
      <name val="Arial"/>
      <family val="2"/>
    </font>
    <font>
      <sz val="11"/>
      <name val="Arial"/>
      <family val="2"/>
    </font>
    <font>
      <sz val="12"/>
      <name val="Arial"/>
      <family val="2"/>
    </font>
    <font>
      <sz val="16"/>
      <name val="Calibri"/>
      <family val="2"/>
    </font>
    <font>
      <sz val="11"/>
      <color rgb="FF000000"/>
      <name val="Arial"/>
      <family val="2"/>
    </font>
    <font>
      <sz val="13"/>
      <color rgb="FF000000"/>
      <name val="Arial"/>
      <family val="2"/>
    </font>
    <font>
      <sz val="9"/>
      <color rgb="FF000000"/>
      <name val="Arial"/>
      <family val="2"/>
    </font>
    <font>
      <b/>
      <sz val="13"/>
      <color rgb="FF000000"/>
      <name val="Arial"/>
      <family val="2"/>
    </font>
    <font>
      <b/>
      <sz val="10"/>
      <color rgb="FF000000"/>
      <name val="Arial"/>
      <family val="2"/>
    </font>
    <font>
      <sz val="10"/>
      <name val="Arial"/>
      <family val="2"/>
    </font>
    <font>
      <b/>
      <u/>
      <sz val="14"/>
      <name val="Arial"/>
      <family val="2"/>
    </font>
    <font>
      <b/>
      <sz val="10"/>
      <name val="Arial"/>
      <family val="2"/>
    </font>
    <font>
      <sz val="10"/>
      <name val="Cambria"/>
      <family val="1"/>
    </font>
    <font>
      <sz val="11"/>
      <color theme="1"/>
      <name val="Calibri"/>
      <family val="2"/>
      <scheme val="minor"/>
    </font>
    <font>
      <sz val="10"/>
      <color indexed="10"/>
      <name val="Cambria"/>
      <family val="1"/>
    </font>
    <font>
      <b/>
      <sz val="10"/>
      <color indexed="9"/>
      <name val="Cambria"/>
      <family val="1"/>
    </font>
    <font>
      <sz val="11"/>
      <name val="Calibri"/>
      <family val="2"/>
    </font>
    <font>
      <b/>
      <sz val="22"/>
      <color rgb="FFFF0000"/>
      <name val="Calibri"/>
      <family val="2"/>
      <scheme val="minor"/>
    </font>
    <font>
      <sz val="14"/>
      <name val="Calibri"/>
      <family val="2"/>
      <scheme val="minor"/>
    </font>
    <font>
      <sz val="20"/>
      <color rgb="FFFF0000"/>
      <name val="Calibri"/>
      <family val="2"/>
      <scheme val="minor"/>
    </font>
    <font>
      <sz val="16"/>
      <color theme="1"/>
      <name val="Aparajita"/>
      <family val="1"/>
    </font>
    <font>
      <b/>
      <sz val="16"/>
      <color rgb="FF000000"/>
      <name val="Arial Narrow"/>
      <family val="2"/>
    </font>
    <font>
      <b/>
      <u/>
      <sz val="18"/>
      <color indexed="8"/>
      <name val="Arial Unicode MS"/>
      <family val="2"/>
    </font>
    <font>
      <sz val="14"/>
      <name val="Cambria"/>
      <family val="1"/>
    </font>
    <font>
      <b/>
      <sz val="14"/>
      <name val="Calibri"/>
      <family val="2"/>
      <scheme val="minor"/>
    </font>
    <font>
      <sz val="14"/>
      <color rgb="FF000000"/>
      <name val="Aparajita"/>
      <family val="1"/>
    </font>
    <font>
      <sz val="8"/>
      <color theme="1"/>
      <name val="Calibri"/>
      <family val="2"/>
      <scheme val="minor"/>
    </font>
    <font>
      <b/>
      <sz val="8"/>
      <color theme="1"/>
      <name val="Calibri"/>
      <family val="2"/>
      <scheme val="minor"/>
    </font>
    <font>
      <sz val="8"/>
      <name val="Calibri"/>
      <family val="2"/>
      <scheme val="minor"/>
    </font>
    <font>
      <b/>
      <sz val="24"/>
      <color theme="1"/>
      <name val="Bookman Old Style"/>
      <family val="1"/>
    </font>
    <font>
      <sz val="16"/>
      <color theme="1"/>
      <name val="Bookman Old Style"/>
      <family val="1"/>
    </font>
    <font>
      <sz val="18"/>
      <color theme="1"/>
      <name val="Bookman Old Style"/>
      <family val="1"/>
    </font>
    <font>
      <b/>
      <sz val="20"/>
      <color theme="1"/>
      <name val="Bookman Old Style"/>
      <family val="1"/>
    </font>
    <font>
      <b/>
      <sz val="22"/>
      <color theme="1"/>
      <name val="Bookman Old Style"/>
      <family val="1"/>
    </font>
    <font>
      <sz val="20"/>
      <color theme="1"/>
      <name val="Bookman Old Style"/>
      <family val="1"/>
    </font>
    <font>
      <sz val="22"/>
      <color theme="1"/>
      <name val="Bookman Old Style"/>
      <family val="1"/>
    </font>
    <font>
      <b/>
      <sz val="16"/>
      <color theme="1"/>
      <name val="Bookman Old Style"/>
      <family val="1"/>
    </font>
    <font>
      <sz val="12"/>
      <color theme="1"/>
      <name val="Bookman Old Style"/>
      <family val="1"/>
    </font>
    <font>
      <b/>
      <sz val="12"/>
      <color theme="1"/>
      <name val="Bookman Old Style"/>
      <family val="1"/>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C6D9F0"/>
        <bgColor indexed="64"/>
      </patternFill>
    </fill>
  </fills>
  <borders count="1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bottom/>
      <diagonal/>
    </border>
  </borders>
  <cellStyleXfs count="16">
    <xf numFmtId="0" fontId="0" fillId="0" borderId="0"/>
    <xf numFmtId="0" fontId="25" fillId="0" borderId="0"/>
    <xf numFmtId="164" fontId="29" fillId="0" borderId="0" applyFont="0" applyFill="0" applyBorder="0" applyAlignment="0" applyProtection="0"/>
    <xf numFmtId="0" fontId="29" fillId="0" borderId="0"/>
    <xf numFmtId="0" fontId="29" fillId="0" borderId="0">
      <alignment vertical="center"/>
    </xf>
    <xf numFmtId="0" fontId="29" fillId="0" borderId="0">
      <alignment vertical="center"/>
    </xf>
    <xf numFmtId="0" fontId="32" fillId="0" borderId="0">
      <alignment vertical="center"/>
    </xf>
    <xf numFmtId="9" fontId="29" fillId="0" borderId="0" applyFont="0" applyFill="0" applyBorder="0" applyAlignment="0" applyProtection="0"/>
    <xf numFmtId="0" fontId="29" fillId="0" borderId="0"/>
    <xf numFmtId="0" fontId="29" fillId="0" borderId="0">
      <alignment vertical="center"/>
    </xf>
    <xf numFmtId="0" fontId="29" fillId="0" borderId="0">
      <alignment vertical="center"/>
    </xf>
    <xf numFmtId="0" fontId="29" fillId="0" borderId="0"/>
    <xf numFmtId="43" fontId="25" fillId="0" borderId="0" applyFont="0" applyFill="0" applyBorder="0" applyAlignment="0" applyProtection="0"/>
    <xf numFmtId="164" fontId="32" fillId="0" borderId="0" applyFont="0" applyFill="0" applyBorder="0" applyAlignment="0" applyProtection="0"/>
    <xf numFmtId="0" fontId="14" fillId="0" borderId="0"/>
    <xf numFmtId="0" fontId="32" fillId="0" borderId="0">
      <alignment vertical="center"/>
    </xf>
  </cellStyleXfs>
  <cellXfs count="302">
    <xf numFmtId="0" fontId="0" fillId="0" borderId="0" xfId="0"/>
    <xf numFmtId="0" fontId="2" fillId="0" borderId="0" xfId="0" applyFont="1" applyAlignment="1">
      <alignment horizontal="center" vertical="top" wrapText="1"/>
    </xf>
    <xf numFmtId="0" fontId="2" fillId="0" borderId="0" xfId="0" applyFont="1" applyAlignment="1">
      <alignment horizontal="left" vertical="top" wrapText="1"/>
    </xf>
    <xf numFmtId="2" fontId="3" fillId="0" borderId="2" xfId="0" applyNumberFormat="1" applyFont="1" applyBorder="1" applyAlignment="1">
      <alignment horizontal="center" vertical="center" wrapText="1"/>
    </xf>
    <xf numFmtId="0" fontId="5" fillId="0" borderId="2" xfId="0" applyFont="1" applyBorder="1" applyAlignment="1">
      <alignment horizontal="center" vertical="top"/>
    </xf>
    <xf numFmtId="2" fontId="4" fillId="0" borderId="2" xfId="0" applyNumberFormat="1" applyFont="1" applyBorder="1" applyAlignment="1">
      <alignment horizontal="right" vertical="top" wrapText="1"/>
    </xf>
    <xf numFmtId="0" fontId="4" fillId="0" borderId="0" xfId="0" applyFont="1" applyAlignment="1">
      <alignment horizontal="left" vertical="top" wrapText="1"/>
    </xf>
    <xf numFmtId="165" fontId="4"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4" fillId="0" borderId="2" xfId="0" applyNumberFormat="1" applyFont="1" applyBorder="1" applyAlignment="1">
      <alignment horizontal="right" vertical="center" wrapText="1"/>
    </xf>
    <xf numFmtId="0" fontId="5" fillId="0" borderId="2" xfId="0" applyFont="1" applyBorder="1" applyAlignment="1">
      <alignment horizontal="center" vertical="top" wrapText="1"/>
    </xf>
    <xf numFmtId="2" fontId="4" fillId="0" borderId="2" xfId="0" applyNumberFormat="1" applyFont="1" applyBorder="1" applyAlignment="1">
      <alignment horizontal="left" vertical="center" wrapText="1"/>
    </xf>
    <xf numFmtId="1" fontId="4" fillId="0" borderId="2" xfId="0" applyNumberFormat="1" applyFont="1" applyBorder="1" applyAlignment="1">
      <alignment horizontal="center" vertical="center" wrapText="1"/>
    </xf>
    <xf numFmtId="0" fontId="7" fillId="0" borderId="2" xfId="0" applyFont="1" applyBorder="1" applyAlignment="1">
      <alignment horizontal="center" vertical="top" wrapText="1"/>
    </xf>
    <xf numFmtId="165" fontId="4" fillId="0" borderId="2" xfId="0" applyNumberFormat="1" applyFont="1" applyBorder="1" applyAlignment="1">
      <alignment horizontal="right" vertical="center" wrapText="1"/>
    </xf>
    <xf numFmtId="0" fontId="5" fillId="0" borderId="2" xfId="0" applyFont="1" applyBorder="1" applyAlignment="1">
      <alignment horizontal="left" vertical="top" wrapText="1"/>
    </xf>
    <xf numFmtId="0" fontId="5" fillId="0" borderId="2" xfId="0" quotePrefix="1" applyFont="1" applyBorder="1" applyAlignment="1">
      <alignment horizontal="center" vertical="top" wrapText="1"/>
    </xf>
    <xf numFmtId="2" fontId="4" fillId="0" borderId="2" xfId="0" applyNumberFormat="1" applyFont="1" applyBorder="1" applyAlignment="1">
      <alignment horizontal="center" wrapText="1"/>
    </xf>
    <xf numFmtId="0" fontId="4" fillId="0" borderId="2" xfId="0" applyFont="1" applyBorder="1" applyAlignment="1">
      <alignment horizontal="center" wrapText="1"/>
    </xf>
    <xf numFmtId="2" fontId="4" fillId="0" borderId="2" xfId="0" applyNumberFormat="1" applyFont="1" applyBorder="1" applyAlignment="1">
      <alignment horizontal="right" wrapText="1"/>
    </xf>
    <xf numFmtId="0" fontId="4" fillId="0" borderId="2"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2" fontId="2" fillId="0" borderId="0" xfId="0" applyNumberFormat="1" applyFont="1" applyAlignment="1">
      <alignment horizontal="left" vertical="center" wrapText="1"/>
    </xf>
    <xf numFmtId="2" fontId="2" fillId="0" borderId="0" xfId="0" applyNumberFormat="1" applyFont="1" applyAlignment="1">
      <alignment horizontal="right" vertical="top" wrapText="1"/>
    </xf>
    <xf numFmtId="2" fontId="0" fillId="0" borderId="0" xfId="0" applyNumberFormat="1"/>
    <xf numFmtId="0" fontId="0" fillId="0" borderId="0" xfId="0"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vertical="center"/>
    </xf>
    <xf numFmtId="0" fontId="0" fillId="2" borderId="2" xfId="0" applyFill="1" applyBorder="1" applyAlignment="1">
      <alignment vertical="center"/>
    </xf>
    <xf numFmtId="0" fontId="0" fillId="2" borderId="2" xfId="0" applyFill="1" applyBorder="1" applyAlignment="1">
      <alignment horizontal="center" vertical="center"/>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0" xfId="0" applyFont="1" applyAlignment="1">
      <alignment vertical="center" wrapText="1"/>
    </xf>
    <xf numFmtId="0" fontId="10" fillId="0" borderId="10" xfId="0" applyFont="1" applyBorder="1" applyAlignment="1">
      <alignment vertical="center" wrapText="1"/>
    </xf>
    <xf numFmtId="0" fontId="12" fillId="0" borderId="0" xfId="0" applyFont="1" applyAlignment="1">
      <alignment vertical="center" wrapText="1"/>
    </xf>
    <xf numFmtId="0" fontId="9" fillId="2" borderId="2" xfId="0" applyFont="1" applyFill="1" applyBorder="1"/>
    <xf numFmtId="0" fontId="10" fillId="0" borderId="0" xfId="0" applyFont="1" applyAlignment="1">
      <alignment wrapText="1"/>
    </xf>
    <xf numFmtId="0" fontId="1" fillId="0" borderId="0" xfId="0" applyFont="1"/>
    <xf numFmtId="0" fontId="1" fillId="0" borderId="0" xfId="0" applyFont="1" applyAlignment="1">
      <alignment vertical="center"/>
    </xf>
    <xf numFmtId="0" fontId="10" fillId="0" borderId="5" xfId="0" applyFont="1" applyBorder="1" applyAlignment="1">
      <alignment vertical="center" wrapText="1"/>
    </xf>
    <xf numFmtId="0" fontId="0" fillId="0" borderId="2" xfId="0" applyBorder="1"/>
    <xf numFmtId="0" fontId="9" fillId="2" borderId="2" xfId="0" applyFont="1" applyFill="1" applyBorder="1" applyAlignment="1">
      <alignment vertical="center"/>
    </xf>
    <xf numFmtId="0" fontId="10" fillId="2" borderId="1" xfId="0" applyFont="1" applyFill="1" applyBorder="1" applyAlignment="1">
      <alignment vertical="center"/>
    </xf>
    <xf numFmtId="0" fontId="10" fillId="0" borderId="1" xfId="0" applyFont="1" applyBorder="1" applyAlignment="1">
      <alignment vertical="center"/>
    </xf>
    <xf numFmtId="0" fontId="10" fillId="0" borderId="8" xfId="0" applyFont="1" applyBorder="1" applyAlignment="1">
      <alignment vertical="center"/>
    </xf>
    <xf numFmtId="0" fontId="9" fillId="2" borderId="6" xfId="0" applyFont="1" applyFill="1" applyBorder="1" applyAlignment="1">
      <alignment vertical="center"/>
    </xf>
    <xf numFmtId="0" fontId="0" fillId="0" borderId="0" xfId="0" applyAlignment="1">
      <alignment vertical="center"/>
    </xf>
    <xf numFmtId="0" fontId="10" fillId="0" borderId="0" xfId="0" applyFont="1" applyAlignment="1">
      <alignment vertical="center"/>
    </xf>
    <xf numFmtId="0" fontId="11" fillId="0" borderId="0" xfId="0" applyFont="1" applyAlignment="1">
      <alignment vertical="center"/>
    </xf>
    <xf numFmtId="0" fontId="11" fillId="0" borderId="11" xfId="0" applyFont="1" applyBorder="1" applyAlignment="1">
      <alignment vertical="center"/>
    </xf>
    <xf numFmtId="0" fontId="10" fillId="0" borderId="11" xfId="0" applyFont="1" applyBorder="1" applyAlignment="1">
      <alignment vertical="center"/>
    </xf>
    <xf numFmtId="0" fontId="10" fillId="0" borderId="0" xfId="0" applyFont="1" applyAlignment="1">
      <alignment horizontal="center" vertical="center"/>
    </xf>
    <xf numFmtId="0" fontId="10" fillId="0" borderId="12" xfId="0" applyFont="1" applyBorder="1" applyAlignment="1">
      <alignment vertical="center"/>
    </xf>
    <xf numFmtId="0" fontId="0" fillId="2" borderId="2" xfId="0" applyFill="1" applyBorder="1"/>
    <xf numFmtId="0" fontId="0" fillId="2" borderId="1" xfId="0" applyFill="1" applyBorder="1"/>
    <xf numFmtId="0" fontId="10" fillId="2" borderId="2" xfId="0" applyFont="1" applyFill="1" applyBorder="1" applyAlignment="1">
      <alignment vertical="center"/>
    </xf>
    <xf numFmtId="0" fontId="0" fillId="0" borderId="0" xfId="0" applyAlignment="1">
      <alignment horizontal="center"/>
    </xf>
    <xf numFmtId="0" fontId="8" fillId="0" borderId="0" xfId="0" applyFont="1" applyAlignment="1">
      <alignment vertical="center"/>
    </xf>
    <xf numFmtId="0" fontId="14" fillId="0" borderId="0" xfId="0" applyFont="1" applyAlignment="1">
      <alignment horizontal="right"/>
    </xf>
    <xf numFmtId="0" fontId="0" fillId="0" borderId="7" xfId="0" applyBorder="1" applyAlignment="1">
      <alignment vertical="center"/>
    </xf>
    <xf numFmtId="0" fontId="0" fillId="0" borderId="10" xfId="0" applyBorder="1" applyAlignment="1">
      <alignment vertical="center"/>
    </xf>
    <xf numFmtId="0" fontId="0" fillId="0" borderId="14" xfId="0" applyBorder="1" applyAlignment="1">
      <alignment vertical="center"/>
    </xf>
    <xf numFmtId="0" fontId="0" fillId="0" borderId="8" xfId="0" applyBorder="1" applyAlignment="1">
      <alignment vertical="center"/>
    </xf>
    <xf numFmtId="0" fontId="0" fillId="0" borderId="15" xfId="0" applyBorder="1"/>
    <xf numFmtId="0" fontId="0" fillId="0" borderId="8" xfId="0" applyBorder="1"/>
    <xf numFmtId="0" fontId="15" fillId="0" borderId="0" xfId="0" applyFont="1" applyAlignment="1">
      <alignment horizontal="center" vertical="center"/>
    </xf>
    <xf numFmtId="0" fontId="0" fillId="0" borderId="5" xfId="0" applyBorder="1" applyAlignment="1">
      <alignment vertical="center"/>
    </xf>
    <xf numFmtId="0" fontId="0" fillId="0" borderId="13" xfId="0" applyBorder="1"/>
    <xf numFmtId="0" fontId="0" fillId="0" borderId="9" xfId="0" applyBorder="1"/>
    <xf numFmtId="0" fontId="0" fillId="0" borderId="14" xfId="0" applyBorder="1"/>
    <xf numFmtId="0" fontId="0" fillId="0" borderId="5" xfId="0" applyBorder="1"/>
    <xf numFmtId="0" fontId="1" fillId="0" borderId="0" xfId="0" applyFont="1" applyAlignment="1">
      <alignment horizontal="center" vertical="center"/>
    </xf>
    <xf numFmtId="0" fontId="8" fillId="0" borderId="0" xfId="0" applyFont="1" applyAlignment="1">
      <alignment horizontal="center"/>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3" borderId="2" xfId="0" applyFont="1" applyFill="1" applyBorder="1" applyAlignment="1">
      <alignment horizontal="left" vertical="top" wrapText="1"/>
    </xf>
    <xf numFmtId="0" fontId="5" fillId="3" borderId="2" xfId="0" applyFont="1" applyFill="1" applyBorder="1" applyAlignment="1">
      <alignment horizontal="left" vertical="top" wrapText="1"/>
    </xf>
    <xf numFmtId="2" fontId="4"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2" fontId="2" fillId="3" borderId="2" xfId="0" applyNumberFormat="1" applyFont="1" applyFill="1" applyBorder="1" applyAlignment="1">
      <alignment horizontal="right" vertical="center" wrapText="1"/>
    </xf>
    <xf numFmtId="2" fontId="20" fillId="0" borderId="0" xfId="0" applyNumberFormat="1" applyFont="1" applyAlignment="1">
      <alignment horizontal="right" vertical="center" wrapText="1"/>
    </xf>
    <xf numFmtId="0" fontId="21"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2" xfId="0" applyFont="1" applyFill="1" applyBorder="1" applyAlignment="1">
      <alignment horizontal="center" vertical="center" wrapText="1"/>
    </xf>
    <xf numFmtId="2" fontId="4" fillId="3" borderId="2" xfId="0" applyNumberFormat="1" applyFont="1" applyFill="1" applyBorder="1" applyAlignment="1">
      <alignment horizontal="right" vertical="center" wrapText="1"/>
    </xf>
    <xf numFmtId="166"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4" fillId="3" borderId="2" xfId="0" applyFont="1" applyFill="1" applyBorder="1" applyAlignment="1">
      <alignment horizontal="right" vertical="center" wrapText="1"/>
    </xf>
    <xf numFmtId="0" fontId="4" fillId="3" borderId="0" xfId="0" applyFont="1" applyFill="1" applyAlignment="1">
      <alignment horizontal="left" vertical="top" wrapText="1"/>
    </xf>
    <xf numFmtId="0" fontId="5" fillId="3" borderId="0" xfId="0" applyFont="1" applyFill="1" applyAlignment="1">
      <alignment horizontal="left" vertical="top" wrapText="1"/>
    </xf>
    <xf numFmtId="2" fontId="4" fillId="3" borderId="0" xfId="0" applyNumberFormat="1" applyFont="1" applyFill="1" applyAlignment="1">
      <alignment horizontal="right" vertical="center" wrapText="1"/>
    </xf>
    <xf numFmtId="0" fontId="21" fillId="0" borderId="0" xfId="0" applyFont="1" applyAlignment="1">
      <alignment horizontal="center" vertical="top"/>
    </xf>
    <xf numFmtId="0" fontId="22" fillId="0" borderId="0" xfId="0" applyFont="1" applyAlignment="1">
      <alignment horizontal="left" vertical="top"/>
    </xf>
    <xf numFmtId="0" fontId="21" fillId="0" borderId="0" xfId="0" applyFont="1" applyAlignment="1">
      <alignment horizontal="left" vertical="top"/>
    </xf>
    <xf numFmtId="0" fontId="21" fillId="0" borderId="0" xfId="0" applyFont="1" applyAlignment="1">
      <alignment horizontal="center" vertical="center"/>
    </xf>
    <xf numFmtId="0" fontId="21" fillId="0" borderId="0" xfId="0" applyFont="1" applyAlignment="1">
      <alignment horizontal="right" vertical="center"/>
    </xf>
    <xf numFmtId="2" fontId="21" fillId="0" borderId="0" xfId="0" applyNumberFormat="1" applyFont="1" applyAlignment="1">
      <alignment horizontal="right" vertical="center"/>
    </xf>
    <xf numFmtId="2" fontId="23" fillId="0" borderId="0" xfId="0" applyNumberFormat="1" applyFont="1" applyAlignment="1">
      <alignment horizontal="right" vertical="center"/>
    </xf>
    <xf numFmtId="0" fontId="20" fillId="0" borderId="0" xfId="0" applyFont="1" applyAlignment="1">
      <alignment horizontal="center" vertical="top" wrapText="1"/>
    </xf>
    <xf numFmtId="0" fontId="27" fillId="4" borderId="2" xfId="1" applyFont="1" applyFill="1" applyBorder="1" applyAlignment="1">
      <alignment horizontal="center" vertical="top"/>
    </xf>
    <xf numFmtId="166" fontId="27" fillId="4" borderId="2" xfId="1" applyNumberFormat="1" applyFont="1" applyFill="1" applyBorder="1" applyAlignment="1">
      <alignment horizontal="center" vertical="top"/>
    </xf>
    <xf numFmtId="0" fontId="27" fillId="4" borderId="2" xfId="1" applyFont="1" applyFill="1" applyBorder="1" applyAlignment="1">
      <alignment vertical="center"/>
    </xf>
    <xf numFmtId="0" fontId="27" fillId="4" borderId="2" xfId="1" applyFont="1" applyFill="1" applyBorder="1"/>
    <xf numFmtId="2" fontId="27" fillId="4" borderId="2" xfId="1" applyNumberFormat="1" applyFont="1" applyFill="1" applyBorder="1"/>
    <xf numFmtId="0" fontId="27" fillId="4" borderId="2" xfId="1" applyFont="1" applyFill="1" applyBorder="1" applyAlignment="1">
      <alignment horizontal="center"/>
    </xf>
    <xf numFmtId="0" fontId="25" fillId="0" borderId="2" xfId="1" applyBorder="1" applyAlignment="1">
      <alignment horizontal="center" vertical="top"/>
    </xf>
    <xf numFmtId="166" fontId="25" fillId="0" borderId="2" xfId="1" applyNumberFormat="1" applyBorder="1" applyAlignment="1">
      <alignment horizontal="center" vertical="top"/>
    </xf>
    <xf numFmtId="0" fontId="25" fillId="0" borderId="2" xfId="1" applyBorder="1" applyAlignment="1">
      <alignment vertical="center"/>
    </xf>
    <xf numFmtId="2" fontId="25" fillId="0" borderId="2" xfId="1" applyNumberFormat="1" applyBorder="1" applyAlignment="1">
      <alignment horizontal="center" vertical="top"/>
    </xf>
    <xf numFmtId="0" fontId="25" fillId="0" borderId="0" xfId="1"/>
    <xf numFmtId="166" fontId="25" fillId="0" borderId="2" xfId="1" applyNumberFormat="1" applyBorder="1" applyAlignment="1">
      <alignment horizontal="center" vertical="top" wrapText="1"/>
    </xf>
    <xf numFmtId="2" fontId="25" fillId="0" borderId="0" xfId="1" applyNumberFormat="1"/>
    <xf numFmtId="0" fontId="25" fillId="0" borderId="0" xfId="1" applyAlignment="1">
      <alignment horizontal="center"/>
    </xf>
    <xf numFmtId="0" fontId="25" fillId="0" borderId="0" xfId="1" applyAlignment="1">
      <alignment horizontal="center" vertical="top"/>
    </xf>
    <xf numFmtId="166" fontId="25" fillId="0" borderId="0" xfId="1" applyNumberFormat="1" applyAlignment="1">
      <alignment horizontal="center" vertical="top"/>
    </xf>
    <xf numFmtId="0" fontId="25" fillId="0" borderId="0" xfId="1" applyAlignment="1">
      <alignment vertical="center"/>
    </xf>
    <xf numFmtId="0" fontId="28" fillId="0" borderId="0" xfId="0" applyFont="1" applyAlignment="1">
      <alignment horizontal="center"/>
    </xf>
    <xf numFmtId="2" fontId="28" fillId="0" borderId="0" xfId="0" applyNumberFormat="1" applyFont="1" applyAlignment="1">
      <alignment horizontal="center"/>
    </xf>
    <xf numFmtId="0" fontId="28" fillId="0" borderId="0" xfId="0" applyFont="1"/>
    <xf numFmtId="164" fontId="3" fillId="0" borderId="2" xfId="2" applyFont="1" applyBorder="1" applyAlignment="1">
      <alignment horizontal="center" vertical="center" wrapText="1"/>
    </xf>
    <xf numFmtId="164" fontId="4" fillId="0" borderId="2" xfId="2" applyFont="1" applyBorder="1" applyAlignment="1">
      <alignment horizontal="right" vertical="top" wrapText="1"/>
    </xf>
    <xf numFmtId="164" fontId="4" fillId="0" borderId="2" xfId="2" applyFont="1" applyBorder="1" applyAlignment="1">
      <alignment horizontal="right" vertical="center" wrapText="1"/>
    </xf>
    <xf numFmtId="164" fontId="4" fillId="0" borderId="2" xfId="2" applyFont="1" applyBorder="1" applyAlignment="1">
      <alignment horizontal="right" wrapText="1"/>
    </xf>
    <xf numFmtId="164" fontId="2" fillId="0" borderId="0" xfId="2" applyFont="1" applyAlignment="1">
      <alignment horizontal="right" vertical="top" wrapText="1"/>
    </xf>
    <xf numFmtId="0" fontId="30" fillId="0" borderId="0" xfId="0" applyFont="1"/>
    <xf numFmtId="0" fontId="28" fillId="0" borderId="0" xfId="0" applyFont="1" applyAlignment="1">
      <alignment vertical="center"/>
    </xf>
    <xf numFmtId="0" fontId="30" fillId="0" borderId="0" xfId="0" applyFont="1" applyAlignment="1">
      <alignment vertical="center"/>
    </xf>
    <xf numFmtId="0" fontId="31" fillId="0" borderId="0" xfId="0" applyFont="1"/>
    <xf numFmtId="1" fontId="31" fillId="0" borderId="0" xfId="0" applyNumberFormat="1" applyFont="1"/>
    <xf numFmtId="2" fontId="31" fillId="0" borderId="0" xfId="0" applyNumberFormat="1" applyFont="1" applyAlignment="1">
      <alignment vertical="center"/>
    </xf>
    <xf numFmtId="165" fontId="31" fillId="0" borderId="0" xfId="0" applyNumberFormat="1" applyFont="1"/>
    <xf numFmtId="0" fontId="31" fillId="0" borderId="0" xfId="0" applyFont="1" applyAlignment="1">
      <alignment vertical="center"/>
    </xf>
    <xf numFmtId="0" fontId="28" fillId="0" borderId="0" xfId="0" applyFont="1" applyAlignment="1">
      <alignment horizontal="left"/>
    </xf>
    <xf numFmtId="1" fontId="28" fillId="0" borderId="0" xfId="0" applyNumberFormat="1" applyFont="1" applyAlignment="1">
      <alignment horizontal="center"/>
    </xf>
    <xf numFmtId="165" fontId="28" fillId="0" borderId="0" xfId="0" applyNumberFormat="1" applyFont="1" applyAlignment="1">
      <alignment horizontal="center"/>
    </xf>
    <xf numFmtId="0" fontId="3" fillId="0" borderId="2" xfId="0" applyFont="1" applyBorder="1" applyAlignment="1">
      <alignment horizontal="center" vertical="center" wrapText="1"/>
    </xf>
    <xf numFmtId="0" fontId="7" fillId="0" borderId="2" xfId="0" applyFont="1" applyBorder="1" applyAlignment="1">
      <alignment vertical="center" wrapText="1"/>
    </xf>
    <xf numFmtId="164" fontId="0" fillId="0" borderId="0" xfId="0" applyNumberFormat="1"/>
    <xf numFmtId="0" fontId="33" fillId="0" borderId="1" xfId="5" applyFont="1" applyBorder="1" applyAlignment="1">
      <alignment vertical="center" wrapText="1"/>
    </xf>
    <xf numFmtId="0" fontId="33" fillId="0" borderId="4" xfId="5" applyFont="1" applyBorder="1" applyAlignment="1">
      <alignment vertical="center" wrapText="1"/>
    </xf>
    <xf numFmtId="0" fontId="34" fillId="0" borderId="0" xfId="5" applyFont="1" applyAlignment="1">
      <alignment horizontal="center" vertical="center" wrapText="1"/>
    </xf>
    <xf numFmtId="0" fontId="37" fillId="0" borderId="1" xfId="0" applyFont="1" applyBorder="1" applyAlignment="1">
      <alignment vertical="center" wrapText="1"/>
    </xf>
    <xf numFmtId="0" fontId="37" fillId="0" borderId="4" xfId="0" applyFont="1" applyBorder="1" applyAlignment="1">
      <alignment vertical="center" wrapText="1"/>
    </xf>
    <xf numFmtId="0" fontId="16" fillId="0" borderId="0" xfId="0" applyFont="1" applyAlignment="1">
      <alignment horizontal="center" vertical="center"/>
    </xf>
    <xf numFmtId="164" fontId="16" fillId="0" borderId="0" xfId="0" applyNumberFormat="1" applyFont="1" applyAlignment="1">
      <alignment horizontal="center" vertical="center"/>
    </xf>
    <xf numFmtId="167" fontId="16" fillId="0" borderId="0" xfId="0" applyNumberFormat="1" applyFont="1" applyAlignment="1">
      <alignment horizontal="center" vertical="center"/>
    </xf>
    <xf numFmtId="10" fontId="28" fillId="0" borderId="0" xfId="0" applyNumberFormat="1" applyFont="1" applyAlignment="1">
      <alignment vertical="center"/>
    </xf>
    <xf numFmtId="0" fontId="25" fillId="0" borderId="2" xfId="1" applyBorder="1" applyAlignment="1">
      <alignment horizontal="center" vertical="center"/>
    </xf>
    <xf numFmtId="2" fontId="25" fillId="0" borderId="2" xfId="1" applyNumberFormat="1" applyBorder="1" applyAlignment="1">
      <alignment horizontal="center" vertical="center"/>
    </xf>
    <xf numFmtId="0" fontId="17" fillId="0" borderId="2" xfId="1" applyFont="1" applyBorder="1" applyAlignment="1">
      <alignment horizontal="center" vertical="center"/>
    </xf>
    <xf numFmtId="2" fontId="17" fillId="0" borderId="2" xfId="1" applyNumberFormat="1" applyFont="1" applyBorder="1" applyAlignment="1">
      <alignment horizontal="center" vertical="center"/>
    </xf>
    <xf numFmtId="2" fontId="17" fillId="0" borderId="8" xfId="1" applyNumberFormat="1" applyFont="1" applyBorder="1" applyAlignment="1">
      <alignment horizontal="center" vertical="center"/>
    </xf>
    <xf numFmtId="2" fontId="25" fillId="0" borderId="0" xfId="1" applyNumberFormat="1" applyAlignment="1">
      <alignment horizontal="center" vertical="center"/>
    </xf>
    <xf numFmtId="0" fontId="2" fillId="0" borderId="2" xfId="0" applyFont="1" applyBorder="1" applyAlignment="1">
      <alignment horizontal="center" vertical="top" wrapText="1"/>
    </xf>
    <xf numFmtId="164" fontId="6" fillId="0" borderId="2" xfId="2" applyFont="1" applyBorder="1" applyAlignment="1">
      <alignment horizontal="right" vertical="top" wrapText="1"/>
    </xf>
    <xf numFmtId="0" fontId="39" fillId="0" borderId="0" xfId="0" quotePrefix="1" applyFont="1" applyAlignment="1">
      <alignment vertical="center" wrapText="1"/>
    </xf>
    <xf numFmtId="0" fontId="0" fillId="0" borderId="1" xfId="0" applyBorder="1"/>
    <xf numFmtId="0" fontId="1" fillId="0" borderId="2" xfId="0" applyFont="1" applyBorder="1" applyAlignment="1">
      <alignment vertical="center"/>
    </xf>
    <xf numFmtId="0" fontId="43" fillId="0" borderId="0" xfId="0" applyFont="1" applyAlignment="1">
      <alignment vertical="center"/>
    </xf>
    <xf numFmtId="0" fontId="36" fillId="0" borderId="0" xfId="0" quotePrefix="1" applyFont="1" applyAlignment="1">
      <alignment vertical="center" wrapText="1"/>
    </xf>
    <xf numFmtId="0" fontId="10" fillId="0" borderId="0" xfId="0" applyFont="1"/>
    <xf numFmtId="0" fontId="42" fillId="0" borderId="0" xfId="0" applyFont="1" applyAlignment="1">
      <alignment vertical="center"/>
    </xf>
    <xf numFmtId="0" fontId="13" fillId="0" borderId="0" xfId="0" applyFont="1"/>
    <xf numFmtId="0" fontId="4" fillId="0" borderId="2" xfId="0" applyFont="1" applyBorder="1" applyAlignment="1">
      <alignment horizontal="center" vertical="center" wrapText="1"/>
    </xf>
    <xf numFmtId="0" fontId="0" fillId="0" borderId="2" xfId="0" applyBorder="1" applyAlignment="1">
      <alignment wrapText="1"/>
    </xf>
    <xf numFmtId="2" fontId="0" fillId="0" borderId="2" xfId="0" applyNumberFormat="1" applyBorder="1"/>
    <xf numFmtId="168" fontId="4" fillId="0" borderId="2" xfId="2" applyNumberFormat="1" applyFont="1" applyBorder="1" applyAlignment="1">
      <alignment horizontal="right" vertical="top" wrapText="1"/>
    </xf>
    <xf numFmtId="0" fontId="46" fillId="0" borderId="0" xfId="0" applyFont="1"/>
    <xf numFmtId="0" fontId="46" fillId="0" borderId="16" xfId="0" applyFont="1" applyBorder="1"/>
    <xf numFmtId="2" fontId="50" fillId="0" borderId="0" xfId="0" applyNumberFormat="1" applyFont="1"/>
    <xf numFmtId="0" fontId="45" fillId="0" borderId="0" xfId="0" applyFont="1" applyAlignment="1">
      <alignment vertical="center" wrapText="1"/>
    </xf>
    <xf numFmtId="0" fontId="47" fillId="0" borderId="0" xfId="0" applyFont="1" applyAlignment="1"/>
    <xf numFmtId="0" fontId="48" fillId="0" borderId="0" xfId="0" applyFont="1" applyAlignment="1"/>
    <xf numFmtId="0" fontId="49" fillId="0" borderId="0" xfId="0" applyFont="1" applyAlignment="1">
      <alignment vertical="center" wrapText="1"/>
    </xf>
    <xf numFmtId="0" fontId="46" fillId="0" borderId="0" xfId="0" applyFont="1" applyAlignment="1">
      <alignment vertical="center"/>
    </xf>
    <xf numFmtId="0" fontId="46" fillId="0" borderId="5" xfId="0" applyFont="1" applyBorder="1" applyAlignment="1">
      <alignment vertical="center"/>
    </xf>
    <xf numFmtId="0" fontId="53" fillId="0" borderId="0" xfId="0" applyFont="1" applyAlignment="1">
      <alignment vertical="center"/>
    </xf>
    <xf numFmtId="0" fontId="53" fillId="0" borderId="5" xfId="0" applyFont="1" applyBorder="1" applyAlignment="1">
      <alignment vertical="center"/>
    </xf>
    <xf numFmtId="0" fontId="49" fillId="0" borderId="0" xfId="0" applyFont="1" applyBorder="1" applyAlignment="1">
      <alignment horizontal="center" vertical="center"/>
    </xf>
    <xf numFmtId="0" fontId="53" fillId="0" borderId="0" xfId="0" applyFont="1" applyBorder="1" applyAlignment="1">
      <alignment vertical="center"/>
    </xf>
    <xf numFmtId="0" fontId="51" fillId="0" borderId="0" xfId="0" applyFont="1" applyBorder="1" applyAlignment="1">
      <alignment horizontal="center" vertical="center"/>
    </xf>
    <xf numFmtId="0" fontId="54" fillId="0" borderId="0" xfId="0" applyFont="1" applyBorder="1" applyAlignment="1">
      <alignment horizontal="center" vertical="center" wrapText="1"/>
    </xf>
    <xf numFmtId="0" fontId="53" fillId="0" borderId="0" xfId="0" applyFont="1" applyBorder="1" applyAlignment="1">
      <alignment horizontal="right" vertical="center"/>
    </xf>
    <xf numFmtId="0" fontId="45" fillId="0" borderId="16" xfId="0" applyFont="1" applyBorder="1" applyAlignment="1">
      <alignment horizontal="center" vertical="center" wrapText="1"/>
    </xf>
    <xf numFmtId="0" fontId="45" fillId="0" borderId="0" xfId="0" applyFont="1" applyBorder="1" applyAlignment="1">
      <alignment horizontal="center" vertical="center" wrapText="1"/>
    </xf>
    <xf numFmtId="0" fontId="52" fillId="0" borderId="0" xfId="0" applyFont="1" applyAlignment="1">
      <alignment horizontal="center"/>
    </xf>
    <xf numFmtId="0" fontId="52" fillId="0" borderId="16" xfId="0" applyFont="1" applyBorder="1" applyAlignment="1">
      <alignment horizontal="center" vertical="center" wrapText="1"/>
    </xf>
    <xf numFmtId="0" fontId="49" fillId="0" borderId="0" xfId="0" applyFont="1" applyBorder="1" applyAlignment="1">
      <alignment horizontal="center" vertical="center" wrapText="1"/>
    </xf>
    <xf numFmtId="168" fontId="53" fillId="0" borderId="0" xfId="0" applyNumberFormat="1" applyFont="1" applyAlignment="1">
      <alignment horizontal="center" vertical="center"/>
    </xf>
    <xf numFmtId="0" fontId="53" fillId="0" borderId="0" xfId="0" applyFont="1" applyAlignment="1">
      <alignment horizontal="center" vertical="center"/>
    </xf>
    <xf numFmtId="0" fontId="53" fillId="0" borderId="5" xfId="0" applyFont="1" applyBorder="1" applyAlignment="1">
      <alignment horizontal="center" vertical="center"/>
    </xf>
    <xf numFmtId="0" fontId="4" fillId="0" borderId="2" xfId="0" quotePrefix="1" applyFont="1" applyBorder="1" applyAlignment="1">
      <alignment horizontal="left" vertical="top" wrapText="1"/>
    </xf>
    <xf numFmtId="0" fontId="4" fillId="0" borderId="2" xfId="0" applyFont="1" applyBorder="1" applyAlignment="1">
      <alignment horizontal="center" vertical="center"/>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2" fontId="1" fillId="0" borderId="0" xfId="0" quotePrefix="1" applyNumberFormat="1" applyFont="1" applyAlignment="1">
      <alignment horizontal="center" vertical="center"/>
    </xf>
    <xf numFmtId="2" fontId="1" fillId="0" borderId="0" xfId="0" applyNumberFormat="1" applyFont="1" applyAlignment="1">
      <alignment horizontal="center" vertical="center"/>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64" fontId="4" fillId="0" borderId="2" xfId="2" applyFont="1" applyBorder="1" applyAlignment="1">
      <alignment horizontal="center" vertical="top" wrapText="1"/>
    </xf>
    <xf numFmtId="0" fontId="3" fillId="0" borderId="2" xfId="0" applyFont="1" applyBorder="1" applyAlignment="1">
      <alignment horizontal="center"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xf>
    <xf numFmtId="0" fontId="40" fillId="0" borderId="0" xfId="0" applyFont="1" applyAlignment="1">
      <alignment horizontal="center" vertical="center" wrapText="1"/>
    </xf>
    <xf numFmtId="0" fontId="0" fillId="0" borderId="0" xfId="0" applyAlignment="1">
      <alignment horizontal="center"/>
    </xf>
    <xf numFmtId="0" fontId="8" fillId="0" borderId="0" xfId="0" applyFont="1" applyAlignment="1">
      <alignment horizontal="center"/>
    </xf>
    <xf numFmtId="0" fontId="15" fillId="0" borderId="0" xfId="0" applyFont="1" applyAlignment="1">
      <alignment horizontal="center" vertical="center"/>
    </xf>
    <xf numFmtId="0" fontId="0" fillId="0" borderId="12" xfId="0" applyBorder="1" applyAlignment="1">
      <alignment horizont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0" fillId="0" borderId="2" xfId="0" applyBorder="1" applyAlignment="1">
      <alignment horizontal="center"/>
    </xf>
    <xf numFmtId="0" fontId="0" fillId="0" borderId="9" xfId="0" applyBorder="1" applyAlignment="1">
      <alignment horizontal="center"/>
    </xf>
    <xf numFmtId="0" fontId="36" fillId="0" borderId="10" xfId="0" quotePrefix="1" applyFont="1" applyBorder="1" applyAlignment="1">
      <alignment horizontal="left" vertical="center" wrapText="1"/>
    </xf>
    <xf numFmtId="0" fontId="36" fillId="0" borderId="0" xfId="0" quotePrefix="1" applyFont="1" applyAlignment="1">
      <alignment horizontal="left" vertical="center" wrapText="1"/>
    </xf>
    <xf numFmtId="0" fontId="8"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43" fillId="0" borderId="0" xfId="0" applyFont="1" applyAlignment="1">
      <alignment vertical="center"/>
    </xf>
    <xf numFmtId="0" fontId="42" fillId="0" borderId="2" xfId="0" applyFont="1" applyBorder="1" applyAlignment="1">
      <alignment horizontal="center" vertical="center"/>
    </xf>
    <xf numFmtId="0" fontId="10" fillId="0" borderId="0" xfId="0" applyFont="1" applyAlignment="1">
      <alignment horizontal="center"/>
    </xf>
    <xf numFmtId="0" fontId="10" fillId="0" borderId="11" xfId="0" applyFont="1" applyBorder="1" applyAlignment="1">
      <alignment horizontal="center"/>
    </xf>
    <xf numFmtId="0" fontId="10" fillId="0" borderId="5" xfId="0" applyFont="1" applyBorder="1" applyAlignment="1">
      <alignment horizontal="center"/>
    </xf>
    <xf numFmtId="0" fontId="10" fillId="0" borderId="13" xfId="0" applyFont="1" applyBorder="1" applyAlignment="1">
      <alignment horizontal="center"/>
    </xf>
    <xf numFmtId="0" fontId="0" fillId="0" borderId="6" xfId="0" applyBorder="1" applyAlignment="1">
      <alignment horizontal="center"/>
    </xf>
    <xf numFmtId="0" fontId="43" fillId="0" borderId="10" xfId="0" applyFont="1" applyBorder="1" applyAlignment="1">
      <alignment vertical="center"/>
    </xf>
    <xf numFmtId="0" fontId="10" fillId="0" borderId="2" xfId="0" applyFont="1" applyBorder="1" applyAlignment="1">
      <alignment horizontal="center" vertical="center"/>
    </xf>
    <xf numFmtId="0" fontId="0" fillId="0" borderId="10" xfId="0" applyBorder="1" applyAlignment="1">
      <alignment horizontal="center"/>
    </xf>
    <xf numFmtId="0" fontId="13" fillId="0" borderId="2" xfId="0" applyFont="1" applyBorder="1" applyAlignment="1">
      <alignment horizontal="center"/>
    </xf>
    <xf numFmtId="0" fontId="9" fillId="0" borderId="2" xfId="0" applyFont="1" applyBorder="1" applyAlignment="1">
      <alignment horizontal="center"/>
    </xf>
    <xf numFmtId="0" fontId="12" fillId="0" borderId="0" xfId="0" applyFont="1" applyAlignment="1">
      <alignment horizontal="center" vertical="center" wrapText="1"/>
    </xf>
    <xf numFmtId="0" fontId="1" fillId="0" borderId="0" xfId="0" applyFont="1" applyAlignment="1">
      <alignment horizontal="center" vertical="center"/>
    </xf>
    <xf numFmtId="0" fontId="43" fillId="0" borderId="0" xfId="0" applyFont="1" applyAlignment="1">
      <alignment horizontal="center" vertical="center"/>
    </xf>
    <xf numFmtId="0" fontId="0" fillId="3" borderId="2" xfId="0" applyFill="1" applyBorder="1" applyAlignment="1">
      <alignment horizont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xf>
    <xf numFmtId="0" fontId="42" fillId="0" borderId="7" xfId="0" applyFont="1" applyBorder="1" applyAlignment="1">
      <alignment horizontal="center" vertical="center"/>
    </xf>
    <xf numFmtId="0" fontId="42" fillId="0" borderId="8" xfId="0" applyFont="1" applyBorder="1" applyAlignment="1">
      <alignment horizontal="center" vertical="center"/>
    </xf>
    <xf numFmtId="0" fontId="13" fillId="0" borderId="0" xfId="0" applyFont="1" applyAlignment="1">
      <alignment vertical="center"/>
    </xf>
    <xf numFmtId="0" fontId="42" fillId="0" borderId="0" xfId="0" applyFont="1" applyAlignment="1">
      <alignment horizontal="center" vertical="center"/>
    </xf>
    <xf numFmtId="0" fontId="11" fillId="0" borderId="2" xfId="0" applyFont="1" applyBorder="1" applyAlignment="1">
      <alignment horizontal="center" vertical="center" textRotation="90"/>
    </xf>
    <xf numFmtId="0" fontId="12" fillId="0" borderId="0" xfId="0" quotePrefix="1" applyFont="1" applyAlignment="1">
      <alignment horizontal="center" vertical="center" wrapText="1"/>
    </xf>
    <xf numFmtId="0" fontId="1" fillId="0" borderId="6"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textRotation="90"/>
    </xf>
    <xf numFmtId="0" fontId="1" fillId="0" borderId="0" xfId="0" applyFont="1" applyAlignment="1">
      <alignment horizontal="center" vertical="center" textRotation="90"/>
    </xf>
    <xf numFmtId="0" fontId="1" fillId="0" borderId="5" xfId="0" applyFont="1" applyBorder="1" applyAlignment="1">
      <alignment horizontal="center" vertical="center" textRotation="90"/>
    </xf>
    <xf numFmtId="0" fontId="10"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0" xfId="0" applyFont="1" applyAlignment="1">
      <alignment horizontal="center" vertical="center"/>
    </xf>
    <xf numFmtId="0" fontId="9" fillId="0" borderId="2"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12" xfId="0" applyFont="1" applyBorder="1" applyAlignment="1">
      <alignment horizontal="center" vertical="center"/>
    </xf>
    <xf numFmtId="0" fontId="9" fillId="0" borderId="6" xfId="0" applyFont="1" applyBorder="1" applyAlignment="1">
      <alignment horizontal="center"/>
    </xf>
    <xf numFmtId="0" fontId="9" fillId="0" borderId="9" xfId="0" applyFont="1" applyBorder="1" applyAlignment="1">
      <alignment horizontal="center"/>
    </xf>
    <xf numFmtId="0" fontId="0" fillId="0" borderId="2" xfId="0" applyBorder="1" applyAlignment="1">
      <alignment horizontal="center" vertical="center"/>
    </xf>
    <xf numFmtId="0" fontId="4" fillId="3" borderId="3" xfId="0" applyFont="1" applyFill="1" applyBorder="1" applyAlignment="1">
      <alignment horizontal="left" vertical="top" wrapText="1"/>
    </xf>
    <xf numFmtId="0" fontId="4" fillId="3" borderId="1" xfId="0" applyFont="1" applyFill="1" applyBorder="1" applyAlignment="1">
      <alignment horizontal="left" vertical="top" wrapText="1"/>
    </xf>
    <xf numFmtId="2" fontId="24" fillId="0" borderId="0" xfId="0" applyNumberFormat="1" applyFont="1" applyAlignment="1">
      <alignment horizontal="center" vertical="top" wrapText="1"/>
    </xf>
    <xf numFmtId="0" fontId="24" fillId="0" borderId="0" xfId="0" applyFont="1" applyAlignment="1">
      <alignment horizontal="center" vertical="top" wrapText="1"/>
    </xf>
    <xf numFmtId="0" fontId="4" fillId="3" borderId="4" xfId="0" applyFont="1" applyFill="1" applyBorder="1" applyAlignment="1">
      <alignment horizontal="left" vertical="top" wrapText="1"/>
    </xf>
    <xf numFmtId="0" fontId="4" fillId="3" borderId="8" xfId="0" applyFont="1" applyFill="1" applyBorder="1" applyAlignment="1">
      <alignment horizontal="center" vertical="center" wrapText="1"/>
    </xf>
    <xf numFmtId="0" fontId="21" fillId="0" borderId="0" xfId="0" applyFont="1" applyAlignment="1">
      <alignment horizontal="center" vertical="center"/>
    </xf>
    <xf numFmtId="2" fontId="24" fillId="0" borderId="0" xfId="0" applyNumberFormat="1" applyFont="1" applyAlignment="1">
      <alignment horizontal="center" vertical="center" wrapText="1"/>
    </xf>
    <xf numFmtId="0" fontId="24" fillId="0" borderId="0" xfId="0" applyFont="1" applyAlignment="1">
      <alignment horizontal="center" vertical="center" wrapText="1"/>
    </xf>
    <xf numFmtId="0" fontId="19" fillId="0" borderId="5" xfId="0" applyFont="1" applyBorder="1" applyAlignment="1">
      <alignment horizontal="center" vertical="center"/>
    </xf>
    <xf numFmtId="0" fontId="25" fillId="0" borderId="2" xfId="1" applyBorder="1" applyAlignment="1">
      <alignment horizontal="left" vertical="center" wrapText="1"/>
    </xf>
    <xf numFmtId="0" fontId="0" fillId="0" borderId="2" xfId="1" applyFont="1" applyBorder="1" applyAlignment="1">
      <alignment horizontal="left" vertical="center" wrapText="1"/>
    </xf>
    <xf numFmtId="0" fontId="25" fillId="0" borderId="8" xfId="1" applyBorder="1" applyAlignment="1">
      <alignment horizontal="center" vertical="center"/>
    </xf>
    <xf numFmtId="0" fontId="25" fillId="0" borderId="3" xfId="1" applyBorder="1" applyAlignment="1">
      <alignment horizontal="right" vertical="center"/>
    </xf>
    <xf numFmtId="0" fontId="25" fillId="0" borderId="1" xfId="1" applyBorder="1" applyAlignment="1">
      <alignment horizontal="right" vertical="center"/>
    </xf>
    <xf numFmtId="0" fontId="25" fillId="0" borderId="4" xfId="1" applyBorder="1" applyAlignment="1">
      <alignment horizontal="right" vertical="center"/>
    </xf>
    <xf numFmtId="0" fontId="25" fillId="0" borderId="2" xfId="1" applyBorder="1" applyAlignment="1">
      <alignment horizontal="left" vertical="center"/>
    </xf>
    <xf numFmtId="0" fontId="25" fillId="0" borderId="3" xfId="1" applyBorder="1" applyAlignment="1">
      <alignment horizontal="center" vertical="center"/>
    </xf>
    <xf numFmtId="0" fontId="25" fillId="0" borderId="1" xfId="1" applyBorder="1" applyAlignment="1">
      <alignment horizontal="center" vertical="center"/>
    </xf>
    <xf numFmtId="0" fontId="25" fillId="0" borderId="4" xfId="1" applyBorder="1" applyAlignment="1">
      <alignment horizontal="center" vertical="center"/>
    </xf>
    <xf numFmtId="0" fontId="25" fillId="0" borderId="2" xfId="1" applyBorder="1" applyAlignment="1">
      <alignment horizontal="center" vertical="center"/>
    </xf>
    <xf numFmtId="164" fontId="18" fillId="0" borderId="8" xfId="2" applyFont="1" applyBorder="1" applyAlignment="1">
      <alignment vertical="center"/>
    </xf>
    <xf numFmtId="0" fontId="26" fillId="0" borderId="0" xfId="1" applyFont="1" applyAlignment="1">
      <alignment horizontal="center" vertical="center"/>
    </xf>
    <xf numFmtId="0" fontId="16" fillId="0" borderId="0" xfId="0" quotePrefix="1" applyFont="1" applyAlignment="1">
      <alignment horizontal="center" vertical="center"/>
    </xf>
    <xf numFmtId="0" fontId="16" fillId="0" borderId="0" xfId="0" applyFont="1" applyAlignment="1">
      <alignment horizontal="center" vertical="center"/>
    </xf>
    <xf numFmtId="0" fontId="31" fillId="0" borderId="0" xfId="0" applyFont="1" applyAlignment="1">
      <alignment horizontal="center" wrapText="1"/>
    </xf>
    <xf numFmtId="0" fontId="28" fillId="0" borderId="0" xfId="0" applyFont="1" applyAlignment="1">
      <alignment horizontal="center" vertical="center"/>
    </xf>
    <xf numFmtId="0" fontId="35" fillId="0" borderId="0" xfId="5" applyFont="1" applyAlignment="1">
      <alignment horizontal="center" vertical="center" wrapText="1"/>
    </xf>
    <xf numFmtId="0" fontId="38" fillId="0" borderId="0" xfId="0" applyFont="1" applyAlignment="1">
      <alignment horizontal="center" vertical="top"/>
    </xf>
    <xf numFmtId="0" fontId="41" fillId="0" borderId="0" xfId="0" quotePrefix="1" applyFont="1" applyAlignment="1">
      <alignment horizontal="center" vertical="center" wrapText="1"/>
    </xf>
    <xf numFmtId="0" fontId="39" fillId="0" borderId="0" xfId="0" applyFont="1" applyAlignment="1">
      <alignment horizontal="center" vertical="center" wrapText="1"/>
    </xf>
  </cellXfs>
  <cellStyles count="16">
    <cellStyle name="Comma 2" xfId="12" xr:uid="{00000000-0005-0000-0000-000000000000}"/>
    <cellStyle name="Currency" xfId="2" builtinId="4"/>
    <cellStyle name="Currency 2" xfId="13" xr:uid="{00000000-0005-0000-0000-000002000000}"/>
    <cellStyle name="Normal" xfId="0" builtinId="0"/>
    <cellStyle name="Normal 2" xfId="4" xr:uid="{00000000-0005-0000-0000-000004000000}"/>
    <cellStyle name="Normal 2 2" xfId="1" xr:uid="{00000000-0005-0000-0000-000005000000}"/>
    <cellStyle name="Normal 2 2 2" xfId="14" xr:uid="{00000000-0005-0000-0000-000006000000}"/>
    <cellStyle name="Normal 2 3" xfId="5" xr:uid="{00000000-0005-0000-0000-000007000000}"/>
    <cellStyle name="Normal 2 4" xfId="9" xr:uid="{00000000-0005-0000-0000-000008000000}"/>
    <cellStyle name="Normal 2 4 2" xfId="10" xr:uid="{00000000-0005-0000-0000-000009000000}"/>
    <cellStyle name="Normal 3" xfId="6" xr:uid="{00000000-0005-0000-0000-00000A000000}"/>
    <cellStyle name="Normal 4" xfId="3" xr:uid="{00000000-0005-0000-0000-00000B000000}"/>
    <cellStyle name="Normal 5" xfId="8" xr:uid="{00000000-0005-0000-0000-00000C000000}"/>
    <cellStyle name="Normal 5 2" xfId="11" xr:uid="{00000000-0005-0000-0000-00000D000000}"/>
    <cellStyle name="Normal 6" xfId="15" xr:uid="{00000000-0005-0000-0000-00000E000000}"/>
    <cellStyle name="Percent 2" xfId="7"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26</xdr:col>
      <xdr:colOff>178593</xdr:colOff>
      <xdr:row>72</xdr:row>
      <xdr:rowOff>130968</xdr:rowOff>
    </xdr:from>
    <xdr:to>
      <xdr:col>26</xdr:col>
      <xdr:colOff>178593</xdr:colOff>
      <xdr:row>83</xdr:row>
      <xdr:rowOff>11906</xdr:rowOff>
    </xdr:to>
    <xdr:cxnSp macro="">
      <xdr:nvCxnSpPr>
        <xdr:cNvPr id="2" name="Straight Arrow Connector 1">
          <a:extLst>
            <a:ext uri="{FF2B5EF4-FFF2-40B4-BE49-F238E27FC236}">
              <a16:creationId xmlns:a16="http://schemas.microsoft.com/office/drawing/2014/main" id="{1F25181F-038F-4455-A71E-D048CDACA68C}"/>
            </a:ext>
          </a:extLst>
        </xdr:cNvPr>
        <xdr:cNvCxnSpPr/>
      </xdr:nvCxnSpPr>
      <xdr:spPr>
        <a:xfrm>
          <a:off x="2721768" y="7055643"/>
          <a:ext cx="0" cy="804863"/>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178593</xdr:colOff>
      <xdr:row>57</xdr:row>
      <xdr:rowOff>11906</xdr:rowOff>
    </xdr:from>
    <xdr:to>
      <xdr:col>27</xdr:col>
      <xdr:colOff>7144</xdr:colOff>
      <xdr:row>74</xdr:row>
      <xdr:rowOff>11906</xdr:rowOff>
    </xdr:to>
    <xdr:cxnSp macro="">
      <xdr:nvCxnSpPr>
        <xdr:cNvPr id="3" name="Straight Arrow Connector 2">
          <a:extLst>
            <a:ext uri="{FF2B5EF4-FFF2-40B4-BE49-F238E27FC236}">
              <a16:creationId xmlns:a16="http://schemas.microsoft.com/office/drawing/2014/main" id="{79BAF17F-474E-4FB9-9F82-5D722D1D9FD1}"/>
            </a:ext>
          </a:extLst>
        </xdr:cNvPr>
        <xdr:cNvCxnSpPr/>
      </xdr:nvCxnSpPr>
      <xdr:spPr>
        <a:xfrm flipH="1">
          <a:off x="2721768" y="6050756"/>
          <a:ext cx="9526" cy="10763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99645</xdr:colOff>
      <xdr:row>83</xdr:row>
      <xdr:rowOff>0</xdr:rowOff>
    </xdr:from>
    <xdr:to>
      <xdr:col>27</xdr:col>
      <xdr:colOff>0</xdr:colOff>
      <xdr:row>92</xdr:row>
      <xdr:rowOff>0</xdr:rowOff>
    </xdr:to>
    <xdr:cxnSp macro="">
      <xdr:nvCxnSpPr>
        <xdr:cNvPr id="4" name="Straight Arrow Connector 3">
          <a:extLst>
            <a:ext uri="{FF2B5EF4-FFF2-40B4-BE49-F238E27FC236}">
              <a16:creationId xmlns:a16="http://schemas.microsoft.com/office/drawing/2014/main" id="{0C183217-C641-46CF-BAE2-E798A91BF2E4}"/>
            </a:ext>
          </a:extLst>
        </xdr:cNvPr>
        <xdr:cNvCxnSpPr/>
      </xdr:nvCxnSpPr>
      <xdr:spPr>
        <a:xfrm>
          <a:off x="2749060" y="7262446"/>
          <a:ext cx="5863" cy="662354"/>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9525</xdr:colOff>
      <xdr:row>49</xdr:row>
      <xdr:rowOff>0</xdr:rowOff>
    </xdr:from>
    <xdr:to>
      <xdr:col>32</xdr:col>
      <xdr:colOff>9525</xdr:colOff>
      <xdr:row>55</xdr:row>
      <xdr:rowOff>9525</xdr:rowOff>
    </xdr:to>
    <xdr:cxnSp macro="">
      <xdr:nvCxnSpPr>
        <xdr:cNvPr id="5" name="Straight Arrow Connector 4">
          <a:extLst>
            <a:ext uri="{FF2B5EF4-FFF2-40B4-BE49-F238E27FC236}">
              <a16:creationId xmlns:a16="http://schemas.microsoft.com/office/drawing/2014/main" id="{B17FF960-0D5A-4DB7-A596-C0D886A366C3}"/>
            </a:ext>
          </a:extLst>
        </xdr:cNvPr>
        <xdr:cNvCxnSpPr/>
      </xdr:nvCxnSpPr>
      <xdr:spPr>
        <a:xfrm>
          <a:off x="3267075" y="5286375"/>
          <a:ext cx="0" cy="67627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68580</xdr:colOff>
      <xdr:row>45</xdr:row>
      <xdr:rowOff>83820</xdr:rowOff>
    </xdr:from>
    <xdr:to>
      <xdr:col>13</xdr:col>
      <xdr:colOff>15240</xdr:colOff>
      <xdr:row>45</xdr:row>
      <xdr:rowOff>83820</xdr:rowOff>
    </xdr:to>
    <xdr:cxnSp macro="">
      <xdr:nvCxnSpPr>
        <xdr:cNvPr id="6" name="Straight Arrow Connector 5">
          <a:extLst>
            <a:ext uri="{FF2B5EF4-FFF2-40B4-BE49-F238E27FC236}">
              <a16:creationId xmlns:a16="http://schemas.microsoft.com/office/drawing/2014/main" id="{B3D6B3AF-F515-4B12-9F80-59245578E16C}"/>
            </a:ext>
          </a:extLst>
        </xdr:cNvPr>
        <xdr:cNvCxnSpPr/>
      </xdr:nvCxnSpPr>
      <xdr:spPr>
        <a:xfrm>
          <a:off x="304800" y="4366260"/>
          <a:ext cx="1013460" cy="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5862</xdr:colOff>
      <xdr:row>39</xdr:row>
      <xdr:rowOff>0</xdr:rowOff>
    </xdr:from>
    <xdr:to>
      <xdr:col>14</xdr:col>
      <xdr:colOff>5862</xdr:colOff>
      <xdr:row>45</xdr:row>
      <xdr:rowOff>87923</xdr:rowOff>
    </xdr:to>
    <xdr:cxnSp macro="">
      <xdr:nvCxnSpPr>
        <xdr:cNvPr id="8" name="Straight Arrow Connector 7">
          <a:extLst>
            <a:ext uri="{FF2B5EF4-FFF2-40B4-BE49-F238E27FC236}">
              <a16:creationId xmlns:a16="http://schemas.microsoft.com/office/drawing/2014/main" id="{15FE48AD-505C-457C-964C-7B76743D52B7}"/>
            </a:ext>
          </a:extLst>
        </xdr:cNvPr>
        <xdr:cNvCxnSpPr/>
      </xdr:nvCxnSpPr>
      <xdr:spPr>
        <a:xfrm flipV="1">
          <a:off x="1400908" y="3856892"/>
          <a:ext cx="0" cy="62718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47625</xdr:colOff>
      <xdr:row>1670</xdr:row>
      <xdr:rowOff>0</xdr:rowOff>
    </xdr:from>
    <xdr:to>
      <xdr:col>6</xdr:col>
      <xdr:colOff>57150</xdr:colOff>
      <xdr:row>1670</xdr:row>
      <xdr:rowOff>0</xdr:rowOff>
    </xdr:to>
    <xdr:pic>
      <xdr:nvPicPr>
        <xdr:cNvPr id="2" name="Picture 5145">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3" name="Picture 5146">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4" name="Picture 5148">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5" name="Picture 5149">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6" name="Picture 5151">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7" name="Picture 515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8" name="Picture 5154">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9" name="Picture 5155">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0" name="Picture 5157">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1" name="Picture 5158">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2" name="Picture 5160">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3" name="Picture 5161">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4" name="Picture 5163">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5" name="Picture 5164">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6" name="Picture 5166">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twoCellAnchor>
    <xdr:from>
      <xdr:col>6</xdr:col>
      <xdr:colOff>47625</xdr:colOff>
      <xdr:row>1670</xdr:row>
      <xdr:rowOff>0</xdr:rowOff>
    </xdr:from>
    <xdr:to>
      <xdr:col>6</xdr:col>
      <xdr:colOff>57150</xdr:colOff>
      <xdr:row>1670</xdr:row>
      <xdr:rowOff>0</xdr:rowOff>
    </xdr:to>
    <xdr:pic>
      <xdr:nvPicPr>
        <xdr:cNvPr id="17" name="Picture 5167">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436745" y="290123880"/>
          <a:ext cx="9525"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anoranjan\Desktop\PSB%20PIPRAHI\BOQ%20%20PERFO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Sheet1"/>
      <sheetName val="Sheet2"/>
    </sheetNames>
    <sheetDataSet>
      <sheetData sheetId="0" refreshError="1">
        <row r="62">
          <cell r="C62" t="str">
            <v xml:space="preserve"> Cement concrete flooring 1:2:4(1 cement:2 coarse:sand:4 graded stone agregate) finished with a floating coat of neat cement including cement slurry, etc. but excluding the cost of nosing of steps etc. complete.40 mm thick with 20 mm nominal size stoneaggregate</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68"/>
  <sheetViews>
    <sheetView showWhiteSpace="0" view="pageBreakPreview" zoomScaleNormal="100" zoomScaleSheetLayoutView="100" workbookViewId="0">
      <selection activeCell="B3" sqref="B3:J3"/>
    </sheetView>
  </sheetViews>
  <sheetFormatPr defaultColWidth="9.140625" defaultRowHeight="16.5" x14ac:dyDescent="0.25"/>
  <cols>
    <col min="1" max="1" width="5.5703125" style="1" customWidth="1"/>
    <col min="2" max="2" width="7.42578125" style="1" customWidth="1"/>
    <col min="3" max="3" width="19.140625" style="21" customWidth="1"/>
    <col min="4" max="4" width="6.5703125" style="21" customWidth="1"/>
    <col min="5" max="5" width="10.5703125" style="21" customWidth="1"/>
    <col min="6" max="6" width="10.42578125" style="21" customWidth="1"/>
    <col min="7" max="7" width="8.85546875" style="22" customWidth="1"/>
    <col min="8" max="8" width="11.140625" style="23" customWidth="1"/>
    <col min="9" max="9" width="5.42578125" style="22" customWidth="1"/>
    <col min="10" max="10" width="8.5703125" style="2" customWidth="1"/>
    <col min="11" max="11" width="6.42578125" style="2" customWidth="1"/>
    <col min="12" max="12" width="8.85546875" style="24" bestFit="1" customWidth="1"/>
    <col min="13" max="13" width="17.85546875" style="128" customWidth="1"/>
    <col min="14" max="16384" width="9.140625" style="2"/>
  </cols>
  <sheetData>
    <row r="1" spans="1:25" s="172" customFormat="1" ht="96.75" customHeight="1" x14ac:dyDescent="0.3">
      <c r="A1" s="188" t="s">
        <v>278</v>
      </c>
      <c r="B1" s="189"/>
      <c r="C1" s="189"/>
      <c r="D1" s="189"/>
      <c r="E1" s="189"/>
      <c r="F1" s="189"/>
      <c r="G1" s="189"/>
      <c r="H1" s="189"/>
      <c r="I1" s="189"/>
      <c r="J1" s="189"/>
      <c r="K1" s="175"/>
      <c r="L1" s="175"/>
      <c r="M1" s="175"/>
      <c r="N1" s="175"/>
      <c r="O1" s="175"/>
      <c r="P1" s="175"/>
      <c r="Q1" s="175"/>
      <c r="R1" s="175"/>
      <c r="S1" s="175"/>
      <c r="T1" s="175"/>
      <c r="U1" s="175"/>
      <c r="V1" s="175"/>
      <c r="W1" s="175"/>
      <c r="X1" s="175"/>
      <c r="Y1" s="175"/>
    </row>
    <row r="2" spans="1:25" s="172" customFormat="1" ht="32.1" customHeight="1" x14ac:dyDescent="0.35">
      <c r="A2" s="173"/>
      <c r="C2" s="176" t="s">
        <v>271</v>
      </c>
      <c r="D2" s="176"/>
      <c r="E2" s="176">
        <v>2</v>
      </c>
      <c r="F2" s="176"/>
      <c r="G2" s="176"/>
      <c r="H2" s="176"/>
      <c r="I2" s="176"/>
      <c r="J2" s="176"/>
      <c r="K2" s="176"/>
      <c r="L2" s="176"/>
      <c r="M2" s="176"/>
      <c r="N2" s="176"/>
      <c r="O2" s="176"/>
      <c r="P2" s="176"/>
      <c r="Q2" s="176"/>
      <c r="R2" s="176"/>
      <c r="S2" s="176"/>
      <c r="T2" s="176"/>
      <c r="U2" s="176"/>
      <c r="V2" s="176"/>
      <c r="W2" s="176"/>
      <c r="X2" s="172">
        <v>118</v>
      </c>
    </row>
    <row r="3" spans="1:25" s="172" customFormat="1" ht="32.1" customHeight="1" x14ac:dyDescent="0.4">
      <c r="A3" s="173"/>
      <c r="B3" s="190" t="s">
        <v>272</v>
      </c>
      <c r="C3" s="190"/>
      <c r="D3" s="190"/>
      <c r="E3" s="190"/>
      <c r="F3" s="190"/>
      <c r="G3" s="190"/>
      <c r="H3" s="190"/>
      <c r="I3" s="190"/>
      <c r="J3" s="190"/>
      <c r="K3" s="177"/>
      <c r="L3" s="177"/>
      <c r="M3" s="177"/>
      <c r="N3" s="177"/>
      <c r="O3" s="177"/>
      <c r="P3" s="177"/>
      <c r="Q3" s="177"/>
      <c r="R3" s="177"/>
      <c r="S3" s="177"/>
      <c r="T3" s="177"/>
      <c r="U3" s="177"/>
      <c r="V3" s="177"/>
      <c r="W3" s="177"/>
    </row>
    <row r="4" spans="1:25" s="172" customFormat="1" ht="58.5" customHeight="1" x14ac:dyDescent="0.3">
      <c r="A4" s="191" t="s">
        <v>277</v>
      </c>
      <c r="B4" s="192"/>
      <c r="C4" s="192"/>
      <c r="D4" s="192"/>
      <c r="E4" s="192"/>
      <c r="F4" s="192"/>
      <c r="G4" s="192"/>
      <c r="H4" s="192"/>
      <c r="I4" s="192"/>
      <c r="J4" s="192"/>
      <c r="K4" s="178"/>
      <c r="L4" s="178"/>
      <c r="M4" s="178"/>
      <c r="N4" s="178"/>
      <c r="O4" s="178"/>
      <c r="P4" s="178"/>
      <c r="Q4" s="178"/>
      <c r="R4" s="178"/>
      <c r="S4" s="178"/>
      <c r="T4" s="178"/>
      <c r="U4" s="178"/>
      <c r="V4" s="178"/>
      <c r="W4" s="178"/>
    </row>
    <row r="5" spans="1:25" s="172" customFormat="1" ht="30.6" customHeight="1" x14ac:dyDescent="0.35">
      <c r="A5" s="183"/>
      <c r="B5" s="184" t="s">
        <v>273</v>
      </c>
      <c r="C5" s="187"/>
      <c r="D5" s="181"/>
      <c r="E5" s="193">
        <f>M62</f>
        <v>3482997.417549999</v>
      </c>
      <c r="F5" s="194"/>
      <c r="G5" s="194"/>
      <c r="H5" s="194"/>
      <c r="I5" s="179"/>
      <c r="J5" s="179"/>
      <c r="K5" s="179"/>
      <c r="L5" s="179"/>
      <c r="M5" s="179"/>
      <c r="N5" s="179"/>
      <c r="O5" s="179"/>
      <c r="P5" s="179"/>
      <c r="Q5" s="179"/>
      <c r="R5" s="179"/>
      <c r="S5" s="179"/>
      <c r="T5" s="179"/>
      <c r="U5" s="179"/>
      <c r="V5" s="179"/>
      <c r="W5" s="179"/>
      <c r="X5" s="174">
        <f>Y62</f>
        <v>0</v>
      </c>
    </row>
    <row r="6" spans="1:25" s="172" customFormat="1" ht="27.6" customHeight="1" x14ac:dyDescent="0.3">
      <c r="A6" s="185"/>
      <c r="B6" s="186"/>
      <c r="C6" s="184" t="s">
        <v>274</v>
      </c>
      <c r="D6" s="181"/>
      <c r="E6" s="194"/>
      <c r="F6" s="194"/>
      <c r="G6" s="194"/>
      <c r="H6" s="194"/>
      <c r="I6" s="179"/>
      <c r="J6" s="179"/>
      <c r="K6" s="179"/>
      <c r="L6" s="179"/>
      <c r="M6" s="179"/>
      <c r="N6" s="179"/>
      <c r="O6" s="179"/>
      <c r="P6" s="179"/>
      <c r="Q6" s="179"/>
      <c r="R6" s="179"/>
      <c r="S6" s="179"/>
      <c r="T6" s="179"/>
      <c r="U6" s="179"/>
      <c r="V6" s="179"/>
    </row>
    <row r="7" spans="1:25" s="172" customFormat="1" ht="32.450000000000003" customHeight="1" x14ac:dyDescent="0.3">
      <c r="A7" s="183"/>
      <c r="B7" s="186"/>
      <c r="C7" s="184" t="s">
        <v>275</v>
      </c>
      <c r="D7" s="181"/>
      <c r="E7" s="181"/>
      <c r="F7" s="194"/>
      <c r="G7" s="194"/>
      <c r="H7" s="194"/>
      <c r="I7" s="179"/>
      <c r="J7" s="179"/>
      <c r="K7" s="179"/>
      <c r="L7" s="179"/>
      <c r="M7" s="179"/>
      <c r="N7" s="179"/>
      <c r="O7" s="179"/>
      <c r="P7" s="179"/>
      <c r="Q7" s="179"/>
      <c r="R7" s="179"/>
      <c r="S7" s="179"/>
      <c r="T7" s="179"/>
      <c r="U7" s="179"/>
      <c r="V7" s="179"/>
    </row>
    <row r="8" spans="1:25" s="172" customFormat="1" ht="35.1" customHeight="1" x14ac:dyDescent="0.3">
      <c r="A8" s="183"/>
      <c r="B8" s="186"/>
      <c r="C8" s="184" t="s">
        <v>276</v>
      </c>
      <c r="D8" s="182"/>
      <c r="E8" s="182"/>
      <c r="F8" s="195"/>
      <c r="G8" s="195"/>
      <c r="H8" s="195"/>
      <c r="I8" s="180"/>
      <c r="J8" s="180"/>
      <c r="K8" s="180"/>
      <c r="L8" s="180"/>
      <c r="M8" s="180"/>
      <c r="N8" s="180"/>
      <c r="O8" s="180"/>
      <c r="P8" s="180"/>
      <c r="Q8" s="180"/>
      <c r="R8" s="180"/>
      <c r="S8" s="180"/>
      <c r="T8" s="180"/>
      <c r="U8" s="180"/>
      <c r="V8" s="180"/>
    </row>
    <row r="9" spans="1:25" s="6" customFormat="1" ht="15.6" customHeight="1" x14ac:dyDescent="0.25">
      <c r="A9" s="207"/>
      <c r="B9" s="208"/>
      <c r="C9" s="208"/>
      <c r="D9" s="202"/>
      <c r="E9" s="202"/>
      <c r="F9" s="202"/>
      <c r="G9" s="202"/>
      <c r="H9" s="202"/>
      <c r="I9" s="202"/>
      <c r="J9" s="202"/>
      <c r="K9" s="202"/>
      <c r="L9" s="202"/>
      <c r="M9" s="202"/>
    </row>
    <row r="10" spans="1:25" ht="24" customHeight="1" x14ac:dyDescent="0.25">
      <c r="A10" s="140" t="s">
        <v>0</v>
      </c>
      <c r="B10" s="140" t="s">
        <v>1</v>
      </c>
      <c r="C10" s="206" t="s">
        <v>2</v>
      </c>
      <c r="D10" s="206"/>
      <c r="E10" s="206"/>
      <c r="F10" s="206"/>
      <c r="G10" s="206"/>
      <c r="H10" s="206"/>
      <c r="I10" s="206"/>
      <c r="J10" s="140" t="s">
        <v>3</v>
      </c>
      <c r="K10" s="140" t="s">
        <v>4</v>
      </c>
      <c r="L10" s="3" t="s">
        <v>5</v>
      </c>
      <c r="M10" s="124" t="s">
        <v>6</v>
      </c>
    </row>
    <row r="11" spans="1:25" ht="70.7" customHeight="1" x14ac:dyDescent="0.25">
      <c r="A11" s="75">
        <v>1</v>
      </c>
      <c r="B11" s="4" t="s">
        <v>7</v>
      </c>
      <c r="C11" s="198" t="s">
        <v>8</v>
      </c>
      <c r="D11" s="198"/>
      <c r="E11" s="198"/>
      <c r="F11" s="198"/>
      <c r="G11" s="198"/>
      <c r="H11" s="198"/>
      <c r="I11" s="198"/>
      <c r="J11" s="74"/>
      <c r="K11" s="74"/>
      <c r="L11" s="5"/>
      <c r="M11" s="125"/>
    </row>
    <row r="12" spans="1:25" x14ac:dyDescent="0.25">
      <c r="A12" s="75"/>
      <c r="B12" s="4"/>
      <c r="C12" s="76"/>
      <c r="D12" s="77"/>
      <c r="E12" s="76"/>
      <c r="F12" s="76"/>
      <c r="G12" s="76"/>
      <c r="H12" s="8"/>
      <c r="I12" s="76"/>
      <c r="J12" s="8">
        <v>61.31</v>
      </c>
      <c r="K12" s="76" t="s">
        <v>11</v>
      </c>
      <c r="L12" s="9">
        <v>360.7</v>
      </c>
      <c r="M12" s="126">
        <f>J12*L12</f>
        <v>22114.517</v>
      </c>
    </row>
    <row r="13" spans="1:25" ht="30" customHeight="1" x14ac:dyDescent="0.25">
      <c r="A13" s="75">
        <v>2</v>
      </c>
      <c r="B13" s="10">
        <v>2.2799999999999998</v>
      </c>
      <c r="C13" s="198" t="s">
        <v>12</v>
      </c>
      <c r="D13" s="198"/>
      <c r="E13" s="198"/>
      <c r="F13" s="198"/>
      <c r="G13" s="198"/>
      <c r="H13" s="198"/>
      <c r="I13" s="198"/>
      <c r="J13" s="76"/>
      <c r="K13" s="76"/>
      <c r="L13" s="9"/>
      <c r="M13" s="126"/>
    </row>
    <row r="14" spans="1:25" x14ac:dyDescent="0.25">
      <c r="A14" s="75"/>
      <c r="B14" s="10"/>
      <c r="C14" s="76"/>
      <c r="D14" s="77"/>
      <c r="E14" s="76"/>
      <c r="F14" s="76"/>
      <c r="G14" s="76"/>
      <c r="H14" s="8"/>
      <c r="I14" s="76"/>
      <c r="J14" s="8">
        <v>44.32</v>
      </c>
      <c r="K14" s="76" t="s">
        <v>11</v>
      </c>
      <c r="L14" s="9">
        <v>287.3</v>
      </c>
      <c r="M14" s="126">
        <f>J14*L14</f>
        <v>12733.136</v>
      </c>
    </row>
    <row r="15" spans="1:25" ht="44.25" customHeight="1" x14ac:dyDescent="0.25">
      <c r="A15" s="75">
        <v>3</v>
      </c>
      <c r="B15" s="10">
        <v>11.72</v>
      </c>
      <c r="C15" s="198" t="s">
        <v>13</v>
      </c>
      <c r="D15" s="198"/>
      <c r="E15" s="198"/>
      <c r="F15" s="198"/>
      <c r="G15" s="198"/>
      <c r="H15" s="198"/>
      <c r="I15" s="198"/>
      <c r="J15" s="76"/>
      <c r="K15" s="76"/>
      <c r="L15" s="9"/>
      <c r="M15" s="126"/>
    </row>
    <row r="16" spans="1:25" x14ac:dyDescent="0.25">
      <c r="A16" s="75"/>
      <c r="B16" s="10"/>
      <c r="C16" s="76"/>
      <c r="D16" s="77"/>
      <c r="E16" s="76"/>
      <c r="F16" s="76"/>
      <c r="G16" s="76"/>
      <c r="H16" s="8"/>
      <c r="I16" s="76"/>
      <c r="J16" s="8">
        <v>66.540000000000006</v>
      </c>
      <c r="K16" s="76" t="s">
        <v>14</v>
      </c>
      <c r="L16" s="9">
        <v>283.3</v>
      </c>
      <c r="M16" s="126">
        <f>J16*L16</f>
        <v>18850.782000000003</v>
      </c>
    </row>
    <row r="17" spans="1:13" ht="49.5" customHeight="1" x14ac:dyDescent="0.25">
      <c r="A17" s="75">
        <v>4</v>
      </c>
      <c r="B17" s="10" t="s">
        <v>15</v>
      </c>
      <c r="C17" s="198" t="s">
        <v>16</v>
      </c>
      <c r="D17" s="198"/>
      <c r="E17" s="198"/>
      <c r="F17" s="198"/>
      <c r="G17" s="198"/>
      <c r="H17" s="198"/>
      <c r="I17" s="198"/>
      <c r="J17" s="76"/>
      <c r="K17" s="76"/>
      <c r="L17" s="9"/>
      <c r="M17" s="126"/>
    </row>
    <row r="18" spans="1:13" x14ac:dyDescent="0.25">
      <c r="A18" s="75"/>
      <c r="B18" s="10"/>
      <c r="C18" s="76"/>
      <c r="D18" s="77"/>
      <c r="E18" s="76"/>
      <c r="F18" s="76"/>
      <c r="G18" s="76"/>
      <c r="H18" s="8"/>
      <c r="I18" s="76"/>
      <c r="J18" s="8">
        <v>72.58</v>
      </c>
      <c r="K18" s="76" t="s">
        <v>11</v>
      </c>
      <c r="L18" s="9">
        <v>3998.1</v>
      </c>
      <c r="M18" s="126">
        <f>J18*L18</f>
        <v>290182.098</v>
      </c>
    </row>
    <row r="19" spans="1:13" ht="61.5" customHeight="1" x14ac:dyDescent="0.25">
      <c r="A19" s="75">
        <v>5</v>
      </c>
      <c r="B19" s="10" t="s">
        <v>18</v>
      </c>
      <c r="C19" s="198" t="s">
        <v>17</v>
      </c>
      <c r="D19" s="198"/>
      <c r="E19" s="198"/>
      <c r="F19" s="198"/>
      <c r="G19" s="198"/>
      <c r="H19" s="198"/>
      <c r="I19" s="198"/>
      <c r="J19" s="76"/>
      <c r="K19" s="76"/>
      <c r="L19" s="9"/>
      <c r="M19" s="126"/>
    </row>
    <row r="20" spans="1:13" x14ac:dyDescent="0.25">
      <c r="A20" s="75"/>
      <c r="B20" s="10"/>
      <c r="C20" s="77"/>
      <c r="D20" s="77"/>
      <c r="E20" s="76"/>
      <c r="F20" s="77"/>
      <c r="G20" s="76"/>
      <c r="H20" s="8"/>
      <c r="I20" s="76"/>
      <c r="J20" s="8">
        <v>25.48</v>
      </c>
      <c r="K20" s="76" t="s">
        <v>11</v>
      </c>
      <c r="L20" s="9">
        <v>5670</v>
      </c>
      <c r="M20" s="126">
        <f>J20*L20</f>
        <v>144471.6</v>
      </c>
    </row>
    <row r="21" spans="1:13" ht="92.25" customHeight="1" x14ac:dyDescent="0.25">
      <c r="A21" s="75">
        <v>7</v>
      </c>
      <c r="B21" s="10" t="s">
        <v>19</v>
      </c>
      <c r="C21" s="198" t="s">
        <v>20</v>
      </c>
      <c r="D21" s="198"/>
      <c r="E21" s="198"/>
      <c r="F21" s="198"/>
      <c r="G21" s="198"/>
      <c r="H21" s="198"/>
      <c r="I21" s="198"/>
      <c r="J21" s="76"/>
      <c r="K21" s="76"/>
      <c r="L21" s="9"/>
      <c r="M21" s="126"/>
    </row>
    <row r="22" spans="1:13" x14ac:dyDescent="0.25">
      <c r="A22" s="75"/>
      <c r="B22" s="10"/>
      <c r="C22" s="77"/>
      <c r="D22" s="77"/>
      <c r="E22" s="76"/>
      <c r="F22" s="77"/>
      <c r="G22" s="76"/>
      <c r="H22" s="8"/>
      <c r="I22" s="76"/>
      <c r="J22" s="8">
        <v>34.4</v>
      </c>
      <c r="K22" s="76" t="s">
        <v>11</v>
      </c>
      <c r="L22" s="9">
        <f>5335.9+5670-5214.1</f>
        <v>5791.7999999999993</v>
      </c>
      <c r="M22" s="126">
        <f>J22*L22+0.01</f>
        <v>199237.92999999996</v>
      </c>
    </row>
    <row r="23" spans="1:13" ht="33.75" customHeight="1" x14ac:dyDescent="0.25">
      <c r="A23" s="75">
        <v>8</v>
      </c>
      <c r="B23" s="10" t="s">
        <v>24</v>
      </c>
      <c r="C23" s="198" t="s">
        <v>25</v>
      </c>
      <c r="D23" s="198"/>
      <c r="E23" s="198"/>
      <c r="F23" s="198"/>
      <c r="G23" s="198"/>
      <c r="H23" s="198"/>
      <c r="I23" s="198"/>
      <c r="J23" s="76"/>
      <c r="K23" s="76"/>
      <c r="L23" s="9"/>
      <c r="M23" s="126"/>
    </row>
    <row r="24" spans="1:13" ht="19.5" customHeight="1" x14ac:dyDescent="0.25">
      <c r="A24" s="75"/>
      <c r="B24" s="10"/>
      <c r="C24" s="77"/>
      <c r="D24" s="77"/>
      <c r="E24" s="76"/>
      <c r="F24" s="76"/>
      <c r="G24" s="76"/>
      <c r="H24" s="8"/>
      <c r="I24" s="76"/>
      <c r="J24" s="8">
        <v>10.11</v>
      </c>
      <c r="K24" s="76" t="s">
        <v>11</v>
      </c>
      <c r="L24" s="9">
        <v>4819.8999999999996</v>
      </c>
      <c r="M24" s="126">
        <f>J24*L24</f>
        <v>48729.188999999991</v>
      </c>
    </row>
    <row r="25" spans="1:13" ht="45.75" hidden="1" customHeight="1" x14ac:dyDescent="0.25">
      <c r="A25" s="75">
        <v>9</v>
      </c>
      <c r="B25" s="10" t="s">
        <v>26</v>
      </c>
      <c r="C25" s="198" t="s">
        <v>27</v>
      </c>
      <c r="D25" s="198"/>
      <c r="E25" s="198"/>
      <c r="F25" s="198"/>
      <c r="G25" s="198"/>
      <c r="H25" s="198"/>
      <c r="I25" s="198"/>
      <c r="J25" s="76"/>
      <c r="K25" s="76"/>
      <c r="L25" s="9"/>
      <c r="M25" s="126"/>
    </row>
    <row r="26" spans="1:13" hidden="1" x14ac:dyDescent="0.25">
      <c r="A26" s="75"/>
      <c r="B26" s="10"/>
      <c r="C26" s="77" t="s">
        <v>221</v>
      </c>
      <c r="D26" s="76">
        <v>0</v>
      </c>
      <c r="E26" s="7">
        <v>60</v>
      </c>
      <c r="F26" s="7">
        <v>0.83299999999999996</v>
      </c>
      <c r="G26" s="7">
        <v>1</v>
      </c>
      <c r="H26" s="8">
        <f>D26*E26*F26*G26</f>
        <v>0</v>
      </c>
      <c r="I26" s="76" t="s">
        <v>9</v>
      </c>
      <c r="J26" s="76"/>
      <c r="K26" s="76"/>
      <c r="L26" s="9"/>
      <c r="M26" s="126"/>
    </row>
    <row r="27" spans="1:13" hidden="1" x14ac:dyDescent="0.25">
      <c r="A27" s="75"/>
      <c r="B27" s="10"/>
      <c r="C27" s="202" t="s">
        <v>29</v>
      </c>
      <c r="D27" s="202"/>
      <c r="E27" s="202"/>
      <c r="F27" s="77"/>
      <c r="G27" s="76"/>
      <c r="H27" s="8">
        <f>H26</f>
        <v>0</v>
      </c>
      <c r="I27" s="76" t="s">
        <v>9</v>
      </c>
      <c r="J27" s="76">
        <f>H27/35.315</f>
        <v>0</v>
      </c>
      <c r="K27" s="76" t="s">
        <v>11</v>
      </c>
      <c r="L27" s="9">
        <f>4819.9+842.2</f>
        <v>5662.0999999999995</v>
      </c>
      <c r="M27" s="126">
        <f>J27*L27</f>
        <v>0</v>
      </c>
    </row>
    <row r="28" spans="1:13" ht="34.5" customHeight="1" x14ac:dyDescent="0.25">
      <c r="A28" s="75">
        <v>11</v>
      </c>
      <c r="B28" s="10" t="s">
        <v>30</v>
      </c>
      <c r="C28" s="198" t="s">
        <v>31</v>
      </c>
      <c r="D28" s="198"/>
      <c r="E28" s="198"/>
      <c r="F28" s="198"/>
      <c r="G28" s="198"/>
      <c r="H28" s="198"/>
      <c r="I28" s="198"/>
      <c r="J28" s="76"/>
      <c r="K28" s="76"/>
      <c r="L28" s="9"/>
      <c r="M28" s="126"/>
    </row>
    <row r="29" spans="1:13" x14ac:dyDescent="0.25">
      <c r="A29" s="75"/>
      <c r="B29" s="10"/>
      <c r="C29" s="77"/>
      <c r="D29" s="76"/>
      <c r="E29" s="76"/>
      <c r="F29" s="76"/>
      <c r="G29" s="76"/>
      <c r="H29" s="8"/>
      <c r="I29" s="76"/>
      <c r="J29" s="8">
        <v>72.73</v>
      </c>
      <c r="K29" s="76" t="s">
        <v>14</v>
      </c>
      <c r="L29" s="9">
        <v>211.6</v>
      </c>
      <c r="M29" s="126">
        <f>J29*L29</f>
        <v>15389.668</v>
      </c>
    </row>
    <row r="30" spans="1:13" ht="29.45" customHeight="1" x14ac:dyDescent="0.25">
      <c r="A30" s="75">
        <v>12</v>
      </c>
      <c r="B30" s="10" t="s">
        <v>32</v>
      </c>
      <c r="C30" s="198" t="s">
        <v>33</v>
      </c>
      <c r="D30" s="198"/>
      <c r="E30" s="198"/>
      <c r="F30" s="198"/>
      <c r="G30" s="198"/>
      <c r="H30" s="198"/>
      <c r="I30" s="198"/>
      <c r="J30" s="76"/>
      <c r="K30" s="76"/>
      <c r="L30" s="9"/>
      <c r="M30" s="126"/>
    </row>
    <row r="31" spans="1:13" x14ac:dyDescent="0.25">
      <c r="A31" s="75"/>
      <c r="B31" s="10"/>
      <c r="C31" s="77"/>
      <c r="D31" s="76"/>
      <c r="E31" s="77"/>
      <c r="F31" s="76"/>
      <c r="G31" s="76"/>
      <c r="H31" s="8"/>
      <c r="I31" s="76"/>
      <c r="J31" s="76">
        <v>34.491</v>
      </c>
      <c r="K31" s="76" t="s">
        <v>14</v>
      </c>
      <c r="L31" s="9">
        <v>404.7</v>
      </c>
      <c r="M31" s="126">
        <f>J31*L31</f>
        <v>13958.5077</v>
      </c>
    </row>
    <row r="32" spans="1:13" ht="35.25" customHeight="1" x14ac:dyDescent="0.25">
      <c r="A32" s="75">
        <v>15</v>
      </c>
      <c r="B32" s="10" t="s">
        <v>34</v>
      </c>
      <c r="C32" s="198" t="s">
        <v>35</v>
      </c>
      <c r="D32" s="198"/>
      <c r="E32" s="198"/>
      <c r="F32" s="198"/>
      <c r="G32" s="198"/>
      <c r="H32" s="198"/>
      <c r="I32" s="198"/>
      <c r="J32" s="8"/>
      <c r="K32" s="76"/>
      <c r="L32" s="9"/>
      <c r="M32" s="126"/>
    </row>
    <row r="33" spans="1:13" ht="19.5" customHeight="1" x14ac:dyDescent="0.25">
      <c r="A33" s="75"/>
      <c r="B33" s="10"/>
      <c r="C33" s="77"/>
      <c r="D33" s="76"/>
      <c r="E33" s="77"/>
      <c r="F33" s="76"/>
      <c r="G33" s="76"/>
      <c r="H33" s="8"/>
      <c r="I33" s="76"/>
      <c r="J33" s="8">
        <v>20.059999999999999</v>
      </c>
      <c r="K33" s="76" t="s">
        <v>14</v>
      </c>
      <c r="L33" s="9">
        <v>494.4</v>
      </c>
      <c r="M33" s="126">
        <f>J33*L33</f>
        <v>9917.6639999999989</v>
      </c>
    </row>
    <row r="34" spans="1:13" ht="24" customHeight="1" x14ac:dyDescent="0.25">
      <c r="A34" s="75">
        <v>16</v>
      </c>
      <c r="B34" s="13" t="s">
        <v>36</v>
      </c>
      <c r="C34" s="198" t="s">
        <v>37</v>
      </c>
      <c r="D34" s="198"/>
      <c r="E34" s="198"/>
      <c r="F34" s="198"/>
      <c r="G34" s="198"/>
      <c r="H34" s="198"/>
      <c r="I34" s="198"/>
      <c r="J34" s="8"/>
      <c r="K34" s="76"/>
      <c r="L34" s="9"/>
      <c r="M34" s="126"/>
    </row>
    <row r="35" spans="1:13" ht="21.75" customHeight="1" x14ac:dyDescent="0.25">
      <c r="A35" s="75"/>
      <c r="B35" s="10"/>
      <c r="C35" s="77" t="s">
        <v>38</v>
      </c>
      <c r="D35" s="76"/>
      <c r="E35" s="7"/>
      <c r="F35" s="7"/>
      <c r="G35" s="76"/>
      <c r="H35" s="8"/>
      <c r="I35" s="76"/>
      <c r="J35" s="8">
        <v>83.27</v>
      </c>
      <c r="K35" s="76" t="s">
        <v>14</v>
      </c>
      <c r="L35" s="9">
        <f>164.3+9</f>
        <v>173.3</v>
      </c>
      <c r="M35" s="126">
        <f>J35*L35</f>
        <v>14430.691000000001</v>
      </c>
    </row>
    <row r="36" spans="1:13" ht="26.25" customHeight="1" x14ac:dyDescent="0.25">
      <c r="A36" s="75">
        <v>17</v>
      </c>
      <c r="B36" s="10" t="s">
        <v>39</v>
      </c>
      <c r="C36" s="198" t="s">
        <v>40</v>
      </c>
      <c r="D36" s="198"/>
      <c r="E36" s="198"/>
      <c r="F36" s="198"/>
      <c r="G36" s="198"/>
      <c r="H36" s="198"/>
      <c r="I36" s="198"/>
      <c r="J36" s="76"/>
      <c r="K36" s="76"/>
      <c r="L36" s="9"/>
      <c r="M36" s="126"/>
    </row>
    <row r="37" spans="1:13" ht="20.25" customHeight="1" x14ac:dyDescent="0.25">
      <c r="A37" s="75"/>
      <c r="B37" s="10"/>
      <c r="C37" s="77"/>
      <c r="D37" s="77"/>
      <c r="E37" s="76"/>
      <c r="F37" s="76"/>
      <c r="G37" s="76"/>
      <c r="H37" s="8"/>
      <c r="I37" s="76"/>
      <c r="J37" s="8">
        <v>64.930000000000007</v>
      </c>
      <c r="K37" s="76" t="s">
        <v>14</v>
      </c>
      <c r="L37" s="9">
        <v>125.6</v>
      </c>
      <c r="M37" s="126">
        <f>J37*L37</f>
        <v>8155.2080000000005</v>
      </c>
    </row>
    <row r="38" spans="1:13" ht="56.45" customHeight="1" x14ac:dyDescent="0.25">
      <c r="A38" s="75">
        <v>21</v>
      </c>
      <c r="B38" s="10" t="s">
        <v>44</v>
      </c>
      <c r="C38" s="198" t="str">
        <f>[1]BOQ!$C$62</f>
        <v xml:space="preserve"> Cement concrete flooring 1:2:4(1 cement:2 coarse:sand:4 graded stone agregate) finished with a floating coat of neat cement including cement slurry, etc. but excluding the cost of nosing of steps etc. complete.40 mm thick with 20 mm nominal size stoneaggregate</v>
      </c>
      <c r="D38" s="198"/>
      <c r="E38" s="198"/>
      <c r="F38" s="198"/>
      <c r="G38" s="198"/>
      <c r="H38" s="198"/>
      <c r="I38" s="198"/>
      <c r="J38" s="8"/>
      <c r="K38" s="76"/>
      <c r="L38" s="9"/>
      <c r="M38" s="126"/>
    </row>
    <row r="39" spans="1:13" ht="20.25" customHeight="1" x14ac:dyDescent="0.25">
      <c r="A39" s="75"/>
      <c r="B39" s="10"/>
      <c r="C39" s="77"/>
      <c r="D39" s="76"/>
      <c r="E39" s="76"/>
      <c r="F39" s="77"/>
      <c r="G39" s="76"/>
      <c r="H39" s="8"/>
      <c r="I39" s="76"/>
      <c r="J39" s="8">
        <v>74.349999999999994</v>
      </c>
      <c r="K39" s="76" t="s">
        <v>14</v>
      </c>
      <c r="L39" s="9">
        <v>289.10000000000002</v>
      </c>
      <c r="M39" s="126">
        <f>J39*L39</f>
        <v>21494.584999999999</v>
      </c>
    </row>
    <row r="40" spans="1:13" ht="102.75" customHeight="1" x14ac:dyDescent="0.25">
      <c r="A40" s="75">
        <v>23</v>
      </c>
      <c r="B40" s="10">
        <v>11.36</v>
      </c>
      <c r="C40" s="198" t="s">
        <v>45</v>
      </c>
      <c r="D40" s="198"/>
      <c r="E40" s="198"/>
      <c r="F40" s="198"/>
      <c r="G40" s="198"/>
      <c r="H40" s="198"/>
      <c r="I40" s="198"/>
      <c r="J40" s="76"/>
      <c r="K40" s="8"/>
      <c r="L40" s="9"/>
      <c r="M40" s="126"/>
    </row>
    <row r="41" spans="1:13" x14ac:dyDescent="0.25">
      <c r="A41" s="75"/>
      <c r="B41" s="10"/>
      <c r="C41" s="77"/>
      <c r="D41" s="14"/>
      <c r="E41" s="7"/>
      <c r="F41" s="8"/>
      <c r="G41" s="76"/>
      <c r="H41" s="8"/>
      <c r="I41" s="76"/>
      <c r="J41" s="8">
        <v>30.11</v>
      </c>
      <c r="K41" s="8" t="s">
        <v>14</v>
      </c>
      <c r="L41" s="9">
        <v>795</v>
      </c>
      <c r="M41" s="126">
        <f>J41*L41</f>
        <v>23937.45</v>
      </c>
    </row>
    <row r="42" spans="1:13" ht="77.25" customHeight="1" x14ac:dyDescent="0.25">
      <c r="A42" s="75">
        <v>24</v>
      </c>
      <c r="B42" s="10" t="s">
        <v>269</v>
      </c>
      <c r="C42" s="198" t="s">
        <v>270</v>
      </c>
      <c r="D42" s="198"/>
      <c r="E42" s="198"/>
      <c r="F42" s="198"/>
      <c r="G42" s="198"/>
      <c r="H42" s="198"/>
      <c r="I42" s="198"/>
      <c r="J42" s="8"/>
      <c r="K42" s="76"/>
      <c r="L42" s="9"/>
      <c r="M42" s="126"/>
    </row>
    <row r="43" spans="1:13" ht="15" customHeight="1" x14ac:dyDescent="0.25">
      <c r="A43" s="75"/>
      <c r="B43" s="10"/>
      <c r="C43" s="77"/>
      <c r="D43" s="77"/>
      <c r="E43" s="77"/>
      <c r="F43" s="14"/>
      <c r="G43" s="76"/>
      <c r="H43" s="8"/>
      <c r="I43" s="76"/>
      <c r="J43" s="8">
        <v>487.08</v>
      </c>
      <c r="K43" s="76" t="s">
        <v>14</v>
      </c>
      <c r="L43" s="9">
        <v>3028.4</v>
      </c>
      <c r="M43" s="126">
        <f>J43*L43</f>
        <v>1475073.0719999999</v>
      </c>
    </row>
    <row r="44" spans="1:13" ht="62.25" customHeight="1" x14ac:dyDescent="0.25">
      <c r="A44" s="75">
        <v>25</v>
      </c>
      <c r="B44" s="10" t="s">
        <v>46</v>
      </c>
      <c r="C44" s="198" t="s">
        <v>47</v>
      </c>
      <c r="D44" s="198"/>
      <c r="E44" s="198"/>
      <c r="F44" s="198"/>
      <c r="G44" s="198"/>
      <c r="H44" s="198"/>
      <c r="I44" s="198"/>
      <c r="J44" s="76"/>
      <c r="K44" s="76"/>
      <c r="L44" s="9"/>
      <c r="M44" s="126"/>
    </row>
    <row r="45" spans="1:13" ht="20.25" customHeight="1" x14ac:dyDescent="0.25">
      <c r="A45" s="75"/>
      <c r="B45" s="10"/>
      <c r="C45" s="77"/>
      <c r="D45" s="77"/>
      <c r="E45" s="76"/>
      <c r="F45" s="76"/>
      <c r="G45" s="76"/>
      <c r="H45" s="8"/>
      <c r="I45" s="76"/>
      <c r="J45" s="8">
        <v>1637.5</v>
      </c>
      <c r="K45" s="76" t="s">
        <v>48</v>
      </c>
      <c r="L45" s="9">
        <v>114.6</v>
      </c>
      <c r="M45" s="126">
        <f>J45*L45</f>
        <v>187657.5</v>
      </c>
    </row>
    <row r="46" spans="1:13" ht="65.25" customHeight="1" x14ac:dyDescent="0.25">
      <c r="A46" s="75">
        <v>26</v>
      </c>
      <c r="B46" s="10" t="s">
        <v>93</v>
      </c>
      <c r="C46" s="198" t="s">
        <v>49</v>
      </c>
      <c r="D46" s="198"/>
      <c r="E46" s="198"/>
      <c r="F46" s="198"/>
      <c r="G46" s="198"/>
      <c r="H46" s="198"/>
      <c r="I46" s="198"/>
      <c r="J46" s="76"/>
      <c r="K46" s="76"/>
      <c r="L46" s="9"/>
      <c r="M46" s="126"/>
    </row>
    <row r="47" spans="1:13" ht="18.75" customHeight="1" x14ac:dyDescent="0.25">
      <c r="A47" s="75"/>
      <c r="B47" s="10"/>
      <c r="C47" s="77"/>
      <c r="D47" s="76"/>
      <c r="E47" s="76"/>
      <c r="F47" s="76"/>
      <c r="G47" s="76"/>
      <c r="H47" s="8"/>
      <c r="I47" s="76"/>
      <c r="J47" s="8">
        <v>3.76</v>
      </c>
      <c r="K47" s="76" t="s">
        <v>14</v>
      </c>
      <c r="L47" s="9">
        <v>3653</v>
      </c>
      <c r="M47" s="126">
        <f>J47*L47</f>
        <v>13735.279999999999</v>
      </c>
    </row>
    <row r="48" spans="1:13" ht="34.5" customHeight="1" x14ac:dyDescent="0.2">
      <c r="A48" s="75">
        <v>32</v>
      </c>
      <c r="B48" s="10">
        <v>10.18</v>
      </c>
      <c r="C48" s="196" t="s">
        <v>52</v>
      </c>
      <c r="D48" s="196"/>
      <c r="E48" s="196"/>
      <c r="F48" s="196"/>
      <c r="G48" s="196"/>
      <c r="H48" s="196"/>
      <c r="I48" s="196"/>
      <c r="J48" s="17">
        <v>32</v>
      </c>
      <c r="K48" s="18" t="s">
        <v>53</v>
      </c>
      <c r="L48" s="19">
        <v>165.4</v>
      </c>
      <c r="M48" s="127">
        <f>J48*L48</f>
        <v>5292.8</v>
      </c>
    </row>
    <row r="49" spans="1:13" ht="45" customHeight="1" x14ac:dyDescent="0.25">
      <c r="A49" s="75">
        <v>33</v>
      </c>
      <c r="B49" s="16" t="s">
        <v>54</v>
      </c>
      <c r="C49" s="198" t="s">
        <v>55</v>
      </c>
      <c r="D49" s="198"/>
      <c r="E49" s="198"/>
      <c r="F49" s="198"/>
      <c r="G49" s="198"/>
      <c r="H49" s="198"/>
      <c r="I49" s="198"/>
      <c r="J49" s="76"/>
      <c r="K49" s="76"/>
      <c r="L49" s="9"/>
      <c r="M49" s="126"/>
    </row>
    <row r="50" spans="1:13" ht="22.5" customHeight="1" x14ac:dyDescent="0.25">
      <c r="A50" s="75"/>
      <c r="B50" s="10"/>
      <c r="C50" s="199" t="s">
        <v>56</v>
      </c>
      <c r="D50" s="199"/>
      <c r="E50" s="199"/>
      <c r="F50" s="77"/>
      <c r="G50" s="76"/>
      <c r="H50" s="11"/>
      <c r="I50" s="76"/>
      <c r="J50" s="8">
        <v>148.19999999999999</v>
      </c>
      <c r="K50" s="76" t="s">
        <v>14</v>
      </c>
      <c r="L50" s="9">
        <v>81.2</v>
      </c>
      <c r="M50" s="126">
        <f>J50*L50</f>
        <v>12033.84</v>
      </c>
    </row>
    <row r="51" spans="1:13" ht="43.35" customHeight="1" x14ac:dyDescent="0.25">
      <c r="A51" s="75">
        <v>35</v>
      </c>
      <c r="B51" s="10" t="s">
        <v>94</v>
      </c>
      <c r="C51" s="198" t="s">
        <v>57</v>
      </c>
      <c r="D51" s="198"/>
      <c r="E51" s="198"/>
      <c r="F51" s="198"/>
      <c r="G51" s="198"/>
      <c r="H51" s="198"/>
      <c r="I51" s="198"/>
      <c r="J51" s="76"/>
      <c r="K51" s="76"/>
      <c r="L51" s="9"/>
      <c r="M51" s="126"/>
    </row>
    <row r="52" spans="1:13" ht="19.5" customHeight="1" x14ac:dyDescent="0.25">
      <c r="A52" s="75"/>
      <c r="B52" s="10"/>
      <c r="C52" s="199"/>
      <c r="D52" s="199"/>
      <c r="E52" s="199"/>
      <c r="F52" s="77"/>
      <c r="G52" s="76"/>
      <c r="H52" s="8"/>
      <c r="I52" s="76"/>
      <c r="J52" s="8">
        <v>5964.07</v>
      </c>
      <c r="K52" s="76" t="s">
        <v>48</v>
      </c>
      <c r="L52" s="9">
        <v>92.6</v>
      </c>
      <c r="M52" s="126">
        <f>J52*L52</f>
        <v>552272.88199999998</v>
      </c>
    </row>
    <row r="53" spans="1:13" ht="19.5" customHeight="1" x14ac:dyDescent="0.25">
      <c r="A53" s="75">
        <v>36</v>
      </c>
      <c r="B53" s="10"/>
      <c r="C53" s="198" t="s">
        <v>58</v>
      </c>
      <c r="D53" s="198"/>
      <c r="E53" s="198"/>
      <c r="F53" s="198"/>
      <c r="G53" s="198"/>
      <c r="H53" s="198"/>
      <c r="I53" s="198"/>
      <c r="J53" s="8"/>
      <c r="K53" s="76"/>
      <c r="L53" s="9"/>
      <c r="M53" s="126"/>
    </row>
    <row r="54" spans="1:13" ht="21.75" customHeight="1" x14ac:dyDescent="0.25">
      <c r="A54" s="75"/>
      <c r="B54" s="10"/>
      <c r="C54" s="77"/>
      <c r="D54" s="197" t="s">
        <v>59</v>
      </c>
      <c r="E54" s="197"/>
      <c r="F54" s="20">
        <v>595.36</v>
      </c>
      <c r="G54" s="76">
        <f>J54*F54/10</f>
        <v>7033.5830400000004</v>
      </c>
      <c r="H54" s="8" t="s">
        <v>193</v>
      </c>
      <c r="I54" s="76"/>
      <c r="J54" s="8">
        <v>118.14</v>
      </c>
      <c r="K54" s="76" t="s">
        <v>11</v>
      </c>
      <c r="L54" s="9">
        <v>2243.6999999999998</v>
      </c>
      <c r="M54" s="126">
        <f>J54*L54</f>
        <v>265070.71799999999</v>
      </c>
    </row>
    <row r="55" spans="1:13" ht="21.75" customHeight="1" x14ac:dyDescent="0.25">
      <c r="A55" s="75"/>
      <c r="B55" s="10"/>
      <c r="C55" s="77"/>
      <c r="D55" s="197" t="s">
        <v>60</v>
      </c>
      <c r="E55" s="197"/>
      <c r="F55" s="20">
        <v>175.8</v>
      </c>
      <c r="G55" s="168">
        <f t="shared" ref="G55:G56" si="0">J55*F55/10</f>
        <v>1345.2216000000001</v>
      </c>
      <c r="H55" s="8">
        <v>148.4</v>
      </c>
      <c r="I55" s="76"/>
      <c r="J55" s="8">
        <v>76.52</v>
      </c>
      <c r="K55" s="76" t="s">
        <v>11</v>
      </c>
      <c r="L55" s="9">
        <v>336.16</v>
      </c>
      <c r="M55" s="126">
        <f>J55*L55</f>
        <v>25722.963200000002</v>
      </c>
    </row>
    <row r="56" spans="1:13" ht="21.75" customHeight="1" x14ac:dyDescent="0.25">
      <c r="A56" s="75"/>
      <c r="B56" s="10"/>
      <c r="C56" s="77"/>
      <c r="D56" s="197" t="s">
        <v>61</v>
      </c>
      <c r="E56" s="197"/>
      <c r="F56" s="20">
        <v>141.85</v>
      </c>
      <c r="G56" s="168">
        <f t="shared" si="0"/>
        <v>642.86419999999998</v>
      </c>
      <c r="H56" s="8" t="s">
        <v>62</v>
      </c>
      <c r="I56" s="76"/>
      <c r="J56" s="8">
        <v>45.32</v>
      </c>
      <c r="K56" s="76" t="s">
        <v>11</v>
      </c>
      <c r="L56" s="9">
        <v>1450.66</v>
      </c>
      <c r="M56" s="126">
        <f>J56*L56</f>
        <v>65743.911200000002</v>
      </c>
    </row>
    <row r="57" spans="1:13" ht="28.5" x14ac:dyDescent="0.25">
      <c r="A57" s="75"/>
      <c r="B57" s="10"/>
      <c r="C57" s="77"/>
      <c r="D57" s="197" t="s">
        <v>63</v>
      </c>
      <c r="E57" s="197"/>
      <c r="F57" s="20">
        <v>45</v>
      </c>
      <c r="G57" s="168">
        <f>J57*F57</f>
        <v>315</v>
      </c>
      <c r="H57" s="8" t="s">
        <v>64</v>
      </c>
      <c r="I57" s="76"/>
      <c r="J57" s="12">
        <v>7</v>
      </c>
      <c r="K57" s="76" t="s">
        <v>65</v>
      </c>
      <c r="L57" s="9">
        <v>1300.55</v>
      </c>
      <c r="M57" s="126">
        <f>J57*L57/1000</f>
        <v>9.1038499999999996</v>
      </c>
    </row>
    <row r="58" spans="1:13" x14ac:dyDescent="0.25">
      <c r="A58" s="75"/>
      <c r="B58" s="10"/>
      <c r="C58" s="77"/>
      <c r="D58" s="197" t="s">
        <v>194</v>
      </c>
      <c r="E58" s="197"/>
      <c r="F58" s="20"/>
      <c r="G58" s="76"/>
      <c r="H58" s="8" t="s">
        <v>196</v>
      </c>
      <c r="I58" s="76"/>
      <c r="J58" s="8">
        <v>54.24</v>
      </c>
      <c r="K58" s="76" t="s">
        <v>195</v>
      </c>
      <c r="L58" s="9">
        <v>506.09</v>
      </c>
      <c r="M58" s="126">
        <f>J58*L58</f>
        <v>27450.321599999999</v>
      </c>
    </row>
    <row r="59" spans="1:13" ht="17.45" customHeight="1" x14ac:dyDescent="0.25">
      <c r="A59" s="75"/>
      <c r="B59" s="10"/>
      <c r="C59" s="202"/>
      <c r="D59" s="202"/>
      <c r="E59" s="202"/>
      <c r="F59" s="141" t="s">
        <v>183</v>
      </c>
      <c r="G59" s="76">
        <f>SUM(G54:G57)</f>
        <v>9336.6688400000003</v>
      </c>
      <c r="H59" s="8"/>
      <c r="I59" s="204" t="s">
        <v>197</v>
      </c>
      <c r="J59" s="204"/>
      <c r="K59" s="203">
        <f>SUM(M54:M58)</f>
        <v>383997.01785</v>
      </c>
      <c r="L59" s="202"/>
      <c r="M59" s="126"/>
    </row>
    <row r="60" spans="1:13" customFormat="1" ht="21" customHeight="1" x14ac:dyDescent="0.25">
      <c r="A60" s="75"/>
      <c r="B60" s="15"/>
      <c r="C60" s="74"/>
      <c r="D60" s="76"/>
      <c r="E60" s="76"/>
      <c r="F60" s="202" t="s">
        <v>176</v>
      </c>
      <c r="G60" s="202"/>
      <c r="H60" s="202"/>
      <c r="I60" s="202"/>
      <c r="J60" s="76"/>
      <c r="K60" s="76"/>
      <c r="L60" s="9"/>
      <c r="M60" s="126">
        <f>SUM(M12:M59)</f>
        <v>3473665.417549999</v>
      </c>
    </row>
    <row r="61" spans="1:13" ht="21.6" customHeight="1" x14ac:dyDescent="0.25">
      <c r="A61" s="75"/>
      <c r="B61" s="75"/>
      <c r="C61" s="77"/>
      <c r="D61" s="77"/>
      <c r="E61" s="77"/>
      <c r="F61" s="77"/>
      <c r="G61" s="202" t="s">
        <v>182</v>
      </c>
      <c r="H61" s="202"/>
      <c r="I61" s="202"/>
      <c r="J61" s="202"/>
      <c r="K61" s="202"/>
      <c r="L61" s="5"/>
      <c r="M61" s="159">
        <f>ROUND(G59,0)</f>
        <v>9337</v>
      </c>
    </row>
    <row r="62" spans="1:13" ht="21" customHeight="1" x14ac:dyDescent="0.25">
      <c r="A62" s="158"/>
      <c r="B62" s="158"/>
      <c r="C62" s="202"/>
      <c r="D62" s="202"/>
      <c r="E62" s="202"/>
      <c r="F62" s="202"/>
      <c r="G62" s="202"/>
      <c r="H62" s="202"/>
      <c r="I62" s="202"/>
      <c r="J62" s="199" t="s">
        <v>177</v>
      </c>
      <c r="K62" s="199"/>
      <c r="L62" s="199"/>
      <c r="M62" s="171">
        <f>SUM(M60:M61)-5</f>
        <v>3482997.417549999</v>
      </c>
    </row>
    <row r="63" spans="1:13" ht="24" customHeight="1" x14ac:dyDescent="0.25">
      <c r="A63" s="158"/>
      <c r="B63" s="158"/>
      <c r="C63" s="202"/>
      <c r="D63" s="202"/>
      <c r="E63" s="202"/>
      <c r="F63" s="202"/>
      <c r="G63" s="202"/>
      <c r="H63" s="202"/>
      <c r="I63" s="202"/>
      <c r="J63" s="74"/>
      <c r="K63" s="74"/>
      <c r="L63" s="205"/>
      <c r="M63" s="205"/>
    </row>
    <row r="64" spans="1:13" x14ac:dyDescent="0.25">
      <c r="L64" s="24" t="s">
        <v>179</v>
      </c>
    </row>
    <row r="66" spans="1:13" customFormat="1" x14ac:dyDescent="0.25">
      <c r="A66" s="121"/>
      <c r="B66" s="121"/>
      <c r="F66" s="21"/>
      <c r="G66" s="22"/>
      <c r="H66" s="23"/>
    </row>
    <row r="67" spans="1:13" customFormat="1" x14ac:dyDescent="0.25">
      <c r="A67" s="121"/>
      <c r="B67" s="121"/>
      <c r="F67" s="21"/>
      <c r="G67" s="22"/>
      <c r="H67" s="23"/>
      <c r="K67" s="200" t="s">
        <v>188</v>
      </c>
      <c r="L67" s="201"/>
      <c r="M67" s="201"/>
    </row>
    <row r="68" spans="1:13" x14ac:dyDescent="0.25">
      <c r="K68" s="201" t="s">
        <v>206</v>
      </c>
      <c r="L68" s="201"/>
      <c r="M68" s="201"/>
    </row>
  </sheetData>
  <mergeCells count="52">
    <mergeCell ref="A9:M9"/>
    <mergeCell ref="C36:I36"/>
    <mergeCell ref="G61:K61"/>
    <mergeCell ref="F60:I60"/>
    <mergeCell ref="C23:I23"/>
    <mergeCell ref="C10:I10"/>
    <mergeCell ref="C11:I11"/>
    <mergeCell ref="C13:I13"/>
    <mergeCell ref="C15:I15"/>
    <mergeCell ref="C17:I17"/>
    <mergeCell ref="C19:I19"/>
    <mergeCell ref="C21:I21"/>
    <mergeCell ref="C46:I46"/>
    <mergeCell ref="K59:L59"/>
    <mergeCell ref="I59:J59"/>
    <mergeCell ref="D57:E57"/>
    <mergeCell ref="C51:I51"/>
    <mergeCell ref="C52:E52"/>
    <mergeCell ref="C53:I53"/>
    <mergeCell ref="D56:E56"/>
    <mergeCell ref="D54:E54"/>
    <mergeCell ref="D55:E55"/>
    <mergeCell ref="C59:E59"/>
    <mergeCell ref="K67:M67"/>
    <mergeCell ref="K68:M68"/>
    <mergeCell ref="C62:E62"/>
    <mergeCell ref="F62:I62"/>
    <mergeCell ref="C63:E63"/>
    <mergeCell ref="F63:I63"/>
    <mergeCell ref="J62:L62"/>
    <mergeCell ref="L63:M63"/>
    <mergeCell ref="F7:H7"/>
    <mergeCell ref="F8:H8"/>
    <mergeCell ref="C48:I48"/>
    <mergeCell ref="D58:E58"/>
    <mergeCell ref="C49:I49"/>
    <mergeCell ref="C50:E50"/>
    <mergeCell ref="C40:I40"/>
    <mergeCell ref="C42:I42"/>
    <mergeCell ref="C44:I44"/>
    <mergeCell ref="C32:I32"/>
    <mergeCell ref="C34:I34"/>
    <mergeCell ref="C38:I38"/>
    <mergeCell ref="C25:I25"/>
    <mergeCell ref="C27:E27"/>
    <mergeCell ref="C28:I28"/>
    <mergeCell ref="C30:I30"/>
    <mergeCell ref="A1:J1"/>
    <mergeCell ref="B3:J3"/>
    <mergeCell ref="A4:J4"/>
    <mergeCell ref="E5:H5"/>
    <mergeCell ref="E6:H6"/>
  </mergeCells>
  <printOptions horizontalCentered="1"/>
  <pageMargins left="0.62992125984251968" right="0.19685039370078741" top="0.55118110236220474" bottom="0.35433070866141736"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E97"/>
  <sheetViews>
    <sheetView topLeftCell="A58" zoomScale="130" zoomScaleNormal="130" workbookViewId="0">
      <selection sqref="A1:AT95"/>
    </sheetView>
  </sheetViews>
  <sheetFormatPr defaultRowHeight="15" x14ac:dyDescent="0.25"/>
  <cols>
    <col min="1" max="1" width="1.85546875" customWidth="1"/>
    <col min="2" max="4" width="1.5703125" customWidth="1"/>
    <col min="5" max="5" width="0.5703125" customWidth="1"/>
    <col min="6" max="12" width="1.5703125" customWidth="1"/>
    <col min="13" max="13" width="0.85546875" customWidth="1"/>
    <col min="14" max="17" width="1.5703125" customWidth="1"/>
    <col min="18" max="19" width="1.42578125" customWidth="1"/>
    <col min="20" max="28" width="1.5703125" customWidth="1"/>
    <col min="29" max="29" width="2" customWidth="1"/>
    <col min="30" max="30" width="1.5703125" customWidth="1"/>
    <col min="31" max="32" width="1.42578125" customWidth="1"/>
    <col min="33" max="33" width="2" customWidth="1"/>
    <col min="34" max="38" width="1.5703125" customWidth="1"/>
    <col min="39" max="39" width="1.42578125" customWidth="1"/>
    <col min="40" max="46" width="1.5703125" customWidth="1"/>
    <col min="47" max="54" width="2.140625" customWidth="1"/>
    <col min="55" max="92" width="13.5703125" customWidth="1"/>
  </cols>
  <sheetData>
    <row r="1" spans="1:54" x14ac:dyDescent="0.25">
      <c r="A1" s="209">
        <f>abs!A3</f>
        <v>0</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47"/>
      <c r="AV1" s="47"/>
      <c r="AW1" s="47"/>
      <c r="AX1" s="47"/>
      <c r="AY1" s="47"/>
      <c r="AZ1" s="47"/>
    </row>
    <row r="2" spans="1:54" ht="19.7" customHeight="1" x14ac:dyDescent="0.25">
      <c r="A2" s="26"/>
      <c r="B2" s="26"/>
      <c r="C2" s="26"/>
      <c r="D2" s="220" t="s">
        <v>211</v>
      </c>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164"/>
      <c r="AV2" s="164"/>
      <c r="AW2" s="164"/>
      <c r="AX2" s="164"/>
      <c r="AY2" s="164"/>
      <c r="AZ2" s="164"/>
      <c r="BA2" s="164"/>
      <c r="BB2" s="164"/>
    </row>
    <row r="3" spans="1:54" ht="10.35" customHeight="1" x14ac:dyDescent="0.25">
      <c r="A3" s="216" t="s">
        <v>72</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row>
    <row r="4" spans="1:54" s="26" customFormat="1" ht="8.25" customHeight="1" x14ac:dyDescent="0.25">
      <c r="B4" s="27"/>
      <c r="C4" s="243"/>
      <c r="D4" s="244"/>
      <c r="E4" s="244"/>
      <c r="F4" s="245"/>
      <c r="G4" s="224" t="s">
        <v>73</v>
      </c>
      <c r="H4" s="225"/>
      <c r="I4" s="225"/>
      <c r="J4" s="225"/>
      <c r="K4" s="226"/>
      <c r="L4" s="243"/>
      <c r="M4" s="244"/>
      <c r="N4" s="244"/>
      <c r="O4" s="245"/>
      <c r="P4" s="28"/>
      <c r="Q4" s="270"/>
      <c r="R4" s="270"/>
      <c r="S4" s="270"/>
      <c r="T4" s="270"/>
      <c r="U4" s="225" t="s">
        <v>73</v>
      </c>
      <c r="V4" s="225"/>
      <c r="W4" s="225"/>
      <c r="X4" s="225"/>
      <c r="Y4" s="225"/>
      <c r="Z4" s="244"/>
      <c r="AA4" s="244"/>
      <c r="AB4" s="244"/>
      <c r="AC4" s="245"/>
      <c r="AD4" s="29"/>
      <c r="AE4" s="243"/>
      <c r="AF4" s="244"/>
      <c r="AG4" s="244"/>
      <c r="AH4" s="245"/>
      <c r="AI4" s="224" t="s">
        <v>73</v>
      </c>
      <c r="AJ4" s="225"/>
      <c r="AK4" s="225"/>
      <c r="AL4" s="225"/>
      <c r="AM4" s="226"/>
      <c r="AN4" s="243"/>
      <c r="AO4" s="244"/>
      <c r="AP4" s="244"/>
      <c r="AQ4" s="245"/>
      <c r="AR4" s="30"/>
    </row>
    <row r="5" spans="1:54" ht="8.25" customHeight="1" x14ac:dyDescent="0.25">
      <c r="B5" s="268"/>
      <c r="C5" s="31" t="s">
        <v>74</v>
      </c>
      <c r="D5" s="32"/>
      <c r="E5" s="32"/>
      <c r="F5" s="32"/>
      <c r="G5" s="32"/>
      <c r="H5" s="32"/>
      <c r="I5" s="32"/>
      <c r="J5" s="32"/>
      <c r="K5" s="32"/>
      <c r="L5" s="32"/>
      <c r="M5" s="32"/>
      <c r="N5" s="32"/>
      <c r="O5" s="32"/>
      <c r="P5" s="32"/>
      <c r="Q5" s="32"/>
      <c r="R5" s="32"/>
      <c r="S5" s="32"/>
      <c r="T5" s="32"/>
      <c r="U5" s="32"/>
      <c r="V5" s="32"/>
      <c r="W5" s="32"/>
      <c r="X5" s="32"/>
      <c r="Y5" s="33"/>
      <c r="Z5" s="33"/>
      <c r="AA5" s="33"/>
      <c r="AB5" s="33"/>
      <c r="AC5" s="33"/>
      <c r="AD5" s="33"/>
      <c r="AE5" s="33"/>
      <c r="AF5" s="33"/>
      <c r="AG5" s="33"/>
      <c r="AH5" s="33"/>
      <c r="AI5" s="33"/>
      <c r="AJ5" s="33"/>
      <c r="AK5" s="33"/>
      <c r="AL5" s="33"/>
      <c r="AM5" s="33"/>
      <c r="AN5" s="33"/>
      <c r="AO5" s="33"/>
      <c r="AP5" s="33"/>
      <c r="AQ5" s="33"/>
      <c r="AR5" s="268"/>
    </row>
    <row r="6" spans="1:54" ht="8.25" customHeight="1" x14ac:dyDescent="0.25">
      <c r="B6" s="269"/>
      <c r="C6" s="34"/>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269"/>
    </row>
    <row r="7" spans="1:54" ht="8.25" customHeight="1" x14ac:dyDescent="0.25">
      <c r="B7" s="252" t="s">
        <v>73</v>
      </c>
      <c r="C7" s="34"/>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252" t="s">
        <v>73</v>
      </c>
    </row>
    <row r="8" spans="1:54" ht="8.25" customHeight="1" x14ac:dyDescent="0.25">
      <c r="B8" s="252"/>
      <c r="C8" s="34"/>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252"/>
    </row>
    <row r="9" spans="1:54" ht="8.25" customHeight="1" x14ac:dyDescent="0.25">
      <c r="B9" s="252"/>
      <c r="C9" s="34"/>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252"/>
    </row>
    <row r="10" spans="1:54" ht="8.25" customHeight="1" x14ac:dyDescent="0.25">
      <c r="B10" s="252"/>
      <c r="C10" s="34"/>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252"/>
    </row>
    <row r="11" spans="1:54" ht="8.25" customHeight="1" x14ac:dyDescent="0.25">
      <c r="B11" s="238"/>
      <c r="C11" s="34"/>
      <c r="D11" s="33"/>
      <c r="E11" s="33"/>
      <c r="F11" s="33"/>
      <c r="G11" s="33"/>
      <c r="H11" s="33"/>
      <c r="I11" s="33"/>
      <c r="J11" s="33"/>
      <c r="K11" s="33"/>
      <c r="L11" s="33"/>
      <c r="M11" s="33"/>
      <c r="N11" s="33"/>
      <c r="O11" s="33"/>
      <c r="Q11" s="35"/>
      <c r="R11" s="35"/>
      <c r="S11" s="35"/>
      <c r="T11" s="35"/>
      <c r="U11" s="35"/>
      <c r="V11" s="35"/>
      <c r="W11" s="35"/>
      <c r="X11" s="35"/>
      <c r="Y11" s="35"/>
      <c r="Z11" s="35"/>
      <c r="AA11" s="35"/>
      <c r="AB11" s="35"/>
      <c r="AC11" s="33"/>
      <c r="AD11" s="33"/>
      <c r="AE11" s="33"/>
      <c r="AF11" s="33"/>
      <c r="AG11" s="33"/>
      <c r="AH11" s="33"/>
      <c r="AI11" s="33"/>
      <c r="AJ11" s="33"/>
      <c r="AK11" s="33"/>
      <c r="AL11" s="33"/>
      <c r="AM11" s="33"/>
      <c r="AN11" s="33"/>
      <c r="AO11" s="33"/>
      <c r="AP11" s="33"/>
      <c r="AQ11" s="33"/>
      <c r="AR11" s="238"/>
    </row>
    <row r="12" spans="1:54" ht="7.5" customHeight="1" x14ac:dyDescent="0.25">
      <c r="B12" s="238"/>
      <c r="C12" s="34"/>
      <c r="D12" s="33"/>
      <c r="E12" s="33"/>
      <c r="F12" s="33"/>
      <c r="G12" s="33"/>
      <c r="H12" s="33"/>
      <c r="I12" s="33"/>
      <c r="J12" s="33"/>
      <c r="K12" s="33"/>
      <c r="L12" s="33"/>
      <c r="M12" s="33"/>
      <c r="N12" s="33"/>
      <c r="O12" s="33"/>
      <c r="P12" s="239" t="s">
        <v>41</v>
      </c>
      <c r="Q12" s="239"/>
      <c r="R12" s="239"/>
      <c r="S12" s="239"/>
      <c r="T12" s="239"/>
      <c r="U12" s="239"/>
      <c r="V12" s="239"/>
      <c r="W12" s="239"/>
      <c r="X12" s="239"/>
      <c r="Y12" s="239"/>
      <c r="Z12" s="239"/>
      <c r="AA12" s="239"/>
      <c r="AB12" s="239"/>
      <c r="AC12" s="239"/>
      <c r="AD12" s="33"/>
      <c r="AE12" s="33"/>
      <c r="AF12" s="33"/>
      <c r="AG12" s="33"/>
      <c r="AH12" s="33"/>
      <c r="AI12" s="33"/>
      <c r="AJ12" s="33"/>
      <c r="AK12" s="33"/>
      <c r="AL12" s="33"/>
      <c r="AM12" s="33"/>
      <c r="AN12" s="33"/>
      <c r="AO12" s="33"/>
      <c r="AP12" s="33"/>
      <c r="AQ12" s="33"/>
      <c r="AR12" s="238"/>
    </row>
    <row r="13" spans="1:54" ht="5.25" customHeight="1" x14ac:dyDescent="0.25">
      <c r="B13" s="238"/>
      <c r="C13" s="34"/>
      <c r="D13" s="33"/>
      <c r="E13" s="33"/>
      <c r="F13" s="33"/>
      <c r="G13" s="33"/>
      <c r="H13" s="33"/>
      <c r="I13" s="33"/>
      <c r="J13" s="33"/>
      <c r="K13" s="33"/>
      <c r="L13" s="33"/>
      <c r="M13" s="33"/>
      <c r="N13" s="33"/>
      <c r="O13" s="33"/>
      <c r="P13" s="239"/>
      <c r="Q13" s="239"/>
      <c r="R13" s="239"/>
      <c r="S13" s="239"/>
      <c r="T13" s="239"/>
      <c r="U13" s="239"/>
      <c r="V13" s="239"/>
      <c r="W13" s="239"/>
      <c r="X13" s="239"/>
      <c r="Y13" s="239"/>
      <c r="Z13" s="239"/>
      <c r="AA13" s="239"/>
      <c r="AB13" s="239"/>
      <c r="AC13" s="239"/>
      <c r="AD13" s="33"/>
      <c r="AE13" s="33"/>
      <c r="AF13" s="33"/>
      <c r="AG13" s="33"/>
      <c r="AH13" s="33"/>
      <c r="AI13" s="33"/>
      <c r="AJ13" s="33"/>
      <c r="AK13" s="33"/>
      <c r="AL13" s="33"/>
      <c r="AM13" s="33"/>
      <c r="AN13" s="33"/>
      <c r="AO13" s="33"/>
      <c r="AP13" s="33"/>
      <c r="AQ13" s="33"/>
      <c r="AR13" s="238"/>
    </row>
    <row r="14" spans="1:54" ht="8.25" customHeight="1" x14ac:dyDescent="0.25">
      <c r="B14" s="36"/>
      <c r="C14" s="34"/>
      <c r="D14" s="33"/>
      <c r="E14" s="33"/>
      <c r="F14" s="33"/>
      <c r="G14" s="33"/>
      <c r="H14" s="33"/>
      <c r="I14" s="37"/>
      <c r="J14" s="37"/>
      <c r="K14" s="37"/>
      <c r="L14" s="37"/>
      <c r="M14" s="37"/>
      <c r="N14" s="37"/>
      <c r="O14" s="37"/>
      <c r="P14" s="239"/>
      <c r="Q14" s="239"/>
      <c r="R14" s="239"/>
      <c r="S14" s="239"/>
      <c r="T14" s="239"/>
      <c r="U14" s="239"/>
      <c r="V14" s="239"/>
      <c r="W14" s="239"/>
      <c r="X14" s="239"/>
      <c r="Y14" s="239"/>
      <c r="Z14" s="239"/>
      <c r="AA14" s="239"/>
      <c r="AB14" s="239"/>
      <c r="AC14" s="239"/>
      <c r="AD14" s="37"/>
      <c r="AE14" s="37"/>
      <c r="AF14" s="37"/>
      <c r="AG14" s="37"/>
      <c r="AH14" s="37"/>
      <c r="AI14" s="33"/>
      <c r="AJ14" s="33"/>
      <c r="AK14" s="33"/>
      <c r="AL14" s="33"/>
      <c r="AM14" s="33"/>
      <c r="AN14" s="33"/>
      <c r="AO14" s="33"/>
      <c r="AP14" s="33"/>
      <c r="AQ14" s="33"/>
      <c r="AR14" s="36"/>
      <c r="AS14" s="38"/>
      <c r="AT14" s="38"/>
    </row>
    <row r="15" spans="1:54" ht="8.25" customHeight="1" x14ac:dyDescent="0.25">
      <c r="B15" s="252"/>
      <c r="C15" s="34"/>
      <c r="D15" s="33"/>
      <c r="E15" s="33"/>
      <c r="F15" s="33"/>
      <c r="G15" s="33"/>
      <c r="H15" s="33"/>
      <c r="I15" s="37"/>
      <c r="J15" s="37"/>
      <c r="K15" s="37"/>
      <c r="L15" s="37"/>
      <c r="M15" s="37"/>
      <c r="N15" s="37"/>
      <c r="O15" s="37"/>
      <c r="P15" s="37"/>
      <c r="Q15" s="37"/>
      <c r="R15" s="37"/>
      <c r="S15" s="37"/>
      <c r="T15" s="37"/>
      <c r="U15" s="37"/>
      <c r="V15" s="33"/>
      <c r="W15" s="33"/>
      <c r="X15" s="33"/>
      <c r="Y15" s="37"/>
      <c r="Z15" s="37"/>
      <c r="AA15" s="37"/>
      <c r="AB15" s="37"/>
      <c r="AC15" s="37"/>
      <c r="AD15" s="37"/>
      <c r="AE15" s="37"/>
      <c r="AF15" s="37"/>
      <c r="AG15" s="37"/>
      <c r="AH15" s="37"/>
      <c r="AI15" s="33"/>
      <c r="AJ15" s="33"/>
      <c r="AK15" s="33"/>
      <c r="AL15" s="33"/>
      <c r="AM15" s="33"/>
      <c r="AN15" s="33"/>
      <c r="AO15" s="33"/>
      <c r="AP15" s="33"/>
      <c r="AQ15" s="33"/>
      <c r="AR15" s="252"/>
      <c r="AS15" s="38"/>
      <c r="AT15" s="39"/>
    </row>
    <row r="16" spans="1:54" ht="8.25" customHeight="1" x14ac:dyDescent="0.25">
      <c r="B16" s="252"/>
      <c r="C16" s="34"/>
      <c r="D16" s="33"/>
      <c r="E16" s="33"/>
      <c r="F16" s="33"/>
      <c r="G16" s="33"/>
      <c r="H16" s="33"/>
      <c r="I16" s="33"/>
      <c r="J16" s="33"/>
      <c r="K16" s="33"/>
      <c r="L16" s="33"/>
      <c r="M16" s="33"/>
      <c r="N16" s="33"/>
      <c r="O16" s="33"/>
      <c r="P16" s="253" t="s">
        <v>189</v>
      </c>
      <c r="Q16" s="239"/>
      <c r="R16" s="239"/>
      <c r="S16" s="239"/>
      <c r="T16" s="239"/>
      <c r="U16" s="239"/>
      <c r="V16" s="239"/>
      <c r="W16" s="239"/>
      <c r="X16" s="239"/>
      <c r="Y16" s="239"/>
      <c r="Z16" s="239"/>
      <c r="AA16" s="239"/>
      <c r="AB16" s="239"/>
      <c r="AC16" s="239"/>
      <c r="AD16" s="33"/>
      <c r="AE16" s="33"/>
      <c r="AF16" s="33"/>
      <c r="AG16" s="33"/>
      <c r="AH16" s="33"/>
      <c r="AI16" s="33"/>
      <c r="AJ16" s="33"/>
      <c r="AK16" s="33"/>
      <c r="AL16" s="33"/>
      <c r="AM16" s="33"/>
      <c r="AN16" s="33"/>
      <c r="AO16" s="33"/>
      <c r="AP16" s="33"/>
      <c r="AQ16" s="33"/>
      <c r="AR16" s="252"/>
      <c r="AS16" s="38"/>
      <c r="AT16" s="38"/>
    </row>
    <row r="17" spans="2:57" ht="5.25" customHeight="1" x14ac:dyDescent="0.25">
      <c r="B17" s="252"/>
      <c r="C17" s="34"/>
      <c r="D17" s="33"/>
      <c r="E17" s="33"/>
      <c r="F17" s="33"/>
      <c r="G17" s="33"/>
      <c r="H17" s="33"/>
      <c r="I17" s="33"/>
      <c r="J17" s="33"/>
      <c r="K17" s="33"/>
      <c r="L17" s="33"/>
      <c r="M17" s="33"/>
      <c r="N17" s="33"/>
      <c r="O17" s="33"/>
      <c r="P17" s="239"/>
      <c r="Q17" s="239"/>
      <c r="R17" s="239"/>
      <c r="S17" s="239"/>
      <c r="T17" s="239"/>
      <c r="U17" s="239"/>
      <c r="V17" s="239"/>
      <c r="W17" s="239"/>
      <c r="X17" s="239"/>
      <c r="Y17" s="239"/>
      <c r="Z17" s="239"/>
      <c r="AA17" s="239"/>
      <c r="AB17" s="239"/>
      <c r="AC17" s="239"/>
      <c r="AD17" s="33"/>
      <c r="AE17" s="33"/>
      <c r="AF17" s="33"/>
      <c r="AG17" s="33"/>
      <c r="AH17" s="33"/>
      <c r="AI17" s="33"/>
      <c r="AJ17" s="33"/>
      <c r="AK17" s="33"/>
      <c r="AL17" s="33"/>
      <c r="AM17" s="33"/>
      <c r="AN17" s="33"/>
      <c r="AO17" s="33"/>
      <c r="AP17" s="33"/>
      <c r="AQ17" s="33"/>
      <c r="AR17" s="252"/>
    </row>
    <row r="18" spans="2:57" ht="5.25" customHeight="1" x14ac:dyDescent="0.25">
      <c r="B18" s="252" t="s">
        <v>73</v>
      </c>
      <c r="C18" s="34"/>
      <c r="D18" s="33"/>
      <c r="E18" s="33"/>
      <c r="F18" s="33"/>
      <c r="G18" s="33"/>
      <c r="H18" s="33"/>
      <c r="I18" s="33"/>
      <c r="J18" s="33"/>
      <c r="K18" s="33"/>
      <c r="L18" s="33"/>
      <c r="M18" s="33"/>
      <c r="N18" s="33"/>
      <c r="O18" s="33"/>
      <c r="P18" s="239"/>
      <c r="Q18" s="239"/>
      <c r="R18" s="239"/>
      <c r="S18" s="239"/>
      <c r="T18" s="239"/>
      <c r="U18" s="239"/>
      <c r="V18" s="239"/>
      <c r="W18" s="239"/>
      <c r="X18" s="239"/>
      <c r="Y18" s="239"/>
      <c r="Z18" s="239"/>
      <c r="AA18" s="239"/>
      <c r="AB18" s="239"/>
      <c r="AC18" s="239"/>
      <c r="AD18" s="33"/>
      <c r="AE18" s="33"/>
      <c r="AF18" s="33"/>
      <c r="AG18" s="33"/>
      <c r="AH18" s="33"/>
      <c r="AI18" s="33"/>
      <c r="AJ18" s="33"/>
      <c r="AK18" s="33"/>
      <c r="AL18" s="33"/>
      <c r="AM18" s="33"/>
      <c r="AN18" s="33"/>
      <c r="AO18" s="33"/>
      <c r="AP18" s="33"/>
      <c r="AQ18" s="33"/>
      <c r="AR18" s="252" t="s">
        <v>73</v>
      </c>
    </row>
    <row r="19" spans="2:57" ht="5.25" customHeight="1" x14ac:dyDescent="0.25">
      <c r="B19" s="252"/>
      <c r="C19" s="34"/>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252"/>
    </row>
    <row r="20" spans="2:57" ht="8.25" customHeight="1" x14ac:dyDescent="0.25">
      <c r="B20" s="252"/>
      <c r="C20" s="34"/>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252"/>
    </row>
    <row r="21" spans="2:57" ht="8.25" customHeight="1" x14ac:dyDescent="0.25">
      <c r="B21" s="252"/>
      <c r="C21" s="34"/>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252"/>
    </row>
    <row r="22" spans="2:57" ht="8.25" customHeight="1" x14ac:dyDescent="0.25">
      <c r="B22" s="252"/>
      <c r="C22" s="34"/>
      <c r="D22" s="33"/>
      <c r="E22" s="33"/>
      <c r="F22" s="33"/>
      <c r="G22" s="33"/>
      <c r="H22" s="33"/>
      <c r="I22" s="33"/>
      <c r="J22" s="33"/>
      <c r="K22" s="33"/>
      <c r="L22" s="33"/>
      <c r="M22" s="33"/>
      <c r="N22" s="33"/>
      <c r="O22" s="33"/>
      <c r="AC22" s="33"/>
      <c r="AD22" s="33"/>
      <c r="AE22" s="33"/>
      <c r="AF22" s="33"/>
      <c r="AG22" s="33"/>
      <c r="AH22" s="33"/>
      <c r="AI22" s="33"/>
      <c r="AJ22" s="33"/>
      <c r="AK22" s="33"/>
      <c r="AL22" s="33"/>
      <c r="AM22" s="33"/>
      <c r="AN22" s="33"/>
      <c r="AO22" s="33"/>
      <c r="AP22" s="33"/>
      <c r="AQ22" s="33"/>
      <c r="AR22" s="252"/>
    </row>
    <row r="23" spans="2:57" ht="8.25" customHeight="1" x14ac:dyDescent="0.25">
      <c r="B23" s="238"/>
      <c r="C23" s="34"/>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238"/>
    </row>
    <row r="24" spans="2:57" ht="8.25" customHeight="1" x14ac:dyDescent="0.25">
      <c r="B24" s="238"/>
      <c r="C24" s="34"/>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238"/>
    </row>
    <row r="25" spans="2:57" ht="8.25" customHeight="1" x14ac:dyDescent="0.25">
      <c r="B25" s="238"/>
      <c r="C25" s="34"/>
      <c r="D25" s="33"/>
      <c r="E25" s="33"/>
      <c r="F25" s="33"/>
      <c r="G25" s="33"/>
      <c r="H25" s="33"/>
      <c r="I25" s="40"/>
      <c r="J25" s="40"/>
      <c r="K25" s="40"/>
      <c r="L25" s="40"/>
      <c r="M25" s="40"/>
      <c r="N25" s="40"/>
      <c r="O25" s="40"/>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238"/>
      <c r="BE25" s="41"/>
    </row>
    <row r="26" spans="2:57" s="47" customFormat="1" ht="8.25" customHeight="1" x14ac:dyDescent="0.25">
      <c r="B26" s="28"/>
      <c r="C26" s="216" t="s">
        <v>21</v>
      </c>
      <c r="D26" s="216"/>
      <c r="E26" s="216"/>
      <c r="F26" s="216"/>
      <c r="G26" s="216"/>
      <c r="H26" s="217"/>
      <c r="I26" s="264"/>
      <c r="J26" s="264"/>
      <c r="K26" s="264"/>
      <c r="L26" s="264"/>
      <c r="M26" s="264"/>
      <c r="N26" s="264"/>
      <c r="O26" s="264"/>
      <c r="P26" s="42"/>
      <c r="Q26" s="264"/>
      <c r="R26" s="264"/>
      <c r="S26" s="264"/>
      <c r="T26" s="264"/>
      <c r="U26" s="264"/>
      <c r="V26" s="264"/>
      <c r="W26" s="264"/>
      <c r="X26" s="264"/>
      <c r="Y26" s="264"/>
      <c r="Z26" s="264"/>
      <c r="AA26" s="264"/>
      <c r="AB26" s="264"/>
      <c r="AC26" s="264"/>
      <c r="AD26" s="43"/>
      <c r="AE26" s="44"/>
      <c r="AF26" s="44"/>
      <c r="AG26" s="44"/>
      <c r="AH26" s="45"/>
      <c r="AI26" s="44"/>
      <c r="AJ26" s="44"/>
      <c r="AK26" s="44"/>
      <c r="AL26" s="44"/>
      <c r="AM26" s="44"/>
      <c r="AN26" s="265" t="s">
        <v>23</v>
      </c>
      <c r="AO26" s="216"/>
      <c r="AP26" s="216"/>
      <c r="AQ26" s="217"/>
      <c r="AR26" s="46"/>
    </row>
    <row r="27" spans="2:57" ht="6.75" customHeight="1" x14ac:dyDescent="0.25">
      <c r="B27" s="254" t="s">
        <v>75</v>
      </c>
      <c r="C27" s="48"/>
      <c r="D27" s="48"/>
      <c r="E27" s="48"/>
      <c r="F27" s="48"/>
      <c r="G27" s="48"/>
      <c r="H27" s="48"/>
      <c r="I27" s="48"/>
      <c r="J27" s="48"/>
      <c r="K27" s="48"/>
      <c r="L27" s="48"/>
      <c r="M27" s="48"/>
      <c r="N27" s="48"/>
      <c r="O27" s="48"/>
      <c r="P27" s="48"/>
      <c r="Q27" s="48"/>
      <c r="R27" s="48"/>
      <c r="S27" s="48"/>
      <c r="T27" s="257" t="s">
        <v>22</v>
      </c>
      <c r="U27" s="48"/>
      <c r="V27" s="48"/>
      <c r="W27" s="48"/>
      <c r="X27" s="48"/>
      <c r="Y27" s="48"/>
      <c r="Z27" s="48"/>
      <c r="AA27" s="48"/>
      <c r="AB27" s="45"/>
      <c r="AC27" s="45"/>
      <c r="AD27" s="45"/>
      <c r="AE27" s="45"/>
      <c r="AF27" s="45"/>
      <c r="AG27" s="45"/>
      <c r="AH27" s="260"/>
      <c r="AI27" s="45"/>
      <c r="AJ27" s="45"/>
      <c r="AK27" s="45"/>
      <c r="AL27" s="45"/>
      <c r="AM27" s="45"/>
      <c r="AN27" s="48"/>
      <c r="AO27" s="48"/>
      <c r="AP27" s="48"/>
      <c r="AQ27" s="48"/>
      <c r="AR27" s="235"/>
    </row>
    <row r="28" spans="2:57" ht="6.75" customHeight="1" x14ac:dyDescent="0.25">
      <c r="B28" s="255"/>
      <c r="C28" s="48"/>
      <c r="D28" s="48"/>
      <c r="E28" s="48"/>
      <c r="F28" s="48"/>
      <c r="G28" s="48"/>
      <c r="H28" s="48"/>
      <c r="I28" s="48"/>
      <c r="J28" s="48"/>
      <c r="K28" s="48"/>
      <c r="L28" s="48"/>
      <c r="M28" s="48"/>
      <c r="N28" s="48"/>
      <c r="O28" s="48"/>
      <c r="P28" s="48"/>
      <c r="Q28" s="48"/>
      <c r="R28" s="48"/>
      <c r="S28" s="48"/>
      <c r="T28" s="258"/>
      <c r="U28" s="48"/>
      <c r="V28" s="48"/>
      <c r="W28" s="48"/>
      <c r="X28" s="48"/>
      <c r="Y28" s="48"/>
      <c r="Z28" s="48"/>
      <c r="AA28" s="48"/>
      <c r="AB28" s="48"/>
      <c r="AC28" s="48"/>
      <c r="AD28" s="48"/>
      <c r="AE28" s="48"/>
      <c r="AF28" s="48"/>
      <c r="AG28" s="48"/>
      <c r="AH28" s="235"/>
      <c r="AJ28" s="49"/>
      <c r="AK28" s="263" t="s">
        <v>76</v>
      </c>
      <c r="AL28" s="263"/>
      <c r="AM28" s="263"/>
      <c r="AN28" s="263"/>
      <c r="AO28" s="263"/>
      <c r="AP28" s="49"/>
      <c r="AQ28" s="50"/>
      <c r="AR28" s="235"/>
    </row>
    <row r="29" spans="2:57" ht="6" customHeight="1" x14ac:dyDescent="0.25">
      <c r="B29" s="255"/>
      <c r="C29" s="48"/>
      <c r="D29" s="48"/>
      <c r="E29" s="48"/>
      <c r="F29" s="48"/>
      <c r="G29" s="48"/>
      <c r="H29" s="48"/>
      <c r="I29" s="48"/>
      <c r="J29" s="48"/>
      <c r="K29" s="48"/>
      <c r="L29" s="48"/>
      <c r="M29" s="48"/>
      <c r="N29" s="48"/>
      <c r="O29" s="48"/>
      <c r="P29" s="48"/>
      <c r="Q29" s="48"/>
      <c r="R29" s="48"/>
      <c r="S29" s="48"/>
      <c r="T29" s="258"/>
      <c r="U29" s="48"/>
      <c r="V29" s="48"/>
      <c r="W29" s="48"/>
      <c r="X29" s="48"/>
      <c r="Y29" s="48"/>
      <c r="Z29" s="48"/>
      <c r="AA29" s="48"/>
      <c r="AB29" s="48"/>
      <c r="AC29" s="48"/>
      <c r="AD29" s="48"/>
      <c r="AE29" s="48"/>
      <c r="AF29" s="48"/>
      <c r="AG29" s="48"/>
      <c r="AH29" s="235"/>
      <c r="AI29" s="49"/>
      <c r="AJ29" s="49"/>
      <c r="AK29" s="263"/>
      <c r="AL29" s="263"/>
      <c r="AM29" s="263"/>
      <c r="AN29" s="263"/>
      <c r="AO29" s="263"/>
      <c r="AP29" s="49"/>
      <c r="AQ29" s="50"/>
      <c r="AR29" s="237" t="s">
        <v>28</v>
      </c>
      <c r="AS29" s="236"/>
    </row>
    <row r="30" spans="2:57" ht="6.75" customHeight="1" x14ac:dyDescent="0.25">
      <c r="B30" s="255"/>
      <c r="C30" s="48"/>
      <c r="D30" s="48"/>
      <c r="E30" s="48"/>
      <c r="F30" s="48"/>
      <c r="G30" s="48"/>
      <c r="H30" s="48"/>
      <c r="I30" s="48"/>
      <c r="J30" s="48"/>
      <c r="K30" s="48"/>
      <c r="L30" s="48"/>
      <c r="M30" s="48"/>
      <c r="N30" s="48"/>
      <c r="O30" s="48"/>
      <c r="P30" s="48"/>
      <c r="Q30" s="48"/>
      <c r="R30" s="48"/>
      <c r="S30" s="48"/>
      <c r="T30" s="258"/>
      <c r="U30" s="48"/>
      <c r="V30" s="48"/>
      <c r="W30" s="48"/>
      <c r="X30" s="48"/>
      <c r="Y30" s="48"/>
      <c r="Z30" s="48"/>
      <c r="AA30" s="48"/>
      <c r="AB30" s="48"/>
      <c r="AC30" s="48"/>
      <c r="AD30" s="48"/>
      <c r="AE30" s="48"/>
      <c r="AF30" s="48"/>
      <c r="AG30" s="48"/>
      <c r="AH30" s="235"/>
      <c r="AJ30" s="216" t="s">
        <v>198</v>
      </c>
      <c r="AK30" s="216"/>
      <c r="AL30" s="216"/>
      <c r="AM30" s="216"/>
      <c r="AN30" s="216"/>
      <c r="AO30" s="216"/>
      <c r="AP30" s="216"/>
      <c r="AQ30" s="51"/>
      <c r="AR30" s="237"/>
      <c r="AS30" s="236"/>
    </row>
    <row r="31" spans="2:57" ht="6.75" customHeight="1" x14ac:dyDescent="0.25">
      <c r="B31" s="255"/>
      <c r="C31" s="48"/>
      <c r="D31" s="48"/>
      <c r="E31" s="48"/>
      <c r="F31" s="48"/>
      <c r="G31" s="48"/>
      <c r="H31" s="216" t="s">
        <v>200</v>
      </c>
      <c r="I31" s="216"/>
      <c r="J31" s="216"/>
      <c r="K31" s="216"/>
      <c r="L31" s="216"/>
      <c r="M31" s="216"/>
      <c r="N31" s="216"/>
      <c r="O31" s="216"/>
      <c r="P31" s="48"/>
      <c r="Q31" s="48"/>
      <c r="R31" s="48"/>
      <c r="S31" s="48"/>
      <c r="T31" s="259"/>
      <c r="U31" s="48"/>
      <c r="V31" s="48"/>
      <c r="W31" s="216" t="s">
        <v>199</v>
      </c>
      <c r="X31" s="216"/>
      <c r="Y31" s="216"/>
      <c r="Z31" s="216"/>
      <c r="AA31" s="216"/>
      <c r="AB31" s="216"/>
      <c r="AC31" s="216"/>
      <c r="AD31" s="216"/>
      <c r="AE31" s="216"/>
      <c r="AF31" s="52"/>
      <c r="AG31" s="52"/>
      <c r="AH31" s="235"/>
      <c r="AI31" s="48"/>
      <c r="AJ31" s="216"/>
      <c r="AK31" s="216"/>
      <c r="AL31" s="216"/>
      <c r="AM31" s="216"/>
      <c r="AN31" s="216"/>
      <c r="AO31" s="216"/>
      <c r="AP31" s="216"/>
      <c r="AQ31" s="51"/>
      <c r="AR31" s="266"/>
    </row>
    <row r="32" spans="2:57" ht="8.25" customHeight="1" x14ac:dyDescent="0.25">
      <c r="B32" s="255"/>
      <c r="C32" s="48"/>
      <c r="D32" s="48"/>
      <c r="E32" s="48"/>
      <c r="F32" s="48"/>
      <c r="G32" s="48"/>
      <c r="H32" s="216"/>
      <c r="I32" s="216"/>
      <c r="J32" s="216"/>
      <c r="K32" s="216"/>
      <c r="L32" s="216"/>
      <c r="M32" s="216"/>
      <c r="N32" s="216"/>
      <c r="O32" s="216"/>
      <c r="P32" s="48"/>
      <c r="Q32" s="48"/>
      <c r="R32" s="48"/>
      <c r="S32" s="48"/>
      <c r="T32" s="235"/>
      <c r="U32" s="48"/>
      <c r="V32" s="48"/>
      <c r="W32" s="216"/>
      <c r="X32" s="216"/>
      <c r="Y32" s="216"/>
      <c r="Z32" s="216"/>
      <c r="AA32" s="216"/>
      <c r="AB32" s="216"/>
      <c r="AC32" s="216"/>
      <c r="AD32" s="216"/>
      <c r="AE32" s="216"/>
      <c r="AF32" s="52"/>
      <c r="AG32" s="52"/>
      <c r="AH32" s="235"/>
      <c r="AI32" s="48"/>
      <c r="AJ32" s="48"/>
      <c r="AK32" s="48"/>
      <c r="AL32" s="48"/>
      <c r="AM32" s="48"/>
      <c r="AN32" s="48"/>
      <c r="AO32" s="48"/>
      <c r="AP32" s="48"/>
      <c r="AQ32" s="48"/>
      <c r="AR32" s="267"/>
    </row>
    <row r="33" spans="2:45" ht="4.5" customHeight="1" x14ac:dyDescent="0.25">
      <c r="B33" s="255"/>
      <c r="C33" s="48"/>
      <c r="D33" s="48"/>
      <c r="E33" s="48"/>
      <c r="F33" s="48"/>
      <c r="G33" s="48"/>
      <c r="H33" s="48"/>
      <c r="I33" s="216" t="s">
        <v>77</v>
      </c>
      <c r="J33" s="216"/>
      <c r="K33" s="216"/>
      <c r="L33" s="216"/>
      <c r="M33" s="216"/>
      <c r="N33" s="216"/>
      <c r="O33" s="48"/>
      <c r="P33" s="48"/>
      <c r="Q33" s="48"/>
      <c r="R33" s="48"/>
      <c r="S33" s="48"/>
      <c r="T33" s="235"/>
      <c r="U33" s="48"/>
      <c r="V33" s="48"/>
      <c r="W33" s="48"/>
      <c r="X33" s="48"/>
      <c r="Y33" s="48"/>
      <c r="Z33" s="48"/>
      <c r="AA33" s="48"/>
      <c r="AB33" s="48"/>
      <c r="AC33" s="48"/>
      <c r="AD33" s="48"/>
      <c r="AE33" s="48"/>
      <c r="AF33" s="48"/>
      <c r="AG33" s="48"/>
      <c r="AH33" s="261"/>
      <c r="AI33" s="262"/>
      <c r="AJ33" s="235"/>
      <c r="AK33" s="235"/>
      <c r="AL33" s="235"/>
      <c r="AM33" s="235"/>
      <c r="AN33" s="235"/>
      <c r="AO33" s="235"/>
      <c r="AP33" s="235"/>
      <c r="AQ33" s="261"/>
      <c r="AR33" s="217"/>
    </row>
    <row r="34" spans="2:45" ht="6.75" customHeight="1" x14ac:dyDescent="0.25">
      <c r="B34" s="255"/>
      <c r="C34" s="48"/>
      <c r="D34" s="48"/>
      <c r="E34" s="48"/>
      <c r="F34" s="48"/>
      <c r="G34" s="48"/>
      <c r="H34" s="48"/>
      <c r="I34" s="216"/>
      <c r="J34" s="216"/>
      <c r="K34" s="216"/>
      <c r="L34" s="216"/>
      <c r="M34" s="216"/>
      <c r="N34" s="216"/>
      <c r="O34" s="48"/>
      <c r="P34" s="48"/>
      <c r="Q34" s="48"/>
      <c r="R34" s="48"/>
      <c r="S34" s="48"/>
      <c r="T34" s="235"/>
      <c r="U34" s="48"/>
      <c r="V34" s="48"/>
      <c r="W34" s="48"/>
      <c r="X34" s="48"/>
      <c r="Y34" s="48"/>
      <c r="Z34" s="48"/>
      <c r="AA34" s="48"/>
      <c r="AB34" s="48"/>
      <c r="AC34" s="48"/>
      <c r="AD34" s="48"/>
      <c r="AE34" s="48"/>
      <c r="AF34" s="48"/>
      <c r="AG34" s="48"/>
      <c r="AH34" s="235"/>
      <c r="AI34" s="48"/>
      <c r="AJ34" s="48"/>
      <c r="AK34" s="48"/>
      <c r="AL34" s="48"/>
      <c r="AM34" s="48"/>
      <c r="AN34" s="48"/>
      <c r="AO34" s="48"/>
      <c r="AP34" s="48"/>
      <c r="AQ34" s="48"/>
      <c r="AR34" s="267"/>
    </row>
    <row r="35" spans="2:45" ht="8.25" customHeight="1" x14ac:dyDescent="0.25">
      <c r="B35" s="255"/>
      <c r="C35" s="48"/>
      <c r="D35" s="48"/>
      <c r="E35" s="48"/>
      <c r="F35" s="48"/>
      <c r="G35" s="48"/>
      <c r="H35" s="48"/>
      <c r="I35" s="216"/>
      <c r="J35" s="216"/>
      <c r="K35" s="216"/>
      <c r="L35" s="216"/>
      <c r="M35" s="216"/>
      <c r="N35" s="216"/>
      <c r="O35" s="48"/>
      <c r="P35" s="48"/>
      <c r="Q35" s="48"/>
      <c r="R35" s="48"/>
      <c r="S35" s="48"/>
      <c r="T35" s="235"/>
      <c r="U35" s="48"/>
      <c r="V35" s="48"/>
      <c r="W35" s="48"/>
      <c r="X35" s="48"/>
      <c r="Y35" s="48"/>
      <c r="Z35" s="48"/>
      <c r="AA35" s="48"/>
      <c r="AB35" s="48"/>
      <c r="AC35" s="48"/>
      <c r="AD35" s="48"/>
      <c r="AE35" s="48"/>
      <c r="AF35" s="48"/>
      <c r="AG35" s="48"/>
      <c r="AH35" s="235"/>
      <c r="AI35" s="48"/>
      <c r="AJ35" s="49"/>
      <c r="AK35" s="263" t="s">
        <v>76</v>
      </c>
      <c r="AL35" s="263"/>
      <c r="AM35" s="263"/>
      <c r="AN35" s="263"/>
      <c r="AO35" s="263"/>
      <c r="AP35" s="49"/>
      <c r="AQ35" s="48"/>
      <c r="AR35" s="260"/>
    </row>
    <row r="36" spans="2:45" ht="8.25" customHeight="1" x14ac:dyDescent="0.25">
      <c r="B36" s="255"/>
      <c r="C36" s="48"/>
      <c r="D36" s="48"/>
      <c r="E36" s="48"/>
      <c r="F36" s="48"/>
      <c r="G36" s="48"/>
      <c r="H36" s="48"/>
      <c r="I36" s="216"/>
      <c r="J36" s="216"/>
      <c r="K36" s="216"/>
      <c r="L36" s="216"/>
      <c r="M36" s="216"/>
      <c r="N36" s="216"/>
      <c r="O36" s="48"/>
      <c r="P36" s="48"/>
      <c r="Q36" s="48"/>
      <c r="R36" s="48"/>
      <c r="S36" s="48"/>
      <c r="T36" s="235"/>
      <c r="U36" s="48"/>
      <c r="V36" s="48"/>
      <c r="W36" s="48"/>
      <c r="X36" s="48"/>
      <c r="Y36" s="48"/>
      <c r="Z36" s="48"/>
      <c r="AA36" s="48"/>
      <c r="AB36" s="48"/>
      <c r="AC36" s="48"/>
      <c r="AD36" s="48"/>
      <c r="AE36" s="48"/>
      <c r="AF36" s="48"/>
      <c r="AG36" s="48"/>
      <c r="AH36" s="258" t="s">
        <v>23</v>
      </c>
      <c r="AI36" s="48"/>
      <c r="AJ36" s="49"/>
      <c r="AK36" s="263"/>
      <c r="AL36" s="263"/>
      <c r="AM36" s="263"/>
      <c r="AN36" s="263"/>
      <c r="AO36" s="263"/>
      <c r="AP36" s="49"/>
      <c r="AQ36" s="48"/>
      <c r="AR36" s="237" t="s">
        <v>28</v>
      </c>
      <c r="AS36" s="236"/>
    </row>
    <row r="37" spans="2:45" ht="8.25" customHeight="1" x14ac:dyDescent="0.25">
      <c r="B37" s="255"/>
      <c r="C37" s="48"/>
      <c r="D37" s="48"/>
      <c r="E37" s="48"/>
      <c r="F37" s="48"/>
      <c r="G37" s="48"/>
      <c r="H37" s="48"/>
      <c r="I37" s="48"/>
      <c r="J37" s="48"/>
      <c r="K37" s="48"/>
      <c r="L37" s="48"/>
      <c r="M37" s="48"/>
      <c r="N37" s="48"/>
      <c r="O37" s="48"/>
      <c r="P37" s="48"/>
      <c r="Q37" s="48"/>
      <c r="R37" s="48"/>
      <c r="S37" s="48"/>
      <c r="T37" s="235"/>
      <c r="U37" s="48"/>
      <c r="V37" s="48"/>
      <c r="W37" s="48"/>
      <c r="X37" s="48"/>
      <c r="Y37" s="48"/>
      <c r="Z37" s="48"/>
      <c r="AA37" s="48"/>
      <c r="AB37" s="48"/>
      <c r="AC37" s="48"/>
      <c r="AD37" s="48"/>
      <c r="AE37" s="48"/>
      <c r="AF37" s="48"/>
      <c r="AG37" s="48"/>
      <c r="AH37" s="258"/>
      <c r="AI37" s="48"/>
      <c r="AJ37" s="216" t="str">
        <f>AJ30</f>
        <v>3'6''x4'9''</v>
      </c>
      <c r="AK37" s="216"/>
      <c r="AL37" s="216"/>
      <c r="AM37" s="216"/>
      <c r="AN37" s="216"/>
      <c r="AO37" s="216"/>
      <c r="AP37" s="216"/>
      <c r="AQ37" s="48"/>
      <c r="AR37" s="237"/>
      <c r="AS37" s="236"/>
    </row>
    <row r="38" spans="2:45" ht="11.25" customHeight="1" x14ac:dyDescent="0.25">
      <c r="B38" s="256"/>
      <c r="C38" s="48"/>
      <c r="D38" s="48"/>
      <c r="E38" s="48"/>
      <c r="F38" s="48"/>
      <c r="G38" s="48"/>
      <c r="H38" s="48"/>
      <c r="I38" s="48"/>
      <c r="J38" s="48"/>
      <c r="K38" s="48"/>
      <c r="L38" s="48"/>
      <c r="M38" s="48"/>
      <c r="N38" s="48"/>
      <c r="O38" s="48"/>
      <c r="P38" s="48"/>
      <c r="Q38" s="48"/>
      <c r="R38" s="48"/>
      <c r="S38" s="48"/>
      <c r="T38" s="235"/>
      <c r="U38" s="48"/>
      <c r="V38" s="48"/>
      <c r="W38" s="48"/>
      <c r="X38" s="48"/>
      <c r="Y38" s="48"/>
      <c r="Z38" s="48"/>
      <c r="AA38" s="48"/>
      <c r="AB38" s="48"/>
      <c r="AC38" s="48"/>
      <c r="AD38" s="48"/>
      <c r="AE38" s="48"/>
      <c r="AF38" s="48"/>
      <c r="AG38" s="48"/>
      <c r="AH38" s="259"/>
      <c r="AI38" s="48"/>
      <c r="AJ38" s="216"/>
      <c r="AK38" s="216"/>
      <c r="AL38" s="216"/>
      <c r="AM38" s="216"/>
      <c r="AN38" s="216"/>
      <c r="AO38" s="216"/>
      <c r="AP38" s="216"/>
      <c r="AQ38" s="48"/>
      <c r="AR38" s="53"/>
    </row>
    <row r="39" spans="2:45" ht="8.25" customHeight="1" x14ac:dyDescent="0.25">
      <c r="B39" s="54"/>
      <c r="C39" s="162" t="s">
        <v>75</v>
      </c>
      <c r="D39" s="224"/>
      <c r="E39" s="225"/>
      <c r="F39" s="225"/>
      <c r="G39" s="225"/>
      <c r="H39" s="225"/>
      <c r="I39" s="225"/>
      <c r="J39" s="225"/>
      <c r="K39" s="225"/>
      <c r="L39" s="225"/>
      <c r="M39" s="226"/>
      <c r="N39" s="162"/>
      <c r="O39" s="162"/>
      <c r="P39" s="54"/>
      <c r="Q39" s="223"/>
      <c r="R39" s="223"/>
      <c r="S39" s="223"/>
      <c r="T39" s="41"/>
      <c r="U39" s="242"/>
      <c r="V39" s="242"/>
      <c r="W39" s="242"/>
      <c r="X39" s="242"/>
      <c r="Y39" s="243" t="s">
        <v>73</v>
      </c>
      <c r="Z39" s="244"/>
      <c r="AA39" s="244"/>
      <c r="AB39" s="244"/>
      <c r="AC39" s="245"/>
      <c r="AD39" s="55"/>
      <c r="AE39" s="161"/>
      <c r="AF39" s="161"/>
      <c r="AG39" s="161"/>
      <c r="AH39" s="41"/>
      <c r="AI39" s="246"/>
      <c r="AJ39" s="246"/>
      <c r="AK39" s="246"/>
      <c r="AL39" s="246"/>
      <c r="AM39" s="246"/>
      <c r="AN39" s="246"/>
      <c r="AO39" s="246"/>
      <c r="AP39" s="246"/>
      <c r="AQ39" s="247"/>
      <c r="AR39" s="56"/>
    </row>
    <row r="40" spans="2:45" ht="6.75" customHeight="1" x14ac:dyDescent="0.25">
      <c r="D40" s="228" t="s">
        <v>213</v>
      </c>
      <c r="E40" s="228"/>
      <c r="F40" s="228"/>
      <c r="G40" s="228"/>
      <c r="H40" s="228"/>
      <c r="I40" s="228"/>
      <c r="J40" s="228"/>
      <c r="K40" s="228"/>
      <c r="L40" s="228"/>
      <c r="M40" s="228"/>
    </row>
    <row r="41" spans="2:45" ht="6.75" customHeight="1" x14ac:dyDescent="0.25">
      <c r="D41" s="228" t="s">
        <v>214</v>
      </c>
      <c r="E41" s="228"/>
      <c r="F41" s="228"/>
      <c r="G41" s="228"/>
      <c r="H41" s="228"/>
      <c r="I41" s="228"/>
      <c r="J41" s="228"/>
      <c r="K41" s="228"/>
      <c r="L41" s="228"/>
      <c r="M41" s="228"/>
    </row>
    <row r="42" spans="2:45" ht="7.5" customHeight="1" x14ac:dyDescent="0.25">
      <c r="D42" s="228" t="s">
        <v>215</v>
      </c>
      <c r="E42" s="228"/>
      <c r="F42" s="228"/>
      <c r="G42" s="228"/>
      <c r="H42" s="228"/>
      <c r="I42" s="228"/>
      <c r="J42" s="228"/>
      <c r="K42" s="228"/>
      <c r="L42" s="228"/>
      <c r="M42" s="228"/>
    </row>
    <row r="43" spans="2:45" ht="7.5" customHeight="1" x14ac:dyDescent="0.25">
      <c r="D43" s="228" t="s">
        <v>216</v>
      </c>
      <c r="E43" s="228"/>
      <c r="F43" s="228"/>
      <c r="G43" s="228"/>
      <c r="H43" s="228"/>
      <c r="I43" s="228"/>
      <c r="J43" s="228"/>
      <c r="K43" s="228"/>
      <c r="L43" s="228"/>
      <c r="M43" s="228"/>
      <c r="N43" s="234" t="s">
        <v>220</v>
      </c>
      <c r="O43" s="227"/>
      <c r="T43" s="222" t="s">
        <v>78</v>
      </c>
      <c r="U43" s="222"/>
      <c r="V43" s="222"/>
      <c r="W43" s="222"/>
      <c r="X43" s="222"/>
    </row>
    <row r="44" spans="2:45" ht="7.5" customHeight="1" x14ac:dyDescent="0.25">
      <c r="D44" s="228" t="s">
        <v>217</v>
      </c>
      <c r="E44" s="228"/>
      <c r="F44" s="228"/>
      <c r="G44" s="228"/>
      <c r="H44" s="228"/>
      <c r="I44" s="228"/>
      <c r="J44" s="228"/>
      <c r="K44" s="228"/>
      <c r="L44" s="228"/>
      <c r="M44" s="228"/>
      <c r="T44" s="222"/>
      <c r="U44" s="222"/>
      <c r="V44" s="222"/>
      <c r="W44" s="222"/>
      <c r="X44" s="222"/>
    </row>
    <row r="45" spans="2:45" ht="7.5" customHeight="1" x14ac:dyDescent="0.25">
      <c r="D45" s="228" t="s">
        <v>218</v>
      </c>
      <c r="E45" s="228"/>
      <c r="F45" s="228"/>
      <c r="G45" s="228"/>
      <c r="H45" s="228"/>
      <c r="I45" s="228"/>
      <c r="J45" s="228"/>
      <c r="K45" s="228"/>
      <c r="L45" s="228"/>
      <c r="M45" s="228"/>
      <c r="T45" s="222"/>
      <c r="U45" s="222"/>
      <c r="V45" s="222"/>
      <c r="W45" s="222"/>
      <c r="X45" s="222"/>
    </row>
    <row r="46" spans="2:45" ht="7.5" customHeight="1" x14ac:dyDescent="0.25">
      <c r="D46" s="228" t="s">
        <v>219</v>
      </c>
      <c r="E46" s="228"/>
      <c r="F46" s="228"/>
      <c r="G46" s="228"/>
      <c r="H46" s="228"/>
      <c r="I46" s="228"/>
      <c r="J46" s="228"/>
      <c r="K46" s="228"/>
      <c r="L46" s="228"/>
      <c r="M46" s="228"/>
    </row>
    <row r="47" spans="2:45" ht="7.5" customHeight="1" x14ac:dyDescent="0.25">
      <c r="H47" s="227" t="s">
        <v>207</v>
      </c>
      <c r="I47" s="227"/>
      <c r="V47" s="57"/>
      <c r="W47" s="57"/>
      <c r="X47" s="57"/>
    </row>
    <row r="48" spans="2:45" ht="9" customHeight="1" x14ac:dyDescent="0.25">
      <c r="C48" s="210" t="s">
        <v>202</v>
      </c>
      <c r="D48" s="210"/>
      <c r="E48" s="210"/>
      <c r="F48" s="210"/>
      <c r="G48" s="210"/>
      <c r="H48" s="210"/>
      <c r="I48" s="210"/>
      <c r="J48" s="210"/>
      <c r="K48" s="210"/>
      <c r="L48" s="210"/>
      <c r="M48" s="210"/>
      <c r="N48" s="210"/>
      <c r="O48" s="210"/>
      <c r="P48" s="210"/>
      <c r="Q48" s="210"/>
    </row>
    <row r="49" spans="3:35" ht="6" customHeight="1" x14ac:dyDescent="0.25">
      <c r="C49" s="210"/>
      <c r="D49" s="210"/>
      <c r="E49" s="210"/>
      <c r="F49" s="210"/>
      <c r="G49" s="210"/>
      <c r="H49" s="210"/>
      <c r="I49" s="210"/>
      <c r="J49" s="210"/>
      <c r="K49" s="210"/>
      <c r="L49" s="210"/>
      <c r="M49" s="210"/>
      <c r="N49" s="210"/>
      <c r="O49" s="210"/>
      <c r="P49" s="210"/>
      <c r="Q49" s="210"/>
      <c r="W49" s="58"/>
      <c r="X49" s="58"/>
      <c r="AC49" s="218"/>
      <c r="AD49" s="218"/>
      <c r="AE49" s="218"/>
      <c r="AF49" s="218"/>
      <c r="AG49" s="218"/>
      <c r="AH49" s="218"/>
      <c r="AI49" s="218"/>
    </row>
    <row r="50" spans="3:35" ht="8.25" customHeight="1" x14ac:dyDescent="0.25">
      <c r="C50" s="210" t="s">
        <v>79</v>
      </c>
      <c r="D50" s="210"/>
      <c r="E50" s="210"/>
      <c r="F50" s="210"/>
      <c r="G50" s="210"/>
      <c r="H50" s="210"/>
      <c r="I50" s="210"/>
      <c r="J50" s="210"/>
      <c r="K50" s="210"/>
      <c r="L50" s="210"/>
      <c r="M50" s="210"/>
      <c r="N50" s="210"/>
      <c r="O50" s="210"/>
      <c r="P50" s="210"/>
      <c r="Q50" s="210"/>
      <c r="W50" s="58"/>
      <c r="X50" s="58"/>
      <c r="AD50" s="219"/>
      <c r="AH50" s="59"/>
    </row>
    <row r="51" spans="3:35" ht="7.5" customHeight="1" x14ac:dyDescent="0.25">
      <c r="C51" s="210"/>
      <c r="D51" s="210"/>
      <c r="E51" s="210"/>
      <c r="F51" s="210"/>
      <c r="G51" s="210"/>
      <c r="H51" s="210"/>
      <c r="I51" s="210"/>
      <c r="J51" s="210"/>
      <c r="K51" s="210"/>
      <c r="L51" s="210"/>
      <c r="M51" s="210"/>
      <c r="N51" s="210"/>
      <c r="O51" s="210"/>
      <c r="P51" s="210"/>
      <c r="Q51" s="210"/>
      <c r="W51" s="58"/>
      <c r="X51" s="58"/>
      <c r="AD51" s="219"/>
      <c r="AH51" s="59"/>
    </row>
    <row r="52" spans="3:35" ht="10.5" customHeight="1" x14ac:dyDescent="0.25">
      <c r="C52" s="210" t="s">
        <v>80</v>
      </c>
      <c r="D52" s="210"/>
      <c r="E52" s="210"/>
      <c r="F52" s="210"/>
      <c r="G52" s="210"/>
      <c r="H52" s="210"/>
      <c r="I52" s="210"/>
      <c r="J52" s="210"/>
      <c r="K52" s="210"/>
      <c r="L52" s="210"/>
      <c r="M52" s="210"/>
      <c r="N52" s="210"/>
      <c r="O52" s="210"/>
      <c r="P52" s="210"/>
      <c r="Q52" s="210"/>
      <c r="AD52" s="219"/>
      <c r="AG52" s="209" t="s">
        <v>209</v>
      </c>
      <c r="AH52" s="209"/>
    </row>
    <row r="53" spans="3:35" ht="7.5" customHeight="1" x14ac:dyDescent="0.25">
      <c r="C53" s="210"/>
      <c r="D53" s="210"/>
      <c r="E53" s="210"/>
      <c r="F53" s="210"/>
      <c r="G53" s="210"/>
      <c r="H53" s="210"/>
      <c r="I53" s="210"/>
      <c r="J53" s="210"/>
      <c r="K53" s="210"/>
      <c r="L53" s="210"/>
      <c r="M53" s="210"/>
      <c r="N53" s="210"/>
      <c r="O53" s="210"/>
      <c r="P53" s="210"/>
      <c r="Q53" s="210"/>
      <c r="AD53" s="219"/>
      <c r="AH53" s="59"/>
    </row>
    <row r="54" spans="3:35" ht="7.5" customHeight="1" x14ac:dyDescent="0.25">
      <c r="C54" s="210" t="s">
        <v>203</v>
      </c>
      <c r="D54" s="210"/>
      <c r="E54" s="210"/>
      <c r="F54" s="210"/>
      <c r="G54" s="210"/>
      <c r="H54" s="210"/>
      <c r="I54" s="210"/>
      <c r="J54" s="210"/>
      <c r="K54" s="210"/>
      <c r="L54" s="210"/>
      <c r="M54" s="210"/>
      <c r="N54" s="210"/>
      <c r="O54" s="210"/>
      <c r="P54" s="210"/>
      <c r="Q54" s="210"/>
      <c r="AD54" s="218"/>
    </row>
    <row r="55" spans="3:35" ht="11.25" customHeight="1" x14ac:dyDescent="0.25">
      <c r="C55" s="210"/>
      <c r="D55" s="210"/>
      <c r="E55" s="210"/>
      <c r="F55" s="210"/>
      <c r="G55" s="210"/>
      <c r="H55" s="210"/>
      <c r="I55" s="210"/>
      <c r="J55" s="210"/>
      <c r="K55" s="210"/>
      <c r="L55" s="210"/>
      <c r="M55" s="210"/>
      <c r="N55" s="210"/>
      <c r="O55" s="210"/>
      <c r="P55" s="210"/>
      <c r="Q55" s="210"/>
      <c r="AA55" s="229" t="s">
        <v>81</v>
      </c>
      <c r="AB55" s="229"/>
      <c r="AC55" s="230"/>
      <c r="AD55" s="218"/>
    </row>
    <row r="56" spans="3:35" ht="3" customHeight="1" x14ac:dyDescent="0.25">
      <c r="C56" s="210" t="s">
        <v>208</v>
      </c>
      <c r="D56" s="210"/>
      <c r="E56" s="210"/>
      <c r="F56" s="210"/>
      <c r="G56" s="210"/>
      <c r="H56" s="210"/>
      <c r="I56" s="210"/>
      <c r="J56" s="210"/>
      <c r="K56" s="210"/>
      <c r="L56" s="210"/>
      <c r="M56" s="210"/>
      <c r="N56" s="210"/>
      <c r="O56" s="210"/>
      <c r="P56" s="210"/>
      <c r="Q56" s="210"/>
      <c r="AA56" s="231"/>
      <c r="AB56" s="231"/>
      <c r="AC56" s="232"/>
      <c r="AD56" s="233"/>
      <c r="AF56" s="251" t="s">
        <v>210</v>
      </c>
      <c r="AG56" s="251"/>
    </row>
    <row r="57" spans="3:35" ht="3.75" customHeight="1" x14ac:dyDescent="0.25">
      <c r="C57" s="210"/>
      <c r="D57" s="210"/>
      <c r="E57" s="210"/>
      <c r="F57" s="210"/>
      <c r="G57" s="210"/>
      <c r="H57" s="210"/>
      <c r="I57" s="210"/>
      <c r="J57" s="210"/>
      <c r="K57" s="210"/>
      <c r="L57" s="210"/>
      <c r="M57" s="210"/>
      <c r="N57" s="210"/>
      <c r="O57" s="210"/>
      <c r="P57" s="210"/>
      <c r="Q57" s="210"/>
      <c r="AA57" s="218"/>
      <c r="AB57" s="218"/>
      <c r="AC57" s="218"/>
      <c r="AD57" s="219"/>
      <c r="AF57" s="251"/>
      <c r="AG57" s="251"/>
    </row>
    <row r="58" spans="3:35" ht="7.5" customHeight="1" x14ac:dyDescent="0.25">
      <c r="C58" s="210"/>
      <c r="D58" s="210"/>
      <c r="E58" s="210"/>
      <c r="F58" s="210"/>
      <c r="G58" s="210"/>
      <c r="H58" s="210"/>
      <c r="I58" s="210"/>
      <c r="J58" s="210"/>
      <c r="K58" s="210"/>
      <c r="L58" s="210"/>
      <c r="M58" s="210"/>
      <c r="N58" s="210"/>
      <c r="O58" s="210"/>
      <c r="P58" s="210"/>
      <c r="Q58" s="210"/>
      <c r="Z58" s="47"/>
      <c r="AA58" s="47"/>
      <c r="AB58" s="60"/>
      <c r="AD58" s="233"/>
    </row>
    <row r="59" spans="3:35" ht="4.5" customHeight="1" x14ac:dyDescent="0.25">
      <c r="C59" s="210"/>
      <c r="D59" s="210"/>
      <c r="E59" s="210"/>
      <c r="F59" s="210"/>
      <c r="G59" s="210"/>
      <c r="H59" s="210"/>
      <c r="I59" s="210"/>
      <c r="J59" s="210"/>
      <c r="K59" s="210"/>
      <c r="L59" s="210"/>
      <c r="M59" s="210"/>
      <c r="N59" s="210"/>
      <c r="O59" s="210"/>
      <c r="P59" s="210"/>
      <c r="Q59" s="210"/>
      <c r="Z59" s="47"/>
      <c r="AA59" s="47"/>
      <c r="AB59" s="61"/>
      <c r="AD59" s="215"/>
    </row>
    <row r="60" spans="3:35" ht="4.5" customHeight="1" x14ac:dyDescent="0.25">
      <c r="C60" s="210"/>
      <c r="D60" s="210"/>
      <c r="E60" s="210"/>
      <c r="F60" s="210"/>
      <c r="G60" s="210"/>
      <c r="H60" s="210"/>
      <c r="I60" s="210"/>
      <c r="J60" s="210"/>
      <c r="K60" s="210"/>
      <c r="L60" s="210"/>
      <c r="M60" s="210"/>
      <c r="N60" s="210"/>
      <c r="O60" s="210"/>
      <c r="P60" s="210"/>
      <c r="Q60" s="210"/>
      <c r="Z60" s="47"/>
      <c r="AA60" s="47"/>
      <c r="AB60" s="61"/>
      <c r="AD60" s="215"/>
    </row>
    <row r="61" spans="3:35" ht="4.5" customHeight="1" x14ac:dyDescent="0.25">
      <c r="C61" s="210"/>
      <c r="D61" s="210"/>
      <c r="E61" s="210"/>
      <c r="F61" s="210"/>
      <c r="G61" s="210"/>
      <c r="H61" s="210"/>
      <c r="I61" s="210"/>
      <c r="J61" s="210"/>
      <c r="K61" s="210"/>
      <c r="L61" s="210"/>
      <c r="M61" s="210"/>
      <c r="N61" s="210"/>
      <c r="O61" s="210"/>
      <c r="P61" s="210"/>
      <c r="Q61" s="210"/>
      <c r="Z61" s="47"/>
      <c r="AA61" s="47"/>
      <c r="AB61" s="61"/>
      <c r="AD61" s="215"/>
    </row>
    <row r="62" spans="3:35" ht="4.5" customHeight="1" x14ac:dyDescent="0.25">
      <c r="C62" s="210"/>
      <c r="D62" s="210"/>
      <c r="E62" s="210"/>
      <c r="F62" s="210"/>
      <c r="G62" s="210"/>
      <c r="H62" s="210"/>
      <c r="I62" s="210"/>
      <c r="J62" s="210"/>
      <c r="K62" s="210"/>
      <c r="L62" s="210"/>
      <c r="M62" s="210"/>
      <c r="N62" s="210"/>
      <c r="O62" s="210"/>
      <c r="P62" s="210"/>
      <c r="Q62" s="210"/>
      <c r="Z62" s="47"/>
      <c r="AA62" s="47"/>
      <c r="AB62" s="47"/>
      <c r="AD62" s="215"/>
    </row>
    <row r="63" spans="3:35" ht="4.5" customHeight="1" x14ac:dyDescent="0.25">
      <c r="Z63" s="47"/>
      <c r="AA63" s="47"/>
      <c r="AB63" s="47"/>
      <c r="AD63" s="215"/>
    </row>
    <row r="64" spans="3:35" ht="4.5" customHeight="1" x14ac:dyDescent="0.25">
      <c r="Z64" s="47"/>
      <c r="AA64" s="47"/>
      <c r="AB64" s="47"/>
      <c r="AD64" s="215"/>
    </row>
    <row r="65" spans="2:34" ht="4.5" customHeight="1" x14ac:dyDescent="0.25">
      <c r="Z65" s="47"/>
      <c r="AA65" s="47"/>
      <c r="AB65" s="47"/>
      <c r="AD65" s="215"/>
    </row>
    <row r="66" spans="2:34" ht="9.75" customHeight="1" x14ac:dyDescent="0.25">
      <c r="Z66" s="216" t="s">
        <v>82</v>
      </c>
      <c r="AA66" s="216"/>
      <c r="AB66" s="216"/>
      <c r="AC66" s="217"/>
      <c r="AD66" s="215"/>
    </row>
    <row r="67" spans="2:34" ht="4.5" customHeight="1" x14ac:dyDescent="0.25">
      <c r="B67" s="211"/>
      <c r="C67" s="211"/>
      <c r="D67" s="211"/>
      <c r="E67" s="211"/>
      <c r="F67" s="211"/>
      <c r="G67" s="211"/>
      <c r="H67" s="211"/>
      <c r="I67" s="211"/>
      <c r="J67" s="211"/>
      <c r="K67" s="211"/>
      <c r="L67" s="211"/>
      <c r="M67" s="211"/>
      <c r="N67" s="211"/>
      <c r="O67" s="211"/>
      <c r="P67" s="211"/>
      <c r="Q67" s="211"/>
      <c r="R67" s="211"/>
      <c r="S67" s="211"/>
      <c r="T67" s="211"/>
      <c r="U67" s="211"/>
      <c r="V67" s="211"/>
      <c r="W67" s="211"/>
      <c r="X67" s="211"/>
      <c r="Z67" s="47"/>
      <c r="AA67" s="47"/>
      <c r="AB67" s="61"/>
      <c r="AD67" s="215"/>
    </row>
    <row r="68" spans="2:34" ht="4.5" customHeight="1" x14ac:dyDescent="0.25">
      <c r="B68" s="211"/>
      <c r="C68" s="211"/>
      <c r="D68" s="211"/>
      <c r="E68" s="211"/>
      <c r="F68" s="211"/>
      <c r="G68" s="211"/>
      <c r="H68" s="211"/>
      <c r="I68" s="211"/>
      <c r="J68" s="211"/>
      <c r="K68" s="211"/>
      <c r="L68" s="211"/>
      <c r="M68" s="211"/>
      <c r="N68" s="211"/>
      <c r="O68" s="211"/>
      <c r="P68" s="211"/>
      <c r="Q68" s="211"/>
      <c r="R68" s="211"/>
      <c r="S68" s="211"/>
      <c r="T68" s="211"/>
      <c r="U68" s="211"/>
      <c r="V68" s="211"/>
      <c r="W68" s="211"/>
      <c r="X68" s="211"/>
      <c r="Z68" s="47"/>
      <c r="AA68" s="47"/>
      <c r="AB68" s="61"/>
      <c r="AD68" s="215"/>
    </row>
    <row r="69" spans="2:34" ht="4.5" customHeight="1" x14ac:dyDescent="0.25">
      <c r="B69" s="211"/>
      <c r="C69" s="211"/>
      <c r="D69" s="211"/>
      <c r="E69" s="211"/>
      <c r="F69" s="211"/>
      <c r="G69" s="211"/>
      <c r="H69" s="211"/>
      <c r="I69" s="211"/>
      <c r="J69" s="211"/>
      <c r="K69" s="211"/>
      <c r="L69" s="211"/>
      <c r="M69" s="211"/>
      <c r="N69" s="211"/>
      <c r="O69" s="211"/>
      <c r="P69" s="211"/>
      <c r="Q69" s="211"/>
      <c r="R69" s="211"/>
      <c r="S69" s="211"/>
      <c r="T69" s="211"/>
      <c r="U69" s="211"/>
      <c r="V69" s="211"/>
      <c r="W69" s="211"/>
      <c r="X69" s="211"/>
      <c r="Z69" s="47"/>
      <c r="AA69" s="47"/>
      <c r="AB69" s="61"/>
      <c r="AD69" s="215"/>
    </row>
    <row r="70" spans="2:34" ht="4.5" customHeight="1" x14ac:dyDescent="0.25">
      <c r="B70" s="211"/>
      <c r="C70" s="211"/>
      <c r="D70" s="211"/>
      <c r="E70" s="211"/>
      <c r="F70" s="211"/>
      <c r="G70" s="211"/>
      <c r="H70" s="211"/>
      <c r="I70" s="211"/>
      <c r="J70" s="211"/>
      <c r="K70" s="211"/>
      <c r="L70" s="211"/>
      <c r="M70" s="211"/>
      <c r="N70" s="211"/>
      <c r="O70" s="211"/>
      <c r="P70" s="211"/>
      <c r="Q70" s="211"/>
      <c r="R70" s="211"/>
      <c r="S70" s="211"/>
      <c r="T70" s="211"/>
      <c r="U70" s="211"/>
      <c r="V70" s="211"/>
      <c r="W70" s="211"/>
      <c r="X70" s="211"/>
      <c r="Z70" s="47"/>
      <c r="AA70" s="47"/>
      <c r="AB70" s="61"/>
      <c r="AD70" s="215"/>
    </row>
    <row r="71" spans="2:34" ht="4.5" customHeight="1" x14ac:dyDescent="0.25">
      <c r="B71" s="211"/>
      <c r="C71" s="211"/>
      <c r="D71" s="211"/>
      <c r="E71" s="211"/>
      <c r="F71" s="211"/>
      <c r="G71" s="211"/>
      <c r="H71" s="211"/>
      <c r="I71" s="211"/>
      <c r="J71" s="211"/>
      <c r="K71" s="211"/>
      <c r="L71" s="211"/>
      <c r="M71" s="211"/>
      <c r="N71" s="211"/>
      <c r="O71" s="211"/>
      <c r="P71" s="211"/>
      <c r="Q71" s="211"/>
      <c r="R71" s="211"/>
      <c r="S71" s="211"/>
      <c r="T71" s="211"/>
      <c r="U71" s="211"/>
      <c r="V71" s="211"/>
      <c r="W71" s="211"/>
      <c r="X71" s="211"/>
      <c r="Z71" s="47"/>
      <c r="AA71" s="47"/>
      <c r="AB71" s="61"/>
      <c r="AD71" s="215"/>
    </row>
    <row r="72" spans="2:34" ht="4.5" customHeight="1" x14ac:dyDescent="0.25">
      <c r="B72" s="211"/>
      <c r="C72" s="211"/>
      <c r="D72" s="211"/>
      <c r="E72" s="211"/>
      <c r="F72" s="211"/>
      <c r="G72" s="211"/>
      <c r="H72" s="211"/>
      <c r="I72" s="211"/>
      <c r="J72" s="211"/>
      <c r="K72" s="211"/>
      <c r="L72" s="211"/>
      <c r="M72" s="211"/>
      <c r="N72" s="211"/>
      <c r="O72" s="211"/>
      <c r="P72" s="211"/>
      <c r="Q72" s="211"/>
      <c r="R72" s="211"/>
      <c r="S72" s="211"/>
      <c r="T72" s="211"/>
      <c r="U72" s="211"/>
      <c r="V72" s="211"/>
      <c r="W72" s="211"/>
      <c r="X72" s="211"/>
      <c r="Z72" s="47"/>
      <c r="AA72" s="47"/>
      <c r="AB72" s="61"/>
      <c r="AD72" s="215"/>
    </row>
    <row r="73" spans="2:34" ht="4.5" customHeight="1" x14ac:dyDescent="0.25">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Z73" s="214" t="s">
        <v>83</v>
      </c>
      <c r="AA73" s="47"/>
      <c r="AB73" s="62"/>
      <c r="AD73" s="215"/>
      <c r="AH73" s="214" t="s">
        <v>84</v>
      </c>
    </row>
    <row r="74" spans="2:34" ht="4.5" customHeight="1" x14ac:dyDescent="0.25">
      <c r="B74" s="211"/>
      <c r="C74" s="211"/>
      <c r="D74" s="211"/>
      <c r="E74" s="211"/>
      <c r="F74" s="211"/>
      <c r="G74" s="211"/>
      <c r="H74" s="211"/>
      <c r="I74" s="211"/>
      <c r="J74" s="211"/>
      <c r="K74" s="211"/>
      <c r="L74" s="211"/>
      <c r="M74" s="211"/>
      <c r="N74" s="211"/>
      <c r="O74" s="211"/>
      <c r="P74" s="211"/>
      <c r="Q74" s="211"/>
      <c r="R74" s="211"/>
      <c r="S74" s="211"/>
      <c r="T74" s="211"/>
      <c r="U74" s="211"/>
      <c r="V74" s="211"/>
      <c r="W74" s="211"/>
      <c r="X74" s="211"/>
      <c r="Z74" s="214"/>
      <c r="AA74" s="47"/>
      <c r="AB74" s="61"/>
      <c r="AD74" s="219"/>
      <c r="AH74" s="214"/>
    </row>
    <row r="75" spans="2:34" ht="7.35" customHeight="1" x14ac:dyDescent="0.25">
      <c r="B75" s="211"/>
      <c r="C75" s="211"/>
      <c r="D75" s="211"/>
      <c r="E75" s="211"/>
      <c r="F75" s="211"/>
      <c r="G75" s="211"/>
      <c r="H75" s="211"/>
      <c r="I75" s="211"/>
      <c r="J75" s="211"/>
      <c r="K75" s="211"/>
      <c r="L75" s="211"/>
      <c r="M75" s="211"/>
      <c r="N75" s="211"/>
      <c r="O75" s="211"/>
      <c r="P75" s="211"/>
      <c r="Q75" s="211"/>
      <c r="R75" s="211"/>
      <c r="S75" s="211"/>
      <c r="T75" s="211"/>
      <c r="U75" s="211"/>
      <c r="V75" s="211"/>
      <c r="W75" s="211"/>
      <c r="X75" s="211"/>
      <c r="Z75" s="214"/>
      <c r="AA75" s="63"/>
      <c r="AB75" s="60"/>
      <c r="AC75" s="64"/>
      <c r="AD75" s="41"/>
      <c r="AE75" s="248" t="s">
        <v>210</v>
      </c>
      <c r="AF75" s="249"/>
      <c r="AG75" s="65"/>
      <c r="AH75" s="214"/>
    </row>
    <row r="76" spans="2:34" ht="6" customHeight="1" x14ac:dyDescent="0.25">
      <c r="B76" s="211"/>
      <c r="C76" s="211"/>
      <c r="D76" s="211"/>
      <c r="E76" s="211"/>
      <c r="F76" s="211"/>
      <c r="G76" s="211"/>
      <c r="H76" s="211"/>
      <c r="I76" s="211"/>
      <c r="J76" s="211"/>
      <c r="K76" s="211"/>
      <c r="L76" s="211"/>
      <c r="M76" s="211"/>
      <c r="N76" s="211"/>
      <c r="O76" s="211"/>
      <c r="P76" s="211"/>
      <c r="Q76" s="211"/>
      <c r="R76" s="211"/>
      <c r="S76" s="211"/>
      <c r="T76" s="211"/>
      <c r="U76" s="211"/>
      <c r="V76" s="211"/>
      <c r="W76" s="211"/>
      <c r="X76" s="211"/>
      <c r="Z76" s="66"/>
      <c r="AA76" s="47"/>
      <c r="AB76" s="61"/>
      <c r="AD76" s="215"/>
      <c r="AH76" s="66"/>
    </row>
    <row r="77" spans="2:34" ht="6" customHeight="1" x14ac:dyDescent="0.25">
      <c r="B77" s="211"/>
      <c r="C77" s="211"/>
      <c r="D77" s="211"/>
      <c r="E77" s="211"/>
      <c r="F77" s="211"/>
      <c r="G77" s="211"/>
      <c r="H77" s="211"/>
      <c r="I77" s="211"/>
      <c r="J77" s="211"/>
      <c r="K77" s="211"/>
      <c r="L77" s="211"/>
      <c r="M77" s="211"/>
      <c r="N77" s="211"/>
      <c r="O77" s="211"/>
      <c r="P77" s="211"/>
      <c r="Q77" s="211"/>
      <c r="R77" s="211"/>
      <c r="S77" s="211"/>
      <c r="T77" s="211"/>
      <c r="U77" s="211"/>
      <c r="V77" s="211"/>
      <c r="W77" s="211"/>
      <c r="X77" s="211"/>
      <c r="Z77" s="47"/>
      <c r="AA77" s="47"/>
      <c r="AB77" s="61"/>
      <c r="AD77" s="215"/>
    </row>
    <row r="78" spans="2:34" ht="6" customHeight="1" x14ac:dyDescent="0.25">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Z78" s="47"/>
      <c r="AA78" s="47"/>
      <c r="AB78" s="61"/>
      <c r="AD78" s="215"/>
    </row>
    <row r="79" spans="2:34" ht="8.25" customHeight="1" x14ac:dyDescent="0.25">
      <c r="B79" s="211"/>
      <c r="C79" s="211"/>
      <c r="D79" s="211"/>
      <c r="E79" s="211"/>
      <c r="F79" s="211"/>
      <c r="G79" s="211"/>
      <c r="H79" s="211"/>
      <c r="I79" s="211"/>
      <c r="J79" s="211"/>
      <c r="K79" s="211"/>
      <c r="L79" s="211"/>
      <c r="M79" s="211"/>
      <c r="N79" s="211"/>
      <c r="O79" s="211"/>
      <c r="P79" s="211"/>
      <c r="Q79" s="211"/>
      <c r="R79" s="211"/>
      <c r="S79" s="211"/>
      <c r="T79" s="211"/>
      <c r="U79" s="211"/>
      <c r="V79" s="211"/>
      <c r="W79" s="211"/>
      <c r="X79" s="211"/>
      <c r="Z79" s="216" t="s">
        <v>85</v>
      </c>
      <c r="AA79" s="216"/>
      <c r="AB79" s="216"/>
      <c r="AC79" s="217"/>
      <c r="AD79" s="215"/>
    </row>
    <row r="80" spans="2:34" ht="7.5" customHeight="1" x14ac:dyDescent="0.25">
      <c r="B80" s="211"/>
      <c r="C80" s="211"/>
      <c r="D80" s="211"/>
      <c r="E80" s="211"/>
      <c r="F80" s="211"/>
      <c r="G80" s="211"/>
      <c r="H80" s="211"/>
      <c r="I80" s="211"/>
      <c r="J80" s="211"/>
      <c r="K80" s="211"/>
      <c r="L80" s="211"/>
      <c r="M80" s="211"/>
      <c r="N80" s="211"/>
      <c r="O80" s="211"/>
      <c r="P80" s="211"/>
      <c r="Q80" s="211"/>
      <c r="R80" s="211"/>
      <c r="S80" s="211"/>
      <c r="T80" s="211"/>
      <c r="U80" s="211"/>
      <c r="V80" s="211"/>
      <c r="W80" s="211"/>
      <c r="X80" s="211"/>
      <c r="Z80" s="47"/>
      <c r="AA80" s="52"/>
      <c r="AB80" s="52"/>
      <c r="AD80" s="215"/>
    </row>
    <row r="81" spans="2:46" ht="6" customHeight="1" x14ac:dyDescent="0.25">
      <c r="B81" s="211"/>
      <c r="C81" s="211"/>
      <c r="D81" s="211"/>
      <c r="E81" s="211"/>
      <c r="F81" s="211"/>
      <c r="G81" s="211"/>
      <c r="H81" s="211"/>
      <c r="I81" s="211"/>
      <c r="J81" s="211"/>
      <c r="K81" s="211"/>
      <c r="L81" s="211"/>
      <c r="M81" s="211"/>
      <c r="N81" s="211"/>
      <c r="O81" s="211"/>
      <c r="P81" s="211"/>
      <c r="Q81" s="211"/>
      <c r="R81" s="211"/>
      <c r="S81" s="211"/>
      <c r="T81" s="211"/>
      <c r="U81" s="211"/>
      <c r="V81" s="211"/>
      <c r="W81" s="211"/>
      <c r="X81" s="211"/>
      <c r="Z81" s="47"/>
      <c r="AA81" s="52"/>
      <c r="AB81" s="52"/>
      <c r="AD81" s="215"/>
    </row>
    <row r="82" spans="2:46" ht="6" customHeight="1" x14ac:dyDescent="0.25">
      <c r="B82" s="211"/>
      <c r="C82" s="211"/>
      <c r="D82" s="211"/>
      <c r="E82" s="211"/>
      <c r="F82" s="211"/>
      <c r="G82" s="211"/>
      <c r="H82" s="211"/>
      <c r="I82" s="211"/>
      <c r="J82" s="211"/>
      <c r="K82" s="211"/>
      <c r="L82" s="211"/>
      <c r="M82" s="211"/>
      <c r="N82" s="211"/>
      <c r="O82" s="211"/>
      <c r="P82" s="211"/>
      <c r="Q82" s="211"/>
      <c r="R82" s="211"/>
      <c r="S82" s="211"/>
      <c r="T82" s="211"/>
      <c r="U82" s="211"/>
      <c r="V82" s="211"/>
      <c r="W82" s="211"/>
      <c r="X82" s="211"/>
      <c r="Z82" s="47"/>
      <c r="AA82" s="47"/>
      <c r="AB82" s="61"/>
      <c r="AD82" s="215"/>
    </row>
    <row r="83" spans="2:46" ht="6" customHeight="1" x14ac:dyDescent="0.25">
      <c r="B83" s="211"/>
      <c r="C83" s="211"/>
      <c r="D83" s="211"/>
      <c r="E83" s="211"/>
      <c r="F83" s="211"/>
      <c r="G83" s="211"/>
      <c r="H83" s="211"/>
      <c r="I83" s="211"/>
      <c r="J83" s="211"/>
      <c r="K83" s="211"/>
      <c r="L83" s="211"/>
      <c r="M83" s="211"/>
      <c r="N83" s="211"/>
      <c r="O83" s="211"/>
      <c r="P83" s="211"/>
      <c r="Q83" s="211"/>
      <c r="R83" s="211"/>
      <c r="S83" s="211"/>
      <c r="T83" s="211"/>
      <c r="U83" s="211"/>
      <c r="V83" s="211"/>
      <c r="W83" s="211"/>
      <c r="X83" s="211"/>
      <c r="Z83" s="214" t="s">
        <v>75</v>
      </c>
      <c r="AA83" s="67"/>
      <c r="AB83" s="62"/>
      <c r="AC83" s="68"/>
      <c r="AD83" s="69"/>
      <c r="AE83" s="70"/>
      <c r="AF83" s="71"/>
      <c r="AG83" s="71"/>
      <c r="AH83" s="214" t="s">
        <v>84</v>
      </c>
    </row>
    <row r="84" spans="2:46" ht="6.75" customHeight="1" x14ac:dyDescent="0.25">
      <c r="B84" s="211"/>
      <c r="C84" s="211"/>
      <c r="D84" s="211"/>
      <c r="E84" s="211"/>
      <c r="F84" s="211"/>
      <c r="G84" s="211"/>
      <c r="H84" s="211"/>
      <c r="I84" s="211"/>
      <c r="J84" s="211"/>
      <c r="K84" s="211"/>
      <c r="L84" s="211"/>
      <c r="M84" s="211"/>
      <c r="N84" s="211"/>
      <c r="O84" s="211"/>
      <c r="P84" s="211"/>
      <c r="Q84" s="211"/>
      <c r="R84" s="211"/>
      <c r="S84" s="211"/>
      <c r="T84" s="211"/>
      <c r="U84" s="211"/>
      <c r="V84" s="211"/>
      <c r="W84" s="211"/>
      <c r="X84" s="211"/>
      <c r="Z84" s="214"/>
      <c r="AA84" s="47"/>
      <c r="AB84" s="60"/>
      <c r="AD84" s="41"/>
      <c r="AE84" s="248" t="s">
        <v>210</v>
      </c>
      <c r="AF84" s="249"/>
      <c r="AH84" s="214"/>
    </row>
    <row r="85" spans="2:46" ht="6.75" customHeight="1" x14ac:dyDescent="0.25">
      <c r="C85" s="212"/>
      <c r="D85" s="212"/>
      <c r="E85" s="212"/>
      <c r="F85" s="212"/>
      <c r="G85" s="212"/>
      <c r="H85" s="212"/>
      <c r="I85" s="212"/>
      <c r="J85" s="212"/>
      <c r="K85" s="212"/>
      <c r="L85" s="212"/>
      <c r="M85" s="212"/>
      <c r="N85" s="212"/>
      <c r="O85" s="212"/>
      <c r="P85" s="212"/>
      <c r="Q85" s="212"/>
      <c r="R85" s="212"/>
      <c r="S85" s="212"/>
      <c r="T85" s="212"/>
      <c r="U85" s="212"/>
      <c r="V85" s="212"/>
      <c r="W85" s="212"/>
      <c r="X85" s="212"/>
      <c r="Z85" s="66"/>
      <c r="AA85" s="47"/>
      <c r="AB85" s="47"/>
      <c r="AD85" s="233"/>
      <c r="AE85" s="166"/>
      <c r="AF85" s="166"/>
      <c r="AH85" s="66"/>
    </row>
    <row r="86" spans="2:46" ht="6.75" customHeight="1" x14ac:dyDescent="0.25">
      <c r="C86" s="212"/>
      <c r="D86" s="212"/>
      <c r="E86" s="212"/>
      <c r="F86" s="212"/>
      <c r="G86" s="212"/>
      <c r="H86" s="212"/>
      <c r="I86" s="212"/>
      <c r="J86" s="212"/>
      <c r="K86" s="212"/>
      <c r="L86" s="212"/>
      <c r="M86" s="212"/>
      <c r="N86" s="212"/>
      <c r="O86" s="212"/>
      <c r="P86" s="212"/>
      <c r="Q86" s="212"/>
      <c r="R86" s="212"/>
      <c r="S86" s="212"/>
      <c r="T86" s="212"/>
      <c r="U86" s="212"/>
      <c r="V86" s="212"/>
      <c r="W86" s="212"/>
      <c r="X86" s="212"/>
      <c r="Z86" s="216" t="s">
        <v>212</v>
      </c>
      <c r="AA86" s="216"/>
      <c r="AB86" s="216"/>
      <c r="AC86" s="217"/>
      <c r="AD86" s="215"/>
    </row>
    <row r="87" spans="2:46" ht="6.75" customHeight="1" x14ac:dyDescent="0.25">
      <c r="C87" s="212"/>
      <c r="D87" s="212"/>
      <c r="E87" s="212"/>
      <c r="F87" s="212"/>
      <c r="G87" s="212"/>
      <c r="H87" s="212"/>
      <c r="I87" s="212"/>
      <c r="J87" s="212"/>
      <c r="K87" s="212"/>
      <c r="L87" s="212"/>
      <c r="M87" s="212"/>
      <c r="N87" s="212"/>
      <c r="O87" s="212"/>
      <c r="P87" s="212"/>
      <c r="Q87" s="212"/>
      <c r="R87" s="212"/>
      <c r="S87" s="212"/>
      <c r="T87" s="212"/>
      <c r="U87" s="212"/>
      <c r="V87" s="212"/>
      <c r="W87" s="212"/>
      <c r="X87" s="212"/>
      <c r="Z87" s="47"/>
      <c r="AA87" s="52"/>
      <c r="AB87" s="52"/>
      <c r="AD87" s="215"/>
      <c r="AG87" s="167"/>
      <c r="AH87" s="167"/>
      <c r="AI87" s="167"/>
      <c r="AJ87" s="167"/>
      <c r="AK87" s="167"/>
      <c r="AL87" s="167"/>
      <c r="AM87" s="167"/>
      <c r="AN87" s="167"/>
      <c r="AO87" s="167"/>
      <c r="AP87" s="167"/>
      <c r="AQ87" s="167"/>
      <c r="AR87" s="167"/>
      <c r="AS87" s="167"/>
    </row>
    <row r="88" spans="2:46" ht="3" customHeight="1" x14ac:dyDescent="0.25">
      <c r="C88" s="212"/>
      <c r="D88" s="212"/>
      <c r="E88" s="212"/>
      <c r="F88" s="212"/>
      <c r="G88" s="212"/>
      <c r="H88" s="212"/>
      <c r="I88" s="212"/>
      <c r="J88" s="212"/>
      <c r="K88" s="212"/>
      <c r="L88" s="212"/>
      <c r="M88" s="212"/>
      <c r="N88" s="212"/>
      <c r="O88" s="212"/>
      <c r="P88" s="212"/>
      <c r="Q88" s="212"/>
      <c r="R88" s="212"/>
      <c r="S88" s="212"/>
      <c r="T88" s="212"/>
      <c r="U88" s="212"/>
      <c r="V88" s="212"/>
      <c r="W88" s="212"/>
      <c r="X88" s="212"/>
      <c r="Z88" s="47"/>
      <c r="AA88" s="47"/>
      <c r="AB88" s="61"/>
      <c r="AD88" s="219"/>
      <c r="AG88" s="167"/>
      <c r="AH88" s="167"/>
      <c r="AI88" s="167"/>
      <c r="AJ88" s="167"/>
      <c r="AK88" s="167"/>
      <c r="AL88" s="167"/>
      <c r="AM88" s="167"/>
      <c r="AN88" s="167"/>
      <c r="AO88" s="167"/>
      <c r="AP88" s="167"/>
      <c r="AQ88" s="167"/>
      <c r="AR88" s="167"/>
      <c r="AS88" s="167"/>
    </row>
    <row r="89" spans="2:46" ht="4.5" customHeight="1" x14ac:dyDescent="0.25">
      <c r="C89" s="212"/>
      <c r="D89" s="212"/>
      <c r="E89" s="212"/>
      <c r="F89" s="212"/>
      <c r="G89" s="212"/>
      <c r="H89" s="212"/>
      <c r="I89" s="212"/>
      <c r="J89" s="212"/>
      <c r="K89" s="212"/>
      <c r="L89" s="212"/>
      <c r="M89" s="212"/>
      <c r="N89" s="212"/>
      <c r="O89" s="212"/>
      <c r="P89" s="212"/>
      <c r="Q89" s="212"/>
      <c r="R89" s="212"/>
      <c r="S89" s="212"/>
      <c r="T89" s="212"/>
      <c r="U89" s="212"/>
      <c r="V89" s="212"/>
      <c r="W89" s="212"/>
      <c r="X89" s="212"/>
      <c r="AB89" s="218"/>
      <c r="AC89" s="218"/>
      <c r="AD89" s="218"/>
      <c r="AE89" s="218"/>
      <c r="AF89" s="218"/>
      <c r="AG89" s="218"/>
      <c r="AH89" s="39"/>
      <c r="AI89" s="39"/>
      <c r="AJ89" s="250" t="s">
        <v>201</v>
      </c>
      <c r="AK89" s="250"/>
      <c r="AL89" s="250"/>
      <c r="AM89" s="250"/>
      <c r="AN89" s="250"/>
      <c r="AO89" s="250"/>
      <c r="AP89" s="250"/>
      <c r="AQ89" s="250"/>
      <c r="AR89" s="250"/>
      <c r="AS89" s="39"/>
    </row>
    <row r="90" spans="2:46" ht="4.5" customHeight="1" x14ac:dyDescent="0.25">
      <c r="C90" s="212"/>
      <c r="D90" s="212"/>
      <c r="E90" s="212"/>
      <c r="F90" s="212"/>
      <c r="G90" s="212"/>
      <c r="H90" s="212"/>
      <c r="I90" s="212"/>
      <c r="J90" s="212"/>
      <c r="K90" s="212"/>
      <c r="L90" s="212"/>
      <c r="M90" s="212"/>
      <c r="N90" s="212"/>
      <c r="O90" s="212"/>
      <c r="P90" s="212"/>
      <c r="Q90" s="212"/>
      <c r="R90" s="212"/>
      <c r="S90" s="212"/>
      <c r="T90" s="212"/>
      <c r="U90" s="212"/>
      <c r="V90" s="212"/>
      <c r="W90" s="212"/>
      <c r="X90" s="212"/>
      <c r="AB90" s="218"/>
      <c r="AC90" s="218"/>
      <c r="AD90" s="218"/>
      <c r="AE90" s="218"/>
      <c r="AF90" s="218"/>
      <c r="AG90" s="218"/>
      <c r="AH90" s="39"/>
      <c r="AI90" s="39"/>
      <c r="AJ90" s="250"/>
      <c r="AK90" s="250"/>
      <c r="AL90" s="250"/>
      <c r="AM90" s="250"/>
      <c r="AN90" s="250"/>
      <c r="AO90" s="250"/>
      <c r="AP90" s="250"/>
      <c r="AQ90" s="250"/>
      <c r="AR90" s="250"/>
      <c r="AS90" s="39"/>
    </row>
    <row r="91" spans="2:46" ht="6" customHeight="1" x14ac:dyDescent="0.25">
      <c r="C91" s="212"/>
      <c r="D91" s="212"/>
      <c r="E91" s="212"/>
      <c r="F91" s="212"/>
      <c r="G91" s="212"/>
      <c r="H91" s="212"/>
      <c r="I91" s="212"/>
      <c r="J91" s="212"/>
      <c r="K91" s="212"/>
      <c r="L91" s="212"/>
      <c r="M91" s="212"/>
      <c r="N91" s="212"/>
      <c r="O91" s="212"/>
      <c r="P91" s="212"/>
      <c r="Q91" s="212"/>
      <c r="R91" s="212"/>
      <c r="S91" s="212"/>
      <c r="T91" s="212"/>
      <c r="U91" s="212"/>
      <c r="V91" s="212"/>
      <c r="W91" s="212"/>
      <c r="X91" s="212"/>
      <c r="AB91" s="218"/>
      <c r="AC91" s="218"/>
      <c r="AD91" s="218"/>
      <c r="AE91" s="218"/>
      <c r="AF91" s="218"/>
      <c r="AG91" s="218"/>
      <c r="AH91" s="39"/>
      <c r="AI91" s="39"/>
      <c r="AJ91" s="241" t="s">
        <v>86</v>
      </c>
      <c r="AK91" s="241"/>
      <c r="AL91" s="241"/>
      <c r="AM91" s="241"/>
      <c r="AN91" s="241"/>
      <c r="AO91" s="241"/>
      <c r="AP91" s="241"/>
      <c r="AQ91" s="241"/>
      <c r="AR91" s="241"/>
    </row>
    <row r="92" spans="2:46" ht="5.45" customHeight="1" x14ac:dyDescent="0.25">
      <c r="C92" s="212"/>
      <c r="D92" s="212"/>
      <c r="E92" s="212"/>
      <c r="F92" s="212"/>
      <c r="G92" s="212"/>
      <c r="H92" s="212"/>
      <c r="I92" s="212"/>
      <c r="J92" s="212"/>
      <c r="K92" s="212"/>
      <c r="L92" s="212"/>
      <c r="M92" s="212"/>
      <c r="N92" s="212"/>
      <c r="O92" s="212"/>
      <c r="P92" s="212"/>
      <c r="Q92" s="212"/>
      <c r="R92" s="212"/>
      <c r="S92" s="212"/>
      <c r="T92" s="212"/>
      <c r="U92" s="212"/>
      <c r="V92" s="212"/>
      <c r="W92" s="212"/>
      <c r="X92" s="212"/>
      <c r="AB92" s="218"/>
      <c r="AC92" s="218"/>
      <c r="AD92" s="218"/>
      <c r="AE92" s="218"/>
      <c r="AF92" s="218"/>
      <c r="AG92" s="218"/>
      <c r="AJ92" s="241" t="s">
        <v>87</v>
      </c>
      <c r="AK92" s="241"/>
      <c r="AL92" s="241"/>
      <c r="AM92" s="241"/>
      <c r="AN92" s="241"/>
      <c r="AO92" s="241"/>
      <c r="AP92" s="241"/>
      <c r="AQ92" s="241"/>
      <c r="AR92" s="241"/>
      <c r="AS92" s="39"/>
      <c r="AT92" s="39"/>
    </row>
    <row r="93" spans="2:46" ht="11.25" customHeight="1" x14ac:dyDescent="0.25">
      <c r="C93" s="212"/>
      <c r="D93" s="212"/>
      <c r="E93" s="212"/>
      <c r="F93" s="212"/>
      <c r="G93" s="212"/>
      <c r="H93" s="212"/>
      <c r="I93" s="212"/>
      <c r="J93" s="212"/>
      <c r="K93" s="212"/>
      <c r="L93" s="212"/>
      <c r="M93" s="212"/>
      <c r="N93" s="212"/>
      <c r="O93" s="212"/>
      <c r="P93" s="212"/>
      <c r="Q93" s="212"/>
      <c r="R93" s="212"/>
      <c r="S93" s="212"/>
      <c r="T93" s="212"/>
      <c r="U93" s="212"/>
      <c r="V93" s="212"/>
      <c r="W93" s="212"/>
      <c r="X93" s="212"/>
      <c r="AB93" s="240" t="s">
        <v>88</v>
      </c>
      <c r="AC93" s="240"/>
      <c r="AD93" s="240"/>
      <c r="AE93" s="240"/>
      <c r="AF93" s="72"/>
      <c r="AJ93" s="163"/>
      <c r="AK93" s="163"/>
      <c r="AL93" s="163"/>
      <c r="AM93" s="163"/>
      <c r="AN93" s="163"/>
      <c r="AO93" s="163"/>
      <c r="AP93" s="163"/>
      <c r="AQ93" s="163"/>
      <c r="AR93" s="39"/>
      <c r="AS93" s="39"/>
      <c r="AT93" s="39"/>
    </row>
    <row r="94" spans="2:46" ht="16.5" customHeight="1" x14ac:dyDescent="0.3">
      <c r="C94" s="212"/>
      <c r="D94" s="212"/>
      <c r="E94" s="212"/>
      <c r="F94" s="212"/>
      <c r="G94" s="212"/>
      <c r="H94" s="212"/>
      <c r="I94" s="212"/>
      <c r="J94" s="212"/>
      <c r="K94" s="212"/>
      <c r="L94" s="212"/>
      <c r="M94" s="212"/>
      <c r="N94" s="212"/>
      <c r="O94" s="212"/>
      <c r="P94" s="212"/>
      <c r="Q94" s="212"/>
      <c r="R94" s="212"/>
      <c r="S94" s="212"/>
      <c r="T94" s="212"/>
      <c r="U94" s="212"/>
      <c r="V94" s="212"/>
      <c r="W94" s="212"/>
      <c r="X94" s="212"/>
      <c r="Y94" s="213" t="s">
        <v>89</v>
      </c>
      <c r="Z94" s="213"/>
      <c r="AA94" s="213"/>
      <c r="AB94" s="213"/>
      <c r="AC94" s="213"/>
      <c r="AD94" s="213"/>
      <c r="AE94" s="213"/>
      <c r="AF94" s="213"/>
      <c r="AG94" s="213"/>
      <c r="AH94" s="213"/>
      <c r="AI94" s="213"/>
      <c r="AJ94" s="213"/>
      <c r="AK94" s="73"/>
      <c r="AL94" s="73"/>
      <c r="AM94" s="73"/>
    </row>
    <row r="95" spans="2:46" ht="15.75" x14ac:dyDescent="0.25">
      <c r="AO95" s="229" t="s">
        <v>90</v>
      </c>
      <c r="AP95" s="229"/>
      <c r="AQ95" s="229"/>
    </row>
    <row r="97" spans="20:37" ht="15.75" x14ac:dyDescent="0.25">
      <c r="T97" s="165"/>
      <c r="U97" s="165"/>
      <c r="V97" s="165"/>
      <c r="AG97" s="229"/>
      <c r="AH97" s="229"/>
      <c r="AI97" s="229"/>
      <c r="AJ97" s="229"/>
      <c r="AK97" s="229"/>
    </row>
  </sheetData>
  <mergeCells count="101">
    <mergeCell ref="B5:B6"/>
    <mergeCell ref="AR5:AR6"/>
    <mergeCell ref="B7:B10"/>
    <mergeCell ref="AR7:AR10"/>
    <mergeCell ref="B11:B13"/>
    <mergeCell ref="A3:AT3"/>
    <mergeCell ref="C4:F4"/>
    <mergeCell ref="G4:K4"/>
    <mergeCell ref="L4:O4"/>
    <mergeCell ref="Q4:T4"/>
    <mergeCell ref="U4:Y4"/>
    <mergeCell ref="Z4:AC4"/>
    <mergeCell ref="AE4:AH4"/>
    <mergeCell ref="AI4:AM4"/>
    <mergeCell ref="AN4:AQ4"/>
    <mergeCell ref="B15:B17"/>
    <mergeCell ref="AR15:AR17"/>
    <mergeCell ref="P16:AC18"/>
    <mergeCell ref="B18:B22"/>
    <mergeCell ref="AR18:AR22"/>
    <mergeCell ref="B27:B38"/>
    <mergeCell ref="T27:T31"/>
    <mergeCell ref="AH27:AH35"/>
    <mergeCell ref="AI33:AQ33"/>
    <mergeCell ref="AK35:AO36"/>
    <mergeCell ref="AH36:AH38"/>
    <mergeCell ref="H31:O32"/>
    <mergeCell ref="W31:AE32"/>
    <mergeCell ref="I33:N36"/>
    <mergeCell ref="AR27:AR28"/>
    <mergeCell ref="AK28:AO29"/>
    <mergeCell ref="AR29:AR30"/>
    <mergeCell ref="C26:H26"/>
    <mergeCell ref="I26:O26"/>
    <mergeCell ref="Q26:AC26"/>
    <mergeCell ref="AN26:AQ26"/>
    <mergeCell ref="B23:B25"/>
    <mergeCell ref="AR23:AR25"/>
    <mergeCell ref="AR31:AR35"/>
    <mergeCell ref="T32:T38"/>
    <mergeCell ref="AS29:AS30"/>
    <mergeCell ref="AJ30:AP31"/>
    <mergeCell ref="AR36:AR37"/>
    <mergeCell ref="AS36:AS37"/>
    <mergeCell ref="AJ37:AP38"/>
    <mergeCell ref="AR11:AR13"/>
    <mergeCell ref="P12:AC14"/>
    <mergeCell ref="AG97:AK97"/>
    <mergeCell ref="AB89:AG90"/>
    <mergeCell ref="AB91:AG91"/>
    <mergeCell ref="AB92:AG92"/>
    <mergeCell ref="AB93:AE93"/>
    <mergeCell ref="AJ92:AR92"/>
    <mergeCell ref="AO95:AQ95"/>
    <mergeCell ref="U39:X39"/>
    <mergeCell ref="Y39:AC39"/>
    <mergeCell ref="AI39:AQ39"/>
    <mergeCell ref="AD85:AD88"/>
    <mergeCell ref="AE75:AF75"/>
    <mergeCell ref="AE84:AF84"/>
    <mergeCell ref="AJ91:AR91"/>
    <mergeCell ref="AJ89:AR90"/>
    <mergeCell ref="AF56:AG57"/>
    <mergeCell ref="D43:M43"/>
    <mergeCell ref="AA55:AC56"/>
    <mergeCell ref="C56:Q59"/>
    <mergeCell ref="AD56:AD57"/>
    <mergeCell ref="AA57:AC57"/>
    <mergeCell ref="AD58:AD74"/>
    <mergeCell ref="C60:Q62"/>
    <mergeCell ref="Z66:AC66"/>
    <mergeCell ref="Z73:Z75"/>
    <mergeCell ref="D46:M46"/>
    <mergeCell ref="N43:O43"/>
    <mergeCell ref="D44:M44"/>
    <mergeCell ref="D45:M45"/>
    <mergeCell ref="C52:Q53"/>
    <mergeCell ref="AG52:AH52"/>
    <mergeCell ref="C54:Q55"/>
    <mergeCell ref="A1:AT1"/>
    <mergeCell ref="B67:X84"/>
    <mergeCell ref="C85:X94"/>
    <mergeCell ref="Y94:AJ94"/>
    <mergeCell ref="AH73:AH75"/>
    <mergeCell ref="AD76:AD82"/>
    <mergeCell ref="Z79:AC79"/>
    <mergeCell ref="Z83:Z84"/>
    <mergeCell ref="AH83:AH84"/>
    <mergeCell ref="Z86:AC86"/>
    <mergeCell ref="C48:Q49"/>
    <mergeCell ref="AC49:AI49"/>
    <mergeCell ref="C50:Q51"/>
    <mergeCell ref="AD50:AD55"/>
    <mergeCell ref="D2:AT2"/>
    <mergeCell ref="T43:X45"/>
    <mergeCell ref="Q39:S39"/>
    <mergeCell ref="D39:M39"/>
    <mergeCell ref="H47:I47"/>
    <mergeCell ref="D40:M40"/>
    <mergeCell ref="D41:M41"/>
    <mergeCell ref="D42:M42"/>
  </mergeCells>
  <phoneticPr fontId="44" type="noConversion"/>
  <pageMargins left="0.78740157480314965" right="3.937007874015748E-2" top="0.74803149606299213" bottom="0.35433070866141736" header="0.31496062992125984" footer="0.31496062992125984"/>
  <pageSetup paperSize="9" scale="110"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26"/>
  <sheetViews>
    <sheetView topLeftCell="A16" workbookViewId="0">
      <selection sqref="A1:M28"/>
    </sheetView>
  </sheetViews>
  <sheetFormatPr defaultColWidth="8.85546875" defaultRowHeight="15" x14ac:dyDescent="0.25"/>
  <cols>
    <col min="1" max="12" width="8.85546875" style="47"/>
    <col min="13" max="13" width="12.85546875" style="47" customWidth="1"/>
    <col min="14" max="16384" width="8.85546875" style="47"/>
  </cols>
  <sheetData>
    <row r="1" spans="1:256" ht="30.6" customHeight="1" x14ac:dyDescent="0.25">
      <c r="A1" s="280" t="s">
        <v>95</v>
      </c>
      <c r="B1" s="280"/>
      <c r="C1" s="280"/>
      <c r="D1" s="280"/>
      <c r="E1" s="280"/>
      <c r="F1" s="280"/>
      <c r="G1" s="280"/>
      <c r="H1" s="280"/>
      <c r="I1" s="280"/>
      <c r="J1" s="280"/>
      <c r="K1" s="280"/>
      <c r="L1" s="280"/>
      <c r="M1" s="280"/>
    </row>
    <row r="2" spans="1:256" ht="96" customHeight="1" x14ac:dyDescent="0.25">
      <c r="A2" s="78">
        <v>1</v>
      </c>
      <c r="B2" s="79"/>
      <c r="C2" s="271" t="s">
        <v>96</v>
      </c>
      <c r="D2" s="272"/>
      <c r="E2" s="272"/>
      <c r="F2" s="272"/>
      <c r="G2" s="272"/>
      <c r="H2" s="272"/>
      <c r="I2" s="275"/>
      <c r="J2" s="78"/>
      <c r="K2" s="80"/>
      <c r="L2" s="81"/>
      <c r="M2" s="82"/>
      <c r="N2" s="83"/>
      <c r="O2" s="83"/>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c r="HC2" s="84"/>
      <c r="HD2" s="84"/>
      <c r="HE2" s="84"/>
      <c r="HF2" s="84"/>
      <c r="HG2" s="84"/>
      <c r="HH2" s="84"/>
      <c r="HI2" s="84"/>
      <c r="HJ2" s="84"/>
      <c r="HK2" s="84"/>
      <c r="HL2" s="84"/>
      <c r="HM2" s="84"/>
      <c r="HN2" s="84"/>
      <c r="HO2" s="84"/>
      <c r="HP2" s="84"/>
      <c r="HQ2" s="84"/>
      <c r="HR2" s="84"/>
      <c r="HS2" s="84"/>
      <c r="HT2" s="84"/>
      <c r="HU2" s="84"/>
      <c r="HV2" s="84"/>
      <c r="HW2" s="84"/>
      <c r="HX2" s="84"/>
      <c r="HY2" s="84"/>
      <c r="HZ2" s="84"/>
      <c r="IA2" s="84"/>
      <c r="IB2" s="84"/>
      <c r="IC2" s="84"/>
      <c r="ID2" s="84"/>
      <c r="IE2" s="84"/>
      <c r="IF2" s="84"/>
      <c r="IG2" s="84"/>
      <c r="IH2" s="84"/>
      <c r="II2" s="84"/>
      <c r="IJ2" s="84"/>
      <c r="IK2" s="84"/>
      <c r="IL2" s="84"/>
      <c r="IM2" s="84"/>
      <c r="IN2" s="84"/>
      <c r="IO2" s="84"/>
      <c r="IP2" s="84"/>
      <c r="IQ2" s="84"/>
      <c r="IR2" s="84"/>
      <c r="IS2" s="84"/>
      <c r="IT2" s="84"/>
      <c r="IU2" s="84"/>
      <c r="IV2" s="84"/>
    </row>
    <row r="3" spans="1:256" ht="30.75" customHeight="1" x14ac:dyDescent="0.25">
      <c r="A3" s="78"/>
      <c r="B3" s="79" t="s">
        <v>118</v>
      </c>
      <c r="C3" s="85" t="s">
        <v>97</v>
      </c>
      <c r="D3" s="85"/>
      <c r="E3" s="85"/>
      <c r="F3" s="85"/>
      <c r="G3" s="85"/>
      <c r="H3" s="85"/>
      <c r="I3" s="85"/>
      <c r="J3" s="80">
        <v>18</v>
      </c>
      <c r="K3" s="86" t="s">
        <v>51</v>
      </c>
      <c r="L3" s="82">
        <v>172</v>
      </c>
      <c r="M3" s="87">
        <f>ROUND(J3*L3,0)</f>
        <v>3096</v>
      </c>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row>
    <row r="4" spans="1:256" ht="30.75" customHeight="1" x14ac:dyDescent="0.25">
      <c r="A4" s="78"/>
      <c r="B4" s="79" t="s">
        <v>119</v>
      </c>
      <c r="C4" s="85" t="s">
        <v>98</v>
      </c>
      <c r="D4" s="85"/>
      <c r="E4" s="85"/>
      <c r="F4" s="85"/>
      <c r="G4" s="85"/>
      <c r="H4" s="85"/>
      <c r="I4" s="85"/>
      <c r="J4" s="80">
        <v>18</v>
      </c>
      <c r="K4" s="86" t="s">
        <v>51</v>
      </c>
      <c r="L4" s="82">
        <v>233.9</v>
      </c>
      <c r="M4" s="87">
        <f>ROUND(J4*L4,0)</f>
        <v>4210</v>
      </c>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4"/>
      <c r="FF4" s="84"/>
      <c r="FG4" s="84"/>
      <c r="FH4" s="84"/>
      <c r="FI4" s="84"/>
      <c r="FJ4" s="84"/>
      <c r="FK4" s="84"/>
      <c r="FL4" s="84"/>
      <c r="FM4" s="84"/>
      <c r="FN4" s="84"/>
      <c r="FO4" s="84"/>
      <c r="FP4" s="84"/>
      <c r="FQ4" s="84"/>
      <c r="FR4" s="84"/>
      <c r="FS4" s="84"/>
      <c r="FT4" s="84"/>
      <c r="FU4" s="84"/>
      <c r="FV4" s="84"/>
      <c r="FW4" s="84"/>
      <c r="FX4" s="84"/>
      <c r="FY4" s="84"/>
      <c r="FZ4" s="84"/>
      <c r="GA4" s="84"/>
      <c r="GB4" s="84"/>
      <c r="GC4" s="84"/>
      <c r="GD4" s="84"/>
      <c r="GE4" s="84"/>
      <c r="GF4" s="84"/>
      <c r="GG4" s="84"/>
      <c r="GH4" s="84"/>
      <c r="GI4" s="84"/>
      <c r="GJ4" s="84"/>
      <c r="GK4" s="84"/>
      <c r="GL4" s="84"/>
      <c r="GM4" s="84"/>
      <c r="GN4" s="84"/>
      <c r="GO4" s="84"/>
      <c r="GP4" s="84"/>
      <c r="GQ4" s="84"/>
      <c r="GR4" s="84"/>
      <c r="GS4" s="84"/>
      <c r="GT4" s="84"/>
      <c r="GU4" s="84"/>
      <c r="GV4" s="84"/>
      <c r="GW4" s="84"/>
      <c r="GX4" s="84"/>
      <c r="GY4" s="84"/>
      <c r="GZ4" s="84"/>
      <c r="HA4" s="84"/>
      <c r="HB4" s="84"/>
      <c r="HC4" s="84"/>
      <c r="HD4" s="84"/>
      <c r="HE4" s="84"/>
      <c r="HF4" s="84"/>
      <c r="HG4" s="84"/>
      <c r="HH4" s="84"/>
      <c r="HI4" s="84"/>
      <c r="HJ4" s="84"/>
      <c r="HK4" s="84"/>
      <c r="HL4" s="84"/>
      <c r="HM4" s="84"/>
      <c r="HN4" s="84"/>
      <c r="HO4" s="84"/>
      <c r="HP4" s="84"/>
      <c r="HQ4" s="84"/>
      <c r="HR4" s="84"/>
      <c r="HS4" s="84"/>
      <c r="HT4" s="84"/>
      <c r="HU4" s="84"/>
      <c r="HV4" s="84"/>
      <c r="HW4" s="84"/>
      <c r="HX4" s="84"/>
      <c r="HY4" s="84"/>
      <c r="HZ4" s="84"/>
      <c r="IA4" s="84"/>
      <c r="IB4" s="84"/>
      <c r="IC4" s="84"/>
      <c r="ID4" s="84"/>
      <c r="IE4" s="84"/>
      <c r="IF4" s="84"/>
      <c r="IG4" s="84"/>
      <c r="IH4" s="84"/>
      <c r="II4" s="84"/>
      <c r="IJ4" s="84"/>
      <c r="IK4" s="84"/>
      <c r="IL4" s="84"/>
      <c r="IM4" s="84"/>
      <c r="IN4" s="84"/>
      <c r="IO4" s="84"/>
      <c r="IP4" s="84"/>
      <c r="IQ4" s="84"/>
      <c r="IR4" s="84"/>
      <c r="IS4" s="84"/>
      <c r="IT4" s="84"/>
      <c r="IU4" s="84"/>
      <c r="IV4" s="84"/>
    </row>
    <row r="5" spans="1:256" ht="30.75" customHeight="1" x14ac:dyDescent="0.25">
      <c r="A5" s="78"/>
      <c r="B5" s="79" t="s">
        <v>120</v>
      </c>
      <c r="C5" s="85" t="s">
        <v>99</v>
      </c>
      <c r="D5" s="85"/>
      <c r="E5" s="85"/>
      <c r="F5" s="85"/>
      <c r="G5" s="85"/>
      <c r="H5" s="85"/>
      <c r="I5" s="85"/>
      <c r="J5" s="80">
        <v>19</v>
      </c>
      <c r="K5" s="86" t="s">
        <v>51</v>
      </c>
      <c r="L5" s="82">
        <v>317.3</v>
      </c>
      <c r="M5" s="87">
        <f>ROUND(J5*L5,0)</f>
        <v>6029</v>
      </c>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row>
    <row r="6" spans="1:256" ht="30.75" customHeight="1" x14ac:dyDescent="0.25">
      <c r="A6" s="78">
        <v>2</v>
      </c>
      <c r="B6" s="79"/>
      <c r="C6" s="271" t="s">
        <v>100</v>
      </c>
      <c r="D6" s="272"/>
      <c r="E6" s="272"/>
      <c r="F6" s="272"/>
      <c r="G6" s="272"/>
      <c r="H6" s="272"/>
      <c r="I6" s="272"/>
      <c r="J6" s="80"/>
      <c r="K6" s="86"/>
      <c r="L6" s="82"/>
      <c r="M6" s="87"/>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row>
    <row r="7" spans="1:256" ht="30.75" customHeight="1" x14ac:dyDescent="0.25">
      <c r="A7" s="78"/>
      <c r="B7" s="79" t="s">
        <v>101</v>
      </c>
      <c r="C7" s="85" t="s">
        <v>102</v>
      </c>
      <c r="D7" s="85"/>
      <c r="E7" s="85"/>
      <c r="F7" s="85"/>
      <c r="G7" s="85"/>
      <c r="H7" s="85"/>
      <c r="I7" s="85"/>
      <c r="J7" s="80">
        <v>5</v>
      </c>
      <c r="K7" s="86" t="s">
        <v>50</v>
      </c>
      <c r="L7" s="82">
        <v>532.29999999999995</v>
      </c>
      <c r="M7" s="87">
        <f t="shared" ref="M7:M13" si="0">ROUND(J7*L7,0)</f>
        <v>2662</v>
      </c>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row>
    <row r="8" spans="1:256" ht="33.75" customHeight="1" x14ac:dyDescent="0.25">
      <c r="A8" s="78">
        <v>3</v>
      </c>
      <c r="B8" s="79">
        <v>18.489999999999998</v>
      </c>
      <c r="C8" s="271" t="s">
        <v>103</v>
      </c>
      <c r="D8" s="272"/>
      <c r="E8" s="272"/>
      <c r="F8" s="272"/>
      <c r="G8" s="272"/>
      <c r="H8" s="272"/>
      <c r="I8" s="272"/>
      <c r="J8" s="80">
        <v>4</v>
      </c>
      <c r="K8" s="86" t="s">
        <v>50</v>
      </c>
      <c r="L8" s="82">
        <v>434.2</v>
      </c>
      <c r="M8" s="87">
        <f t="shared" si="0"/>
        <v>1737</v>
      </c>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row>
    <row r="9" spans="1:256" ht="33.75" customHeight="1" x14ac:dyDescent="0.25">
      <c r="A9" s="78">
        <v>4</v>
      </c>
      <c r="B9" s="79" t="s">
        <v>104</v>
      </c>
      <c r="C9" s="271" t="s">
        <v>105</v>
      </c>
      <c r="D9" s="272"/>
      <c r="E9" s="272"/>
      <c r="F9" s="272"/>
      <c r="G9" s="272"/>
      <c r="H9" s="272"/>
      <c r="I9" s="272"/>
      <c r="J9" s="80">
        <v>4</v>
      </c>
      <c r="K9" s="86" t="s">
        <v>50</v>
      </c>
      <c r="L9" s="82">
        <v>594.79999999999995</v>
      </c>
      <c r="M9" s="87">
        <f t="shared" si="0"/>
        <v>2379</v>
      </c>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c r="HL9" s="84"/>
      <c r="HM9" s="84"/>
      <c r="HN9" s="84"/>
      <c r="HO9" s="84"/>
      <c r="HP9" s="84"/>
      <c r="HQ9" s="84"/>
      <c r="HR9" s="84"/>
      <c r="HS9" s="84"/>
      <c r="HT9" s="84"/>
      <c r="HU9" s="84"/>
      <c r="HV9" s="84"/>
      <c r="HW9" s="84"/>
      <c r="HX9" s="84"/>
      <c r="HY9" s="84"/>
      <c r="HZ9" s="84"/>
      <c r="IA9" s="84"/>
      <c r="IB9" s="84"/>
      <c r="IC9" s="84"/>
      <c r="ID9" s="84"/>
      <c r="IE9" s="84"/>
      <c r="IF9" s="84"/>
      <c r="IG9" s="84"/>
      <c r="IH9" s="84"/>
      <c r="II9" s="84"/>
      <c r="IJ9" s="84"/>
      <c r="IK9" s="84"/>
      <c r="IL9" s="84"/>
      <c r="IM9" s="84"/>
      <c r="IN9" s="84"/>
      <c r="IO9" s="84"/>
      <c r="IP9" s="84"/>
      <c r="IQ9" s="84"/>
      <c r="IR9" s="84"/>
      <c r="IS9" s="84"/>
      <c r="IT9" s="84"/>
      <c r="IU9" s="84"/>
      <c r="IV9" s="84"/>
    </row>
    <row r="10" spans="1:256" ht="63" customHeight="1" x14ac:dyDescent="0.25">
      <c r="A10" s="78">
        <v>5</v>
      </c>
      <c r="B10" s="79">
        <v>18.48</v>
      </c>
      <c r="C10" s="271" t="s">
        <v>106</v>
      </c>
      <c r="D10" s="272"/>
      <c r="E10" s="272"/>
      <c r="F10" s="272"/>
      <c r="G10" s="272"/>
      <c r="H10" s="272"/>
      <c r="I10" s="272"/>
      <c r="J10" s="88">
        <v>500</v>
      </c>
      <c r="K10" s="89" t="s">
        <v>107</v>
      </c>
      <c r="L10" s="82">
        <v>9.6999999999999993</v>
      </c>
      <c r="M10" s="87">
        <f t="shared" si="0"/>
        <v>4850</v>
      </c>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4"/>
      <c r="FZ10" s="84"/>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4"/>
      <c r="HS10" s="84"/>
      <c r="HT10" s="84"/>
      <c r="HU10" s="84"/>
      <c r="HV10" s="84"/>
      <c r="HW10" s="84"/>
      <c r="HX10" s="84"/>
      <c r="HY10" s="84"/>
      <c r="HZ10" s="84"/>
      <c r="IA10" s="84"/>
      <c r="IB10" s="84"/>
      <c r="IC10" s="84"/>
      <c r="ID10" s="84"/>
      <c r="IE10" s="84"/>
      <c r="IF10" s="84"/>
      <c r="IG10" s="84"/>
      <c r="IH10" s="84"/>
      <c r="II10" s="84"/>
      <c r="IJ10" s="84"/>
      <c r="IK10" s="84"/>
      <c r="IL10" s="84"/>
      <c r="IM10" s="84"/>
      <c r="IN10" s="84"/>
      <c r="IO10" s="84"/>
      <c r="IP10" s="84"/>
      <c r="IQ10" s="84"/>
      <c r="IR10" s="84"/>
      <c r="IS10" s="84"/>
      <c r="IT10" s="84"/>
      <c r="IU10" s="84"/>
      <c r="IV10" s="84"/>
    </row>
    <row r="11" spans="1:256" ht="80.25" customHeight="1" x14ac:dyDescent="0.25">
      <c r="A11" s="78">
        <v>6</v>
      </c>
      <c r="B11" s="79">
        <v>24.4</v>
      </c>
      <c r="C11" s="271" t="s">
        <v>192</v>
      </c>
      <c r="D11" s="272"/>
      <c r="E11" s="272"/>
      <c r="F11" s="272"/>
      <c r="G11" s="272"/>
      <c r="H11" s="272"/>
      <c r="I11" s="272"/>
      <c r="J11" s="90"/>
      <c r="K11" s="86"/>
      <c r="L11" s="82"/>
      <c r="M11" s="87"/>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c r="IU11" s="84"/>
      <c r="IV11" s="84"/>
    </row>
    <row r="12" spans="1:256" ht="72" customHeight="1" x14ac:dyDescent="0.25">
      <c r="A12" s="78"/>
      <c r="B12" s="79" t="s">
        <v>191</v>
      </c>
      <c r="C12" s="271" t="s">
        <v>190</v>
      </c>
      <c r="D12" s="272"/>
      <c r="E12" s="272"/>
      <c r="F12" s="272"/>
      <c r="G12" s="272"/>
      <c r="H12" s="272"/>
      <c r="I12" s="272"/>
      <c r="J12" s="90">
        <v>15</v>
      </c>
      <c r="K12" s="86" t="s">
        <v>51</v>
      </c>
      <c r="L12" s="82">
        <v>354.9</v>
      </c>
      <c r="M12" s="87">
        <f t="shared" si="0"/>
        <v>5324</v>
      </c>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row>
    <row r="13" spans="1:256" ht="30.75" customHeight="1" x14ac:dyDescent="0.25">
      <c r="A13" s="78">
        <v>8</v>
      </c>
      <c r="B13" s="79">
        <v>24.15</v>
      </c>
      <c r="C13" s="271" t="s">
        <v>108</v>
      </c>
      <c r="D13" s="272"/>
      <c r="E13" s="272"/>
      <c r="F13" s="272"/>
      <c r="G13" s="272"/>
      <c r="H13" s="272"/>
      <c r="I13" s="272"/>
      <c r="J13" s="90">
        <v>1</v>
      </c>
      <c r="K13" s="86" t="s">
        <v>50</v>
      </c>
      <c r="L13" s="82">
        <v>228.3</v>
      </c>
      <c r="M13" s="87">
        <f t="shared" si="0"/>
        <v>228</v>
      </c>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row>
    <row r="14" spans="1:256" ht="30.75" customHeight="1" x14ac:dyDescent="0.25">
      <c r="A14" s="78">
        <v>10</v>
      </c>
      <c r="B14" s="91">
        <v>18.45</v>
      </c>
      <c r="C14" s="271" t="s">
        <v>109</v>
      </c>
      <c r="D14" s="272"/>
      <c r="E14" s="272"/>
      <c r="F14" s="272"/>
      <c r="G14" s="272"/>
      <c r="H14" s="272"/>
      <c r="I14" s="272"/>
      <c r="J14" s="86">
        <v>1</v>
      </c>
      <c r="K14" s="86" t="s">
        <v>50</v>
      </c>
      <c r="L14" s="87">
        <v>1084.5999999999999</v>
      </c>
      <c r="M14" s="87">
        <f t="shared" ref="M14:M15" si="1">ROUND(J14*L14,0)</f>
        <v>1085</v>
      </c>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c r="IU14" s="84"/>
      <c r="IV14" s="84"/>
    </row>
    <row r="15" spans="1:256" ht="16.5" x14ac:dyDescent="0.25">
      <c r="A15" s="78">
        <v>11</v>
      </c>
      <c r="B15" s="79"/>
      <c r="C15" s="271" t="s">
        <v>110</v>
      </c>
      <c r="D15" s="272"/>
      <c r="E15" s="272"/>
      <c r="F15" s="272"/>
      <c r="G15" s="272"/>
      <c r="H15" s="272"/>
      <c r="I15" s="272"/>
      <c r="J15" s="86">
        <v>1</v>
      </c>
      <c r="K15" s="86" t="s">
        <v>66</v>
      </c>
      <c r="L15" s="92">
        <v>5000</v>
      </c>
      <c r="M15" s="87">
        <f t="shared" si="1"/>
        <v>5000</v>
      </c>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c r="IU15" s="84"/>
      <c r="IV15" s="84"/>
    </row>
    <row r="16" spans="1:256" ht="42.6" customHeight="1" x14ac:dyDescent="0.25">
      <c r="A16" s="78">
        <v>13</v>
      </c>
      <c r="B16" s="79"/>
      <c r="C16" s="271" t="s">
        <v>111</v>
      </c>
      <c r="D16" s="272"/>
      <c r="E16" s="272"/>
      <c r="F16" s="272"/>
      <c r="G16" s="272"/>
      <c r="H16" s="272"/>
      <c r="I16" s="275"/>
      <c r="J16" s="86"/>
      <c r="K16" s="86"/>
      <c r="L16" s="87"/>
      <c r="M16" s="87"/>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row>
    <row r="17" spans="1:256" ht="28.5" x14ac:dyDescent="0.25">
      <c r="A17" s="78"/>
      <c r="B17" s="79" t="s">
        <v>112</v>
      </c>
      <c r="C17" s="78" t="s">
        <v>113</v>
      </c>
      <c r="D17" s="78"/>
      <c r="E17" s="78"/>
      <c r="F17" s="78"/>
      <c r="G17" s="78"/>
      <c r="H17" s="78"/>
      <c r="I17" s="78"/>
      <c r="J17" s="86">
        <v>12</v>
      </c>
      <c r="K17" s="86" t="s">
        <v>51</v>
      </c>
      <c r="L17" s="87">
        <v>55</v>
      </c>
      <c r="M17" s="87">
        <f>J17*L17</f>
        <v>660</v>
      </c>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row>
    <row r="18" spans="1:256" ht="28.5" x14ac:dyDescent="0.25">
      <c r="A18" s="78"/>
      <c r="B18" s="79" t="s">
        <v>114</v>
      </c>
      <c r="C18" s="78" t="s">
        <v>115</v>
      </c>
      <c r="D18" s="78"/>
      <c r="E18" s="78"/>
      <c r="F18" s="78"/>
      <c r="G18" s="78"/>
      <c r="H18" s="78"/>
      <c r="I18" s="78"/>
      <c r="J18" s="86">
        <v>12</v>
      </c>
      <c r="K18" s="86" t="s">
        <v>51</v>
      </c>
      <c r="L18" s="87">
        <v>69</v>
      </c>
      <c r="M18" s="87">
        <f>J18*L18</f>
        <v>828</v>
      </c>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row>
    <row r="19" spans="1:256" ht="30.75" customHeight="1" x14ac:dyDescent="0.25">
      <c r="A19" s="93"/>
      <c r="B19" s="94"/>
      <c r="C19" s="93"/>
      <c r="D19" s="93"/>
      <c r="E19" s="93"/>
      <c r="F19" s="93"/>
      <c r="G19" s="93"/>
      <c r="H19" s="93"/>
      <c r="I19" s="93"/>
      <c r="J19" s="276" t="s">
        <v>116</v>
      </c>
      <c r="K19" s="276"/>
      <c r="L19" s="95"/>
      <c r="M19" s="95">
        <f>SUM(M3:M18)</f>
        <v>38088</v>
      </c>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row>
    <row r="20" spans="1:256" ht="16.5" x14ac:dyDescent="0.25">
      <c r="A20" s="96"/>
      <c r="B20" s="97"/>
      <c r="C20" s="98"/>
      <c r="D20" s="99"/>
      <c r="E20" s="277" t="s">
        <v>117</v>
      </c>
      <c r="F20" s="277"/>
      <c r="G20" s="277"/>
      <c r="H20" s="277"/>
      <c r="I20" s="277"/>
      <c r="J20" s="277"/>
      <c r="K20" s="277"/>
      <c r="L20" s="100"/>
      <c r="M20" s="101">
        <f>-M19*0.1304</f>
        <v>-4966.6751999999997</v>
      </c>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row>
    <row r="21" spans="1:256" ht="16.5" x14ac:dyDescent="0.25">
      <c r="A21" s="96"/>
      <c r="B21" s="97"/>
      <c r="C21" s="98"/>
      <c r="D21" s="99"/>
      <c r="E21" s="99"/>
      <c r="F21" s="99"/>
      <c r="G21" s="99"/>
      <c r="H21" s="96"/>
      <c r="I21" s="99"/>
      <c r="J21" s="99"/>
      <c r="K21" s="99"/>
      <c r="L21" s="100" t="s">
        <v>10</v>
      </c>
      <c r="M21" s="101">
        <f>SUM(M19:M20)</f>
        <v>33121.324800000002</v>
      </c>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c r="IV21" s="84"/>
    </row>
    <row r="22" spans="1:256" ht="16.5" x14ac:dyDescent="0.25">
      <c r="A22" s="96"/>
      <c r="B22" s="97"/>
      <c r="C22" s="98"/>
      <c r="D22" s="99"/>
      <c r="E22" s="99"/>
      <c r="F22" s="99"/>
      <c r="G22" s="99"/>
      <c r="H22" s="96"/>
      <c r="I22" s="99"/>
      <c r="J22" s="99"/>
      <c r="K22" s="99"/>
      <c r="L22" s="100" t="s">
        <v>67</v>
      </c>
      <c r="M22" s="102">
        <f>ROUND(M21,-2)</f>
        <v>33100</v>
      </c>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row>
    <row r="23" spans="1:256" ht="16.5" x14ac:dyDescent="0.25">
      <c r="A23" s="96"/>
      <c r="B23" s="97"/>
      <c r="C23" s="98"/>
      <c r="D23" s="99"/>
      <c r="E23" s="99"/>
      <c r="F23" s="99"/>
      <c r="G23" s="99"/>
      <c r="H23" s="96"/>
      <c r="I23" s="99"/>
      <c r="J23" s="99"/>
      <c r="K23" s="99"/>
      <c r="L23" s="100"/>
      <c r="M23" s="102"/>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row>
    <row r="24" spans="1:256" ht="19.7" customHeight="1" x14ac:dyDescent="0.25">
      <c r="A24" s="103"/>
      <c r="B24" s="103"/>
      <c r="C24" s="103"/>
      <c r="D24" s="103"/>
      <c r="E24" s="103"/>
      <c r="F24" s="103"/>
      <c r="G24" s="103"/>
      <c r="H24" s="103"/>
      <c r="I24" s="103"/>
      <c r="J24" s="103"/>
      <c r="K24" s="103"/>
      <c r="L24" s="103"/>
      <c r="M24" s="103"/>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c r="IU24" s="84"/>
      <c r="IV24" s="84"/>
    </row>
    <row r="25" spans="1:256" ht="18" customHeight="1" x14ac:dyDescent="0.25">
      <c r="A25" s="103"/>
      <c r="B25" s="103"/>
      <c r="C25" s="103"/>
      <c r="D25" s="103"/>
      <c r="E25" s="103"/>
      <c r="F25" s="103"/>
      <c r="G25" s="103"/>
      <c r="H25" s="278" t="str">
        <f>abs!F15</f>
        <v>Technical assistant/ Junior Engineer</v>
      </c>
      <c r="I25" s="279"/>
      <c r="J25" s="279"/>
      <c r="K25" s="279"/>
      <c r="L25" s="279"/>
      <c r="M25" s="279"/>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row>
    <row r="26" spans="1:256" ht="16.5" x14ac:dyDescent="0.25">
      <c r="A26" s="103"/>
      <c r="B26" s="103"/>
      <c r="C26" s="103"/>
      <c r="D26" s="103"/>
      <c r="E26" s="103"/>
      <c r="F26" s="103"/>
      <c r="G26" s="103"/>
      <c r="H26" s="103"/>
      <c r="I26" s="273" t="str">
        <f>abs!F16</f>
        <v>Banma Ithari (saharsa)</v>
      </c>
      <c r="J26" s="274"/>
      <c r="K26" s="274"/>
      <c r="L26" s="274"/>
      <c r="M26" s="103"/>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row>
  </sheetData>
  <mergeCells count="16">
    <mergeCell ref="A1:M1"/>
    <mergeCell ref="C2:I2"/>
    <mergeCell ref="C6:I6"/>
    <mergeCell ref="C8:I8"/>
    <mergeCell ref="C9:I9"/>
    <mergeCell ref="C10:I10"/>
    <mergeCell ref="C11:I11"/>
    <mergeCell ref="C12:I12"/>
    <mergeCell ref="C13:I13"/>
    <mergeCell ref="I26:L26"/>
    <mergeCell ref="C14:I14"/>
    <mergeCell ref="C15:I15"/>
    <mergeCell ref="C16:I16"/>
    <mergeCell ref="J19:K19"/>
    <mergeCell ref="E20:K20"/>
    <mergeCell ref="H25:M25"/>
  </mergeCells>
  <pageMargins left="0.7" right="0.7" top="0.75" bottom="0.75" header="0.3" footer="0.3"/>
  <pageSetup scale="75"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7"/>
  <sheetViews>
    <sheetView topLeftCell="A28" workbookViewId="0">
      <selection sqref="A1:K37"/>
    </sheetView>
  </sheetViews>
  <sheetFormatPr defaultRowHeight="15" x14ac:dyDescent="0.25"/>
  <cols>
    <col min="1" max="1" width="4.5703125" style="118" customWidth="1"/>
    <col min="2" max="2" width="8.140625" style="119" customWidth="1"/>
    <col min="3" max="6" width="8.85546875" style="120"/>
    <col min="7" max="7" width="18.5703125" style="120" customWidth="1"/>
    <col min="8" max="8" width="7" style="114" customWidth="1"/>
    <col min="9" max="9" width="8.85546875" style="116"/>
    <col min="10" max="10" width="7.5703125" style="117" customWidth="1"/>
    <col min="11" max="11" width="10.5703125" style="116" bestFit="1" customWidth="1"/>
    <col min="12" max="13" width="8.85546875" style="114"/>
    <col min="14" max="14" width="13.85546875" style="114" bestFit="1" customWidth="1"/>
    <col min="15" max="256" width="8.85546875" style="114"/>
    <col min="257" max="257" width="4.5703125" customWidth="1"/>
    <col min="258" max="258" width="10.5703125" customWidth="1"/>
    <col min="263" max="263" width="12.140625" customWidth="1"/>
    <col min="267" max="267" width="10.5703125" bestFit="1" customWidth="1"/>
    <col min="513" max="513" width="4.5703125" customWidth="1"/>
    <col min="514" max="514" width="10.5703125" customWidth="1"/>
    <col min="519" max="519" width="12.140625" customWidth="1"/>
    <col min="523" max="523" width="10.5703125" bestFit="1" customWidth="1"/>
    <col min="769" max="769" width="4.5703125" customWidth="1"/>
    <col min="770" max="770" width="10.5703125" customWidth="1"/>
    <col min="775" max="775" width="12.140625" customWidth="1"/>
    <col min="779" max="779" width="10.5703125" bestFit="1" customWidth="1"/>
    <col min="1025" max="1025" width="4.5703125" customWidth="1"/>
    <col min="1026" max="1026" width="10.5703125" customWidth="1"/>
    <col min="1031" max="1031" width="12.140625" customWidth="1"/>
    <col min="1035" max="1035" width="10.5703125" bestFit="1" customWidth="1"/>
    <col min="1281" max="1281" width="4.5703125" customWidth="1"/>
    <col min="1282" max="1282" width="10.5703125" customWidth="1"/>
    <col min="1287" max="1287" width="12.140625" customWidth="1"/>
    <col min="1291" max="1291" width="10.5703125" bestFit="1" customWidth="1"/>
    <col min="1537" max="1537" width="4.5703125" customWidth="1"/>
    <col min="1538" max="1538" width="10.5703125" customWidth="1"/>
    <col min="1543" max="1543" width="12.140625" customWidth="1"/>
    <col min="1547" max="1547" width="10.5703125" bestFit="1" customWidth="1"/>
    <col min="1793" max="1793" width="4.5703125" customWidth="1"/>
    <col min="1794" max="1794" width="10.5703125" customWidth="1"/>
    <col min="1799" max="1799" width="12.140625" customWidth="1"/>
    <col min="1803" max="1803" width="10.5703125" bestFit="1" customWidth="1"/>
    <col min="2049" max="2049" width="4.5703125" customWidth="1"/>
    <col min="2050" max="2050" width="10.5703125" customWidth="1"/>
    <col min="2055" max="2055" width="12.140625" customWidth="1"/>
    <col min="2059" max="2059" width="10.5703125" bestFit="1" customWidth="1"/>
    <col min="2305" max="2305" width="4.5703125" customWidth="1"/>
    <col min="2306" max="2306" width="10.5703125" customWidth="1"/>
    <col min="2311" max="2311" width="12.140625" customWidth="1"/>
    <col min="2315" max="2315" width="10.5703125" bestFit="1" customWidth="1"/>
    <col min="2561" max="2561" width="4.5703125" customWidth="1"/>
    <col min="2562" max="2562" width="10.5703125" customWidth="1"/>
    <col min="2567" max="2567" width="12.140625" customWidth="1"/>
    <col min="2571" max="2571" width="10.5703125" bestFit="1" customWidth="1"/>
    <col min="2817" max="2817" width="4.5703125" customWidth="1"/>
    <col min="2818" max="2818" width="10.5703125" customWidth="1"/>
    <col min="2823" max="2823" width="12.140625" customWidth="1"/>
    <col min="2827" max="2827" width="10.5703125" bestFit="1" customWidth="1"/>
    <col min="3073" max="3073" width="4.5703125" customWidth="1"/>
    <col min="3074" max="3074" width="10.5703125" customWidth="1"/>
    <col min="3079" max="3079" width="12.140625" customWidth="1"/>
    <col min="3083" max="3083" width="10.5703125" bestFit="1" customWidth="1"/>
    <col min="3329" max="3329" width="4.5703125" customWidth="1"/>
    <col min="3330" max="3330" width="10.5703125" customWidth="1"/>
    <col min="3335" max="3335" width="12.140625" customWidth="1"/>
    <col min="3339" max="3339" width="10.5703125" bestFit="1" customWidth="1"/>
    <col min="3585" max="3585" width="4.5703125" customWidth="1"/>
    <col min="3586" max="3586" width="10.5703125" customWidth="1"/>
    <col min="3591" max="3591" width="12.140625" customWidth="1"/>
    <col min="3595" max="3595" width="10.5703125" bestFit="1" customWidth="1"/>
    <col min="3841" max="3841" width="4.5703125" customWidth="1"/>
    <col min="3842" max="3842" width="10.5703125" customWidth="1"/>
    <col min="3847" max="3847" width="12.140625" customWidth="1"/>
    <col min="3851" max="3851" width="10.5703125" bestFit="1" customWidth="1"/>
    <col min="4097" max="4097" width="4.5703125" customWidth="1"/>
    <col min="4098" max="4098" width="10.5703125" customWidth="1"/>
    <col min="4103" max="4103" width="12.140625" customWidth="1"/>
    <col min="4107" max="4107" width="10.5703125" bestFit="1" customWidth="1"/>
    <col min="4353" max="4353" width="4.5703125" customWidth="1"/>
    <col min="4354" max="4354" width="10.5703125" customWidth="1"/>
    <col min="4359" max="4359" width="12.140625" customWidth="1"/>
    <col min="4363" max="4363" width="10.5703125" bestFit="1" customWidth="1"/>
    <col min="4609" max="4609" width="4.5703125" customWidth="1"/>
    <col min="4610" max="4610" width="10.5703125" customWidth="1"/>
    <col min="4615" max="4615" width="12.140625" customWidth="1"/>
    <col min="4619" max="4619" width="10.5703125" bestFit="1" customWidth="1"/>
    <col min="4865" max="4865" width="4.5703125" customWidth="1"/>
    <col min="4866" max="4866" width="10.5703125" customWidth="1"/>
    <col min="4871" max="4871" width="12.140625" customWidth="1"/>
    <col min="4875" max="4875" width="10.5703125" bestFit="1" customWidth="1"/>
    <col min="5121" max="5121" width="4.5703125" customWidth="1"/>
    <col min="5122" max="5122" width="10.5703125" customWidth="1"/>
    <col min="5127" max="5127" width="12.140625" customWidth="1"/>
    <col min="5131" max="5131" width="10.5703125" bestFit="1" customWidth="1"/>
    <col min="5377" max="5377" width="4.5703125" customWidth="1"/>
    <col min="5378" max="5378" width="10.5703125" customWidth="1"/>
    <col min="5383" max="5383" width="12.140625" customWidth="1"/>
    <col min="5387" max="5387" width="10.5703125" bestFit="1" customWidth="1"/>
    <col min="5633" max="5633" width="4.5703125" customWidth="1"/>
    <col min="5634" max="5634" width="10.5703125" customWidth="1"/>
    <col min="5639" max="5639" width="12.140625" customWidth="1"/>
    <col min="5643" max="5643" width="10.5703125" bestFit="1" customWidth="1"/>
    <col min="5889" max="5889" width="4.5703125" customWidth="1"/>
    <col min="5890" max="5890" width="10.5703125" customWidth="1"/>
    <col min="5895" max="5895" width="12.140625" customWidth="1"/>
    <col min="5899" max="5899" width="10.5703125" bestFit="1" customWidth="1"/>
    <col min="6145" max="6145" width="4.5703125" customWidth="1"/>
    <col min="6146" max="6146" width="10.5703125" customWidth="1"/>
    <col min="6151" max="6151" width="12.140625" customWidth="1"/>
    <col min="6155" max="6155" width="10.5703125" bestFit="1" customWidth="1"/>
    <col min="6401" max="6401" width="4.5703125" customWidth="1"/>
    <col min="6402" max="6402" width="10.5703125" customWidth="1"/>
    <col min="6407" max="6407" width="12.140625" customWidth="1"/>
    <col min="6411" max="6411" width="10.5703125" bestFit="1" customWidth="1"/>
    <col min="6657" max="6657" width="4.5703125" customWidth="1"/>
    <col min="6658" max="6658" width="10.5703125" customWidth="1"/>
    <col min="6663" max="6663" width="12.140625" customWidth="1"/>
    <col min="6667" max="6667" width="10.5703125" bestFit="1" customWidth="1"/>
    <col min="6913" max="6913" width="4.5703125" customWidth="1"/>
    <col min="6914" max="6914" width="10.5703125" customWidth="1"/>
    <col min="6919" max="6919" width="12.140625" customWidth="1"/>
    <col min="6923" max="6923" width="10.5703125" bestFit="1" customWidth="1"/>
    <col min="7169" max="7169" width="4.5703125" customWidth="1"/>
    <col min="7170" max="7170" width="10.5703125" customWidth="1"/>
    <col min="7175" max="7175" width="12.140625" customWidth="1"/>
    <col min="7179" max="7179" width="10.5703125" bestFit="1" customWidth="1"/>
    <col min="7425" max="7425" width="4.5703125" customWidth="1"/>
    <col min="7426" max="7426" width="10.5703125" customWidth="1"/>
    <col min="7431" max="7431" width="12.140625" customWidth="1"/>
    <col min="7435" max="7435" width="10.5703125" bestFit="1" customWidth="1"/>
    <col min="7681" max="7681" width="4.5703125" customWidth="1"/>
    <col min="7682" max="7682" width="10.5703125" customWidth="1"/>
    <col min="7687" max="7687" width="12.140625" customWidth="1"/>
    <col min="7691" max="7691" width="10.5703125" bestFit="1" customWidth="1"/>
    <col min="7937" max="7937" width="4.5703125" customWidth="1"/>
    <col min="7938" max="7938" width="10.5703125" customWidth="1"/>
    <col min="7943" max="7943" width="12.140625" customWidth="1"/>
    <col min="7947" max="7947" width="10.5703125" bestFit="1" customWidth="1"/>
    <col min="8193" max="8193" width="4.5703125" customWidth="1"/>
    <col min="8194" max="8194" width="10.5703125" customWidth="1"/>
    <col min="8199" max="8199" width="12.140625" customWidth="1"/>
    <col min="8203" max="8203" width="10.5703125" bestFit="1" customWidth="1"/>
    <col min="8449" max="8449" width="4.5703125" customWidth="1"/>
    <col min="8450" max="8450" width="10.5703125" customWidth="1"/>
    <col min="8455" max="8455" width="12.140625" customWidth="1"/>
    <col min="8459" max="8459" width="10.5703125" bestFit="1" customWidth="1"/>
    <col min="8705" max="8705" width="4.5703125" customWidth="1"/>
    <col min="8706" max="8706" width="10.5703125" customWidth="1"/>
    <col min="8711" max="8711" width="12.140625" customWidth="1"/>
    <col min="8715" max="8715" width="10.5703125" bestFit="1" customWidth="1"/>
    <col min="8961" max="8961" width="4.5703125" customWidth="1"/>
    <col min="8962" max="8962" width="10.5703125" customWidth="1"/>
    <col min="8967" max="8967" width="12.140625" customWidth="1"/>
    <col min="8971" max="8971" width="10.5703125" bestFit="1" customWidth="1"/>
    <col min="9217" max="9217" width="4.5703125" customWidth="1"/>
    <col min="9218" max="9218" width="10.5703125" customWidth="1"/>
    <col min="9223" max="9223" width="12.140625" customWidth="1"/>
    <col min="9227" max="9227" width="10.5703125" bestFit="1" customWidth="1"/>
    <col min="9473" max="9473" width="4.5703125" customWidth="1"/>
    <col min="9474" max="9474" width="10.5703125" customWidth="1"/>
    <col min="9479" max="9479" width="12.140625" customWidth="1"/>
    <col min="9483" max="9483" width="10.5703125" bestFit="1" customWidth="1"/>
    <col min="9729" max="9729" width="4.5703125" customWidth="1"/>
    <col min="9730" max="9730" width="10.5703125" customWidth="1"/>
    <col min="9735" max="9735" width="12.140625" customWidth="1"/>
    <col min="9739" max="9739" width="10.5703125" bestFit="1" customWidth="1"/>
    <col min="9985" max="9985" width="4.5703125" customWidth="1"/>
    <col min="9986" max="9986" width="10.5703125" customWidth="1"/>
    <col min="9991" max="9991" width="12.140625" customWidth="1"/>
    <col min="9995" max="9995" width="10.5703125" bestFit="1" customWidth="1"/>
    <col min="10241" max="10241" width="4.5703125" customWidth="1"/>
    <col min="10242" max="10242" width="10.5703125" customWidth="1"/>
    <col min="10247" max="10247" width="12.140625" customWidth="1"/>
    <col min="10251" max="10251" width="10.5703125" bestFit="1" customWidth="1"/>
    <col min="10497" max="10497" width="4.5703125" customWidth="1"/>
    <col min="10498" max="10498" width="10.5703125" customWidth="1"/>
    <col min="10503" max="10503" width="12.140625" customWidth="1"/>
    <col min="10507" max="10507" width="10.5703125" bestFit="1" customWidth="1"/>
    <col min="10753" max="10753" width="4.5703125" customWidth="1"/>
    <col min="10754" max="10754" width="10.5703125" customWidth="1"/>
    <col min="10759" max="10759" width="12.140625" customWidth="1"/>
    <col min="10763" max="10763" width="10.5703125" bestFit="1" customWidth="1"/>
    <col min="11009" max="11009" width="4.5703125" customWidth="1"/>
    <col min="11010" max="11010" width="10.5703125" customWidth="1"/>
    <col min="11015" max="11015" width="12.140625" customWidth="1"/>
    <col min="11019" max="11019" width="10.5703125" bestFit="1" customWidth="1"/>
    <col min="11265" max="11265" width="4.5703125" customWidth="1"/>
    <col min="11266" max="11266" width="10.5703125" customWidth="1"/>
    <col min="11271" max="11271" width="12.140625" customWidth="1"/>
    <col min="11275" max="11275" width="10.5703125" bestFit="1" customWidth="1"/>
    <col min="11521" max="11521" width="4.5703125" customWidth="1"/>
    <col min="11522" max="11522" width="10.5703125" customWidth="1"/>
    <col min="11527" max="11527" width="12.140625" customWidth="1"/>
    <col min="11531" max="11531" width="10.5703125" bestFit="1" customWidth="1"/>
    <col min="11777" max="11777" width="4.5703125" customWidth="1"/>
    <col min="11778" max="11778" width="10.5703125" customWidth="1"/>
    <col min="11783" max="11783" width="12.140625" customWidth="1"/>
    <col min="11787" max="11787" width="10.5703125" bestFit="1" customWidth="1"/>
    <col min="12033" max="12033" width="4.5703125" customWidth="1"/>
    <col min="12034" max="12034" width="10.5703125" customWidth="1"/>
    <col min="12039" max="12039" width="12.140625" customWidth="1"/>
    <col min="12043" max="12043" width="10.5703125" bestFit="1" customWidth="1"/>
    <col min="12289" max="12289" width="4.5703125" customWidth="1"/>
    <col min="12290" max="12290" width="10.5703125" customWidth="1"/>
    <col min="12295" max="12295" width="12.140625" customWidth="1"/>
    <col min="12299" max="12299" width="10.5703125" bestFit="1" customWidth="1"/>
    <col min="12545" max="12545" width="4.5703125" customWidth="1"/>
    <col min="12546" max="12546" width="10.5703125" customWidth="1"/>
    <col min="12551" max="12551" width="12.140625" customWidth="1"/>
    <col min="12555" max="12555" width="10.5703125" bestFit="1" customWidth="1"/>
    <col min="12801" max="12801" width="4.5703125" customWidth="1"/>
    <col min="12802" max="12802" width="10.5703125" customWidth="1"/>
    <col min="12807" max="12807" width="12.140625" customWidth="1"/>
    <col min="12811" max="12811" width="10.5703125" bestFit="1" customWidth="1"/>
    <col min="13057" max="13057" width="4.5703125" customWidth="1"/>
    <col min="13058" max="13058" width="10.5703125" customWidth="1"/>
    <col min="13063" max="13063" width="12.140625" customWidth="1"/>
    <col min="13067" max="13067" width="10.5703125" bestFit="1" customWidth="1"/>
    <col min="13313" max="13313" width="4.5703125" customWidth="1"/>
    <col min="13314" max="13314" width="10.5703125" customWidth="1"/>
    <col min="13319" max="13319" width="12.140625" customWidth="1"/>
    <col min="13323" max="13323" width="10.5703125" bestFit="1" customWidth="1"/>
    <col min="13569" max="13569" width="4.5703125" customWidth="1"/>
    <col min="13570" max="13570" width="10.5703125" customWidth="1"/>
    <col min="13575" max="13575" width="12.140625" customWidth="1"/>
    <col min="13579" max="13579" width="10.5703125" bestFit="1" customWidth="1"/>
    <col min="13825" max="13825" width="4.5703125" customWidth="1"/>
    <col min="13826" max="13826" width="10.5703125" customWidth="1"/>
    <col min="13831" max="13831" width="12.140625" customWidth="1"/>
    <col min="13835" max="13835" width="10.5703125" bestFit="1" customWidth="1"/>
    <col min="14081" max="14081" width="4.5703125" customWidth="1"/>
    <col min="14082" max="14082" width="10.5703125" customWidth="1"/>
    <col min="14087" max="14087" width="12.140625" customWidth="1"/>
    <col min="14091" max="14091" width="10.5703125" bestFit="1" customWidth="1"/>
    <col min="14337" max="14337" width="4.5703125" customWidth="1"/>
    <col min="14338" max="14338" width="10.5703125" customWidth="1"/>
    <col min="14343" max="14343" width="12.140625" customWidth="1"/>
    <col min="14347" max="14347" width="10.5703125" bestFit="1" customWidth="1"/>
    <col min="14593" max="14593" width="4.5703125" customWidth="1"/>
    <col min="14594" max="14594" width="10.5703125" customWidth="1"/>
    <col min="14599" max="14599" width="12.140625" customWidth="1"/>
    <col min="14603" max="14603" width="10.5703125" bestFit="1" customWidth="1"/>
    <col min="14849" max="14849" width="4.5703125" customWidth="1"/>
    <col min="14850" max="14850" width="10.5703125" customWidth="1"/>
    <col min="14855" max="14855" width="12.140625" customWidth="1"/>
    <col min="14859" max="14859" width="10.5703125" bestFit="1" customWidth="1"/>
    <col min="15105" max="15105" width="4.5703125" customWidth="1"/>
    <col min="15106" max="15106" width="10.5703125" customWidth="1"/>
    <col min="15111" max="15111" width="12.140625" customWidth="1"/>
    <col min="15115" max="15115" width="10.5703125" bestFit="1" customWidth="1"/>
    <col min="15361" max="15361" width="4.5703125" customWidth="1"/>
    <col min="15362" max="15362" width="10.5703125" customWidth="1"/>
    <col min="15367" max="15367" width="12.140625" customWidth="1"/>
    <col min="15371" max="15371" width="10.5703125" bestFit="1" customWidth="1"/>
    <col min="15617" max="15617" width="4.5703125" customWidth="1"/>
    <col min="15618" max="15618" width="10.5703125" customWidth="1"/>
    <col min="15623" max="15623" width="12.140625" customWidth="1"/>
    <col min="15627" max="15627" width="10.5703125" bestFit="1" customWidth="1"/>
    <col min="15873" max="15873" width="4.5703125" customWidth="1"/>
    <col min="15874" max="15874" width="10.5703125" customWidth="1"/>
    <col min="15879" max="15879" width="12.140625" customWidth="1"/>
    <col min="15883" max="15883" width="10.5703125" bestFit="1" customWidth="1"/>
    <col min="16129" max="16129" width="4.5703125" customWidth="1"/>
    <col min="16130" max="16130" width="10.5703125" customWidth="1"/>
    <col min="16135" max="16135" width="12.140625" customWidth="1"/>
    <col min="16139" max="16139" width="10.5703125" bestFit="1" customWidth="1"/>
  </cols>
  <sheetData>
    <row r="1" spans="1:256" ht="18" x14ac:dyDescent="0.25">
      <c r="A1" s="293" t="s">
        <v>121</v>
      </c>
      <c r="B1" s="293"/>
      <c r="C1" s="293"/>
      <c r="D1" s="293"/>
      <c r="E1" s="293"/>
      <c r="F1" s="293"/>
      <c r="G1" s="293"/>
      <c r="H1" s="293"/>
      <c r="I1" s="293"/>
      <c r="J1" s="293"/>
      <c r="K1" s="293"/>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7.6" customHeight="1" x14ac:dyDescent="0.25">
      <c r="A2" s="104" t="s">
        <v>122</v>
      </c>
      <c r="B2" s="105" t="s">
        <v>1</v>
      </c>
      <c r="C2" s="106"/>
      <c r="D2" s="106" t="s">
        <v>123</v>
      </c>
      <c r="E2" s="106"/>
      <c r="F2" s="106"/>
      <c r="G2" s="106"/>
      <c r="H2" s="107" t="s">
        <v>91</v>
      </c>
      <c r="I2" s="108" t="s">
        <v>124</v>
      </c>
      <c r="J2" s="109" t="s">
        <v>4</v>
      </c>
      <c r="K2" s="108" t="s">
        <v>6</v>
      </c>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51" customHeight="1" x14ac:dyDescent="0.25">
      <c r="A3" s="110">
        <v>1</v>
      </c>
      <c r="B3" s="111">
        <v>1.1000000000000001</v>
      </c>
      <c r="C3" s="281" t="s">
        <v>125</v>
      </c>
      <c r="D3" s="281"/>
      <c r="E3" s="281"/>
      <c r="F3" s="281"/>
      <c r="G3" s="281"/>
      <c r="H3" s="152"/>
      <c r="I3" s="153"/>
      <c r="J3" s="152"/>
      <c r="K3" s="15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x14ac:dyDescent="0.25">
      <c r="A4" s="110"/>
      <c r="B4" s="111"/>
      <c r="C4" s="112" t="s">
        <v>126</v>
      </c>
      <c r="D4" s="287" t="s">
        <v>127</v>
      </c>
      <c r="E4" s="287"/>
      <c r="F4" s="287"/>
      <c r="G4" s="287"/>
      <c r="H4" s="152">
        <v>8</v>
      </c>
      <c r="I4" s="153">
        <v>624.4</v>
      </c>
      <c r="J4" s="152" t="s">
        <v>128</v>
      </c>
      <c r="K4" s="153">
        <f>ROUND(H4*I4,2)</f>
        <v>4995.2</v>
      </c>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51" customHeight="1" x14ac:dyDescent="0.25">
      <c r="A5" s="110">
        <v>2</v>
      </c>
      <c r="B5" s="111">
        <v>1.5</v>
      </c>
      <c r="C5" s="281" t="s">
        <v>129</v>
      </c>
      <c r="D5" s="281"/>
      <c r="E5" s="281"/>
      <c r="F5" s="281"/>
      <c r="G5" s="281"/>
      <c r="H5" s="152">
        <v>8</v>
      </c>
      <c r="I5" s="153">
        <v>179.5</v>
      </c>
      <c r="J5" s="152" t="s">
        <v>130</v>
      </c>
      <c r="K5" s="153">
        <f t="shared" ref="K5:K33" si="0">ROUND(H5*I5,2)</f>
        <v>1436</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51" customHeight="1" x14ac:dyDescent="0.25">
      <c r="A6" s="110">
        <v>3</v>
      </c>
      <c r="B6" s="113">
        <v>1.3</v>
      </c>
      <c r="C6" s="281" t="s">
        <v>131</v>
      </c>
      <c r="D6" s="281"/>
      <c r="E6" s="281"/>
      <c r="F6" s="281"/>
      <c r="G6" s="281"/>
      <c r="H6" s="152">
        <v>8</v>
      </c>
      <c r="I6" s="153">
        <v>257.89999999999998</v>
      </c>
      <c r="J6" s="152" t="s">
        <v>132</v>
      </c>
      <c r="K6" s="153">
        <f t="shared" si="0"/>
        <v>2063.1999999999998</v>
      </c>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27" customHeight="1" x14ac:dyDescent="0.25">
      <c r="A7" s="110">
        <v>4</v>
      </c>
      <c r="B7" s="111" t="s">
        <v>133</v>
      </c>
      <c r="C7" s="281" t="s">
        <v>134</v>
      </c>
      <c r="D7" s="281"/>
      <c r="E7" s="281"/>
      <c r="F7" s="281"/>
      <c r="G7" s="281"/>
      <c r="H7" s="152">
        <v>12</v>
      </c>
      <c r="I7" s="153">
        <v>36.299999999999997</v>
      </c>
      <c r="J7" s="152" t="s">
        <v>50</v>
      </c>
      <c r="K7" s="153">
        <f t="shared" si="0"/>
        <v>435.6</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33.6" customHeight="1" x14ac:dyDescent="0.25">
      <c r="A8" s="110">
        <v>5</v>
      </c>
      <c r="B8" s="111" t="s">
        <v>135</v>
      </c>
      <c r="C8" s="281" t="s">
        <v>136</v>
      </c>
      <c r="D8" s="281"/>
      <c r="E8" s="281"/>
      <c r="F8" s="281"/>
      <c r="G8" s="281"/>
      <c r="H8" s="152">
        <v>8</v>
      </c>
      <c r="I8" s="153">
        <v>47.6</v>
      </c>
      <c r="J8" s="152" t="s">
        <v>50</v>
      </c>
      <c r="K8" s="153">
        <f t="shared" si="0"/>
        <v>380.8</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46.35" customHeight="1" x14ac:dyDescent="0.25">
      <c r="A9" s="110">
        <v>6</v>
      </c>
      <c r="B9" s="111">
        <v>1.7</v>
      </c>
      <c r="C9" s="281" t="s">
        <v>137</v>
      </c>
      <c r="D9" s="281"/>
      <c r="E9" s="281"/>
      <c r="F9" s="281"/>
      <c r="G9" s="281"/>
      <c r="H9" s="152"/>
      <c r="I9" s="153"/>
      <c r="J9" s="152"/>
      <c r="K9" s="153"/>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21" customHeight="1" x14ac:dyDescent="0.25">
      <c r="A10" s="110"/>
      <c r="B10" s="111"/>
      <c r="C10" s="112" t="s">
        <v>68</v>
      </c>
      <c r="D10" s="287" t="s">
        <v>138</v>
      </c>
      <c r="E10" s="287"/>
      <c r="F10" s="287"/>
      <c r="G10" s="287"/>
      <c r="H10" s="152">
        <v>12</v>
      </c>
      <c r="I10" s="153">
        <v>118.7</v>
      </c>
      <c r="J10" s="152" t="s">
        <v>139</v>
      </c>
      <c r="K10" s="153">
        <f t="shared" si="0"/>
        <v>1424.4</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21" customHeight="1" x14ac:dyDescent="0.25">
      <c r="A11" s="110"/>
      <c r="B11" s="111"/>
      <c r="C11" s="112" t="s">
        <v>69</v>
      </c>
      <c r="D11" s="287" t="s">
        <v>140</v>
      </c>
      <c r="E11" s="287"/>
      <c r="F11" s="287"/>
      <c r="G11" s="287"/>
      <c r="H11" s="152">
        <v>12</v>
      </c>
      <c r="I11" s="153">
        <v>145.6</v>
      </c>
      <c r="J11" s="152" t="s">
        <v>139</v>
      </c>
      <c r="K11" s="153">
        <f t="shared" si="0"/>
        <v>1747.2</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21" customHeight="1" x14ac:dyDescent="0.25">
      <c r="A12" s="110"/>
      <c r="B12" s="111"/>
      <c r="C12" s="112" t="s">
        <v>70</v>
      </c>
      <c r="D12" s="287" t="s">
        <v>141</v>
      </c>
      <c r="E12" s="287"/>
      <c r="F12" s="287"/>
      <c r="G12" s="287"/>
      <c r="H12" s="152">
        <v>5</v>
      </c>
      <c r="I12" s="153">
        <v>241.1</v>
      </c>
      <c r="J12" s="152" t="s">
        <v>139</v>
      </c>
      <c r="K12" s="153">
        <f t="shared" si="0"/>
        <v>1205.5</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21" customHeight="1" x14ac:dyDescent="0.25">
      <c r="A13" s="110"/>
      <c r="B13" s="111"/>
      <c r="C13" s="112" t="s">
        <v>142</v>
      </c>
      <c r="D13" s="287" t="s">
        <v>143</v>
      </c>
      <c r="E13" s="287"/>
      <c r="F13" s="287"/>
      <c r="G13" s="287"/>
      <c r="H13" s="152">
        <v>5</v>
      </c>
      <c r="I13" s="153">
        <v>337.9</v>
      </c>
      <c r="J13" s="152" t="s">
        <v>139</v>
      </c>
      <c r="K13" s="153">
        <f t="shared" si="0"/>
        <v>1689.5</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21" customHeight="1" x14ac:dyDescent="0.25">
      <c r="A14" s="110"/>
      <c r="B14" s="111"/>
      <c r="C14" s="112" t="s">
        <v>144</v>
      </c>
      <c r="D14" s="287" t="s">
        <v>145</v>
      </c>
      <c r="E14" s="287"/>
      <c r="F14" s="287"/>
      <c r="G14" s="287"/>
      <c r="H14" s="152">
        <v>0</v>
      </c>
      <c r="I14" s="153">
        <v>521.5</v>
      </c>
      <c r="J14" s="152" t="s">
        <v>130</v>
      </c>
      <c r="K14" s="153">
        <f t="shared" si="0"/>
        <v>0</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30" customHeight="1" x14ac:dyDescent="0.25">
      <c r="A15" s="110">
        <v>7</v>
      </c>
      <c r="B15" s="113">
        <v>1.33</v>
      </c>
      <c r="C15" s="281" t="s">
        <v>146</v>
      </c>
      <c r="D15" s="281"/>
      <c r="E15" s="281"/>
      <c r="F15" s="281"/>
      <c r="G15" s="281"/>
      <c r="H15" s="152">
        <v>10</v>
      </c>
      <c r="I15" s="153">
        <v>38.9</v>
      </c>
      <c r="J15" s="152" t="s">
        <v>132</v>
      </c>
      <c r="K15" s="153">
        <f t="shared" si="0"/>
        <v>389</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30" customHeight="1" x14ac:dyDescent="0.25">
      <c r="A16" s="110">
        <v>8</v>
      </c>
      <c r="B16" s="113">
        <v>1.34</v>
      </c>
      <c r="C16" s="291" t="s">
        <v>147</v>
      </c>
      <c r="D16" s="291"/>
      <c r="E16" s="291"/>
      <c r="F16" s="291"/>
      <c r="G16" s="291"/>
      <c r="H16" s="152">
        <v>10</v>
      </c>
      <c r="I16" s="153">
        <v>43.2</v>
      </c>
      <c r="J16" s="152" t="s">
        <v>132</v>
      </c>
      <c r="K16" s="153">
        <f t="shared" si="0"/>
        <v>432</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40.700000000000003" customHeight="1" x14ac:dyDescent="0.25">
      <c r="A17" s="110">
        <v>9</v>
      </c>
      <c r="B17" s="111" t="s">
        <v>148</v>
      </c>
      <c r="C17" s="281" t="s">
        <v>149</v>
      </c>
      <c r="D17" s="281"/>
      <c r="E17" s="281"/>
      <c r="F17" s="281"/>
      <c r="G17" s="281"/>
      <c r="H17" s="152">
        <v>10</v>
      </c>
      <c r="I17" s="153">
        <v>154.5</v>
      </c>
      <c r="J17" s="152" t="s">
        <v>50</v>
      </c>
      <c r="K17" s="153">
        <f t="shared" si="0"/>
        <v>1545</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46.7" customHeight="1" x14ac:dyDescent="0.25">
      <c r="A18" s="110">
        <v>10</v>
      </c>
      <c r="B18" s="111" t="s">
        <v>150</v>
      </c>
      <c r="C18" s="281" t="s">
        <v>151</v>
      </c>
      <c r="D18" s="281"/>
      <c r="E18" s="281"/>
      <c r="F18" s="281"/>
      <c r="G18" s="281"/>
      <c r="H18" s="152">
        <v>0</v>
      </c>
      <c r="I18" s="153">
        <v>1287.4000000000001</v>
      </c>
      <c r="J18" s="152" t="s">
        <v>50</v>
      </c>
      <c r="K18" s="153">
        <f t="shared" si="0"/>
        <v>0</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46.7" customHeight="1" x14ac:dyDescent="0.25">
      <c r="A19" s="110">
        <v>11</v>
      </c>
      <c r="B19" s="115" t="s">
        <v>152</v>
      </c>
      <c r="C19" s="281" t="s">
        <v>153</v>
      </c>
      <c r="D19" s="281"/>
      <c r="E19" s="281"/>
      <c r="F19" s="281"/>
      <c r="G19" s="281"/>
      <c r="H19" s="152">
        <v>4</v>
      </c>
      <c r="I19" s="153">
        <v>359.1</v>
      </c>
      <c r="J19" s="152" t="s">
        <v>50</v>
      </c>
      <c r="K19" s="153">
        <f t="shared" si="0"/>
        <v>1436.4</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42.6" customHeight="1" x14ac:dyDescent="0.25">
      <c r="A20" s="110">
        <v>12</v>
      </c>
      <c r="B20" s="113">
        <v>1.41</v>
      </c>
      <c r="C20" s="281" t="s">
        <v>154</v>
      </c>
      <c r="D20" s="281"/>
      <c r="E20" s="281"/>
      <c r="F20" s="281"/>
      <c r="G20" s="281"/>
      <c r="H20" s="152">
        <f>ROUND(33*0.3,0)</f>
        <v>10</v>
      </c>
      <c r="I20" s="153">
        <v>81.2</v>
      </c>
      <c r="J20" s="152" t="s">
        <v>50</v>
      </c>
      <c r="K20" s="153">
        <f t="shared" si="0"/>
        <v>812</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51" customHeight="1" x14ac:dyDescent="0.25">
      <c r="A21" s="110">
        <v>13</v>
      </c>
      <c r="B21" s="111" t="s">
        <v>155</v>
      </c>
      <c r="C21" s="281" t="s">
        <v>156</v>
      </c>
      <c r="D21" s="281"/>
      <c r="E21" s="281"/>
      <c r="F21" s="281"/>
      <c r="G21" s="281"/>
      <c r="H21" s="152">
        <v>5</v>
      </c>
      <c r="I21" s="153">
        <v>1404.6</v>
      </c>
      <c r="J21" s="152" t="s">
        <v>132</v>
      </c>
      <c r="K21" s="153">
        <f t="shared" si="0"/>
        <v>7023</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51" customHeight="1" x14ac:dyDescent="0.25">
      <c r="A22" s="110">
        <v>14</v>
      </c>
      <c r="B22" s="113">
        <v>1.44</v>
      </c>
      <c r="C22" s="281" t="s">
        <v>157</v>
      </c>
      <c r="D22" s="281"/>
      <c r="E22" s="281"/>
      <c r="F22" s="281"/>
      <c r="G22" s="281"/>
      <c r="H22" s="152">
        <v>5</v>
      </c>
      <c r="I22" s="153">
        <v>82.1</v>
      </c>
      <c r="J22" s="152" t="s">
        <v>50</v>
      </c>
      <c r="K22" s="153">
        <f t="shared" si="0"/>
        <v>410.5</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51" customHeight="1" x14ac:dyDescent="0.25">
      <c r="A23" s="110">
        <v>15</v>
      </c>
      <c r="B23" s="111" t="s">
        <v>158</v>
      </c>
      <c r="C23" s="282" t="s">
        <v>159</v>
      </c>
      <c r="D23" s="281"/>
      <c r="E23" s="281"/>
      <c r="F23" s="281"/>
      <c r="G23" s="281"/>
      <c r="H23" s="152">
        <v>1</v>
      </c>
      <c r="I23" s="153">
        <v>1651.2</v>
      </c>
      <c r="J23" s="152" t="s">
        <v>50</v>
      </c>
      <c r="K23" s="153">
        <f t="shared" si="0"/>
        <v>1651.2</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36.6" customHeight="1" x14ac:dyDescent="0.25">
      <c r="A24" s="110">
        <v>18</v>
      </c>
      <c r="B24" s="113">
        <v>1.37</v>
      </c>
      <c r="C24" s="281" t="s">
        <v>160</v>
      </c>
      <c r="D24" s="281"/>
      <c r="E24" s="281"/>
      <c r="F24" s="281"/>
      <c r="G24" s="281"/>
      <c r="H24" s="152">
        <v>1</v>
      </c>
      <c r="I24" s="153">
        <v>121.5</v>
      </c>
      <c r="J24" s="152" t="s">
        <v>132</v>
      </c>
      <c r="K24" s="153">
        <f t="shared" si="0"/>
        <v>121.5</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51" customHeight="1" x14ac:dyDescent="0.25">
      <c r="A25" s="110">
        <v>19</v>
      </c>
      <c r="B25" s="111">
        <v>2.9</v>
      </c>
      <c r="C25" s="281" t="s">
        <v>161</v>
      </c>
      <c r="D25" s="281"/>
      <c r="E25" s="281"/>
      <c r="F25" s="281"/>
      <c r="G25" s="281"/>
      <c r="H25" s="152"/>
      <c r="I25" s="153"/>
      <c r="J25" s="152"/>
      <c r="K25" s="153"/>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25.35" customHeight="1" x14ac:dyDescent="0.25">
      <c r="A26" s="110"/>
      <c r="B26" s="111"/>
      <c r="C26" s="112" t="s">
        <v>162</v>
      </c>
      <c r="D26" s="287" t="s">
        <v>163</v>
      </c>
      <c r="E26" s="287"/>
      <c r="F26" s="287"/>
      <c r="G26" s="287"/>
      <c r="H26" s="152">
        <v>1</v>
      </c>
      <c r="I26" s="153">
        <v>2093.1</v>
      </c>
      <c r="J26" s="152" t="s">
        <v>50</v>
      </c>
      <c r="K26" s="153">
        <f t="shared" si="0"/>
        <v>2093.1</v>
      </c>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51" customHeight="1" x14ac:dyDescent="0.25">
      <c r="A27" s="110">
        <v>20</v>
      </c>
      <c r="B27" s="111">
        <v>2.8</v>
      </c>
      <c r="C27" s="281" t="s">
        <v>164</v>
      </c>
      <c r="D27" s="281"/>
      <c r="E27" s="281"/>
      <c r="F27" s="281"/>
      <c r="G27" s="281"/>
      <c r="H27" s="152"/>
      <c r="I27" s="153"/>
      <c r="J27" s="152"/>
      <c r="K27" s="153"/>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22.35" customHeight="1" x14ac:dyDescent="0.25">
      <c r="A28" s="110"/>
      <c r="B28" s="111"/>
      <c r="C28" s="112" t="s">
        <v>165</v>
      </c>
      <c r="D28" s="288" t="s">
        <v>166</v>
      </c>
      <c r="E28" s="289"/>
      <c r="F28" s="289"/>
      <c r="G28" s="290"/>
      <c r="H28" s="152">
        <v>1</v>
      </c>
      <c r="I28" s="153">
        <v>955.2</v>
      </c>
      <c r="J28" s="152" t="s">
        <v>50</v>
      </c>
      <c r="K28" s="153">
        <f t="shared" si="0"/>
        <v>955.2</v>
      </c>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51" customHeight="1" x14ac:dyDescent="0.25">
      <c r="A29" s="110">
        <v>21</v>
      </c>
      <c r="B29" s="113" t="s">
        <v>71</v>
      </c>
      <c r="C29" s="281" t="s">
        <v>167</v>
      </c>
      <c r="D29" s="281"/>
      <c r="E29" s="281"/>
      <c r="F29" s="281"/>
      <c r="G29" s="281"/>
      <c r="H29" s="152">
        <v>5</v>
      </c>
      <c r="I29" s="153">
        <v>170</v>
      </c>
      <c r="J29" s="152" t="s">
        <v>50</v>
      </c>
      <c r="K29" s="153">
        <f t="shared" si="0"/>
        <v>850</v>
      </c>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51" customHeight="1" x14ac:dyDescent="0.25">
      <c r="A30" s="110">
        <v>22</v>
      </c>
      <c r="B30" s="111" t="s">
        <v>168</v>
      </c>
      <c r="C30" s="281" t="s">
        <v>169</v>
      </c>
      <c r="D30" s="281"/>
      <c r="E30" s="281"/>
      <c r="F30" s="281"/>
      <c r="G30" s="281"/>
      <c r="H30" s="152">
        <v>3</v>
      </c>
      <c r="I30" s="153">
        <v>654.20000000000005</v>
      </c>
      <c r="J30" s="152" t="s">
        <v>132</v>
      </c>
      <c r="K30" s="153">
        <f t="shared" si="0"/>
        <v>1962.6</v>
      </c>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42" customHeight="1" x14ac:dyDescent="0.25">
      <c r="A31" s="110">
        <v>23</v>
      </c>
      <c r="B31" s="111" t="s">
        <v>170</v>
      </c>
      <c r="C31" s="281" t="s">
        <v>171</v>
      </c>
      <c r="D31" s="281"/>
      <c r="E31" s="281"/>
      <c r="F31" s="281"/>
      <c r="G31" s="281"/>
      <c r="H31" s="152">
        <v>2</v>
      </c>
      <c r="I31" s="153">
        <v>311.5</v>
      </c>
      <c r="J31" s="152" t="s">
        <v>132</v>
      </c>
      <c r="K31" s="153">
        <f t="shared" si="0"/>
        <v>623</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46.35" customHeight="1" x14ac:dyDescent="0.25">
      <c r="A32" s="110">
        <v>27</v>
      </c>
      <c r="B32" s="111">
        <v>3.1</v>
      </c>
      <c r="C32" s="281" t="s">
        <v>172</v>
      </c>
      <c r="D32" s="281"/>
      <c r="E32" s="281"/>
      <c r="F32" s="281"/>
      <c r="G32" s="281"/>
      <c r="H32" s="152">
        <v>0</v>
      </c>
      <c r="I32" s="153">
        <v>2842.2</v>
      </c>
      <c r="J32" s="152" t="s">
        <v>173</v>
      </c>
      <c r="K32" s="153">
        <f t="shared" si="0"/>
        <v>0</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ht="39" customHeight="1" x14ac:dyDescent="0.25">
      <c r="A33" s="110">
        <v>28</v>
      </c>
      <c r="B33" s="111">
        <v>3.7</v>
      </c>
      <c r="C33" s="281" t="s">
        <v>174</v>
      </c>
      <c r="D33" s="281"/>
      <c r="E33" s="281"/>
      <c r="F33" s="281"/>
      <c r="G33" s="281"/>
      <c r="H33" s="152">
        <v>0</v>
      </c>
      <c r="I33" s="153">
        <v>16.399999999999999</v>
      </c>
      <c r="J33" s="152" t="s">
        <v>175</v>
      </c>
      <c r="K33" s="153">
        <f t="shared" si="0"/>
        <v>0</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ht="22.7" customHeight="1" x14ac:dyDescent="0.25">
      <c r="A34" s="284" t="s">
        <v>10</v>
      </c>
      <c r="B34" s="285"/>
      <c r="C34" s="285"/>
      <c r="D34" s="285"/>
      <c r="E34" s="285"/>
      <c r="F34" s="285"/>
      <c r="G34" s="285"/>
      <c r="H34" s="285"/>
      <c r="I34" s="286"/>
      <c r="J34" s="154" t="s">
        <v>92</v>
      </c>
      <c r="K34" s="155">
        <f>SUM(K3:K33)</f>
        <v>35681.9</v>
      </c>
      <c r="L34"/>
      <c r="M34"/>
      <c r="N34" s="142">
        <f>abs!H10</f>
        <v>69100</v>
      </c>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ht="20.45" customHeight="1" x14ac:dyDescent="0.25">
      <c r="G35" s="283" t="str">
        <f>sanitary!E20</f>
        <v>less c.p 13.04 % on all item except extra cost</v>
      </c>
      <c r="H35" s="283"/>
      <c r="I35" s="283"/>
      <c r="J35" s="283"/>
      <c r="K35" s="156">
        <f>K34*0.1304</f>
        <v>4652.9197599999998</v>
      </c>
      <c r="L35"/>
      <c r="M35"/>
      <c r="N35" s="142"/>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ht="24" customHeight="1" x14ac:dyDescent="0.25">
      <c r="I36" s="157" t="s">
        <v>178</v>
      </c>
      <c r="J36" s="292">
        <f>K34-K35</f>
        <v>31028.980240000001</v>
      </c>
      <c r="K36" s="292"/>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ht="51" customHeight="1" x14ac:dyDescent="0.25">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sheetData>
  <mergeCells count="35">
    <mergeCell ref="C6:G6"/>
    <mergeCell ref="J36:K36"/>
    <mergeCell ref="A1:K1"/>
    <mergeCell ref="C3:G3"/>
    <mergeCell ref="D4:G4"/>
    <mergeCell ref="C5:G5"/>
    <mergeCell ref="C18:G18"/>
    <mergeCell ref="C7:G7"/>
    <mergeCell ref="C8:G8"/>
    <mergeCell ref="C9:G9"/>
    <mergeCell ref="D10:G10"/>
    <mergeCell ref="D11:G11"/>
    <mergeCell ref="D12:G12"/>
    <mergeCell ref="D13:G13"/>
    <mergeCell ref="D14:G14"/>
    <mergeCell ref="C15:G15"/>
    <mergeCell ref="C16:G16"/>
    <mergeCell ref="C17:G17"/>
    <mergeCell ref="C19:G19"/>
    <mergeCell ref="C20:G20"/>
    <mergeCell ref="C21:G21"/>
    <mergeCell ref="C22:G22"/>
    <mergeCell ref="C23:G23"/>
    <mergeCell ref="C24:G24"/>
    <mergeCell ref="C25:G25"/>
    <mergeCell ref="G35:J35"/>
    <mergeCell ref="A34:I34"/>
    <mergeCell ref="D26:G26"/>
    <mergeCell ref="C27:G27"/>
    <mergeCell ref="D28:G28"/>
    <mergeCell ref="C33:G33"/>
    <mergeCell ref="C32:G32"/>
    <mergeCell ref="C29:G29"/>
    <mergeCell ref="C30:G30"/>
    <mergeCell ref="C31:G31"/>
  </mergeCells>
  <pageMargins left="0.7" right="0.7" top="0.75" bottom="0.75" header="0.3" footer="0.3"/>
  <pageSetup paperSize="9" scale="85"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K34"/>
  <sheetViews>
    <sheetView topLeftCell="A7" workbookViewId="0">
      <selection activeCell="A2" sqref="A2:H19"/>
    </sheetView>
  </sheetViews>
  <sheetFormatPr defaultColWidth="9.5703125" defaultRowHeight="15" x14ac:dyDescent="0.25"/>
  <cols>
    <col min="1" max="1" width="4.85546875" style="121" customWidth="1"/>
    <col min="2" max="2" width="11.85546875" style="121" customWidth="1"/>
    <col min="3" max="3" width="11" style="137" customWidth="1"/>
    <col min="4" max="4" width="11.85546875" style="138" customWidth="1"/>
    <col min="5" max="5" width="10.5703125" style="139" customWidth="1"/>
    <col min="6" max="6" width="3.140625" style="139" customWidth="1"/>
    <col min="7" max="7" width="8.5703125" style="121" customWidth="1"/>
    <col min="8" max="8" width="24.140625" style="122" customWidth="1"/>
    <col min="9" max="10" width="9.5703125" style="123" customWidth="1"/>
    <col min="11" max="245" width="9.5703125" style="123"/>
  </cols>
  <sheetData>
    <row r="1" spans="1:245" s="145" customFormat="1" ht="29.45" customHeight="1" x14ac:dyDescent="0.25">
      <c r="A1" s="298" t="s">
        <v>187</v>
      </c>
      <c r="B1" s="298"/>
      <c r="C1" s="298"/>
      <c r="D1" s="298"/>
      <c r="E1" s="298"/>
      <c r="F1" s="298"/>
      <c r="G1" s="298"/>
      <c r="H1" s="298"/>
      <c r="I1" s="143"/>
      <c r="J1" s="143"/>
      <c r="K1" s="143"/>
      <c r="L1" s="143"/>
      <c r="M1" s="144"/>
    </row>
    <row r="2" spans="1:245" ht="26.45" customHeight="1" x14ac:dyDescent="0.25">
      <c r="A2" s="299" t="s">
        <v>180</v>
      </c>
      <c r="B2" s="299"/>
      <c r="C2" s="299"/>
      <c r="D2" s="299"/>
      <c r="E2" s="299"/>
      <c r="F2" s="299"/>
      <c r="G2" s="299"/>
      <c r="H2" s="299"/>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row>
    <row r="3" spans="1:245" ht="35.450000000000003" customHeight="1" x14ac:dyDescent="0.25">
      <c r="A3" s="300">
        <f>S.Bhawan!A9</f>
        <v>0</v>
      </c>
      <c r="B3" s="300"/>
      <c r="C3" s="300"/>
      <c r="D3" s="300"/>
      <c r="E3" s="300"/>
      <c r="F3" s="300"/>
      <c r="G3" s="300"/>
      <c r="H3" s="300"/>
      <c r="I3" s="146"/>
      <c r="J3" s="146"/>
      <c r="K3" s="146"/>
      <c r="L3" s="146"/>
      <c r="M3" s="147"/>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row>
    <row r="4" spans="1:245" ht="46.7" customHeight="1" x14ac:dyDescent="0.25">
      <c r="B4" s="160" t="s">
        <v>204</v>
      </c>
      <c r="C4" s="301" t="e">
        <f>S.Bhawan!#REF!</f>
        <v>#REF!</v>
      </c>
      <c r="D4" s="301"/>
      <c r="E4" s="301"/>
      <c r="F4" s="301"/>
      <c r="G4" s="301"/>
      <c r="H4" s="301"/>
      <c r="I4" s="129"/>
      <c r="J4" s="129"/>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row>
    <row r="5" spans="1:245" s="130" customFormat="1" ht="31.7" customHeight="1" x14ac:dyDescent="0.25">
      <c r="B5" s="148">
        <v>1</v>
      </c>
      <c r="C5" s="295" t="s">
        <v>181</v>
      </c>
      <c r="D5" s="295"/>
      <c r="E5" s="295"/>
      <c r="F5" s="295"/>
      <c r="G5" s="295"/>
      <c r="H5" s="149">
        <f>S.Bhawan!L63</f>
        <v>0</v>
      </c>
      <c r="I5" s="131"/>
      <c r="J5" s="131"/>
    </row>
    <row r="6" spans="1:245" s="130" customFormat="1" ht="31.7" customHeight="1" x14ac:dyDescent="0.25">
      <c r="B6" s="148">
        <v>2</v>
      </c>
      <c r="C6" s="294" t="s">
        <v>184</v>
      </c>
      <c r="D6" s="295"/>
      <c r="E6" s="295"/>
      <c r="F6" s="295"/>
      <c r="G6" s="295"/>
      <c r="H6" s="149">
        <f>ROUND('electric eee'!J36,-2)</f>
        <v>31000</v>
      </c>
      <c r="I6" s="131"/>
      <c r="J6" s="131"/>
      <c r="L6" s="151">
        <f>(H6+H7)/H10</f>
        <v>0.9276410998552822</v>
      </c>
    </row>
    <row r="7" spans="1:245" s="130" customFormat="1" ht="31.7" customHeight="1" x14ac:dyDescent="0.25">
      <c r="B7" s="148">
        <v>3</v>
      </c>
      <c r="C7" s="294" t="s">
        <v>185</v>
      </c>
      <c r="D7" s="295"/>
      <c r="E7" s="295"/>
      <c r="F7" s="295"/>
      <c r="G7" s="295"/>
      <c r="H7" s="149">
        <f>sanitary!M22</f>
        <v>33100</v>
      </c>
      <c r="I7" s="131"/>
      <c r="J7" s="131"/>
    </row>
    <row r="8" spans="1:245" s="130" customFormat="1" ht="31.7" customHeight="1" x14ac:dyDescent="0.25">
      <c r="B8" s="148">
        <v>4</v>
      </c>
      <c r="C8" s="294" t="s">
        <v>186</v>
      </c>
      <c r="D8" s="295"/>
      <c r="E8" s="295"/>
      <c r="F8" s="295"/>
      <c r="G8" s="295"/>
      <c r="H8" s="149">
        <v>5000</v>
      </c>
      <c r="I8" s="131"/>
      <c r="J8" s="131"/>
    </row>
    <row r="9" spans="1:245" s="130" customFormat="1" ht="31.7" customHeight="1" x14ac:dyDescent="0.25">
      <c r="B9" s="148"/>
      <c r="C9" s="295" t="s">
        <v>10</v>
      </c>
      <c r="D9" s="295"/>
      <c r="E9" s="295"/>
      <c r="F9" s="295"/>
      <c r="G9" s="295"/>
      <c r="H9" s="149">
        <f>SUM(H5:H8)</f>
        <v>69100</v>
      </c>
      <c r="I9" s="131"/>
      <c r="J9" s="131"/>
      <c r="BT9" s="130">
        <v>83</v>
      </c>
      <c r="BU9" s="130">
        <f>BT9*0.75</f>
        <v>62.25</v>
      </c>
    </row>
    <row r="10" spans="1:245" s="130" customFormat="1" ht="31.7" customHeight="1" x14ac:dyDescent="0.25">
      <c r="B10" s="148"/>
      <c r="C10" s="148"/>
      <c r="D10" s="148"/>
      <c r="E10" s="148"/>
      <c r="F10" s="150"/>
      <c r="G10" s="148" t="s">
        <v>67</v>
      </c>
      <c r="H10" s="149">
        <f>ROUND(H9,-2)</f>
        <v>69100</v>
      </c>
      <c r="I10" s="131"/>
      <c r="J10" s="131"/>
    </row>
    <row r="11" spans="1:245" s="130" customFormat="1" ht="15.6" customHeight="1" x14ac:dyDescent="0.25">
      <c r="A11" s="297"/>
      <c r="B11" s="297"/>
      <c r="C11" s="297"/>
      <c r="D11" s="297"/>
      <c r="E11" s="297"/>
      <c r="F11" s="297"/>
      <c r="G11" s="297"/>
      <c r="H11" s="297"/>
      <c r="I11" s="131"/>
      <c r="J11" s="131"/>
    </row>
    <row r="12" spans="1:245" ht="17.45" customHeight="1" x14ac:dyDescent="0.25">
      <c r="A12" s="297"/>
      <c r="B12" s="297"/>
      <c r="C12" s="297"/>
      <c r="D12" s="297"/>
      <c r="E12" s="297"/>
      <c r="F12" s="297"/>
      <c r="G12" s="297"/>
      <c r="H12" s="297"/>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row>
    <row r="13" spans="1:245" ht="17.45" customHeight="1" x14ac:dyDescent="0.25">
      <c r="A13" s="297"/>
      <c r="B13" s="297"/>
      <c r="C13" s="297"/>
      <c r="D13" s="297"/>
      <c r="E13" s="297"/>
      <c r="F13" s="297"/>
      <c r="G13" s="297"/>
      <c r="H13" s="297"/>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row>
    <row r="14" spans="1:245" x14ac:dyDescent="0.25">
      <c r="A14" s="297"/>
      <c r="B14" s="297"/>
      <c r="C14" s="297"/>
      <c r="D14" s="297"/>
      <c r="E14" s="297"/>
      <c r="F14" s="297"/>
      <c r="G14" s="297"/>
      <c r="H14" s="297"/>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row>
    <row r="15" spans="1:245" x14ac:dyDescent="0.25">
      <c r="C15"/>
      <c r="D15"/>
      <c r="E15"/>
      <c r="F15" s="200" t="s">
        <v>188</v>
      </c>
      <c r="G15" s="201"/>
      <c r="H15" s="201"/>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row>
    <row r="16" spans="1:245" x14ac:dyDescent="0.25">
      <c r="C16"/>
      <c r="D16"/>
      <c r="E16"/>
      <c r="F16" s="201" t="s">
        <v>205</v>
      </c>
      <c r="G16" s="201"/>
      <c r="H16" s="201"/>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row>
    <row r="17" spans="1:245" x14ac:dyDescent="0.25">
      <c r="C17"/>
      <c r="D17"/>
      <c r="E17"/>
      <c r="F17"/>
      <c r="G17"/>
      <c r="H17" s="25"/>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row>
    <row r="18" spans="1:245" x14ac:dyDescent="0.25">
      <c r="C18"/>
      <c r="D18"/>
      <c r="E18"/>
      <c r="F18"/>
      <c r="G18"/>
      <c r="H18" s="25"/>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row>
    <row r="19" spans="1:245" x14ac:dyDescent="0.25">
      <c r="C19"/>
      <c r="D19"/>
      <c r="E19"/>
      <c r="F19"/>
      <c r="G19"/>
      <c r="H19" s="25"/>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row>
    <row r="20" spans="1:245" ht="159" customHeight="1" x14ac:dyDescent="0.25">
      <c r="A20" s="296"/>
      <c r="B20" s="296"/>
      <c r="C20" s="296"/>
      <c r="D20" s="296"/>
      <c r="E20" s="296"/>
      <c r="F20" s="296"/>
      <c r="G20" s="296"/>
      <c r="H20" s="296"/>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row>
    <row r="21" spans="1:245" x14ac:dyDescent="0.25">
      <c r="B21" s="132"/>
      <c r="C21" s="132"/>
      <c r="D21" s="133"/>
      <c r="E21" s="133"/>
      <c r="F21" s="135"/>
      <c r="G21" s="136"/>
      <c r="H21" s="134"/>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row>
    <row r="22" spans="1:245" x14ac:dyDescent="0.25">
      <c r="B22" s="132"/>
      <c r="C22" s="132"/>
      <c r="D22" s="133"/>
      <c r="E22" s="133"/>
      <c r="F22" s="135"/>
      <c r="G22" s="136"/>
      <c r="H22" s="134"/>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row>
    <row r="23" spans="1:245" x14ac:dyDescent="0.25">
      <c r="B23" s="132"/>
      <c r="C23" s="132"/>
      <c r="D23" s="133"/>
      <c r="E23" s="133"/>
      <c r="F23" s="135"/>
      <c r="G23" s="136"/>
      <c r="H23" s="134"/>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row>
    <row r="24" spans="1:245" x14ac:dyDescent="0.25">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row>
    <row r="25" spans="1:245" x14ac:dyDescent="0.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row>
    <row r="26" spans="1:245" x14ac:dyDescent="0.25">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row>
    <row r="27" spans="1:245" x14ac:dyDescent="0.25">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row>
    <row r="28" spans="1:24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row>
    <row r="29" spans="1:24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row>
    <row r="30" spans="1:24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row>
    <row r="31" spans="1:24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row>
    <row r="32" spans="1:24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row>
    <row r="33" customFormat="1" x14ac:dyDescent="0.25"/>
    <row r="34" customFormat="1" x14ac:dyDescent="0.25"/>
  </sheetData>
  <mergeCells count="13">
    <mergeCell ref="C7:G7"/>
    <mergeCell ref="C5:G5"/>
    <mergeCell ref="C6:G6"/>
    <mergeCell ref="A1:H1"/>
    <mergeCell ref="A2:H2"/>
    <mergeCell ref="A3:H3"/>
    <mergeCell ref="C4:H4"/>
    <mergeCell ref="C8:G8"/>
    <mergeCell ref="C9:G9"/>
    <mergeCell ref="A20:H20"/>
    <mergeCell ref="F15:H15"/>
    <mergeCell ref="A11:H14"/>
    <mergeCell ref="F16:H16"/>
  </mergeCells>
  <pageMargins left="0.7" right="0.7" top="0.75" bottom="0.75" header="0.3" footer="0.3"/>
  <pageSetup paperSize="9" orientation="portrait" horizontalDpi="4294967293"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3"/>
  <sheetViews>
    <sheetView tabSelected="1" workbookViewId="0">
      <pane ySplit="1" topLeftCell="A2" activePane="bottomLeft" state="frozen"/>
      <selection pane="bottomLeft" activeCell="L7" sqref="L7"/>
    </sheetView>
  </sheetViews>
  <sheetFormatPr defaultRowHeight="15" x14ac:dyDescent="0.25"/>
  <sheetData>
    <row r="1" spans="1:10" x14ac:dyDescent="0.25">
      <c r="A1" s="41" t="s">
        <v>222</v>
      </c>
      <c r="B1" s="41" t="s">
        <v>223</v>
      </c>
      <c r="C1" s="41" t="s">
        <v>3</v>
      </c>
      <c r="D1" s="41" t="s">
        <v>224</v>
      </c>
      <c r="E1" s="41" t="s">
        <v>225</v>
      </c>
      <c r="F1" s="41" t="s">
        <v>226</v>
      </c>
      <c r="G1" s="41" t="s">
        <v>227</v>
      </c>
      <c r="H1" s="41" t="s">
        <v>228</v>
      </c>
      <c r="I1" s="41" t="s">
        <v>229</v>
      </c>
      <c r="J1" s="41" t="s">
        <v>230</v>
      </c>
    </row>
    <row r="2" spans="1:10" x14ac:dyDescent="0.25">
      <c r="A2" s="41" t="s">
        <v>231</v>
      </c>
      <c r="B2" s="41">
        <v>11.72</v>
      </c>
      <c r="C2" s="170">
        <f>S.Bhawan!J16</f>
        <v>66.540000000000006</v>
      </c>
      <c r="D2" s="41"/>
      <c r="E2" s="41"/>
      <c r="F2" s="41">
        <f>C2*0.14/9.3</f>
        <v>1.0016774193548388</v>
      </c>
      <c r="G2" s="41"/>
      <c r="H2" s="41"/>
      <c r="I2" s="41">
        <f>C2*0.3/9.3</f>
        <v>2.1464516129032258</v>
      </c>
      <c r="J2" s="41"/>
    </row>
    <row r="3" spans="1:10" ht="60" x14ac:dyDescent="0.25">
      <c r="A3" s="169" t="s">
        <v>232</v>
      </c>
      <c r="B3" s="41">
        <v>11.73</v>
      </c>
      <c r="C3" s="41">
        <v>0</v>
      </c>
      <c r="D3" s="41"/>
      <c r="E3" s="41"/>
      <c r="F3" s="41">
        <f>C3*0.283/9.3</f>
        <v>0</v>
      </c>
      <c r="G3" s="41"/>
      <c r="H3" s="41"/>
      <c r="I3" s="41">
        <f>C3*0.5/9.3</f>
        <v>0</v>
      </c>
      <c r="J3" s="41"/>
    </row>
    <row r="4" spans="1:10" x14ac:dyDescent="0.25">
      <c r="A4" s="41" t="s">
        <v>233</v>
      </c>
      <c r="B4" s="41">
        <v>2.2799999999999998</v>
      </c>
      <c r="C4" s="170">
        <f>S.Bhawan!J14</f>
        <v>44.32</v>
      </c>
      <c r="D4" s="41"/>
      <c r="E4" s="41"/>
      <c r="F4" s="41">
        <f>C4</f>
        <v>44.32</v>
      </c>
      <c r="G4" s="41"/>
      <c r="H4" s="41"/>
      <c r="I4" s="41"/>
      <c r="J4" s="41"/>
    </row>
    <row r="5" spans="1:10" x14ac:dyDescent="0.25">
      <c r="A5" s="41" t="s">
        <v>234</v>
      </c>
      <c r="B5" s="41" t="s">
        <v>15</v>
      </c>
      <c r="C5" s="170">
        <f>S.Bhawan!J18</f>
        <v>72.58</v>
      </c>
      <c r="D5" s="41"/>
      <c r="E5" s="41">
        <f>0.32*C5</f>
        <v>23.2256</v>
      </c>
      <c r="F5" s="41"/>
      <c r="G5" s="41">
        <f>0.445*C5</f>
        <v>32.298099999999998</v>
      </c>
      <c r="H5" s="41">
        <f>0.89*C5</f>
        <v>64.596199999999996</v>
      </c>
      <c r="I5" s="41"/>
      <c r="J5" s="41"/>
    </row>
    <row r="6" spans="1:10" x14ac:dyDescent="0.25">
      <c r="A6" s="41" t="s">
        <v>235</v>
      </c>
      <c r="B6" s="41"/>
      <c r="C6" s="41"/>
      <c r="D6" s="41"/>
      <c r="E6" s="41">
        <f>0.22*C6</f>
        <v>0</v>
      </c>
      <c r="F6" s="41"/>
      <c r="G6" s="41">
        <f>0.47*C6</f>
        <v>0</v>
      </c>
      <c r="H6" s="41">
        <f>0.94*C6</f>
        <v>0</v>
      </c>
      <c r="I6" s="41"/>
      <c r="J6" s="41"/>
    </row>
    <row r="7" spans="1:10" x14ac:dyDescent="0.25">
      <c r="A7" s="41" t="s">
        <v>236</v>
      </c>
      <c r="B7" s="41"/>
      <c r="C7" s="170">
        <f>S.Bhawan!J20+S.Bhawan!J22</f>
        <v>59.879999999999995</v>
      </c>
      <c r="D7" s="41"/>
      <c r="E7" s="41">
        <f>0.4*C7</f>
        <v>23.951999999999998</v>
      </c>
      <c r="F7" s="41"/>
      <c r="G7" s="41">
        <f>0.425*C7</f>
        <v>25.448999999999998</v>
      </c>
      <c r="H7" s="41">
        <f>0.85*C7</f>
        <v>50.897999999999996</v>
      </c>
      <c r="I7" s="41"/>
      <c r="J7" s="41"/>
    </row>
    <row r="8" spans="1:10" x14ac:dyDescent="0.25">
      <c r="A8" s="41" t="s">
        <v>237</v>
      </c>
      <c r="B8" s="41"/>
      <c r="C8" s="41"/>
      <c r="D8" s="41"/>
      <c r="E8" s="41">
        <f>0.4*C8</f>
        <v>0</v>
      </c>
      <c r="F8" s="41"/>
      <c r="G8" s="41">
        <f>0.425*C8</f>
        <v>0</v>
      </c>
      <c r="H8" s="41">
        <f>0.85*C8</f>
        <v>0</v>
      </c>
      <c r="I8" s="41"/>
      <c r="J8" s="41"/>
    </row>
    <row r="9" spans="1:10" x14ac:dyDescent="0.25">
      <c r="A9" s="41" t="s">
        <v>238</v>
      </c>
      <c r="B9" s="41" t="s">
        <v>239</v>
      </c>
      <c r="C9" s="41"/>
      <c r="D9" s="41"/>
      <c r="E9" s="41"/>
      <c r="F9" s="41"/>
      <c r="G9" s="41"/>
      <c r="H9" s="41">
        <f>C9*1.41</f>
        <v>0</v>
      </c>
      <c r="I9" s="41"/>
      <c r="J9" s="41"/>
    </row>
    <row r="10" spans="1:10" x14ac:dyDescent="0.25">
      <c r="A10" s="41" t="s">
        <v>240</v>
      </c>
      <c r="B10" s="41" t="s">
        <v>241</v>
      </c>
      <c r="C10" s="41"/>
      <c r="D10" s="41"/>
      <c r="E10" s="41">
        <f>C10*(0.383)</f>
        <v>0</v>
      </c>
      <c r="F10" s="41"/>
      <c r="G10" s="41">
        <f>C10*0.425</f>
        <v>0</v>
      </c>
      <c r="H10" s="41">
        <f>C10*0.85</f>
        <v>0</v>
      </c>
      <c r="I10" s="41"/>
      <c r="J10" s="41"/>
    </row>
    <row r="11" spans="1:10" x14ac:dyDescent="0.25">
      <c r="A11" s="41" t="s">
        <v>242</v>
      </c>
      <c r="B11" s="41" t="s">
        <v>243</v>
      </c>
      <c r="C11" s="170">
        <f>S.Bhawan!J24</f>
        <v>10.11</v>
      </c>
      <c r="D11" s="41"/>
      <c r="E11" s="41">
        <f>C11*0.25*0.25</f>
        <v>0.63187499999999996</v>
      </c>
      <c r="F11" s="41"/>
      <c r="G11" s="41">
        <f>C11*0.25*1.07</f>
        <v>2.7044250000000001</v>
      </c>
      <c r="H11" s="41"/>
      <c r="I11" s="41">
        <f>C11*0.49</f>
        <v>4.9539</v>
      </c>
      <c r="J11" s="41"/>
    </row>
    <row r="12" spans="1:10" x14ac:dyDescent="0.25">
      <c r="A12" s="41" t="s">
        <v>244</v>
      </c>
      <c r="B12" s="41"/>
      <c r="C12" s="41"/>
      <c r="D12" s="41"/>
      <c r="E12" s="41">
        <f>C12*0.25*0.38</f>
        <v>0</v>
      </c>
      <c r="F12" s="41"/>
      <c r="G12" s="41">
        <f>C12*0.25*1.07</f>
        <v>0</v>
      </c>
      <c r="H12" s="41"/>
      <c r="I12" s="41">
        <f>C12*0.49</f>
        <v>0</v>
      </c>
      <c r="J12" s="41"/>
    </row>
    <row r="13" spans="1:10" x14ac:dyDescent="0.25">
      <c r="A13" s="41" t="s">
        <v>242</v>
      </c>
      <c r="B13" s="41" t="s">
        <v>245</v>
      </c>
      <c r="C13" s="41">
        <f>S.Bhawan!J27</f>
        <v>0</v>
      </c>
      <c r="D13" s="41"/>
      <c r="E13" s="41">
        <f>C13*0.25*0.25</f>
        <v>0</v>
      </c>
      <c r="F13" s="41"/>
      <c r="G13" s="41">
        <f>C13*0.25*1.07</f>
        <v>0</v>
      </c>
      <c r="H13" s="41"/>
      <c r="I13" s="41">
        <f>C13*0.49</f>
        <v>0</v>
      </c>
      <c r="J13" s="41"/>
    </row>
    <row r="14" spans="1:10" ht="60" x14ac:dyDescent="0.25">
      <c r="A14" s="169" t="s">
        <v>246</v>
      </c>
      <c r="B14" s="41" t="s">
        <v>247</v>
      </c>
      <c r="C14" s="41"/>
      <c r="D14" s="41"/>
      <c r="E14" s="41">
        <f>C14*0.25*0.38</f>
        <v>0</v>
      </c>
      <c r="F14" s="41"/>
      <c r="G14" s="41">
        <f>C14*0.25*1.07</f>
        <v>0</v>
      </c>
      <c r="H14" s="41"/>
      <c r="I14" s="41"/>
      <c r="J14" s="41">
        <f>C14*0.494</f>
        <v>0</v>
      </c>
    </row>
    <row r="15" spans="1:10" x14ac:dyDescent="0.25">
      <c r="A15" s="41" t="s">
        <v>248</v>
      </c>
      <c r="B15" s="41" t="s">
        <v>249</v>
      </c>
      <c r="C15" s="41"/>
      <c r="D15" s="41"/>
      <c r="E15" s="41">
        <f>C15*0.28*0.51*0.1</f>
        <v>0</v>
      </c>
      <c r="F15" s="41"/>
      <c r="G15" s="41">
        <f>C15*0.28*1.07*0.1</f>
        <v>0</v>
      </c>
      <c r="H15" s="41"/>
      <c r="I15" s="41"/>
      <c r="J15" s="41">
        <f>C15*0.565*0.1</f>
        <v>0</v>
      </c>
    </row>
    <row r="16" spans="1:10" x14ac:dyDescent="0.25">
      <c r="A16" s="41" t="s">
        <v>248</v>
      </c>
      <c r="B16" s="41" t="s">
        <v>250</v>
      </c>
      <c r="C16" s="41"/>
      <c r="D16" s="41"/>
      <c r="E16" s="41">
        <f>C16*0.1*0.28*0.51</f>
        <v>0</v>
      </c>
      <c r="F16" s="41"/>
      <c r="G16" s="41">
        <f>C16*0.1*0.28*1.07</f>
        <v>0</v>
      </c>
      <c r="H16" s="41"/>
      <c r="I16" s="41">
        <f>C16*0.565*0.1</f>
        <v>0</v>
      </c>
      <c r="J16" s="41"/>
    </row>
    <row r="17" spans="1:10" x14ac:dyDescent="0.25">
      <c r="A17" s="41" t="s">
        <v>240</v>
      </c>
      <c r="B17" s="41" t="s">
        <v>251</v>
      </c>
      <c r="C17" s="41"/>
      <c r="D17" s="41"/>
      <c r="E17" s="41">
        <f>C17*(0.027+0.383)</f>
        <v>0</v>
      </c>
      <c r="F17" s="41"/>
      <c r="G17" s="41">
        <f>C17*3.9/9.18</f>
        <v>0</v>
      </c>
      <c r="H17" s="41">
        <f>C17*7.8/9.18</f>
        <v>0</v>
      </c>
      <c r="I17" s="41"/>
      <c r="J17" s="41"/>
    </row>
    <row r="18" spans="1:10" x14ac:dyDescent="0.25">
      <c r="A18" s="41" t="s">
        <v>240</v>
      </c>
      <c r="B18" s="41" t="s">
        <v>251</v>
      </c>
      <c r="C18" s="41"/>
      <c r="D18" s="41"/>
      <c r="E18" s="41">
        <f>C18*(0.027+0.383)</f>
        <v>0</v>
      </c>
      <c r="F18" s="41"/>
      <c r="G18" s="41">
        <f>C18*0.424</f>
        <v>0</v>
      </c>
      <c r="H18" s="41">
        <f>C18*0.85</f>
        <v>0</v>
      </c>
      <c r="I18" s="41"/>
      <c r="J18" s="41"/>
    </row>
    <row r="19" spans="1:10" x14ac:dyDescent="0.25">
      <c r="A19" s="41" t="s">
        <v>240</v>
      </c>
      <c r="B19" s="41" t="s">
        <v>252</v>
      </c>
      <c r="C19" s="41"/>
      <c r="D19" s="41"/>
      <c r="E19" s="41">
        <f>C19*(0.027+0.383)</f>
        <v>0</v>
      </c>
      <c r="F19" s="41"/>
      <c r="G19" s="41">
        <f>C19*0.424</f>
        <v>0</v>
      </c>
      <c r="H19" s="41">
        <f>C19*0.85</f>
        <v>0</v>
      </c>
      <c r="I19" s="41"/>
      <c r="J19" s="41"/>
    </row>
    <row r="20" spans="1:10" x14ac:dyDescent="0.25">
      <c r="A20" s="41" t="s">
        <v>253</v>
      </c>
      <c r="B20" s="41"/>
      <c r="C20" s="41"/>
      <c r="D20" s="41"/>
      <c r="E20" s="41">
        <f>C20*0.0144*0.51</f>
        <v>0</v>
      </c>
      <c r="F20" s="41"/>
      <c r="G20" s="41">
        <f>C20*0.0144*1.07</f>
        <v>0</v>
      </c>
      <c r="H20" s="41"/>
      <c r="I20" s="41"/>
      <c r="J20" s="41"/>
    </row>
    <row r="21" spans="1:10" x14ac:dyDescent="0.25">
      <c r="A21" s="41" t="s">
        <v>254</v>
      </c>
      <c r="B21" s="41" t="s">
        <v>42</v>
      </c>
      <c r="C21" s="170">
        <f>S.Bhawan!J35</f>
        <v>83.27</v>
      </c>
      <c r="D21" s="41"/>
      <c r="E21" s="41">
        <f>C21*0.0144*0.25</f>
        <v>0.29977199999999998</v>
      </c>
      <c r="F21" s="41"/>
      <c r="G21" s="41">
        <f>C21*0.0144*1.07</f>
        <v>1.2830241600000001</v>
      </c>
      <c r="H21" s="41"/>
      <c r="I21" s="41"/>
      <c r="J21" s="41"/>
    </row>
    <row r="22" spans="1:10" x14ac:dyDescent="0.25">
      <c r="A22" s="41" t="s">
        <v>255</v>
      </c>
      <c r="B22" s="41" t="s">
        <v>43</v>
      </c>
      <c r="C22" s="41"/>
      <c r="D22" s="41"/>
      <c r="E22" s="41">
        <f>C22*0.0144*0.38</f>
        <v>0</v>
      </c>
      <c r="F22" s="41"/>
      <c r="G22" s="41">
        <f>C22*0.0144*1.07</f>
        <v>0</v>
      </c>
      <c r="H22" s="41"/>
      <c r="I22" s="41"/>
      <c r="J22" s="41"/>
    </row>
    <row r="23" spans="1:10" x14ac:dyDescent="0.25">
      <c r="A23" s="41" t="s">
        <v>256</v>
      </c>
      <c r="B23" s="41" t="s">
        <v>44</v>
      </c>
      <c r="C23" s="41"/>
      <c r="D23" s="41"/>
      <c r="E23" s="41">
        <f>C23*0.17</f>
        <v>0</v>
      </c>
      <c r="F23" s="41"/>
      <c r="G23" s="41">
        <f>C23*0.178</f>
        <v>0</v>
      </c>
      <c r="H23" s="41">
        <f>C23*0.356</f>
        <v>0</v>
      </c>
      <c r="I23" s="41"/>
      <c r="J23" s="41"/>
    </row>
    <row r="24" spans="1:10" x14ac:dyDescent="0.25">
      <c r="A24" s="41" t="s">
        <v>257</v>
      </c>
      <c r="B24" s="41" t="s">
        <v>258</v>
      </c>
      <c r="C24" s="41"/>
      <c r="D24" s="41"/>
      <c r="E24" s="41">
        <f>C24*0.1*0.03*0.51</f>
        <v>0</v>
      </c>
      <c r="F24" s="41"/>
      <c r="G24" s="41">
        <f>C24*0.1*0.03*1.07</f>
        <v>0</v>
      </c>
      <c r="H24" s="41"/>
      <c r="I24" s="41"/>
      <c r="J24" s="41"/>
    </row>
    <row r="25" spans="1:10" x14ac:dyDescent="0.25">
      <c r="A25" s="41" t="s">
        <v>259</v>
      </c>
      <c r="B25" s="41">
        <v>13.2</v>
      </c>
      <c r="C25" s="41"/>
      <c r="D25" s="41"/>
      <c r="E25" s="41">
        <f>C25*0.0144*0.31+(C25*0.0072*0.51)</f>
        <v>0</v>
      </c>
      <c r="F25" s="41"/>
      <c r="G25" s="41">
        <f>C25*0.0144*1.07+(C25*0.0072*1.07)</f>
        <v>0</v>
      </c>
      <c r="H25" s="41"/>
      <c r="I25" s="41"/>
      <c r="J25" s="41"/>
    </row>
    <row r="26" spans="1:10" x14ac:dyDescent="0.25">
      <c r="A26" s="41" t="s">
        <v>260</v>
      </c>
      <c r="B26" s="41" t="s">
        <v>39</v>
      </c>
      <c r="C26" s="170">
        <f>S.Bhawan!J37</f>
        <v>64.930000000000007</v>
      </c>
      <c r="D26" s="41"/>
      <c r="E26" s="41">
        <f>C26*0.0072*0.38</f>
        <v>0.17764848</v>
      </c>
      <c r="F26" s="41"/>
      <c r="G26" s="41">
        <f>C26*0.0072*1.07</f>
        <v>0.50022072000000006</v>
      </c>
      <c r="H26" s="41"/>
      <c r="I26" s="41"/>
      <c r="J26" s="41"/>
    </row>
    <row r="27" spans="1:10" x14ac:dyDescent="0.25">
      <c r="A27" s="41" t="s">
        <v>261</v>
      </c>
      <c r="B27" s="41" t="s">
        <v>262</v>
      </c>
      <c r="C27" s="170">
        <f>S.Bhawan!J39</f>
        <v>74.349999999999994</v>
      </c>
      <c r="D27" s="41"/>
      <c r="E27" s="41">
        <f>C27*0.1*0.17</f>
        <v>1.2639500000000001</v>
      </c>
      <c r="F27" s="41"/>
      <c r="G27" s="41">
        <f>C27*0.1*0.178</f>
        <v>1.3234299999999999</v>
      </c>
      <c r="H27" s="41">
        <f>C27*0.1*0.356</f>
        <v>2.6468599999999998</v>
      </c>
      <c r="I27" s="41"/>
      <c r="J27" s="41"/>
    </row>
    <row r="28" spans="1:10" x14ac:dyDescent="0.25">
      <c r="A28" s="41" t="s">
        <v>224</v>
      </c>
      <c r="B28" s="41"/>
      <c r="C28" s="41"/>
      <c r="D28" s="41">
        <f>C28</f>
        <v>0</v>
      </c>
      <c r="E28" s="41"/>
      <c r="F28" s="41"/>
      <c r="G28" s="41"/>
      <c r="H28" s="41"/>
      <c r="I28" s="41"/>
      <c r="J28" s="41"/>
    </row>
    <row r="29" spans="1:10" x14ac:dyDescent="0.25">
      <c r="A29" s="41" t="s">
        <v>263</v>
      </c>
      <c r="B29" s="41">
        <v>11.38</v>
      </c>
      <c r="C29" s="170">
        <f>S.Bhawan!J43</f>
        <v>487.08</v>
      </c>
      <c r="D29" s="41"/>
      <c r="E29" s="41">
        <f>C29*0.024*(0.38+0.003)</f>
        <v>4.4772393599999996</v>
      </c>
      <c r="F29" s="41"/>
      <c r="G29" s="41">
        <f>C29*1.07*(0.024)</f>
        <v>12.508214400000002</v>
      </c>
      <c r="H29" s="41"/>
      <c r="I29" s="41"/>
      <c r="J29" s="41"/>
    </row>
    <row r="30" spans="1:10" x14ac:dyDescent="0.25">
      <c r="A30" s="41" t="s">
        <v>264</v>
      </c>
      <c r="B30" s="41">
        <v>11.36</v>
      </c>
      <c r="C30" s="170">
        <f>S.Bhawan!J41</f>
        <v>30.11</v>
      </c>
      <c r="D30" s="41"/>
      <c r="E30" s="41">
        <f>C30*0.014*(0.51+0.003)</f>
        <v>0.21625002000000002</v>
      </c>
      <c r="F30" s="41"/>
      <c r="G30" s="41">
        <f>C30*1.07*(0.014)</f>
        <v>0.4510478</v>
      </c>
      <c r="H30" s="41"/>
      <c r="I30" s="41"/>
      <c r="J30" s="41"/>
    </row>
    <row r="31" spans="1:10" x14ac:dyDescent="0.25">
      <c r="A31" s="41" t="s">
        <v>265</v>
      </c>
      <c r="B31" s="41" t="s">
        <v>266</v>
      </c>
      <c r="C31" s="41"/>
      <c r="D31" s="41"/>
      <c r="E31" s="41">
        <f>C31*0.012*(0.38+0.003)</f>
        <v>0</v>
      </c>
      <c r="F31" s="41"/>
      <c r="G31" s="41">
        <f>C31*0.012*1.07</f>
        <v>0</v>
      </c>
      <c r="H31" s="41"/>
      <c r="I31" s="41"/>
      <c r="J31" s="41"/>
    </row>
    <row r="32" spans="1:10" x14ac:dyDescent="0.25">
      <c r="A32" s="41" t="s">
        <v>267</v>
      </c>
      <c r="B32" s="41" t="s">
        <v>268</v>
      </c>
      <c r="C32" s="41"/>
      <c r="D32" s="41"/>
      <c r="E32" s="41"/>
      <c r="F32" s="41"/>
      <c r="G32" s="41"/>
      <c r="H32" s="41"/>
      <c r="I32" s="41">
        <f>C32*0.1*0.65</f>
        <v>0</v>
      </c>
      <c r="J32" s="41"/>
    </row>
    <row r="33" spans="1:10" x14ac:dyDescent="0.25">
      <c r="A33" s="41"/>
      <c r="B33" s="41" t="s">
        <v>10</v>
      </c>
      <c r="C33" s="41"/>
      <c r="D33" s="41">
        <f>SUM(D5:D32)</f>
        <v>0</v>
      </c>
      <c r="E33" s="41">
        <f>SUM(E5:E32)</f>
        <v>54.244334859999995</v>
      </c>
      <c r="F33" s="41">
        <f>SUM(F2:F32)</f>
        <v>45.321677419354842</v>
      </c>
      <c r="G33" s="41">
        <f>SUM(G5:G32)</f>
        <v>76.517462080000001</v>
      </c>
      <c r="H33" s="41">
        <f>SUM(H5:H32)</f>
        <v>118.14106</v>
      </c>
      <c r="I33" s="41">
        <f>SUM(I2:I32)</f>
        <v>7.1003516129032258</v>
      </c>
      <c r="J33" s="41">
        <f>SUM(J4:J32)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S.Bhawan</vt:lpstr>
      <vt:lpstr>Map</vt:lpstr>
      <vt:lpstr>sanitary</vt:lpstr>
      <vt:lpstr>electric eee</vt:lpstr>
      <vt:lpstr>abs</vt:lpstr>
      <vt:lpstr>Sheet1</vt:lpstr>
      <vt:lpstr>abs!Print_Area</vt:lpstr>
      <vt:lpstr>Map!Print_Area</vt:lpstr>
      <vt:lpstr>S.Bhawan!Print_Area</vt:lpstr>
      <vt:lpstr>sanitary!Print_Area</vt:lpstr>
      <vt:lpstr>S.Bhawan!Print_Titles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 sonu kumar</dc:creator>
  <cp:lastModifiedBy>Nagar Nigam</cp:lastModifiedBy>
  <cp:lastPrinted>2026-05-06T17:51:01Z</cp:lastPrinted>
  <dcterms:created xsi:type="dcterms:W3CDTF">2019-09-29T03:15:01Z</dcterms:created>
  <dcterms:modified xsi:type="dcterms:W3CDTF">2026-06-28T11:32:23Z</dcterms:modified>
</cp:coreProperties>
</file>