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85"/>
  </bookViews>
  <sheets>
    <sheet name="group no 11 boq" sheetId="1" r:id="rId1"/>
  </sheets>
  <externalReferences>
    <externalReference r:id="rId2"/>
    <externalReference r:id="rId3"/>
  </externalReferences>
  <definedNames>
    <definedName name="_xlnm.Print_Area" localSheetId="0">'group no 11 boq'!$A$1:$G$38</definedName>
  </definedNames>
  <calcPr calcId="124519"/>
</workbook>
</file>

<file path=xl/calcChain.xml><?xml version="1.0" encoding="utf-8"?>
<calcChain xmlns="http://schemas.openxmlformats.org/spreadsheetml/2006/main">
  <c r="G35" i="1"/>
  <c r="D35"/>
  <c r="D34"/>
  <c r="G34" s="1"/>
  <c r="F33"/>
  <c r="G33" s="1"/>
  <c r="D33"/>
  <c r="G32"/>
  <c r="G28"/>
  <c r="F28"/>
  <c r="F27"/>
  <c r="G27" s="1"/>
  <c r="K28" s="1"/>
  <c r="D27"/>
  <c r="G25"/>
  <c r="F25"/>
  <c r="F24"/>
  <c r="G24" s="1"/>
  <c r="F23"/>
  <c r="G23" s="1"/>
  <c r="K23" s="1"/>
  <c r="G22"/>
  <c r="F22"/>
  <c r="L20"/>
  <c r="C20"/>
  <c r="F18"/>
  <c r="G18" s="1"/>
  <c r="D18"/>
  <c r="F17"/>
  <c r="D17"/>
  <c r="G17" s="1"/>
  <c r="G16"/>
  <c r="F16"/>
  <c r="F15"/>
  <c r="G15" s="1"/>
  <c r="G14"/>
  <c r="F14"/>
  <c r="F13"/>
  <c r="G13" s="1"/>
  <c r="G12"/>
  <c r="F12"/>
  <c r="C12"/>
  <c r="B12"/>
  <c r="G11"/>
  <c r="F11"/>
  <c r="G19" l="1"/>
  <c r="G36"/>
  <c r="K34"/>
  <c r="G20" l="1"/>
  <c r="G29" s="1"/>
  <c r="I36"/>
  <c r="I32" s="1"/>
  <c r="G30" l="1"/>
  <c r="G37" s="1"/>
  <c r="G38" l="1"/>
  <c r="E5" s="1"/>
  <c r="E7" s="1"/>
</calcChain>
</file>

<file path=xl/sharedStrings.xml><?xml version="1.0" encoding="utf-8"?>
<sst xmlns="http://schemas.openxmlformats.org/spreadsheetml/2006/main" count="78" uniqueCount="55">
  <si>
    <t>NIT NO--04/2026-2027</t>
  </si>
  <si>
    <t>BILL OF QUANTITY</t>
  </si>
  <si>
    <t>Group No--11</t>
  </si>
  <si>
    <t>Construction of soil,brick soling, pcc road from Riteshji ghar to Shyam sunder dera in ward 20</t>
  </si>
  <si>
    <t xml:space="preserve">BOQ Amount :                                                                                                                                          </t>
  </si>
  <si>
    <t>Rs</t>
  </si>
  <si>
    <t xml:space="preserve">Cost of BOQ :                                                                                                                                               </t>
  </si>
  <si>
    <t xml:space="preserve">Earnest Money :                                                                                                                                         </t>
  </si>
  <si>
    <t>Bid processing Fee</t>
  </si>
  <si>
    <t>As per Eproc2</t>
  </si>
  <si>
    <t>Time of Completion :</t>
  </si>
  <si>
    <t>Four months</t>
  </si>
  <si>
    <t>Sr.No.</t>
  </si>
  <si>
    <t>Ref. No. Of SOR</t>
  </si>
  <si>
    <t>Item of Work</t>
  </si>
  <si>
    <t>Quantity</t>
  </si>
  <si>
    <t>Unit</t>
  </si>
  <si>
    <t>Rate
(Rs. Per Unit)</t>
  </si>
  <si>
    <t>Amount
(Rs.)</t>
  </si>
  <si>
    <t>B.C.D.
2.28</t>
  </si>
  <si>
    <t>Supplying and filling in plinth with local sand and under floors including watering ramming, consolidating and dressing complete.</t>
  </si>
  <si>
    <t>cum</t>
  </si>
  <si>
    <t>sqm</t>
  </si>
  <si>
    <t>B.C.D 4.1.2</t>
  </si>
  <si>
    <t xml:space="preserve">Providing and laying in position cement concrete of specified grade excluding the cost of cantering, shuttering all work up to plinth  (1:1.5:3) 
</t>
  </si>
  <si>
    <t>B.C.D.
5.9.1</t>
  </si>
  <si>
    <t>Centering &amp; shuttering including strutting propping etc and removal of from work for foundations,footings bases columns</t>
  </si>
  <si>
    <t xml:space="preserve">      B.C.D      2.25A</t>
  </si>
  <si>
    <t>Excavating, supplying and filling of local earth (including royalty but excluding cairriage cost) by mechanical transport upto a lead of 3km also including ramming and watering of the earth in layers not exceeding 20 cm in trenches, plinth, sides of foundation etc. complete. If local earth is available at more than 3 km lead the actual lead must be approved by compitent authority. cairraiage of material will be paid seperately and calculated after deducting initial lead</t>
  </si>
  <si>
    <t>B.C.D  16.86.1</t>
  </si>
  <si>
    <t>Providing and laying gang saw cut 18 mm thick, mirror polished premoulded and pre polished machine cut granite stone of required size and shape of approved shade, colour and texture in footpath,flooring in road side plazas and similar locations, laid over 20mm thick base of cement mortar 1:4 (1cement : 4 coarse sand) including grouting the joints with white cement mixed with matching pigment,epoxy touch ups etc. complete as per direction of Engineer-in-Charge.With granite stone of area less than 0.50 sqm</t>
  </si>
  <si>
    <t>B.C.D   16.21</t>
  </si>
  <si>
    <t xml:space="preserve">Engraving letter in hard stone </t>
  </si>
  <si>
    <t>no</t>
  </si>
  <si>
    <t xml:space="preserve">  B.C.D      13.79.1</t>
  </si>
  <si>
    <t xml:space="preserve">finishing wall with water proofing cement paint of approved brand and manufacture and of required shade to give an even shade </t>
  </si>
  <si>
    <t>Total to items 1 to 8</t>
  </si>
  <si>
    <t>Analysis of Carriage</t>
  </si>
  <si>
    <t>Local Sand</t>
  </si>
  <si>
    <t>Kiul Sand</t>
  </si>
  <si>
    <t>Stone Chips</t>
  </si>
  <si>
    <t>Bricks</t>
  </si>
  <si>
    <t>no /1000</t>
  </si>
  <si>
    <t>Difference  cost of material</t>
  </si>
  <si>
    <t>Cement</t>
  </si>
  <si>
    <t>mt</t>
  </si>
  <si>
    <t>CIVIL WORK VALUE</t>
  </si>
  <si>
    <t xml:space="preserve">L CESS </t>
  </si>
  <si>
    <t>Seigniorage Cost of Material</t>
  </si>
  <si>
    <t>Coarse sand</t>
  </si>
  <si>
    <t>Stone chips</t>
  </si>
  <si>
    <t>L sand</t>
  </si>
  <si>
    <t>Seigniorage Fee</t>
  </si>
  <si>
    <t xml:space="preserve">GST Work Value </t>
  </si>
  <si>
    <t>Grand Total</t>
  </si>
</sst>
</file>

<file path=xl/styles.xml><?xml version="1.0" encoding="utf-8"?>
<styleSheet xmlns="http://schemas.openxmlformats.org/spreadsheetml/2006/main">
  <numFmts count="1">
    <numFmt numFmtId="164" formatCode="0.000"/>
  </numFmts>
  <fonts count="16">
    <font>
      <sz val="11"/>
      <name val="Calibri"/>
      <scheme val="minor"/>
    </font>
    <font>
      <sz val="11"/>
      <color theme="1"/>
      <name val="Calibri"/>
      <family val="2"/>
      <scheme val="minor"/>
    </font>
    <font>
      <sz val="11"/>
      <color rgb="FFFF0000"/>
      <name val="Calibri"/>
      <family val="2"/>
      <scheme val="minor"/>
    </font>
    <font>
      <b/>
      <sz val="11"/>
      <color theme="1"/>
      <name val="Calibri"/>
      <family val="2"/>
      <scheme val="minor"/>
    </font>
    <font>
      <b/>
      <sz val="11"/>
      <name val="Arial"/>
      <family val="2"/>
    </font>
    <font>
      <sz val="11"/>
      <name val="Arial"/>
      <family val="2"/>
    </font>
    <font>
      <sz val="11"/>
      <name val="Calibri"/>
      <family val="2"/>
      <scheme val="minor"/>
    </font>
    <font>
      <b/>
      <sz val="11"/>
      <color theme="1"/>
      <name val="Arial"/>
      <family val="2"/>
    </font>
    <font>
      <sz val="11"/>
      <color theme="1"/>
      <name val="Arial"/>
      <family val="2"/>
    </font>
    <font>
      <b/>
      <sz val="11"/>
      <color rgb="FFFF0000"/>
      <name val="Calibri"/>
      <family val="2"/>
      <scheme val="minor"/>
    </font>
    <font>
      <sz val="10"/>
      <color rgb="FFFF0000"/>
      <name val="Arial"/>
      <family val="2"/>
    </font>
    <font>
      <sz val="11"/>
      <name val="Calibri"/>
      <family val="2"/>
    </font>
    <font>
      <sz val="12"/>
      <color theme="1"/>
      <name val="Cambria"/>
      <family val="1"/>
      <scheme val="major"/>
    </font>
    <font>
      <sz val="11"/>
      <color theme="1"/>
      <name val="Cambria"/>
      <family val="1"/>
      <scheme val="major"/>
    </font>
    <font>
      <b/>
      <sz val="11"/>
      <color theme="1"/>
      <name val="Cambria"/>
      <family val="1"/>
      <scheme val="major"/>
    </font>
    <font>
      <b/>
      <sz val="11"/>
      <name val="Cambri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4" fillId="0" borderId="1" xfId="0" applyFont="1" applyBorder="1" applyAlignment="1">
      <alignment horizontal="center" vertical="top"/>
    </xf>
    <xf numFmtId="0" fontId="0" fillId="0" borderId="0" xfId="0" applyAlignment="1">
      <alignment vertical="top" wrapText="1"/>
    </xf>
    <xf numFmtId="0" fontId="4" fillId="0" borderId="1" xfId="0" applyFont="1" applyBorder="1" applyAlignment="1">
      <alignment horizontal="center" vertical="top"/>
    </xf>
    <xf numFmtId="0" fontId="4" fillId="0" borderId="1" xfId="0" applyFont="1" applyBorder="1" applyAlignment="1">
      <alignment vertical="top"/>
    </xf>
    <xf numFmtId="0" fontId="4" fillId="0" borderId="1" xfId="0" applyFont="1" applyBorder="1" applyAlignment="1">
      <alignment horizontal="center" vertical="center"/>
    </xf>
    <xf numFmtId="0" fontId="3" fillId="0" borderId="1" xfId="0" applyFont="1" applyBorder="1" applyAlignment="1">
      <alignment horizontal="left" vertical="top" wrapText="1"/>
    </xf>
    <xf numFmtId="0" fontId="5" fillId="0" borderId="1" xfId="0" applyFont="1" applyBorder="1" applyAlignment="1">
      <alignment horizontal="justify" vertical="top"/>
    </xf>
    <xf numFmtId="0" fontId="5" fillId="0" borderId="1" xfId="0" applyFont="1" applyBorder="1" applyAlignment="1">
      <alignment horizontal="left" vertical="top"/>
    </xf>
    <xf numFmtId="2" fontId="6" fillId="0" borderId="1" xfId="0" applyNumberFormat="1" applyFont="1" applyBorder="1" applyAlignment="1">
      <alignment horizontal="left"/>
    </xf>
    <xf numFmtId="0" fontId="6" fillId="0" borderId="1" xfId="0" applyFont="1" applyBorder="1" applyAlignment="1">
      <alignment horizontal="left"/>
    </xf>
    <xf numFmtId="0" fontId="5" fillId="0" borderId="1" xfId="0" applyFont="1" applyBorder="1" applyAlignment="1">
      <alignment horizontal="left" vertical="top"/>
    </xf>
    <xf numFmtId="0" fontId="4" fillId="0" borderId="1" xfId="0" applyFont="1" applyBorder="1" applyAlignment="1">
      <alignment horizontal="left" vertical="top"/>
    </xf>
    <xf numFmtId="0" fontId="7" fillId="0" borderId="1" xfId="0" applyFont="1" applyBorder="1" applyAlignment="1">
      <alignment horizontal="center" vertical="center" wrapText="1"/>
    </xf>
    <xf numFmtId="0" fontId="3" fillId="0" borderId="0" xfId="0" applyFont="1" applyAlignment="1">
      <alignment vertical="top" wrapText="1"/>
    </xf>
    <xf numFmtId="0" fontId="8" fillId="0" borderId="1" xfId="0" applyFont="1" applyBorder="1" applyAlignment="1">
      <alignment horizontal="center"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left" vertical="top" wrapText="1"/>
    </xf>
    <xf numFmtId="2"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vertical="top" wrapText="1"/>
    </xf>
    <xf numFmtId="0" fontId="9" fillId="0" borderId="0" xfId="0" applyFont="1" applyAlignment="1">
      <alignment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10" fillId="0" borderId="0" xfId="0" applyFont="1" applyAlignment="1">
      <alignment horizontal="center" vertical="center" wrapText="1"/>
    </xf>
    <xf numFmtId="0" fontId="10" fillId="0" borderId="0" xfId="0" applyFont="1" applyAlignment="1">
      <alignment vertical="top" wrapText="1"/>
    </xf>
    <xf numFmtId="0" fontId="11" fillId="0" borderId="1" xfId="0" applyFont="1" applyBorder="1" applyAlignment="1">
      <alignment horizontal="center" vertical="top" wrapText="1"/>
    </xf>
    <xf numFmtId="0" fontId="1" fillId="0" borderId="1" xfId="0" applyFont="1" applyBorder="1" applyAlignment="1">
      <alignment vertical="top" wrapText="1"/>
    </xf>
    <xf numFmtId="2" fontId="10"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7" fillId="2" borderId="1" xfId="0" applyFont="1" applyFill="1" applyBorder="1" applyAlignment="1">
      <alignment horizontal="center" vertical="center" wrapText="1"/>
    </xf>
    <xf numFmtId="164" fontId="8"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12" fillId="0" borderId="0" xfId="0" applyFont="1" applyAlignment="1">
      <alignment vertical="top" wrapText="1"/>
    </xf>
    <xf numFmtId="0" fontId="8" fillId="2" borderId="1" xfId="0" applyFont="1" applyFill="1" applyBorder="1" applyAlignment="1">
      <alignment vertical="center" wrapText="1"/>
    </xf>
    <xf numFmtId="0" fontId="8" fillId="2" borderId="1" xfId="0" applyFont="1" applyFill="1" applyBorder="1" applyAlignment="1">
      <alignment horizontal="justify" vertical="top" wrapText="1"/>
    </xf>
    <xf numFmtId="2" fontId="12" fillId="0" borderId="0" xfId="0" applyNumberFormat="1" applyFont="1" applyAlignment="1">
      <alignment vertical="top" wrapText="1"/>
    </xf>
    <xf numFmtId="0" fontId="8" fillId="2" borderId="1" xfId="0" applyFont="1" applyFill="1" applyBorder="1" applyAlignment="1">
      <alignment horizontal="left" vertical="center" wrapText="1"/>
    </xf>
    <xf numFmtId="2" fontId="13" fillId="0" borderId="0" xfId="0" applyNumberFormat="1" applyFont="1" applyAlignment="1">
      <alignment vertical="top" wrapText="1"/>
    </xf>
    <xf numFmtId="0" fontId="13" fillId="0" borderId="0" xfId="0" applyFont="1" applyAlignment="1">
      <alignment vertical="top" wrapText="1"/>
    </xf>
    <xf numFmtId="0" fontId="8" fillId="2" borderId="1" xfId="0" applyFont="1" applyFill="1" applyBorder="1" applyAlignment="1">
      <alignment horizontal="justify" vertical="justify" wrapText="1"/>
    </xf>
    <xf numFmtId="2" fontId="5" fillId="0" borderId="1" xfId="0" applyNumberFormat="1" applyFont="1" applyBorder="1" applyAlignment="1">
      <alignment horizontal="center" vertical="center" wrapText="1"/>
    </xf>
    <xf numFmtId="2" fontId="5" fillId="0" borderId="1" xfId="0" applyNumberFormat="1" applyFont="1" applyBorder="1" applyAlignment="1">
      <alignment vertical="top" wrapText="1"/>
    </xf>
    <xf numFmtId="0" fontId="13" fillId="2" borderId="1" xfId="0" applyFont="1" applyFill="1" applyBorder="1" applyAlignment="1">
      <alignment vertical="top" wrapText="1"/>
    </xf>
    <xf numFmtId="0" fontId="7" fillId="2" borderId="1" xfId="0" applyFont="1" applyFill="1" applyBorder="1" applyAlignment="1">
      <alignment horizontal="left" vertical="top" wrapText="1"/>
    </xf>
    <xf numFmtId="0" fontId="13" fillId="0" borderId="1" xfId="0" applyFont="1" applyBorder="1" applyAlignment="1">
      <alignment horizontal="center" vertical="center" wrapText="1"/>
    </xf>
    <xf numFmtId="0" fontId="13" fillId="0" borderId="1" xfId="0" applyFont="1" applyBorder="1" applyAlignment="1">
      <alignment horizontal="center" vertical="top" wrapText="1"/>
    </xf>
    <xf numFmtId="0" fontId="4" fillId="0" borderId="1" xfId="0" applyFont="1" applyBorder="1" applyAlignment="1">
      <alignment horizontal="right" vertical="center" wrapText="1"/>
    </xf>
    <xf numFmtId="0" fontId="14" fillId="0" borderId="1" xfId="0" applyFont="1" applyBorder="1" applyAlignment="1">
      <alignment horizontal="righ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center" vertical="top" wrapText="1"/>
    </xf>
    <xf numFmtId="164"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5" fillId="0" borderId="1" xfId="0" applyFont="1" applyBorder="1" applyAlignment="1">
      <alignment horizontal="right" vertical="top" wrapText="1"/>
    </xf>
    <xf numFmtId="0" fontId="11" fillId="0" borderId="1" xfId="0" applyFont="1" applyBorder="1" applyAlignment="1">
      <alignment horizontal="right"/>
    </xf>
    <xf numFmtId="0" fontId="13" fillId="0" borderId="1" xfId="0" applyFont="1" applyBorder="1" applyAlignment="1">
      <alignment vertical="top" wrapText="1"/>
    </xf>
    <xf numFmtId="2" fontId="14" fillId="0" borderId="1" xfId="0" applyNumberFormat="1" applyFont="1" applyBorder="1" applyAlignment="1">
      <alignment vertical="top" wrapText="1"/>
    </xf>
    <xf numFmtId="0" fontId="13" fillId="0" borderId="1" xfId="0" applyFont="1" applyBorder="1" applyAlignment="1">
      <alignment horizontal="center" wrapText="1"/>
    </xf>
    <xf numFmtId="2" fontId="14" fillId="0" borderId="1" xfId="0" applyNumberFormat="1" applyFont="1" applyBorder="1" applyAlignment="1">
      <alignment horizontal="right" vertical="top" wrapText="1"/>
    </xf>
    <xf numFmtId="0" fontId="13" fillId="0" borderId="0" xfId="0" applyFont="1" applyAlignment="1">
      <alignment horizontal="center" vertical="top" wrapText="1"/>
    </xf>
    <xf numFmtId="0" fontId="13" fillId="0" borderId="0" xfId="0" applyFont="1" applyAlignment="1">
      <alignment horizontal="right" vertical="top" wrapText="1"/>
    </xf>
    <xf numFmtId="0" fontId="0" fillId="0" borderId="0" xfId="0" applyAlignment="1">
      <alignment horizontal="center" vertical="top" wrapText="1"/>
    </xf>
    <xf numFmtId="0" fontId="0" fillId="0" borderId="0" xfId="0"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oq%202026/ward%2020,%20ritesh%20bo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b516a2e0b9413047/Desktop/estimate%20jal%20jamab/final%20estimate%20for%20TS/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oad"/>
      <sheetName val="page 2"/>
      <sheetName val="fornt page"/>
      <sheetName val="Abstract"/>
      <sheetName val="boq"/>
    </sheetNames>
    <sheetDataSet>
      <sheetData sheetId="0">
        <row r="6">
          <cell r="J6">
            <v>287.3</v>
          </cell>
        </row>
        <row r="9">
          <cell r="J9">
            <v>444.8</v>
          </cell>
        </row>
        <row r="12">
          <cell r="J12">
            <v>4420.8</v>
          </cell>
        </row>
        <row r="20">
          <cell r="J20">
            <v>211.6</v>
          </cell>
        </row>
        <row r="31">
          <cell r="J31">
            <v>411.7</v>
          </cell>
        </row>
        <row r="32">
          <cell r="J32">
            <v>3403.4</v>
          </cell>
        </row>
        <row r="33">
          <cell r="D33">
            <v>400</v>
          </cell>
          <cell r="J33">
            <v>4.8</v>
          </cell>
        </row>
        <row r="34">
          <cell r="H34">
            <v>2.54</v>
          </cell>
          <cell r="J34">
            <v>81.2</v>
          </cell>
        </row>
        <row r="36">
          <cell r="B36" t="str">
            <v>Deducting 12% GST &amp; 1 % L. Cess from items 1 to 11</v>
          </cell>
        </row>
        <row r="40">
          <cell r="J40">
            <v>274.45999999999998</v>
          </cell>
        </row>
        <row r="41">
          <cell r="J41">
            <v>1184.28</v>
          </cell>
        </row>
        <row r="42">
          <cell r="J42">
            <v>1061.8400000000001</v>
          </cell>
        </row>
        <row r="43">
          <cell r="J43">
            <v>1831.85555</v>
          </cell>
        </row>
        <row r="45">
          <cell r="J45">
            <v>276</v>
          </cell>
        </row>
        <row r="46">
          <cell r="J46">
            <v>19.73</v>
          </cell>
        </row>
        <row r="51">
          <cell r="J51">
            <v>595.36</v>
          </cell>
        </row>
      </sheetData>
      <sheetData sheetId="1" refreshError="1"/>
      <sheetData sheetId="2" refreshError="1"/>
      <sheetData sheetId="3">
        <row r="4">
          <cell r="D4">
            <v>30</v>
          </cell>
        </row>
      </sheetData>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ront page"/>
      <sheetName val="Road"/>
      <sheetName val="DRAIN"/>
      <sheetName val="Report"/>
      <sheetName val="Abstract"/>
      <sheetName val="BOQ"/>
      <sheetName val="sign board"/>
    </sheetNames>
    <sheetDataSet>
      <sheetData sheetId="0" refreshError="1"/>
      <sheetData sheetId="1" refreshError="1">
        <row r="4">
          <cell r="B4" t="str">
            <v>B.C.D.2.25A</v>
          </cell>
        </row>
        <row r="11">
          <cell r="B11" t="str">
            <v>B.C.D.11.73</v>
          </cell>
          <cell r="C11" t="str">
            <v>Providing designation 100A one brick on edge soiling joints with local sand including cost of watering, taxes, royalty all complete as per building specification and direction of E/I.</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4"/>
  <sheetViews>
    <sheetView tabSelected="1" view="pageBreakPreview" zoomScale="70" zoomScaleSheetLayoutView="70" workbookViewId="0">
      <selection activeCell="M10" sqref="M10"/>
    </sheetView>
  </sheetViews>
  <sheetFormatPr defaultColWidth="9.140625" defaultRowHeight="15"/>
  <cols>
    <col min="1" max="1" width="3.5703125" style="61" customWidth="1"/>
    <col min="2" max="2" width="8.28515625" style="61" customWidth="1"/>
    <col min="3" max="3" width="50" style="2" customWidth="1"/>
    <col min="4" max="4" width="14.7109375" style="61" customWidth="1"/>
    <col min="5" max="5" width="6.28515625" style="61" customWidth="1"/>
    <col min="6" max="6" width="9.85546875" style="62" customWidth="1"/>
    <col min="7" max="7" width="18.140625" style="62" customWidth="1"/>
    <col min="8" max="8" width="9.7109375" style="2" bestFit="1" customWidth="1"/>
    <col min="9" max="9" width="12.85546875" style="2" bestFit="1" customWidth="1"/>
    <col min="10" max="10" width="9.140625" style="2"/>
    <col min="11" max="11" width="10" style="2" bestFit="1" customWidth="1"/>
    <col min="12" max="12" width="9.7109375" style="2" bestFit="1" customWidth="1"/>
    <col min="13" max="16384" width="9.140625" style="2"/>
  </cols>
  <sheetData>
    <row r="1" spans="1:12">
      <c r="A1" s="1" t="s">
        <v>0</v>
      </c>
      <c r="B1" s="1"/>
      <c r="C1" s="1"/>
      <c r="D1" s="1"/>
      <c r="E1" s="1"/>
      <c r="F1" s="1"/>
      <c r="G1" s="1"/>
    </row>
    <row r="2" spans="1:12">
      <c r="A2" s="1" t="s">
        <v>1</v>
      </c>
      <c r="B2" s="1"/>
      <c r="C2" s="1"/>
      <c r="D2" s="1"/>
      <c r="E2" s="1"/>
      <c r="F2" s="1"/>
      <c r="G2" s="1"/>
    </row>
    <row r="3" spans="1:12">
      <c r="A3" s="3"/>
      <c r="B3" s="4"/>
      <c r="C3" s="5" t="s">
        <v>2</v>
      </c>
      <c r="D3" s="4"/>
      <c r="E3" s="4"/>
      <c r="F3" s="4"/>
      <c r="G3" s="4"/>
    </row>
    <row r="4" spans="1:12" ht="29.45" customHeight="1">
      <c r="A4" s="6" t="s">
        <v>3</v>
      </c>
      <c r="B4" s="6"/>
      <c r="C4" s="6"/>
      <c r="D4" s="6"/>
      <c r="E4" s="6"/>
      <c r="F4" s="6"/>
      <c r="G4" s="6"/>
    </row>
    <row r="5" spans="1:12">
      <c r="A5" s="7" t="s">
        <v>4</v>
      </c>
      <c r="B5" s="7"/>
      <c r="C5" s="7"/>
      <c r="D5" s="8" t="s">
        <v>5</v>
      </c>
      <c r="E5" s="9">
        <f>G38</f>
        <v>6258292</v>
      </c>
      <c r="F5" s="10"/>
      <c r="G5" s="10"/>
    </row>
    <row r="6" spans="1:12">
      <c r="A6" s="7" t="s">
        <v>6</v>
      </c>
      <c r="B6" s="7"/>
      <c r="C6" s="7"/>
      <c r="D6" s="8" t="s">
        <v>5</v>
      </c>
      <c r="E6" s="9">
        <v>10000</v>
      </c>
      <c r="F6" s="9"/>
      <c r="G6" s="9"/>
    </row>
    <row r="7" spans="1:12">
      <c r="A7" s="7" t="s">
        <v>7</v>
      </c>
      <c r="B7" s="7"/>
      <c r="C7" s="7"/>
      <c r="D7" s="8" t="s">
        <v>5</v>
      </c>
      <c r="E7" s="9">
        <f>ROUNDUP((E5*0.02),-2)</f>
        <v>125200</v>
      </c>
      <c r="F7" s="9"/>
      <c r="G7" s="9"/>
    </row>
    <row r="8" spans="1:12">
      <c r="A8" s="11" t="s">
        <v>8</v>
      </c>
      <c r="B8" s="11"/>
      <c r="C8" s="11"/>
      <c r="D8" s="8" t="s">
        <v>5</v>
      </c>
      <c r="E8" s="9" t="s">
        <v>9</v>
      </c>
      <c r="F8" s="9"/>
      <c r="G8" s="9"/>
    </row>
    <row r="9" spans="1:12">
      <c r="A9" s="11" t="s">
        <v>10</v>
      </c>
      <c r="B9" s="11"/>
      <c r="C9" s="11"/>
      <c r="D9" s="12" t="s">
        <v>11</v>
      </c>
      <c r="E9" s="12"/>
      <c r="F9" s="12"/>
      <c r="G9" s="12"/>
    </row>
    <row r="10" spans="1:12" ht="59.1" customHeight="1">
      <c r="A10" s="13" t="s">
        <v>12</v>
      </c>
      <c r="B10" s="13" t="s">
        <v>13</v>
      </c>
      <c r="C10" s="13" t="s">
        <v>14</v>
      </c>
      <c r="D10" s="13" t="s">
        <v>15</v>
      </c>
      <c r="E10" s="13" t="s">
        <v>16</v>
      </c>
      <c r="F10" s="13" t="s">
        <v>17</v>
      </c>
      <c r="G10" s="13" t="s">
        <v>18</v>
      </c>
      <c r="L10" s="14"/>
    </row>
    <row r="11" spans="1:12" s="20" customFormat="1" ht="46.5" customHeight="1">
      <c r="A11" s="15">
        <v>1</v>
      </c>
      <c r="B11" s="16" t="s">
        <v>19</v>
      </c>
      <c r="C11" s="17" t="s">
        <v>20</v>
      </c>
      <c r="D11" s="18">
        <v>321.17</v>
      </c>
      <c r="E11" s="19" t="s">
        <v>21</v>
      </c>
      <c r="F11" s="18">
        <f>[1]Road!J6</f>
        <v>287.3</v>
      </c>
      <c r="G11" s="18">
        <f>ROUND(F11*D11,0)</f>
        <v>92272</v>
      </c>
      <c r="L11" s="21"/>
    </row>
    <row r="12" spans="1:12" s="24" customFormat="1" ht="46.5" customHeight="1">
      <c r="A12" s="19">
        <v>2</v>
      </c>
      <c r="B12" s="22" t="str">
        <f>[2]Road!B11</f>
        <v>B.C.D.11.73</v>
      </c>
      <c r="C12" s="23" t="str">
        <f>[2]Road!C11</f>
        <v>Providing designation 100A one brick on edge soiling joints with local sand including cost of watering, taxes, royalty all complete as per building specification and direction of E/I.</v>
      </c>
      <c r="D12" s="18">
        <v>2141.1</v>
      </c>
      <c r="E12" s="19" t="s">
        <v>22</v>
      </c>
      <c r="F12" s="18">
        <f>[1]Road!J9</f>
        <v>444.8</v>
      </c>
      <c r="G12" s="18">
        <f t="shared" ref="G12:G18" si="0">ROUND(F12*D12,0)</f>
        <v>952361</v>
      </c>
    </row>
    <row r="13" spans="1:12" s="25" customFormat="1" ht="48" customHeight="1">
      <c r="A13" s="15">
        <v>3</v>
      </c>
      <c r="B13" s="16" t="s">
        <v>23</v>
      </c>
      <c r="C13" s="17" t="s">
        <v>24</v>
      </c>
      <c r="D13" s="18">
        <v>428.22</v>
      </c>
      <c r="E13" s="19" t="s">
        <v>21</v>
      </c>
      <c r="F13" s="18">
        <f>[1]Road!J12</f>
        <v>4420.8</v>
      </c>
      <c r="G13" s="18">
        <f>D13*F13</f>
        <v>1893074.9760000003</v>
      </c>
    </row>
    <row r="14" spans="1:12" s="25" customFormat="1" ht="42" customHeight="1">
      <c r="A14" s="19">
        <v>4</v>
      </c>
      <c r="B14" s="16" t="s">
        <v>25</v>
      </c>
      <c r="C14" s="17" t="s">
        <v>26</v>
      </c>
      <c r="D14" s="18">
        <v>277.92</v>
      </c>
      <c r="E14" s="19" t="s">
        <v>22</v>
      </c>
      <c r="F14" s="18">
        <f>[1]Road!J20</f>
        <v>211.6</v>
      </c>
      <c r="G14" s="18">
        <f t="shared" si="0"/>
        <v>58808</v>
      </c>
    </row>
    <row r="15" spans="1:12" s="25" customFormat="1" ht="140.44999999999999" customHeight="1">
      <c r="A15" s="19">
        <v>5</v>
      </c>
      <c r="B15" s="26" t="s">
        <v>27</v>
      </c>
      <c r="C15" s="27" t="s">
        <v>28</v>
      </c>
      <c r="D15" s="18">
        <v>3759.41</v>
      </c>
      <c r="E15" s="19" t="s">
        <v>21</v>
      </c>
      <c r="F15" s="18">
        <f>[1]Road!J31</f>
        <v>411.7</v>
      </c>
      <c r="G15" s="18">
        <f t="shared" si="0"/>
        <v>1547749</v>
      </c>
    </row>
    <row r="16" spans="1:12" s="25" customFormat="1" ht="149.44999999999999" customHeight="1">
      <c r="A16" s="19">
        <v>6</v>
      </c>
      <c r="B16" s="26" t="s">
        <v>29</v>
      </c>
      <c r="C16" s="27" t="s">
        <v>30</v>
      </c>
      <c r="D16" s="18">
        <v>1</v>
      </c>
      <c r="E16" s="19" t="s">
        <v>22</v>
      </c>
      <c r="F16" s="28">
        <f>[1]Road!J32</f>
        <v>3403.4</v>
      </c>
      <c r="G16" s="18">
        <f t="shared" si="0"/>
        <v>3403</v>
      </c>
    </row>
    <row r="17" spans="1:12" s="25" customFormat="1" ht="29.45" customHeight="1">
      <c r="A17" s="19">
        <v>7</v>
      </c>
      <c r="B17" s="26" t="s">
        <v>31</v>
      </c>
      <c r="C17" s="27" t="s">
        <v>32</v>
      </c>
      <c r="D17" s="18">
        <f>[1]Road!D33</f>
        <v>400</v>
      </c>
      <c r="E17" s="19" t="s">
        <v>33</v>
      </c>
      <c r="F17" s="18">
        <f>[1]Road!J33</f>
        <v>4.8</v>
      </c>
      <c r="G17" s="18">
        <f t="shared" si="0"/>
        <v>1920</v>
      </c>
    </row>
    <row r="18" spans="1:12" s="25" customFormat="1" ht="48.95" customHeight="1">
      <c r="A18" s="19">
        <v>8</v>
      </c>
      <c r="B18" s="29" t="s">
        <v>34</v>
      </c>
      <c r="C18" s="27" t="s">
        <v>35</v>
      </c>
      <c r="D18" s="18">
        <f>[1]Road!H34</f>
        <v>2.54</v>
      </c>
      <c r="E18" s="19" t="s">
        <v>22</v>
      </c>
      <c r="F18" s="18">
        <f>[1]Road!J34</f>
        <v>81.2</v>
      </c>
      <c r="G18" s="18">
        <f t="shared" si="0"/>
        <v>206</v>
      </c>
    </row>
    <row r="19" spans="1:12" s="33" customFormat="1" ht="15.75">
      <c r="A19" s="19"/>
      <c r="B19" s="30" t="s">
        <v>36</v>
      </c>
      <c r="C19" s="30"/>
      <c r="D19" s="31"/>
      <c r="E19" s="18"/>
      <c r="F19" s="18"/>
      <c r="G19" s="32">
        <f>SUM(G11:G18)</f>
        <v>4549793.9759999998</v>
      </c>
    </row>
    <row r="20" spans="1:12" s="33" customFormat="1" ht="28.5">
      <c r="A20" s="19">
        <v>7</v>
      </c>
      <c r="B20" s="34"/>
      <c r="C20" s="35" t="str">
        <f>[1]Road!B36</f>
        <v>Deducting 12% GST &amp; 1 % L. Cess from items 1 to 11</v>
      </c>
      <c r="D20" s="31"/>
      <c r="E20" s="18"/>
      <c r="F20" s="18"/>
      <c r="G20" s="18">
        <f>ROUND(G19*-0.11504,0)</f>
        <v>-523408</v>
      </c>
      <c r="I20" s="36"/>
      <c r="K20" s="36"/>
      <c r="L20" s="33">
        <f>14.06*535.6</f>
        <v>7530.536000000001</v>
      </c>
    </row>
    <row r="21" spans="1:12" s="39" customFormat="1" ht="14.25">
      <c r="A21" s="19">
        <v>9</v>
      </c>
      <c r="B21" s="37" t="s">
        <v>37</v>
      </c>
      <c r="C21" s="37"/>
      <c r="D21" s="31"/>
      <c r="E21" s="18"/>
      <c r="F21" s="18"/>
      <c r="G21" s="18"/>
      <c r="H21" s="38"/>
    </row>
    <row r="22" spans="1:12" s="39" customFormat="1" ht="14.25">
      <c r="A22" s="19"/>
      <c r="B22" s="34"/>
      <c r="C22" s="40" t="s">
        <v>38</v>
      </c>
      <c r="D22" s="31">
        <v>353.40199999999999</v>
      </c>
      <c r="E22" s="18" t="s">
        <v>21</v>
      </c>
      <c r="F22" s="41">
        <f>[1]Road!J40</f>
        <v>274.45999999999998</v>
      </c>
      <c r="G22" s="18">
        <f>ROUND(F22*D22,0)</f>
        <v>96995</v>
      </c>
    </row>
    <row r="23" spans="1:12" s="39" customFormat="1" ht="14.25">
      <c r="A23" s="19"/>
      <c r="B23" s="34"/>
      <c r="C23" s="40" t="s">
        <v>39</v>
      </c>
      <c r="D23" s="31">
        <v>182.01499999999999</v>
      </c>
      <c r="E23" s="18" t="s">
        <v>21</v>
      </c>
      <c r="F23" s="41">
        <f>[1]Road!J41</f>
        <v>1184.28</v>
      </c>
      <c r="G23" s="18">
        <f>ROUND(F23*D23,0)</f>
        <v>215557</v>
      </c>
      <c r="I23" s="38"/>
      <c r="K23" s="38">
        <f>I23-G23</f>
        <v>-215557</v>
      </c>
    </row>
    <row r="24" spans="1:12" s="39" customFormat="1" ht="14.25">
      <c r="A24" s="19"/>
      <c r="B24" s="34"/>
      <c r="C24" s="40" t="s">
        <v>40</v>
      </c>
      <c r="D24" s="18">
        <v>363.98700000000002</v>
      </c>
      <c r="E24" s="18" t="s">
        <v>21</v>
      </c>
      <c r="F24" s="42">
        <f>[1]Road!J43</f>
        <v>1831.85555</v>
      </c>
      <c r="G24" s="18">
        <f>ROUND(F24*D24,0)</f>
        <v>666772</v>
      </c>
      <c r="I24" s="38"/>
    </row>
    <row r="25" spans="1:12" s="39" customFormat="1" ht="28.5">
      <c r="A25" s="19"/>
      <c r="B25" s="34"/>
      <c r="C25" s="43" t="s">
        <v>41</v>
      </c>
      <c r="D25" s="31">
        <v>115113</v>
      </c>
      <c r="E25" s="18" t="s">
        <v>42</v>
      </c>
      <c r="F25" s="41">
        <f>[1]Road!J42</f>
        <v>1061.8400000000001</v>
      </c>
      <c r="G25" s="18">
        <f>ROUND(F25*D25/1000,0)</f>
        <v>122232</v>
      </c>
    </row>
    <row r="26" spans="1:12" s="39" customFormat="1">
      <c r="A26" s="15">
        <v>10</v>
      </c>
      <c r="B26" s="44" t="s">
        <v>43</v>
      </c>
      <c r="C26" s="44"/>
      <c r="D26" s="45"/>
      <c r="E26" s="45"/>
      <c r="F26" s="45"/>
      <c r="G26" s="45"/>
    </row>
    <row r="27" spans="1:12" s="39" customFormat="1" ht="28.5">
      <c r="A27" s="46"/>
      <c r="B27" s="34"/>
      <c r="C27" s="40" t="s">
        <v>41</v>
      </c>
      <c r="D27" s="31">
        <f>D25/1000</f>
        <v>115.113</v>
      </c>
      <c r="E27" s="18" t="s">
        <v>42</v>
      </c>
      <c r="F27" s="18">
        <f>[1]Road!J45</f>
        <v>276</v>
      </c>
      <c r="G27" s="18">
        <f>ROUND(F27*D27,0)</f>
        <v>31771</v>
      </c>
    </row>
    <row r="28" spans="1:12" s="39" customFormat="1" ht="14.25">
      <c r="A28" s="46"/>
      <c r="B28" s="34"/>
      <c r="C28" s="40" t="s">
        <v>44</v>
      </c>
      <c r="D28" s="31">
        <v>171.29599999999999</v>
      </c>
      <c r="E28" s="18" t="s">
        <v>45</v>
      </c>
      <c r="F28" s="18">
        <f>[1]Road!J46</f>
        <v>19.73</v>
      </c>
      <c r="G28" s="18">
        <f>ROUND(F28*D28,0)</f>
        <v>3380</v>
      </c>
      <c r="I28" s="38"/>
      <c r="K28" s="38">
        <f>SUM(G27:G28)</f>
        <v>35151</v>
      </c>
    </row>
    <row r="29" spans="1:12" s="39" customFormat="1">
      <c r="A29" s="46"/>
      <c r="B29" s="47" t="s">
        <v>46</v>
      </c>
      <c r="C29" s="47"/>
      <c r="D29" s="31"/>
      <c r="E29" s="18"/>
      <c r="F29" s="48" t="s">
        <v>5</v>
      </c>
      <c r="G29" s="32">
        <f>SUM(G19:G28)</f>
        <v>5163092.9759999998</v>
      </c>
      <c r="I29" s="38"/>
      <c r="K29" s="38"/>
    </row>
    <row r="30" spans="1:12" s="39" customFormat="1">
      <c r="A30" s="46"/>
      <c r="B30" s="47" t="s">
        <v>47</v>
      </c>
      <c r="C30" s="47"/>
      <c r="D30" s="31"/>
      <c r="E30" s="18"/>
      <c r="F30" s="48" t="s">
        <v>5</v>
      </c>
      <c r="G30" s="32">
        <f>ROUND(G29*0.01,0)</f>
        <v>51631</v>
      </c>
      <c r="I30" s="38"/>
      <c r="K30" s="38"/>
    </row>
    <row r="31" spans="1:12" s="39" customFormat="1" ht="14.25">
      <c r="A31" s="46">
        <v>11</v>
      </c>
      <c r="B31" s="49" t="s">
        <v>48</v>
      </c>
      <c r="C31" s="49"/>
      <c r="D31" s="45"/>
      <c r="E31" s="45"/>
      <c r="F31" s="45"/>
      <c r="G31" s="45"/>
    </row>
    <row r="32" spans="1:12" s="39" customFormat="1" ht="14.25">
      <c r="A32" s="46"/>
      <c r="B32" s="50"/>
      <c r="C32" s="43" t="s">
        <v>49</v>
      </c>
      <c r="D32" s="51">
        <v>182.01499999999999</v>
      </c>
      <c r="E32" s="45" t="s">
        <v>21</v>
      </c>
      <c r="F32" s="45">
        <v>175.8</v>
      </c>
      <c r="G32" s="18">
        <f>ROUND(F32*D32*0.1,0)</f>
        <v>3200</v>
      </c>
      <c r="I32" s="38">
        <f>G36-I36</f>
        <v>177796</v>
      </c>
    </row>
    <row r="33" spans="1:11" s="39" customFormat="1" ht="14.25">
      <c r="A33" s="46"/>
      <c r="B33" s="50"/>
      <c r="C33" s="43" t="s">
        <v>50</v>
      </c>
      <c r="D33" s="51">
        <f>D24</f>
        <v>363.98700000000002</v>
      </c>
      <c r="E33" s="45" t="s">
        <v>21</v>
      </c>
      <c r="F33" s="45">
        <f>[1]Road!J51</f>
        <v>595.36</v>
      </c>
      <c r="G33" s="18">
        <f t="shared" ref="G33:G35" si="1">ROUND(F33*D33*0.1,0)</f>
        <v>21670</v>
      </c>
    </row>
    <row r="34" spans="1:11" s="39" customFormat="1" ht="14.25">
      <c r="A34" s="46"/>
      <c r="B34" s="50"/>
      <c r="C34" s="43" t="s">
        <v>51</v>
      </c>
      <c r="D34" s="51">
        <f>D22</f>
        <v>353.40199999999999</v>
      </c>
      <c r="E34" s="45" t="s">
        <v>21</v>
      </c>
      <c r="F34" s="45">
        <v>141.85</v>
      </c>
      <c r="G34" s="18">
        <f t="shared" si="1"/>
        <v>5013</v>
      </c>
      <c r="I34" s="38"/>
      <c r="K34" s="38">
        <f>SUM(G32:G35)</f>
        <v>88913</v>
      </c>
    </row>
    <row r="35" spans="1:11" s="39" customFormat="1" ht="28.5">
      <c r="A35" s="46"/>
      <c r="B35" s="50"/>
      <c r="C35" s="43" t="s">
        <v>41</v>
      </c>
      <c r="D35" s="52">
        <f>D25/1000</f>
        <v>115.113</v>
      </c>
      <c r="E35" s="18" t="s">
        <v>42</v>
      </c>
      <c r="F35" s="45">
        <v>5128</v>
      </c>
      <c r="G35" s="18">
        <f t="shared" si="1"/>
        <v>59030</v>
      </c>
      <c r="H35" s="38"/>
      <c r="I35" s="38"/>
    </row>
    <row r="36" spans="1:11" s="39" customFormat="1">
      <c r="A36" s="46"/>
      <c r="B36" s="53" t="s">
        <v>52</v>
      </c>
      <c r="C36" s="54"/>
      <c r="D36" s="55"/>
      <c r="E36" s="55"/>
      <c r="F36" s="48" t="s">
        <v>5</v>
      </c>
      <c r="G36" s="56">
        <f>SUM(G32:G35)</f>
        <v>88913</v>
      </c>
      <c r="H36" s="38"/>
      <c r="I36" s="38">
        <f>[1]Abstract!D4-G36</f>
        <v>-88883</v>
      </c>
    </row>
    <row r="37" spans="1:11" s="39" customFormat="1" ht="14.25">
      <c r="A37" s="57"/>
      <c r="B37" s="53" t="s">
        <v>53</v>
      </c>
      <c r="C37" s="53"/>
      <c r="D37" s="46"/>
      <c r="E37" s="46"/>
      <c r="F37" s="48" t="s">
        <v>5</v>
      </c>
      <c r="G37" s="58">
        <f>ROUND((G36+G30+G29)*0.18,0)</f>
        <v>954655</v>
      </c>
    </row>
    <row r="38" spans="1:11" s="39" customFormat="1" ht="14.25">
      <c r="A38" s="46"/>
      <c r="B38" s="53" t="s">
        <v>54</v>
      </c>
      <c r="C38" s="53"/>
      <c r="D38" s="46"/>
      <c r="E38" s="46"/>
      <c r="F38" s="48" t="s">
        <v>5</v>
      </c>
      <c r="G38" s="58">
        <f>ROUND((G29+G30+G36+G37),0)</f>
        <v>6258292</v>
      </c>
      <c r="I38" s="38"/>
    </row>
    <row r="39" spans="1:11" s="39" customFormat="1" ht="14.25">
      <c r="A39" s="59"/>
      <c r="B39" s="59"/>
      <c r="D39" s="59"/>
      <c r="E39" s="59"/>
      <c r="F39" s="60"/>
      <c r="G39" s="60"/>
    </row>
    <row r="40" spans="1:11" s="39" customFormat="1" ht="14.25">
      <c r="A40" s="59"/>
      <c r="B40" s="59"/>
      <c r="D40" s="59"/>
      <c r="E40" s="59"/>
      <c r="F40" s="60"/>
      <c r="G40" s="60"/>
    </row>
    <row r="41" spans="1:11" s="39" customFormat="1" ht="14.25">
      <c r="A41" s="59"/>
      <c r="B41" s="59"/>
      <c r="D41" s="59"/>
      <c r="E41" s="59"/>
      <c r="F41" s="60"/>
      <c r="G41" s="60"/>
    </row>
    <row r="42" spans="1:11" s="39" customFormat="1" ht="14.25">
      <c r="A42" s="59"/>
      <c r="B42" s="59"/>
      <c r="D42" s="59"/>
      <c r="E42" s="59"/>
      <c r="F42" s="60"/>
      <c r="G42" s="60"/>
    </row>
    <row r="43" spans="1:11" s="39" customFormat="1" ht="14.25">
      <c r="A43" s="59"/>
      <c r="B43" s="59"/>
      <c r="D43" s="59"/>
      <c r="E43" s="59"/>
      <c r="F43" s="60"/>
      <c r="G43" s="60"/>
    </row>
    <row r="44" spans="1:11" s="39" customFormat="1" ht="14.25">
      <c r="A44" s="59"/>
      <c r="B44" s="59"/>
      <c r="D44" s="59"/>
      <c r="E44" s="59"/>
      <c r="F44" s="60"/>
      <c r="G44" s="60"/>
    </row>
    <row r="45" spans="1:11" s="39" customFormat="1" ht="14.25">
      <c r="A45" s="59"/>
      <c r="B45" s="59"/>
      <c r="D45" s="59"/>
      <c r="E45" s="59"/>
      <c r="F45" s="60"/>
      <c r="G45" s="60"/>
    </row>
    <row r="46" spans="1:11" s="39" customFormat="1" ht="14.25">
      <c r="A46" s="59"/>
      <c r="B46" s="59"/>
      <c r="D46" s="59"/>
      <c r="E46" s="59"/>
      <c r="F46" s="60"/>
      <c r="G46" s="60"/>
    </row>
    <row r="47" spans="1:11" s="39" customFormat="1" ht="14.25">
      <c r="A47" s="59"/>
      <c r="B47" s="59"/>
      <c r="D47" s="59"/>
      <c r="E47" s="59"/>
      <c r="F47" s="60"/>
      <c r="G47" s="60"/>
    </row>
    <row r="48" spans="1:11" s="39" customFormat="1" ht="14.25">
      <c r="A48" s="59"/>
      <c r="B48" s="59"/>
      <c r="D48" s="59"/>
      <c r="E48" s="59"/>
      <c r="F48" s="60"/>
      <c r="G48" s="60"/>
    </row>
    <row r="49" spans="1:7" s="39" customFormat="1" ht="14.25">
      <c r="A49" s="59"/>
      <c r="B49" s="59"/>
      <c r="D49" s="59"/>
      <c r="E49" s="59"/>
      <c r="F49" s="60"/>
      <c r="G49" s="60"/>
    </row>
    <row r="50" spans="1:7" s="39" customFormat="1" ht="14.25">
      <c r="A50" s="59"/>
      <c r="B50" s="59"/>
      <c r="D50" s="59"/>
      <c r="E50" s="59"/>
      <c r="F50" s="60"/>
      <c r="G50" s="60"/>
    </row>
    <row r="51" spans="1:7" s="39" customFormat="1" ht="14.25">
      <c r="A51" s="59"/>
      <c r="B51" s="59"/>
      <c r="D51" s="59"/>
      <c r="E51" s="59"/>
      <c r="F51" s="60"/>
      <c r="G51" s="60"/>
    </row>
    <row r="52" spans="1:7" s="39" customFormat="1" ht="14.25">
      <c r="A52" s="59"/>
      <c r="B52" s="59"/>
      <c r="D52" s="59"/>
      <c r="E52" s="59"/>
      <c r="F52" s="60"/>
      <c r="G52" s="60"/>
    </row>
    <row r="53" spans="1:7" s="39" customFormat="1" ht="14.25">
      <c r="A53" s="59"/>
      <c r="B53" s="59"/>
      <c r="D53" s="59"/>
      <c r="E53" s="59"/>
      <c r="F53" s="60"/>
      <c r="G53" s="60"/>
    </row>
    <row r="54" spans="1:7" s="39" customFormat="1" ht="14.25">
      <c r="A54" s="59"/>
      <c r="B54" s="59"/>
      <c r="D54" s="59"/>
      <c r="E54" s="59"/>
      <c r="F54" s="60"/>
      <c r="G54" s="60"/>
    </row>
    <row r="55" spans="1:7" s="39" customFormat="1" ht="14.25">
      <c r="A55" s="59"/>
      <c r="B55" s="59"/>
      <c r="D55" s="59"/>
      <c r="E55" s="59"/>
      <c r="F55" s="60"/>
      <c r="G55" s="60"/>
    </row>
    <row r="56" spans="1:7" s="39" customFormat="1" ht="14.25">
      <c r="A56" s="59"/>
      <c r="B56" s="59"/>
      <c r="D56" s="59"/>
      <c r="E56" s="59"/>
      <c r="F56" s="60"/>
      <c r="G56" s="60"/>
    </row>
    <row r="57" spans="1:7" s="39" customFormat="1" ht="14.25">
      <c r="A57" s="59"/>
      <c r="B57" s="59"/>
      <c r="D57" s="59"/>
      <c r="E57" s="59"/>
      <c r="F57" s="60"/>
      <c r="G57" s="60"/>
    </row>
    <row r="58" spans="1:7" s="39" customFormat="1" ht="14.25">
      <c r="A58" s="59"/>
      <c r="B58" s="59"/>
      <c r="D58" s="59"/>
      <c r="E58" s="59"/>
      <c r="F58" s="60"/>
      <c r="G58" s="60"/>
    </row>
    <row r="59" spans="1:7" s="39" customFormat="1" ht="14.25">
      <c r="A59" s="59"/>
      <c r="B59" s="59"/>
      <c r="D59" s="59"/>
      <c r="E59" s="59"/>
      <c r="F59" s="60"/>
      <c r="G59" s="60"/>
    </row>
    <row r="60" spans="1:7" s="39" customFormat="1" ht="14.25">
      <c r="A60" s="59"/>
      <c r="B60" s="59"/>
      <c r="D60" s="59"/>
      <c r="E60" s="59"/>
      <c r="F60" s="60"/>
      <c r="G60" s="60"/>
    </row>
    <row r="61" spans="1:7" s="39" customFormat="1" ht="14.25">
      <c r="A61" s="59"/>
      <c r="B61" s="59"/>
      <c r="D61" s="59"/>
      <c r="E61" s="59"/>
      <c r="F61" s="60"/>
      <c r="G61" s="60"/>
    </row>
    <row r="62" spans="1:7" s="39" customFormat="1" ht="14.25">
      <c r="A62" s="59"/>
      <c r="B62" s="59"/>
      <c r="D62" s="59"/>
      <c r="E62" s="59"/>
      <c r="F62" s="60"/>
      <c r="G62" s="60"/>
    </row>
    <row r="63" spans="1:7" s="39" customFormat="1" ht="14.25">
      <c r="A63" s="59"/>
      <c r="B63" s="59"/>
      <c r="D63" s="59"/>
      <c r="E63" s="59"/>
      <c r="F63" s="60"/>
      <c r="G63" s="60"/>
    </row>
    <row r="64" spans="1:7" s="39" customFormat="1" ht="14.25">
      <c r="A64" s="59"/>
      <c r="B64" s="59"/>
      <c r="D64" s="59"/>
      <c r="E64" s="59"/>
      <c r="F64" s="60"/>
      <c r="G64" s="60"/>
    </row>
    <row r="65" spans="1:7" s="39" customFormat="1" ht="14.25">
      <c r="A65" s="59"/>
      <c r="B65" s="59"/>
      <c r="D65" s="59"/>
      <c r="E65" s="59"/>
      <c r="F65" s="60"/>
      <c r="G65" s="60"/>
    </row>
    <row r="66" spans="1:7" s="39" customFormat="1" ht="14.25">
      <c r="A66" s="59"/>
      <c r="B66" s="59"/>
      <c r="D66" s="59"/>
      <c r="E66" s="59"/>
      <c r="F66" s="60"/>
      <c r="G66" s="60"/>
    </row>
    <row r="67" spans="1:7" s="39" customFormat="1" ht="14.25">
      <c r="A67" s="59"/>
      <c r="B67" s="59"/>
      <c r="D67" s="59"/>
      <c r="E67" s="59"/>
      <c r="F67" s="60"/>
      <c r="G67" s="60"/>
    </row>
    <row r="68" spans="1:7" s="39" customFormat="1" ht="14.25">
      <c r="A68" s="59"/>
      <c r="B68" s="59"/>
      <c r="D68" s="59"/>
      <c r="E68" s="59"/>
      <c r="F68" s="60"/>
      <c r="G68" s="60"/>
    </row>
    <row r="69" spans="1:7" s="39" customFormat="1" ht="14.25">
      <c r="A69" s="59"/>
      <c r="B69" s="59"/>
      <c r="D69" s="59"/>
      <c r="E69" s="59"/>
      <c r="F69" s="60"/>
      <c r="G69" s="60"/>
    </row>
    <row r="70" spans="1:7" s="39" customFormat="1" ht="14.25">
      <c r="A70" s="59"/>
      <c r="B70" s="59"/>
      <c r="D70" s="59"/>
      <c r="E70" s="59"/>
      <c r="F70" s="60"/>
      <c r="G70" s="60"/>
    </row>
    <row r="71" spans="1:7" s="39" customFormat="1" ht="14.25">
      <c r="A71" s="59"/>
      <c r="B71" s="59"/>
      <c r="D71" s="59"/>
      <c r="E71" s="59"/>
      <c r="F71" s="60"/>
      <c r="G71" s="60"/>
    </row>
    <row r="72" spans="1:7" s="39" customFormat="1" ht="14.25">
      <c r="A72" s="59"/>
      <c r="B72" s="59"/>
      <c r="D72" s="59"/>
      <c r="E72" s="59"/>
      <c r="F72" s="60"/>
      <c r="G72" s="60"/>
    </row>
    <row r="73" spans="1:7" s="39" customFormat="1" ht="14.25">
      <c r="A73" s="59"/>
      <c r="B73" s="59"/>
      <c r="D73" s="59"/>
      <c r="E73" s="59"/>
      <c r="F73" s="60"/>
      <c r="G73" s="60"/>
    </row>
    <row r="74" spans="1:7" s="39" customFormat="1" ht="14.25">
      <c r="A74" s="59"/>
      <c r="B74" s="59"/>
      <c r="D74" s="59"/>
      <c r="E74" s="59"/>
      <c r="F74" s="60"/>
      <c r="G74" s="60"/>
    </row>
    <row r="75" spans="1:7" s="39" customFormat="1" ht="14.25">
      <c r="A75" s="59"/>
      <c r="B75" s="59"/>
      <c r="D75" s="59"/>
      <c r="E75" s="59"/>
      <c r="F75" s="60"/>
      <c r="G75" s="60"/>
    </row>
    <row r="76" spans="1:7" s="39" customFormat="1" ht="14.25">
      <c r="A76" s="59"/>
      <c r="B76" s="59"/>
      <c r="D76" s="59"/>
      <c r="E76" s="59"/>
      <c r="F76" s="60"/>
      <c r="G76" s="60"/>
    </row>
    <row r="77" spans="1:7" s="39" customFormat="1" ht="14.25">
      <c r="A77" s="59"/>
      <c r="B77" s="59"/>
      <c r="D77" s="59"/>
      <c r="E77" s="59"/>
      <c r="F77" s="60"/>
      <c r="G77" s="60"/>
    </row>
    <row r="78" spans="1:7" s="39" customFormat="1" ht="14.25">
      <c r="A78" s="59"/>
      <c r="B78" s="59"/>
      <c r="D78" s="59"/>
      <c r="E78" s="59"/>
      <c r="F78" s="60"/>
      <c r="G78" s="60"/>
    </row>
    <row r="79" spans="1:7" s="39" customFormat="1" ht="14.25">
      <c r="A79" s="59"/>
      <c r="B79" s="59"/>
      <c r="D79" s="59"/>
      <c r="E79" s="59"/>
      <c r="F79" s="60"/>
      <c r="G79" s="60"/>
    </row>
    <row r="80" spans="1:7" s="39" customFormat="1" ht="14.25">
      <c r="A80" s="59"/>
      <c r="B80" s="59"/>
      <c r="D80" s="59"/>
      <c r="E80" s="59"/>
      <c r="F80" s="60"/>
      <c r="G80" s="60"/>
    </row>
    <row r="81" spans="1:7" s="39" customFormat="1" ht="14.25">
      <c r="A81" s="59"/>
      <c r="B81" s="59"/>
      <c r="D81" s="59"/>
      <c r="E81" s="59"/>
      <c r="F81" s="60"/>
      <c r="G81" s="60"/>
    </row>
    <row r="82" spans="1:7" s="39" customFormat="1" ht="14.25">
      <c r="A82" s="59"/>
      <c r="B82" s="59"/>
      <c r="D82" s="59"/>
      <c r="E82" s="59"/>
      <c r="F82" s="60"/>
      <c r="G82" s="60"/>
    </row>
    <row r="83" spans="1:7" s="39" customFormat="1" ht="14.25">
      <c r="A83" s="59"/>
      <c r="B83" s="59"/>
      <c r="D83" s="59"/>
      <c r="E83" s="59"/>
      <c r="F83" s="60"/>
      <c r="G83" s="60"/>
    </row>
    <row r="84" spans="1:7" s="39" customFormat="1" ht="14.25">
      <c r="A84" s="59"/>
      <c r="B84" s="59"/>
      <c r="D84" s="59"/>
      <c r="E84" s="59"/>
      <c r="F84" s="60"/>
      <c r="G84" s="60"/>
    </row>
    <row r="85" spans="1:7" s="39" customFormat="1" ht="14.25">
      <c r="A85" s="59"/>
      <c r="B85" s="59"/>
      <c r="D85" s="59"/>
      <c r="E85" s="59"/>
      <c r="F85" s="60"/>
      <c r="G85" s="60"/>
    </row>
    <row r="86" spans="1:7" s="39" customFormat="1" ht="14.25">
      <c r="A86" s="59"/>
      <c r="B86" s="59"/>
      <c r="D86" s="59"/>
      <c r="E86" s="59"/>
      <c r="F86" s="60"/>
      <c r="G86" s="60"/>
    </row>
    <row r="87" spans="1:7" s="39" customFormat="1" ht="14.25">
      <c r="A87" s="59"/>
      <c r="B87" s="59"/>
      <c r="D87" s="59"/>
      <c r="E87" s="59"/>
      <c r="F87" s="60"/>
      <c r="G87" s="60"/>
    </row>
    <row r="88" spans="1:7" s="39" customFormat="1" ht="14.25">
      <c r="A88" s="59"/>
      <c r="B88" s="59"/>
      <c r="D88" s="59"/>
      <c r="E88" s="59"/>
      <c r="F88" s="60"/>
      <c r="G88" s="60"/>
    </row>
    <row r="89" spans="1:7" s="39" customFormat="1" ht="14.25">
      <c r="A89" s="59"/>
      <c r="B89" s="59"/>
      <c r="D89" s="59"/>
      <c r="E89" s="59"/>
      <c r="F89" s="60"/>
      <c r="G89" s="60"/>
    </row>
    <row r="90" spans="1:7" s="39" customFormat="1" ht="14.25">
      <c r="A90" s="59"/>
      <c r="B90" s="59"/>
      <c r="D90" s="59"/>
      <c r="E90" s="59"/>
      <c r="F90" s="60"/>
      <c r="G90" s="60"/>
    </row>
    <row r="91" spans="1:7" s="39" customFormat="1" ht="14.25">
      <c r="A91" s="59"/>
      <c r="B91" s="59"/>
      <c r="D91" s="59"/>
      <c r="E91" s="59"/>
      <c r="F91" s="60"/>
      <c r="G91" s="60"/>
    </row>
    <row r="92" spans="1:7" s="39" customFormat="1" ht="14.25">
      <c r="A92" s="59"/>
      <c r="B92" s="59"/>
      <c r="D92" s="59"/>
      <c r="E92" s="59"/>
      <c r="F92" s="60"/>
      <c r="G92" s="60"/>
    </row>
    <row r="93" spans="1:7" s="39" customFormat="1" ht="14.25">
      <c r="A93" s="59"/>
      <c r="B93" s="59"/>
      <c r="D93" s="59"/>
      <c r="E93" s="59"/>
      <c r="F93" s="60"/>
      <c r="G93" s="60"/>
    </row>
    <row r="94" spans="1:7" s="39" customFormat="1" ht="14.25">
      <c r="A94" s="59"/>
      <c r="B94" s="59"/>
      <c r="D94" s="59"/>
      <c r="E94" s="59"/>
      <c r="F94" s="60"/>
      <c r="G94" s="60"/>
    </row>
    <row r="95" spans="1:7" s="39" customFormat="1" ht="14.25">
      <c r="A95" s="59"/>
      <c r="B95" s="59"/>
      <c r="D95" s="59"/>
      <c r="E95" s="59"/>
      <c r="F95" s="60"/>
      <c r="G95" s="60"/>
    </row>
    <row r="96" spans="1:7" s="39" customFormat="1" ht="14.25">
      <c r="A96" s="59"/>
      <c r="B96" s="59"/>
      <c r="D96" s="59"/>
      <c r="E96" s="59"/>
      <c r="F96" s="60"/>
      <c r="G96" s="60"/>
    </row>
    <row r="97" spans="1:7" s="39" customFormat="1" ht="14.25">
      <c r="A97" s="59"/>
      <c r="B97" s="59"/>
      <c r="D97" s="59"/>
      <c r="E97" s="59"/>
      <c r="F97" s="60"/>
      <c r="G97" s="60"/>
    </row>
    <row r="98" spans="1:7" s="39" customFormat="1" ht="14.25">
      <c r="A98" s="59"/>
      <c r="B98" s="59"/>
      <c r="D98" s="59"/>
      <c r="E98" s="59"/>
      <c r="F98" s="60"/>
      <c r="G98" s="60"/>
    </row>
    <row r="99" spans="1:7" s="39" customFormat="1" ht="14.25">
      <c r="A99" s="59"/>
      <c r="B99" s="59"/>
      <c r="D99" s="59"/>
      <c r="E99" s="59"/>
      <c r="F99" s="60"/>
      <c r="G99" s="60"/>
    </row>
    <row r="100" spans="1:7" s="39" customFormat="1" ht="14.25">
      <c r="A100" s="59"/>
      <c r="B100" s="59"/>
      <c r="D100" s="59"/>
      <c r="E100" s="59"/>
      <c r="F100" s="60"/>
      <c r="G100" s="60"/>
    </row>
    <row r="101" spans="1:7">
      <c r="A101" s="59"/>
      <c r="B101" s="59"/>
      <c r="C101" s="39"/>
      <c r="D101" s="59"/>
      <c r="E101" s="59"/>
      <c r="F101" s="60"/>
      <c r="G101" s="60"/>
    </row>
    <row r="102" spans="1:7">
      <c r="A102" s="59"/>
      <c r="B102" s="59"/>
      <c r="C102" s="39"/>
      <c r="D102" s="59"/>
      <c r="E102" s="59"/>
      <c r="F102" s="60"/>
      <c r="G102" s="60"/>
    </row>
    <row r="103" spans="1:7">
      <c r="A103" s="59"/>
      <c r="B103" s="59"/>
      <c r="C103" s="39"/>
      <c r="D103" s="59"/>
      <c r="E103" s="59"/>
      <c r="F103" s="60"/>
      <c r="G103" s="60"/>
    </row>
    <row r="104" spans="1:7">
      <c r="A104" s="59"/>
      <c r="B104" s="59"/>
      <c r="C104" s="39"/>
      <c r="E104" s="59"/>
      <c r="F104" s="2"/>
      <c r="G104" s="2"/>
    </row>
  </sheetData>
  <mergeCells count="22">
    <mergeCell ref="B36:C36"/>
    <mergeCell ref="B37:C37"/>
    <mergeCell ref="B38:C38"/>
    <mergeCell ref="B19:C19"/>
    <mergeCell ref="B21:C21"/>
    <mergeCell ref="B26:C26"/>
    <mergeCell ref="B29:C29"/>
    <mergeCell ref="B30:C30"/>
    <mergeCell ref="B31:C31"/>
    <mergeCell ref="A7:C7"/>
    <mergeCell ref="E7:G7"/>
    <mergeCell ref="A8:C8"/>
    <mergeCell ref="E8:G8"/>
    <mergeCell ref="A9:C9"/>
    <mergeCell ref="D9:G9"/>
    <mergeCell ref="A1:G1"/>
    <mergeCell ref="A2:G2"/>
    <mergeCell ref="A4:G4"/>
    <mergeCell ref="A5:C5"/>
    <mergeCell ref="E5:G5"/>
    <mergeCell ref="A6:C6"/>
    <mergeCell ref="E6:G6"/>
  </mergeCells>
  <printOptions horizontalCentered="1"/>
  <pageMargins left="0.70866141732283472" right="0.70866141732283472" top="0.74803149606299213" bottom="0.74803149606299213" header="0.31496062992125984" footer="0.31496062992125984"/>
  <pageSetup paperSize="9" scale="78" fitToHeight="0"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group no 11 boq</vt:lpstr>
      <vt:lpstr>'group no 11 boq'!Print_Area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2026-05-25T03:04:08Z</dcterms:created>
  <dcterms:modified xsi:type="dcterms:W3CDTF">2026-05-25T03:05:27Z</dcterms:modified>
</cp:coreProperties>
</file>