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525" windowWidth="19815" windowHeight="7365"/>
  </bookViews>
  <sheets>
    <sheet name="TENDER_ITEM_UPLOAD" sheetId="1" r:id="rId1"/>
    <sheet name="REFERENCE" sheetId="2" r:id="rId2"/>
  </sheets>
  <definedNames>
    <definedName name="_xlnm._FilterDatabase" localSheetId="0" hidden="1">TENDER_ITEM_UPLOAD!$A$4:$J$209</definedName>
    <definedName name="_xlnm.Print_Titles" localSheetId="0">TENDER_ITEM_UPLOAD!$4:$4</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72" i="1"/>
  <c r="J471"/>
  <c r="J470"/>
  <c r="J469"/>
  <c r="J468"/>
  <c r="J467"/>
  <c r="J466"/>
  <c r="J465"/>
  <c r="J464"/>
  <c r="J463"/>
  <c r="J462"/>
  <c r="J461"/>
  <c r="J460"/>
  <c r="J459"/>
  <c r="J458"/>
  <c r="J457"/>
  <c r="J456"/>
  <c r="J455"/>
  <c r="J454"/>
  <c r="J453"/>
  <c r="J452"/>
  <c r="J451"/>
  <c r="J450"/>
  <c r="J449"/>
  <c r="J448"/>
  <c r="J447"/>
  <c r="J446"/>
  <c r="J445"/>
  <c r="J444"/>
  <c r="J443"/>
  <c r="J442"/>
  <c r="J441"/>
  <c r="J440"/>
  <c r="J439"/>
  <c r="J438"/>
  <c r="J437"/>
  <c r="J436"/>
  <c r="J435"/>
  <c r="J434"/>
  <c r="J433"/>
  <c r="J432"/>
  <c r="J431"/>
  <c r="J430"/>
  <c r="J429"/>
  <c r="J428"/>
  <c r="J427"/>
  <c r="J426"/>
  <c r="J425"/>
  <c r="J424"/>
  <c r="J423"/>
  <c r="J422"/>
  <c r="J421"/>
  <c r="J420"/>
  <c r="J419"/>
  <c r="J418"/>
  <c r="J417"/>
  <c r="J416"/>
  <c r="J415"/>
  <c r="J414"/>
  <c r="J413"/>
  <c r="J412"/>
  <c r="J411"/>
  <c r="J410"/>
  <c r="J409"/>
  <c r="J408"/>
  <c r="J407"/>
  <c r="J406"/>
  <c r="J405"/>
  <c r="J404"/>
  <c r="J403"/>
  <c r="J402"/>
  <c r="J401"/>
  <c r="J400"/>
  <c r="J399"/>
  <c r="J398"/>
  <c r="J397"/>
  <c r="J396"/>
  <c r="J395"/>
  <c r="J394"/>
  <c r="J393"/>
  <c r="J392"/>
  <c r="J391"/>
  <c r="J390"/>
  <c r="J389"/>
  <c r="J388"/>
  <c r="J387"/>
  <c r="J386"/>
  <c r="J385"/>
  <c r="J384"/>
  <c r="J383"/>
  <c r="J382"/>
  <c r="J381"/>
  <c r="J380"/>
  <c r="J379"/>
  <c r="J378"/>
  <c r="J377"/>
  <c r="J376"/>
  <c r="J375"/>
  <c r="J374"/>
  <c r="J373"/>
  <c r="J372"/>
  <c r="J371"/>
  <c r="J370"/>
  <c r="J369"/>
  <c r="J368"/>
  <c r="J367"/>
  <c r="J366"/>
  <c r="J365"/>
  <c r="J364"/>
  <c r="J363"/>
  <c r="J362"/>
  <c r="J361"/>
  <c r="J360"/>
  <c r="J359"/>
  <c r="J358"/>
  <c r="J357"/>
  <c r="J356"/>
  <c r="J355"/>
  <c r="J354"/>
  <c r="J353"/>
  <c r="J352"/>
  <c r="J351"/>
  <c r="J350"/>
  <c r="J349"/>
  <c r="J348"/>
  <c r="J347"/>
  <c r="J346"/>
  <c r="J345"/>
  <c r="J344"/>
  <c r="J343"/>
  <c r="J342"/>
  <c r="J341"/>
  <c r="J340"/>
  <c r="J339"/>
  <c r="J338"/>
  <c r="J337"/>
  <c r="J336"/>
  <c r="J335"/>
  <c r="J334"/>
  <c r="J333"/>
  <c r="J332"/>
  <c r="J331"/>
  <c r="J330"/>
  <c r="J329"/>
  <c r="J328"/>
  <c r="J327"/>
  <c r="J326"/>
  <c r="J325"/>
  <c r="J324"/>
  <c r="J323"/>
  <c r="J322"/>
  <c r="J321"/>
  <c r="J320"/>
  <c r="J319"/>
  <c r="J318"/>
  <c r="J317"/>
  <c r="J316"/>
  <c r="J315"/>
  <c r="J314"/>
  <c r="J313"/>
  <c r="J312"/>
  <c r="J311"/>
  <c r="J310"/>
  <c r="J309"/>
  <c r="J308"/>
  <c r="J307"/>
  <c r="J306"/>
  <c r="J305"/>
  <c r="J304"/>
  <c r="J303"/>
  <c r="J302"/>
  <c r="J301"/>
  <c r="J300"/>
  <c r="J299"/>
  <c r="J298"/>
  <c r="J297"/>
  <c r="J296"/>
  <c r="J295"/>
  <c r="J294"/>
  <c r="J293"/>
  <c r="J292"/>
  <c r="J291"/>
  <c r="J290"/>
  <c r="J289"/>
  <c r="J288"/>
  <c r="J287"/>
  <c r="J286"/>
  <c r="J285"/>
  <c r="J284"/>
  <c r="J283"/>
  <c r="J6" l="1"/>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5" l="1"/>
  <c r="J473" s="1"/>
</calcChain>
</file>

<file path=xl/sharedStrings.xml><?xml version="1.0" encoding="utf-8"?>
<sst xmlns="http://schemas.openxmlformats.org/spreadsheetml/2006/main" count="4116" uniqueCount="1327">
  <si>
    <t>Department Name</t>
  </si>
  <si>
    <t>Code</t>
  </si>
  <si>
    <t/>
  </si>
  <si>
    <t>SOR Name</t>
  </si>
  <si>
    <t>SOR</t>
  </si>
  <si>
    <t>UOM Name</t>
  </si>
  <si>
    <t>UOM Code</t>
  </si>
  <si>
    <t>false6329</t>
  </si>
  <si>
    <t>Bastar Urban Public Transport Society (BSTUPTS)</t>
  </si>
  <si>
    <t>BSTUPTS</t>
  </si>
  <si>
    <t>ELECTRIC</t>
  </si>
  <si>
    <t>ELECT</t>
  </si>
  <si>
    <t>Percentage</t>
  </si>
  <si>
    <t>%</t>
  </si>
  <si>
    <t>Bilaspur Urban Public Transport Society (BSPUPTS)</t>
  </si>
  <si>
    <t>BSPUPTS</t>
  </si>
  <si>
    <t>NON SOR</t>
  </si>
  <si>
    <t>NS</t>
  </si>
  <si>
    <t>Per mile</t>
  </si>
  <si>
    <t>%O</t>
  </si>
  <si>
    <t>Chhattisgarh Department of Agriculture (CGDA)</t>
  </si>
  <si>
    <t>CGDA</t>
  </si>
  <si>
    <t>BRIDGE</t>
  </si>
  <si>
    <t>PWD_BRIDGE</t>
  </si>
  <si>
    <t>1000 no.</t>
  </si>
  <si>
    <t>Chhattisgarh Handicraft Board (CGHCB)</t>
  </si>
  <si>
    <t>CGHCB</t>
  </si>
  <si>
    <t>PWD BUILDLING</t>
  </si>
  <si>
    <t>PWD BLD</t>
  </si>
  <si>
    <t>1000No.</t>
  </si>
  <si>
    <t>Chhattisgarh High Court, Bilaspur (CGHC)</t>
  </si>
  <si>
    <t>CGHC</t>
  </si>
  <si>
    <t>PWD ROAD</t>
  </si>
  <si>
    <t>Siemens Per meter</t>
  </si>
  <si>
    <t>A/V</t>
  </si>
  <si>
    <t>Chhattisgarh Housing Board (CGHB)</t>
  </si>
  <si>
    <t>CGHB</t>
  </si>
  <si>
    <t>Acre</t>
  </si>
  <si>
    <t>ACR</t>
  </si>
  <si>
    <t>Chhattisgarh Infotech Promotion Society (CHiPS)</t>
  </si>
  <si>
    <t>CHiPS</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</si>
  <si>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</si>
  <si>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</si>
  <si>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</si>
  <si>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</si>
  <si>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</si>
  <si>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</si>
  <si>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</si>
  <si>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</si>
  <si>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</si>
  <si>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</si>
  <si>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</si>
  <si>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</si>
  <si>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</si>
  <si>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</si>
  <si>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</si>
  <si>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</si>
  <si>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</si>
  <si>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</si>
  <si>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</si>
  <si>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</si>
  <si>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</si>
  <si>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</si>
  <si>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</si>
  <si>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</si>
  <si>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</si>
  <si>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</si>
  <si>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</si>
  <si>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</si>
  <si>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</si>
  <si>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</si>
  <si>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</si>
  <si>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</si>
  <si>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</si>
  <si>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</si>
  <si>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</si>
  <si>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</si>
  <si>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</si>
  <si>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</si>
  <si>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</si>
  <si>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</si>
  <si>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</si>
  <si>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</si>
  <si>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</si>
  <si>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</si>
  <si>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</si>
  <si>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</si>
  <si>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</si>
  <si>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</si>
  <si>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</si>
  <si>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</si>
  <si>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</si>
  <si>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</si>
  <si>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</si>
  <si>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</si>
  <si>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</si>
  <si>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</si>
  <si>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</si>
  <si>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</si>
  <si>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</si>
  <si>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</si>
  <si>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</si>
  <si>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</si>
  <si>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</si>
  <si>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</si>
  <si>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</si>
  <si>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</si>
  <si>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</si>
  <si>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</si>
  <si>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</si>
  <si>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</si>
  <si>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</si>
  <si>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</si>
  <si>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</si>
  <si>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</si>
  <si>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</si>
  <si>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</si>
  <si>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</si>
  <si>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</si>
  <si>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</si>
  <si>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</si>
  <si>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</si>
  <si>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</si>
  <si>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</si>
  <si>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</si>
  <si>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</si>
  <si>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</si>
  <si>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</si>
  <si>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</si>
  <si>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</si>
  <si>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</si>
  <si>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</si>
  <si>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</si>
  <si>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</si>
  <si>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</si>
  <si>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</si>
  <si>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</si>
  <si>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</si>
  <si>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</si>
  <si>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</si>
  <si>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</si>
  <si>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</si>
  <si>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</si>
  <si>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</si>
  <si>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</si>
  <si>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</si>
  <si>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</si>
  <si>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</si>
  <si>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</si>
  <si>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</si>
  <si>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</si>
  <si>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</si>
  <si>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</si>
  <si>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</si>
  <si>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</si>
  <si>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</si>
  <si>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</si>
  <si>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</si>
  <si>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</si>
  <si>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</si>
  <si>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</si>
  <si>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</si>
  <si>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</si>
  <si>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</si>
  <si>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</si>
  <si>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</si>
  <si>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</si>
  <si>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</si>
  <si>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</si>
  <si>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</si>
  <si>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</si>
  <si>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</si>
  <si>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</si>
  <si>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</si>
  <si>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</si>
  <si>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</si>
  <si>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</si>
  <si>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</si>
  <si>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</si>
  <si>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</si>
  <si>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</si>
  <si>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</si>
  <si>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</si>
  <si>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</si>
  <si>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</si>
  <si>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</si>
  <si>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</si>
  <si>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</si>
  <si>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</si>
  <si>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</si>
  <si>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</si>
  <si>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</si>
  <si>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</si>
  <si>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</si>
  <si>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</si>
  <si>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</si>
  <si>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</si>
  <si>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</si>
  <si>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</si>
  <si>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</si>
  <si>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</si>
  <si>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</si>
  <si>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</si>
  <si>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</si>
  <si>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</si>
  <si>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</si>
  <si>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</si>
  <si>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</si>
  <si>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</si>
  <si>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</si>
  <si>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</si>
  <si>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</si>
  <si>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</si>
  <si>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</si>
  <si>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</si>
  <si>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</si>
  <si>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</si>
  <si>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</si>
  <si>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</si>
  <si>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</si>
  <si>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</si>
  <si>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</si>
  <si>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</si>
  <si>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</si>
  <si>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</si>
  <si>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</si>
  <si>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</si>
  <si>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</si>
  <si>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</si>
  <si>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</si>
  <si>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</si>
  <si>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</si>
  <si>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</si>
  <si>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</si>
  <si>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</si>
  <si>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</si>
  <si>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</si>
  <si>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</si>
  <si>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</si>
  <si>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</si>
  <si>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</si>
  <si>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</si>
  <si>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</si>
  <si>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</si>
  <si>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</si>
  <si>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</si>
  <si>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</si>
  <si>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</si>
  <si>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</si>
  <si>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</si>
  <si>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</si>
  <si>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</si>
  <si>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</si>
  <si>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</si>
  <si>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</si>
  <si>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</si>
  <si>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</si>
  <si>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</si>
  <si>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</si>
  <si>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</si>
  <si>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</si>
  <si>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</si>
  <si>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</si>
  <si>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</si>
  <si>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</si>
  <si>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</si>
  <si>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</si>
  <si>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</si>
  <si>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</si>
  <si>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</si>
  <si>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</si>
  <si>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</si>
  <si>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</si>
  <si>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</si>
  <si>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</si>
  <si>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</si>
  <si>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</si>
  <si>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</si>
  <si>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</si>
  <si>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</si>
  <si>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</si>
  <si>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</si>
  <si>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</si>
  <si>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</si>
  <si>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</si>
  <si>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</si>
  <si>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</si>
  <si>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</si>
  <si>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</si>
  <si>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</si>
  <si>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</si>
  <si>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</si>
  <si>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</si>
  <si>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</si>
  <si>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</si>
  <si>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</si>
  <si>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</si>
  <si>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</si>
  <si>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</si>
  <si>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</si>
  <si>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</si>
  <si>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</si>
  <si>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</si>
  <si>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</si>
  <si>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</si>
  <si>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</si>
  <si>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</si>
  <si>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</si>
  <si>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</si>
  <si>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</si>
  <si>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</si>
  <si>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</si>
  <si>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</si>
  <si>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</si>
  <si>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</si>
  <si>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</si>
  <si>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</si>
  <si>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</si>
  <si>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</si>
  <si>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</si>
  <si>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</si>
  <si>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</si>
  <si>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</si>
  <si>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</si>
  <si>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</si>
  <si>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</si>
  <si>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</si>
  <si>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</si>
  <si>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</si>
  <si>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</si>
  <si>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</si>
  <si>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</si>
  <si>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</si>
  <si>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</si>
  <si>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</si>
  <si>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</si>
  <si>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</si>
  <si>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</si>
  <si>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</si>
  <si>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</si>
  <si>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</si>
  <si>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</si>
  <si>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</si>
  <si>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</si>
  <si>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</si>
  <si>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</si>
  <si>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</si>
  <si>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</si>
  <si>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</si>
  <si>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</si>
  <si>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</si>
  <si>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</si>
  <si>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</si>
  <si>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</si>
  <si>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</si>
  <si>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</si>
  <si>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</si>
  <si>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</si>
  <si>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</si>
  <si>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</si>
  <si>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</si>
  <si>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</si>
  <si>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</si>
  <si>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</si>
  <si>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</si>
  <si>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</si>
  <si>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</si>
  <si>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</si>
  <si>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</si>
  <si>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</si>
  <si>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</si>
  <si>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</si>
  <si>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</si>
  <si>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</si>
  <si>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</si>
  <si>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</si>
  <si>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</si>
  <si>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</si>
  <si>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</si>
  <si>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</si>
  <si>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</si>
  <si>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</si>
  <si>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</si>
  <si>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</si>
  <si>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</si>
  <si>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</si>
  <si>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</si>
  <si>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</si>
  <si>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</si>
  <si>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</si>
  <si>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</si>
  <si>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</si>
  <si>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</si>
  <si>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</si>
  <si>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</si>
  <si>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</si>
  <si>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</si>
  <si>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</si>
  <si>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</si>
  <si>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</si>
  <si>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</si>
  <si>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</si>
  <si>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</si>
  <si>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</si>
  <si>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</si>
  <si>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</si>
  <si>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</si>
  <si>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</si>
  <si>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</si>
  <si>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</si>
  <si>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</si>
  <si>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</si>
  <si>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</si>
  <si>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</si>
  <si>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</si>
  <si>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</si>
  <si>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</si>
  <si>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</si>
  <si>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</si>
  <si>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</si>
  <si>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</si>
  <si>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</si>
  <si>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</si>
  <si>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</si>
  <si>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</si>
  <si>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</si>
  <si>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</si>
  <si>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</si>
  <si>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</si>
  <si>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</si>
  <si>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</si>
  <si>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</si>
  <si>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</si>
  <si>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</si>
  <si>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</si>
  <si>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</si>
  <si>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</si>
  <si>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</si>
  <si>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</si>
  <si>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</si>
  <si>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</si>
  <si>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</si>
  <si>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</si>
  <si>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</si>
  <si>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</si>
  <si>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</si>
  <si>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</si>
  <si>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</si>
  <si>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</si>
  <si>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</si>
  <si>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</si>
  <si>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</si>
  <si>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</si>
  <si>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</si>
  <si>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</si>
  <si>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</si>
  <si>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</si>
  <si>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</si>
  <si>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</si>
  <si>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</si>
  <si>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</si>
  <si>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</si>
  <si>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</si>
  <si>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</si>
  <si>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Set</t>
  </si>
  <si>
    <t>SET</t>
  </si>
  <si>
    <t>SHEET</t>
  </si>
  <si>
    <t>Sq.mtr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</si>
  <si>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</si>
  <si>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</si>
  <si>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</si>
  <si>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</si>
  <si>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</si>
  <si>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</si>
  <si>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</si>
  <si>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</si>
  <si>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</si>
  <si>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</si>
  <si>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</si>
  <si>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</si>
  <si>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</si>
  <si>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</si>
  <si>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</si>
  <si>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</si>
  <si>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</si>
  <si>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</si>
  <si>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</si>
  <si>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</si>
  <si>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</si>
  <si>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</si>
  <si>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</si>
  <si>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</si>
  <si>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</si>
  <si>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</si>
  <si>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</si>
  <si>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</si>
  <si>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</si>
  <si>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</si>
  <si>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</si>
  <si>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</si>
  <si>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</si>
  <si>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</si>
  <si>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</si>
  <si>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</si>
  <si>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</si>
  <si>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</si>
  <si>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</si>
  <si>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</si>
  <si>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</si>
  <si>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</si>
  <si>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SERIAL No.</t>
  </si>
  <si>
    <t>Department</t>
  </si>
  <si>
    <t>Year</t>
  </si>
  <si>
    <t>Item Code</t>
  </si>
  <si>
    <t>Description</t>
  </si>
  <si>
    <t>UOM</t>
  </si>
  <si>
    <t>Rate</t>
  </si>
  <si>
    <t>Quantity</t>
  </si>
  <si>
    <t>Amount</t>
  </si>
  <si>
    <t>Surface dressing of the ground including removing vegetation and making up undulations and in-equalities not exceeding 15 cms in depth/ height including disposal of rubbish upto 1.5 m lift and lead upto 50m (at least 5m away from the dressed area).</t>
  </si>
  <si>
    <t>2.1.5</t>
  </si>
  <si>
    <t>Columns, Pillars, Piers and likes- rectangular or square in shape</t>
  </si>
  <si>
    <t>2.1.7</t>
  </si>
  <si>
    <t xml:space="preserve">Suspended floors, roofs, access platform, balconies (plain surfaces) and shelves (cast in situ) </t>
  </si>
  <si>
    <t>Extra for providing and placing in position hopping 25x1.60 mm or 2 Nos 6mm dia MS bars reinforcement at every third course of half brick masonry.</t>
  </si>
  <si>
    <t>1.18</t>
  </si>
  <si>
    <t>Providing and filling in plinth with sand/ Crusher dust and hard moorum under floor in layers not exceeding 20cm in depth consolidating each deposited layer by ramming and watering, including dressing etc. complete.</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</si>
  <si>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</si>
  <si>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19.14.14</t>
  </si>
  <si>
    <t>Soap dish plate</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</si>
  <si>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</si>
  <si>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</si>
  <si>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20.31</t>
  </si>
  <si>
    <t>2.1.8</t>
  </si>
  <si>
    <t>Beams, lintels, cantilevers &amp; walls</t>
  </si>
  <si>
    <t>Providing and laying damp proof course (upto 50mm thick) with plain cement concrete 1:2:4 (1 cement : 2 coarse sand : 4 graded crushed stone aggregate 20mm nominal size) including form work.</t>
  </si>
  <si>
    <t>19.15</t>
  </si>
  <si>
    <t>Providing and fixing stainless steel drain jali of approved make/quality.</t>
  </si>
  <si>
    <t>7.5.4</t>
  </si>
  <si>
    <t>19.14.15</t>
  </si>
  <si>
    <t>Shower rose (revolving type) (150mm)</t>
  </si>
  <si>
    <t>18.77.5</t>
  </si>
  <si>
    <t>P trap 110mmx110mm long</t>
  </si>
  <si>
    <t>11.5</t>
  </si>
  <si>
    <t>Filling from available excavated stuff (Excluding rock) in trenches, plinth, sides  of  foundation  etc.  in  layers  not  exceeding  20cm  in  depth consolidating each deposited layer by ramming and watering with a lead upto 50 M. and lift upto 1.5 M.</t>
  </si>
  <si>
    <t>Cum</t>
  </si>
  <si>
    <t xml:space="preserve">kg </t>
  </si>
  <si>
    <t xml:space="preserve">cum </t>
  </si>
  <si>
    <t xml:space="preserve">sqm </t>
  </si>
  <si>
    <t xml:space="preserve"> sqm </t>
  </si>
  <si>
    <t>Extra for half brick work in superstructure above plinth level for every story or part thereof in addition to rate for upto plinth level: First Floor</t>
  </si>
  <si>
    <t xml:space="preserve">each </t>
  </si>
  <si>
    <t>8.12.2</t>
  </si>
  <si>
    <t>8.15</t>
  </si>
  <si>
    <t xml:space="preserve">Extra for double leaf shutter instead of single leaf. </t>
  </si>
  <si>
    <t>11.41</t>
  </si>
  <si>
    <t xml:space="preserve">Providing and fixing chicken mesh weighting not less than 250 gms/ sqm as per IS : specification in the required width with 40mm long steel nails on vertical and horizontal surface near R.C.C. and brick walls junctions including scaffolding and all lead and lifts etc. complete before plastering upto 10mts in height. </t>
  </si>
  <si>
    <t>12.46.2</t>
  </si>
  <si>
    <t>4.13.1</t>
  </si>
  <si>
    <t>11.2.4</t>
  </si>
  <si>
    <t>Neat Cement punning.</t>
  </si>
  <si>
    <t>PWD Road</t>
  </si>
  <si>
    <t>Sqm</t>
  </si>
  <si>
    <t>21.1.1.3</t>
  </si>
  <si>
    <t>21.1.2.3</t>
  </si>
  <si>
    <t>Rocky strata including Boulders.
150 mm dia.</t>
  </si>
  <si>
    <t>21.17</t>
  </si>
  <si>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</si>
  <si>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point</t>
  </si>
  <si>
    <t>21.11.3</t>
  </si>
  <si>
    <t>18.76.2</t>
  </si>
  <si>
    <t>110 mm</t>
  </si>
  <si>
    <t>18.77.6</t>
  </si>
  <si>
    <t>Nahani trap 110x75mm</t>
  </si>
  <si>
    <t>18.78.2</t>
  </si>
  <si>
    <t>18.77.1.2</t>
  </si>
  <si>
    <t>18.77.3.2</t>
  </si>
  <si>
    <t>Vent covel
110mm</t>
  </si>
  <si>
    <t>9.57.2</t>
  </si>
  <si>
    <t>25 mm nominal outer dia .Pipes.</t>
  </si>
  <si>
    <t>19.5.1</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</si>
  <si>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Charge._x000D_
CONCEALED WORK including cutting chases and making good the walls etc.,
15 mm nominal outer dia .Pipes.</t>
  </si>
  <si>
    <t>19.6.6</t>
  </si>
  <si>
    <t>19.17.2</t>
  </si>
  <si>
    <t>3.1.3</t>
  </si>
  <si>
    <t>11.3.4</t>
  </si>
  <si>
    <t>Dry Lean Cement Concrete Sub-base 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</si>
  <si>
    <t>1.1.1</t>
  </si>
  <si>
    <t>1.6.1</t>
  </si>
  <si>
    <t>19.5.3</t>
  </si>
  <si>
    <t>pwd</t>
  </si>
  <si>
    <t>11.1.2</t>
  </si>
  <si>
    <t>3.12.2</t>
  </si>
  <si>
    <t>3.25(ii)</t>
  </si>
  <si>
    <t>3.25(iii)</t>
  </si>
  <si>
    <t>Supplying, Fitting and Placing un-coated HYSD bar Reinforcement in drain/cover/chamber complete as per Drawing and Technical Specifications.</t>
  </si>
  <si>
    <t>21.5.3</t>
  </si>
  <si>
    <t>18.76.3</t>
  </si>
  <si>
    <t>150 mm dia pipe.</t>
  </si>
  <si>
    <t>21.18</t>
  </si>
  <si>
    <t>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t>
  </si>
  <si>
    <t>19.6.5</t>
  </si>
  <si>
    <t>50 mm nominal outer dia pipes</t>
  </si>
  <si>
    <t>19.13.2</t>
  </si>
  <si>
    <t>19.13.3</t>
  </si>
  <si>
    <t>Providing and fixing 15 mm nominal bore Brass bib/stop cock of approved quality:
Bib cock (350 grams)</t>
  </si>
  <si>
    <t>Stop cock (350 grams)</t>
  </si>
  <si>
    <t>19.14.2</t>
  </si>
  <si>
    <t>19.14.4</t>
  </si>
  <si>
    <t>Piller Cock (400 grams)</t>
  </si>
  <si>
    <t>19.16.4</t>
  </si>
  <si>
    <t>50 mm nominal bore</t>
  </si>
  <si>
    <t>First Floor</t>
  </si>
  <si>
    <t>Second Floor</t>
  </si>
  <si>
    <r>
      <t xml:space="preserve">Cement concrete 1:2:4 (1 cement : 2 coarse sand : 4 graded stone aggregate 20 mm nominal size) 
</t>
    </r>
    <r>
      <rPr>
        <b/>
        <sz val="10"/>
        <rFont val="Calibri"/>
        <family val="2"/>
        <scheme val="minor"/>
      </rPr>
      <t>Cement mortar 1:3 (1 cement : 3 coarse sand)</t>
    </r>
  </si>
  <si>
    <r>
      <t xml:space="preserve">Providing stainless steel railing/ grill made of S.S. flats, hollow S.S. pipe or square/ rectangular sections of approved design fixing in stair case, balcony or other places with metal fasteners and stainless steel bolts etc complete.
</t>
    </r>
    <r>
      <rPr>
        <b/>
        <sz val="10"/>
        <rFont val="Calibri"/>
        <family val="2"/>
        <scheme val="minor"/>
      </rPr>
      <t>SS Grade 304</t>
    </r>
  </si>
  <si>
    <r>
      <t xml:space="preserve">Extra for laying PCC/RCC of any grade in superstructure above plinth level for every floor or part thereof in addition to rate for foundation and plinth: Ground </t>
    </r>
    <r>
      <rPr>
        <b/>
        <sz val="10"/>
        <color indexed="8"/>
        <rFont val="Calibri"/>
        <family val="2"/>
        <scheme val="minor"/>
      </rPr>
      <t>Ground Floor</t>
    </r>
  </si>
  <si>
    <r>
      <t xml:space="preserve">Providing and fixing suitable size threaded mild steel cap or spot welded plate to the top of bore well housing/ casing pipe, removable as per requirement, all complete for bore well of:
</t>
    </r>
    <r>
      <rPr>
        <b/>
        <sz val="10"/>
        <color indexed="8"/>
        <rFont val="Calibri"/>
        <family val="2"/>
        <scheme val="minor"/>
      </rPr>
      <t>150 mm dia</t>
    </r>
  </si>
  <si>
    <t>Total</t>
  </si>
  <si>
    <t xml:space="preserve">Construction of RCC drain/chamber cover, placing in position, providing shuttering and concreting by using concrete mixer, compaction by vibration etc complete as per drawings and technical specifications excluding reinforcement.
with RCC  M-20
</t>
  </si>
  <si>
    <r>
      <t xml:space="preserve">Providing and laying nominal mix reinforced cement concrete with crushed stone aggregate using concrete mixer in all works upto plinth level excluding cost of form work.(Note :Excess/ less cement used as per design mix is payable/ recoverable separately)
</t>
    </r>
    <r>
      <rPr>
        <b/>
        <sz val="10"/>
        <color indexed="8"/>
        <rFont val="Calibri"/>
        <family val="2"/>
        <scheme val="minor"/>
      </rPr>
      <t>3.2.1) 1:1½:3 (1 cement : 1½ coarse sand : 3 graded stone aggregate 20mm nominal size).</t>
    </r>
  </si>
  <si>
    <t>7.11.2</t>
  </si>
  <si>
    <r>
      <rPr>
        <b/>
        <sz val="10"/>
        <rFont val="Calibri"/>
        <family val="2"/>
        <scheme val="minor"/>
      </rPr>
      <t xml:space="preserve">Plastering and Pointing Work   </t>
    </r>
    <r>
      <rPr>
        <sz val="10"/>
        <rFont val="Calibri"/>
        <family val="2"/>
        <scheme val="minor"/>
      </rPr>
      <t xml:space="preserve">                                                                                                                Providing and making 6mm thick cement plaster of mix:
In Cement mortar 1:4 (1 cement : 4 fine sand)</t>
    </r>
  </si>
  <si>
    <t>11.32.4</t>
  </si>
  <si>
    <t>12.3.2</t>
  </si>
  <si>
    <r>
      <t xml:space="preserve">Extra for brick work in superstructure above plinth level for every floor or part thereof in addition to rate for foundation and plinth: </t>
    </r>
    <r>
      <rPr>
        <b/>
        <sz val="10"/>
        <color indexed="8"/>
        <rFont val="Calibri"/>
        <family val="2"/>
        <scheme val="minor"/>
      </rPr>
      <t>Ground Floor</t>
    </r>
  </si>
  <si>
    <r>
      <t xml:space="preserve">Brick work with modular fly-ash lime bricks (FaLG Bricks) confirming to IS:12894-2002 of class designation 40 in foundation and plinth in:                                                                             </t>
    </r>
    <r>
      <rPr>
        <b/>
        <sz val="10"/>
        <color indexed="8"/>
        <rFont val="Calibri"/>
        <family val="2"/>
        <scheme val="minor"/>
      </rPr>
      <t>Cement Mortar 1:6 (1 cement : 6 coarse sand)</t>
    </r>
  </si>
  <si>
    <t>18.21.2</t>
  </si>
  <si>
    <t>19.11.6</t>
  </si>
  <si>
    <t>Providing and fixing ball valve (brass) of approved quality, High or low pressure, with plastic floats complete :                                                                                                                                 20 mm nominal bore</t>
  </si>
  <si>
    <t>4.1 A (b)(i)</t>
  </si>
  <si>
    <t>4.13 B</t>
  </si>
  <si>
    <t xml:space="preserve">Say in </t>
  </si>
  <si>
    <r>
      <rPr>
        <b/>
        <sz val="10"/>
        <color indexed="8"/>
        <rFont val="Calibri"/>
        <family val="2"/>
        <scheme val="minor"/>
      </rPr>
      <t xml:space="preserve"> Cement Mortar 1:4 (1 cement : 4coarse sand)          </t>
    </r>
    <r>
      <rPr>
        <sz val="10"/>
        <color indexed="8"/>
        <rFont val="Calibri"/>
        <family val="2"/>
        <scheme val="minor"/>
      </rPr>
      <t xml:space="preserve">                                                                                  Extra for half brick work in superstructure above plinth level for every story or part thereof in addition to rate for upto plinth level: Ground Floor</t>
    </r>
  </si>
  <si>
    <r>
      <t xml:space="preserve">Providing and making 18 mm thick plain cement mortar band in cement mortar 1:4 (1 cement : 4 fine sand) per cm width:
</t>
    </r>
    <r>
      <rPr>
        <b/>
        <sz val="10"/>
        <rFont val="Calibri"/>
        <family val="2"/>
        <scheme val="minor"/>
      </rPr>
      <t>Drip course</t>
    </r>
  </si>
  <si>
    <r>
      <t xml:space="preserve">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0"/>
        <rFont val="Calibri"/>
        <family val="2"/>
        <scheme val="minor"/>
      </rPr>
      <t>With smooth wheeled roller</t>
    </r>
  </si>
  <si>
    <r>
      <t xml:space="preserve">Providing and laying un-reinforced Cement Concrete without Dowel bars including formworks and expansion contraction &amp; longitudinal joints as per design and as per IRC-62-2014, over a prepared base a per approved mix design and finishing to lines and grade as per Drawing for Pavement thickness less than 200mm in Low Volume Roads.
</t>
    </r>
    <r>
      <rPr>
        <b/>
        <sz val="10"/>
        <rFont val="Calibri"/>
        <family val="2"/>
        <scheme val="minor"/>
      </rPr>
      <t>PCC Grade M30 with minimum Cement Content @375kg/cum</t>
    </r>
    <r>
      <rPr>
        <sz val="10"/>
        <rFont val="Calibri"/>
        <family val="2"/>
        <scheme val="minor"/>
      </rPr>
      <t xml:space="preserve">
</t>
    </r>
  </si>
  <si>
    <t>2.1.15</t>
  </si>
  <si>
    <t>Stair cases of all types excluding spiral and folded plate type, including risers and landings</t>
  </si>
  <si>
    <t>2.1.13</t>
  </si>
  <si>
    <t>Weather shade, chhajja, Cornices and mouldings</t>
  </si>
  <si>
    <t>150 mm</t>
  </si>
  <si>
    <t>9.47.1</t>
  </si>
  <si>
    <r>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t>
    </r>
    <r>
      <rPr>
        <b/>
        <sz val="10"/>
        <rFont val="Calibri"/>
        <family val="2"/>
        <scheme val="minor"/>
      </rPr>
      <t xml:space="preserve">For fixed portion </t>
    </r>
  </si>
  <si>
    <t>9.47.2</t>
  </si>
  <si>
    <t>For shutter of doors, windows &amp; ventilators including providing and making provision for fixing of fitting wherever required including the cost of PVC/ neoprene gasket required (Fittings shall be paid for separately).</t>
  </si>
  <si>
    <t>Kg</t>
  </si>
  <si>
    <t>9.48</t>
  </si>
  <si>
    <t>Extra for powder coated (minimum 50 micron) aluminium sections instead of anodized.</t>
  </si>
  <si>
    <t>9.51.1</t>
  </si>
  <si>
    <t>9.34</t>
  </si>
  <si>
    <t>Providing and fixing stainless wire gauge of average width of aperture 1.56mm with wire of 0.35mm to existing steel door, window shutter frames with necessary M.S. strip beading etc. complete.</t>
  </si>
  <si>
    <t>12.75.1</t>
  </si>
  <si>
    <r>
      <t xml:space="preserve">Providing and fixing rectified glazed ceramicWall/Dado tiles of 1st quality conforming to IS:15622-2017 of approved make, in all colours, shades overs 12mm thick bed of cement Mortar 1:3 (1 cement:3 coarse sand) and jointing with grey cement slurry @ 3.3Kg per sqm including pointing in white cement mixed with matching pigment complete.
</t>
    </r>
    <r>
      <rPr>
        <b/>
        <sz val="10"/>
        <rFont val="Calibri"/>
        <family val="2"/>
        <scheme val="minor"/>
      </rPr>
      <t>Size 300x450mm thickness 7 to 8 mm</t>
    </r>
  </si>
  <si>
    <t>19.5.2</t>
  </si>
  <si>
    <t xml:space="preserve">20 mm nominal outer dia .Pipes. </t>
  </si>
  <si>
    <t xml:space="preserve">metre </t>
  </si>
  <si>
    <t xml:space="preserve">Making 50mm thick plinth protection of plain cement concrete 1:3:6 (1 cement : 3 coarse sand : 6 graded crushed stone aggregate 20mm nominal size) over 75mm bed of dry brick ballast 40mm nominal size well rammed and consolidated and grouted with sand including finishing the top smooth. </t>
  </si>
  <si>
    <t>18.4.3</t>
  </si>
  <si>
    <r>
      <t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t>
    </r>
    <r>
      <rPr>
        <b/>
        <sz val="10"/>
        <rFont val="Calibri"/>
        <family val="2"/>
        <scheme val="minor"/>
      </rPr>
      <t xml:space="preserve">White wall hung type </t>
    </r>
  </si>
  <si>
    <t>18.13.1</t>
  </si>
  <si>
    <r>
      <t xml:space="preserve">Providing and fixing white vitreous china urinal basin with waste fitting as per IS : 2556, and other couplings in C.P. brass complete:   
</t>
    </r>
    <r>
      <rPr>
        <b/>
        <sz val="10"/>
        <rFont val="Calibri"/>
        <family val="2"/>
        <scheme val="minor"/>
      </rPr>
      <t xml:space="preserve">Flat back half stall urinal of size 460x380x250mm </t>
    </r>
  </si>
  <si>
    <t>18.78.1</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</si>
  <si>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75 mm</t>
  </si>
  <si>
    <t>18.76.1</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</si>
  <si>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</si>
  <si>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18.77.1.1</t>
  </si>
  <si>
    <t>19.14.8</t>
  </si>
  <si>
    <t xml:space="preserve">Basin mixer pillar tap with spout (1000 grams)  </t>
  </si>
  <si>
    <t>19.14.12</t>
  </si>
  <si>
    <t xml:space="preserve">Bottle trap set with extension pipes </t>
  </si>
  <si>
    <t>Providing and constructing soak pit 1.20x1.20x1.20m filled with brickbats 
including S.W. drain pipe 100 mm diameter and 1.20 m long complete as 
per standard design.</t>
  </si>
  <si>
    <t>21.2.2.3</t>
  </si>
  <si>
    <t>21.12.3</t>
  </si>
  <si>
    <t>Providing and fixing M.S. clamp of required dia to the top of casing/ 
housing pipe of tube well as per IS: 2800 (part I), including necessary 
bolts &amp; nuts of required size complete.   
150 mm clamp.</t>
  </si>
  <si>
    <t xml:space="preserve"> each </t>
  </si>
  <si>
    <t>3.3.2</t>
  </si>
  <si>
    <t>2.1.1</t>
  </si>
  <si>
    <r>
      <rPr>
        <b/>
        <sz val="10"/>
        <color indexed="8"/>
        <rFont val="Calibri"/>
        <family val="2"/>
        <scheme val="minor"/>
      </rPr>
      <t xml:space="preserve">Form Work                                                                                                                                                 </t>
    </r>
    <r>
      <rPr>
        <sz val="10"/>
        <color indexed="8"/>
        <rFont val="Calibri"/>
        <family val="2"/>
        <scheme val="minor"/>
      </rPr>
      <t xml:space="preserve">Providing and fixing form work including centering, shuttering, strutting, staging, propping bracing etc. complete and including its removal at all levels, for:
</t>
    </r>
    <r>
      <rPr>
        <b/>
        <sz val="10"/>
        <color indexed="8"/>
        <rFont val="Calibri"/>
        <family val="2"/>
        <scheme val="minor"/>
      </rPr>
      <t>Foundations, footings, bases of columns plinth beam, curtain wall in any shape and size and all type of wall below plinth level.</t>
    </r>
  </si>
  <si>
    <t>2.1.2</t>
  </si>
  <si>
    <t>2.1.3</t>
  </si>
  <si>
    <t xml:space="preserve">Window sills, anchor blocks, string course, bends, copings, bed plates and like. </t>
  </si>
  <si>
    <t>1.26.1</t>
  </si>
  <si>
    <r>
      <t xml:space="preserve">Carriage by mechanical transport upto 5 km lead:
</t>
    </r>
    <r>
      <rPr>
        <b/>
        <sz val="10"/>
        <rFont val="Calibri"/>
        <family val="2"/>
        <scheme val="minor"/>
      </rPr>
      <t xml:space="preserve">Earth </t>
    </r>
  </si>
  <si>
    <t>1.25.2</t>
  </si>
  <si>
    <t>1.25.3</t>
  </si>
  <si>
    <t xml:space="preserve">Diluting chemical emulsion (chlorpyrifos/ lindane) in water as per manufacturers recommendation and injecting for pre-constructional curative cum preventive anti-termite treatment:(Five year service guarantee bond to be signed by contractor)
Treatment of inside of plinth masonry wall on using diluted chemical emulsion @ 1.5 litre per hole, including drilling 12 mm diameter holes in plinth wall below plinth protection at the interval of 300 mm and plugging with cement mortar 1 :2 (1 cement : 2 Coarse sand). 
Treatment of outer side of plinth masonry wall using diluted chemical emulsion @ 1.5 litre per hole, including drilling 12 mm diameter holes in plinth wall at the junction of floor at the interval of 300 mm and plugging with cement mortar 1 :2 (1 cement : 2 Coarse sand). </t>
  </si>
  <si>
    <t>Treatment of outer side of plinth masonry wall using diluted chemical emulsion @ 1.5 litre per hole, including drilling 12 mm diameter holes in plinth wall at the junction of floor at the interval of 300 mm and plugging with cement mortar 1 :2 (1 cement : 2 Coarse sand).</t>
  </si>
  <si>
    <t>8.12.3</t>
  </si>
  <si>
    <t>30 mm. thick (single leaf)</t>
  </si>
  <si>
    <t>8.58.1</t>
  </si>
  <si>
    <r>
      <t xml:space="preserve">Providing and fixing bright finished brass butt hinges with brass polished
MS screws complete:
</t>
    </r>
    <r>
      <rPr>
        <b/>
        <sz val="10"/>
        <rFont val="Calibri"/>
        <family val="2"/>
        <scheme val="minor"/>
      </rPr>
      <t>25x85x5.50 mm (Heavy Type)</t>
    </r>
  </si>
  <si>
    <t>8.60.1</t>
  </si>
  <si>
    <r>
      <t xml:space="preserve">Providing and fixing bright finished brass sliding door bolt with nuts and
brass polished MS screws complete:
</t>
    </r>
    <r>
      <rPr>
        <b/>
        <sz val="10"/>
        <rFont val="Calibri"/>
        <family val="2"/>
        <scheme val="minor"/>
      </rPr>
      <t xml:space="preserve">300x16mm </t>
    </r>
  </si>
  <si>
    <t>8.61.1</t>
  </si>
  <si>
    <t>8.61.2</t>
  </si>
  <si>
    <t xml:space="preserve">250x16x5 mm </t>
  </si>
  <si>
    <r>
      <t xml:space="preserve">Providing and fixing brass door latch with brass polished MS screws
complete:
</t>
    </r>
    <r>
      <rPr>
        <b/>
        <sz val="10"/>
        <rFont val="Calibri"/>
        <family val="2"/>
        <scheme val="minor"/>
      </rPr>
      <t>300x16x5 mm</t>
    </r>
    <r>
      <rPr>
        <sz val="10"/>
        <rFont val="Calibri"/>
        <family val="2"/>
        <scheme val="minor"/>
      </rPr>
      <t xml:space="preserve">
</t>
    </r>
  </si>
  <si>
    <t>8.62.1</t>
  </si>
  <si>
    <r>
      <rPr>
        <sz val="10"/>
        <rFont val="Calibri"/>
        <family val="2"/>
        <scheme val="minor"/>
      </rPr>
      <t xml:space="preserve">Providing and fixing bright finished brass tower bolts (barrel type) with brass polished MS screws complete:
</t>
    </r>
    <r>
      <rPr>
        <b/>
        <sz val="10"/>
        <rFont val="Calibri"/>
        <family val="2"/>
        <scheme val="minor"/>
      </rPr>
      <t xml:space="preserve">250x10mm </t>
    </r>
  </si>
  <si>
    <t>8.65.1</t>
  </si>
  <si>
    <r>
      <rPr>
        <sz val="10"/>
        <rFont val="Calibri"/>
        <family val="2"/>
        <scheme val="minor"/>
      </rPr>
      <t>Providing and fixing bright finished brass door handles with brass polished MS screws complete:</t>
    </r>
    <r>
      <rPr>
        <b/>
        <sz val="10"/>
        <rFont val="Calibri"/>
        <family val="2"/>
        <scheme val="minor"/>
      </rPr>
      <t xml:space="preserve">
125 mm </t>
    </r>
  </si>
  <si>
    <t>8.73</t>
  </si>
  <si>
    <t xml:space="preserve">Providing and fixing 150mm bright finished brass floor door stopper with rubber cushion &amp; brass polished MS screws etc complete to suit the shutter thickness. </t>
  </si>
  <si>
    <t>8.158</t>
  </si>
  <si>
    <t xml:space="preserve">Providing and fixing IS: 3564 marked aluminium die cast body tubular typeuniversal hydraulic door closer with necessary accessories and screws etc  complete. </t>
  </si>
  <si>
    <t>8.166 D2</t>
  </si>
  <si>
    <t>8.163.A1</t>
  </si>
  <si>
    <t>8.168</t>
  </si>
  <si>
    <t>8.169</t>
  </si>
  <si>
    <t>8.170</t>
  </si>
  <si>
    <t>8.171</t>
  </si>
  <si>
    <t>8.173</t>
  </si>
  <si>
    <t>9.60</t>
  </si>
  <si>
    <t>9.63.3</t>
  </si>
  <si>
    <t>9.59.3</t>
  </si>
  <si>
    <t>12.46.1</t>
  </si>
  <si>
    <r>
      <t xml:space="preserve">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t>
    </r>
    <r>
      <rPr>
        <b/>
        <sz val="10"/>
        <rFont val="Calibri"/>
        <family val="2"/>
        <scheme val="minor"/>
      </rPr>
      <t>Granite stone  grey/Pink</t>
    </r>
    <r>
      <rPr>
        <sz val="10"/>
        <rFont val="Calibri"/>
        <family val="2"/>
        <scheme val="minor"/>
      </rPr>
      <t xml:space="preserve">
</t>
    </r>
  </si>
  <si>
    <t>12.44</t>
  </si>
  <si>
    <t xml:space="preserve">Extra for nosing in Granite stone for treads. </t>
  </si>
  <si>
    <t>12.79.2</t>
  </si>
  <si>
    <r>
      <t xml:space="preserve">Providing and laying DOUBLE/MULTI CHARGE (minimum 2.0mm thick layer) VITRIFIED floor tiles with water absortion less than 0.05% and conforming to IS:15622-2017 of 1st quality of approved make in all colours, shades and size mentioned below (+/- 10mm) laid on 20mm thick cement mortal 1:4 (1 cement : 4 coarse sand) including grouting the joints with white cement and matching pigments etc. complete.
</t>
    </r>
    <r>
      <rPr>
        <b/>
        <sz val="10"/>
        <rFont val="Calibri"/>
        <family val="2"/>
        <scheme val="minor"/>
      </rPr>
      <t>Size 800x800mm thickness 9 to 10 mm</t>
    </r>
  </si>
  <si>
    <t>12.74.1</t>
  </si>
  <si>
    <r>
      <t xml:space="preserve">Providing and fixing rectified glazed ceramic floor tiles of 1st quality conforming to IS:15622-2017 of approved make, in all colours, shades overs 20mm thick bed of cement Mortar 1:3 (1 cement:3 coarse sand) and jointing with grey cement slurry @ 3.3Kg per sqm including pointing in white cement mixed with matching pigment complete.
</t>
    </r>
    <r>
      <rPr>
        <b/>
        <sz val="10"/>
        <rFont val="Calibri"/>
        <family val="2"/>
        <scheme val="minor"/>
      </rPr>
      <t>Size 300x300mm thickness 7 to 8 mm</t>
    </r>
  </si>
  <si>
    <t>13.4.2</t>
  </si>
  <si>
    <r>
      <t xml:space="preserve">15mm thick Granite work (machine cut, table rubbed &amp; mirror polished) for wall lining (veneer work) in cement mortar 1:3 (1 cement : 3 coarse sand) including pointing with cement mortar 1:2 (1 white cement: 2 marble dust) mixed with matching pigment. (Area of slab should be over 0.5 sqm).
</t>
    </r>
    <r>
      <rPr>
        <b/>
        <sz val="10"/>
        <rFont val="Calibri"/>
        <family val="2"/>
        <scheme val="minor"/>
      </rPr>
      <t xml:space="preserve">Granite stone black </t>
    </r>
  </si>
  <si>
    <t>13.6.2</t>
  </si>
  <si>
    <t xml:space="preserve">Providing and fixing casement handle made of zinc alloyed ( white powder coated) for uPVC casement window with necessary screws etc. complete </t>
  </si>
  <si>
    <t>Providing and fixing stainless steel (SS -304 grade) friction hinges to the side/ top hung uPVC windows of approved quality, with necessary stainless steel screws etc. as per direction of Engineer-in-charge.
300 x 19 x 1.9mm</t>
  </si>
  <si>
    <t>Providing and fixing zinc alloyed (white powder coated) touch lock for uPVC sliding window with necessary screws etc. complete</t>
  </si>
  <si>
    <t>Providing and fixing steel roller for uPVC sliding window with necessary screws etc.complete.</t>
  </si>
  <si>
    <t>Providing and fixing steel (white powder coated) crescent lock for uPVC sliding window/door with necessary screws etc. complete</t>
  </si>
  <si>
    <r>
      <t xml:space="preserve">Providing &amp; fixing factory made uPVC white sliding glazed window upto 1.50m in heigh dimension comprising of uPVC multi-chambered frame with in-built roller track and sash extruded profiles duly reinforced with 1.60+0.2 mm thick glavanized mild steel section made from roll forming process of required length(shape &amp; size according to uPVC proflie),appropriate dimension of UPVC extruded glazing beads and uPVC extrued interlocks ,EPDM gasket. wool pile,zinc alloy rollers(weight bearing capacity to be 40 kg), G.I.fasteners 100 x 8 mm size for fixing frame to finished wall and necessary stainless steel screws etc. Profile offrame &amp; sash shall be mittred cut and fusion welded at all corners, including drilling of holes for fixing hardware's and drainage of water etc. After fixing frame the gap between frame and adjacent finished wall shall be fill with weather proof silicon sealent over backer rod of required size and of approved quality, all complee as per approved drwaing &amp; direction of Engineer-in-Charge.(Single/double glass panes,wire mesh and silicon sealanr shall be paid sepaarately vide chapter no.9.51,9.58.9.59 Respectively)
Note :- For uPVC frame and extruded profiles minus 5% tolerance in dimension i.e. in depth &amp; width of profile shall be acceptable.
</t>
    </r>
    <r>
      <rPr>
        <b/>
        <sz val="10"/>
        <rFont val="Calibri"/>
        <family val="2"/>
        <scheme val="minor"/>
      </rPr>
      <t>Three track three panels sliding window with fly proof SS wire mesh (Two nos. glazed &amp; one no. wire mesh panels)  made of ( small series ) frame 92x44mm &amp; sash 32 x 60 mm both having wall thickness on 1.9+/-0.2 mm and single glazing bead of appropriate dimension. (Area of window above 1.75 sqm)</t>
    </r>
    <r>
      <rPr>
        <sz val="10"/>
        <rFont val="Calibri"/>
        <family val="2"/>
        <scheme val="minor"/>
      </rPr>
      <t xml:space="preserve">
</t>
    </r>
  </si>
  <si>
    <r>
      <t xml:space="preserve">Providing and fixing glazing in aluminium door, window, ventilator shutters and partitions etc. with PVC/ neoprene gasket etc. complete. (Cost of aluminium snap beading shall be paid in basic item):
</t>
    </r>
    <r>
      <rPr>
        <b/>
        <sz val="10"/>
        <rFont val="Calibri"/>
        <family val="2"/>
        <scheme val="minor"/>
      </rPr>
      <t>With float glass panes of 4 mm thickness</t>
    </r>
  </si>
  <si>
    <r>
      <t xml:space="preserve">Providing and fixing factory made uPVC white colour casement / casement cum fixed glazed windows comprising of uPVC multi-chambered frame and mullion (whereever required) extrued profile duly reinforced with 1.60±0.2 mm thick galvanised mild steel section made from roll forming process of required length (shape &amp; size according to uPVC profile) ,uPVC extrued glazing beads of appropriate dimensions ,stainless steel (SS 304 grade),friction hinges, zinc alloy (white powder coated) casement handles, G.I. fastners 100 x 8 mm size for fixing frame to finishd wall, plastic packers, plastic capsand necessary stainless steel screws etc. Profile of frame shall be mitred cut and fusion welded at all corner, mullion (if required) shall also fusion welded including drilling of holes for fixing hardwere's and drainage of water etc. After fixing frame the gap between frame and adjacent finished wall shall be filled with weather proof silicon sealant over backer rod of required size and of approved quality, all complete as per approved drawing &amp; direction og Engineer-in-Charge.  ( Single /double glass panes and silicon sealant shall be paid seperately vide chapter no.9.51,9.58,9.59 Respectively)
Casement window double panels with S.S. Friction hinges (300x19x1.9mm) made of (small series) frame 47 x 50 mm, sash 47 x 68 mm &amp; mullion 47 x 68 mm all having wall thickness 1.90±0.2 mm and single glazing bead of appropriate dimension                                    </t>
    </r>
    <r>
      <rPr>
        <b/>
        <sz val="10"/>
        <rFont val="Calibri"/>
        <family val="2"/>
        <scheme val="minor"/>
      </rPr>
      <t xml:space="preserve">( Area of window upto 0.75 sqm)
</t>
    </r>
  </si>
  <si>
    <t xml:space="preserve">Providing and fixing sun glass film over glazed doors windows &amp; ventilators etc. complete
Providing and fixing Plain frosted glass film over glazed doors ,windows &amp; partition etc. complete
</t>
  </si>
  <si>
    <t>Designing, providing and fixing aluminium  frame work made of special aluminium section on building face with M.S. angle iron brackets fixed on RCC structure with S.S. hold fasteners, including providing and fixing two sided structural adhesive tape of appropriate grade (NORTON or equivalent), on aluminium sections for fixing aluminium/ glass panel, sealing on periphery of frame work, by providing EPDM gasket, silicon weather sealant between aluminium frame and building structure  including hire charges of double scaffolding complete.</t>
  </si>
  <si>
    <r>
      <t xml:space="preserve">Providing and fixing clear float toughened glass door or partition in required thickness frameless in appropriated size inclusive of edge molding polish and making required size slot or hole for patch fitting/hardware etc. The glass to be assembled together with patch fitting and hardware in proper alignment with all labour tools and tackles etc. complete. (Patch fittings and hardware to be paid for separately)
</t>
    </r>
    <r>
      <rPr>
        <b/>
        <sz val="10"/>
        <rFont val="Calibri"/>
        <family val="2"/>
        <scheme val="minor"/>
      </rPr>
      <t>6mm thick for glazing etc.</t>
    </r>
  </si>
  <si>
    <r>
      <t xml:space="preserve">Extra for providing and fixing reflective glass panes in aluminium door, window, ventilator shutters and partitions instead of float glass.
</t>
    </r>
    <r>
      <rPr>
        <b/>
        <sz val="10"/>
        <rFont val="Calibri"/>
        <family val="2"/>
        <scheme val="minor"/>
      </rPr>
      <t>6 mm thickness</t>
    </r>
  </si>
  <si>
    <r>
      <rPr>
        <sz val="10"/>
        <rFont val="Calibri"/>
        <family val="2"/>
        <scheme val="minor"/>
      </rPr>
      <t xml:space="preserve">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t>
    </r>
    <r>
      <rPr>
        <b/>
        <sz val="10"/>
        <rFont val="Calibri"/>
        <family val="2"/>
        <scheme val="minor"/>
      </rPr>
      <t>Granite stone black</t>
    </r>
  </si>
  <si>
    <t>13.20</t>
  </si>
  <si>
    <t>Extra for fixing marble /granite stone in facia and drops of width upto 150 mm with epoxy resin based adhesive instead of cement mortar including cleaning etc. complete.</t>
  </si>
  <si>
    <t>13.19.2</t>
  </si>
  <si>
    <r>
      <t xml:space="preserve">Extra for providing edge moulding to 15mm thick stone counters, vanities etc. including machine polishing to edge to give high gloss finish etc. complete as per design approved by Engineer-in-Charge.
</t>
    </r>
    <r>
      <rPr>
        <b/>
        <sz val="10"/>
        <rFont val="Calibri"/>
        <family val="2"/>
        <scheme val="minor"/>
      </rPr>
      <t>Granite work</t>
    </r>
  </si>
  <si>
    <t>13.24.1</t>
  </si>
  <si>
    <r>
      <t xml:space="preserve">Providing and fixing one side polished 25 mm thick RAJIM SAND STONE shelves fixed in walls in cement mortar 1:3 (1 cement : 3 coarse sand) including finishing complete.   
</t>
    </r>
    <r>
      <rPr>
        <b/>
        <sz val="10"/>
        <rFont val="Calibri"/>
        <family val="2"/>
        <scheme val="minor"/>
      </rPr>
      <t xml:space="preserve">One side polished </t>
    </r>
  </si>
  <si>
    <t>12.37.3</t>
  </si>
  <si>
    <r>
      <t xml:space="preserve">Chequered precast cement concrete tiles 22mm thick in footpath &amp; courtyard jointed with neat cement slurry mixed with pigment to match the shade of tile including cleaning of joint etc complete on 20 mm thick bed of cement mortar 1:4 (1 cement :4 coarse sand) :
</t>
    </r>
    <r>
      <rPr>
        <b/>
        <sz val="10"/>
        <rFont val="Calibri"/>
        <family val="2"/>
        <scheme val="minor"/>
      </rPr>
      <t xml:space="preserve">Dark shade using  ordinary </t>
    </r>
  </si>
  <si>
    <r>
      <rPr>
        <b/>
        <sz val="10"/>
        <rFont val="Calibri"/>
        <family val="2"/>
        <scheme val="minor"/>
      </rPr>
      <t xml:space="preserve">Flooring Work       </t>
    </r>
    <r>
      <rPr>
        <sz val="10"/>
        <rFont val="Calibri"/>
        <family val="2"/>
        <scheme val="minor"/>
      </rPr>
      <t xml:space="preserve">                                                                                                                              Cement concrete flooring with cement concrete 1:2:4 (1 cement : 2 coarse sand : 4 graded stone aggregate 20mm) finished with a floating coat of neat cement.
</t>
    </r>
    <r>
      <rPr>
        <b/>
        <sz val="10"/>
        <rFont val="Calibri"/>
        <family val="2"/>
        <scheme val="minor"/>
      </rPr>
      <t>50 mm thick</t>
    </r>
  </si>
  <si>
    <r>
      <t xml:space="preserve">Providing and making 12mm thick cement plaster of mix:                                                                      </t>
    </r>
    <r>
      <rPr>
        <b/>
        <sz val="10"/>
        <color indexed="8"/>
        <rFont val="Calibri"/>
        <family val="2"/>
        <scheme val="minor"/>
      </rPr>
      <t>In Cement Mortar 1:6 (1 cement : 6 fine sand)</t>
    </r>
  </si>
  <si>
    <r>
      <t xml:space="preserve">Providing and making 15mm thick cement plaster on the rough side of single or half brick wall of mix:                                                                                                                                                     </t>
    </r>
    <r>
      <rPr>
        <b/>
        <sz val="10"/>
        <rFont val="Calibri"/>
        <family val="2"/>
        <scheme val="minor"/>
      </rPr>
      <t>In Cement Mortar 1:6 (1 cement : 6 fine sand)</t>
    </r>
  </si>
  <si>
    <t>11.7</t>
  </si>
  <si>
    <r>
      <t xml:space="preserve">Providing and making 18 mm thick cement plaster with under layer of 12mm thick cement plaster 1:5 (1 cement : 5 fine sand) finished with a top layer of 6mm thick cement plaster </t>
    </r>
    <r>
      <rPr>
        <b/>
        <sz val="10"/>
        <rFont val="Calibri"/>
        <family val="2"/>
        <scheme val="minor"/>
      </rPr>
      <t>1:3 (1 cement : 3 fine sand).</t>
    </r>
  </si>
  <si>
    <t>14.56</t>
  </si>
  <si>
    <t>Providing and applying 2mm thick  white cement based polymeric  Exterior grade  Putty with minimum 3 coats applied @ 5.4 kg/ 10Sqm  as per relevant IS code 17545:2021 (Product such as Birla wall care, Asian trucare,JK wall putty, Berger Bison wall putty) to make the surface smooth and even with all tools tackles and labour etc. complete for the work.</t>
  </si>
  <si>
    <t>14.64</t>
  </si>
  <si>
    <t>Providing and applying Premium  plastic emulsion  paint with roller application  minimum three coats applied @ 0.75 lit / 10Sqm up to final finish  as per relevant I.S. Code 15489:2013 Type -1 Class D &amp; C ( Glossy and Semi Glossy Finish) of required shade (Product such as Asian Apcolite Premium , Dulux Super Cover, Berger Easy Clean ,Nippon Breezee Metex Gold, Opus  I-50 / Calista) inclusive of providing abro tape on edges and article and cleaning of door, windows, floor and surface as required with all tools tackles  and labour etc. complete for the work.(with 3 year Warranty)</t>
  </si>
  <si>
    <t>14.60</t>
  </si>
  <si>
    <t>Providing and applying  of Acrylic  primer on all surface applied @ 0.80 litrs/10 sqm  as per relevant I.S. code 15489:1974 ( Product such as Asian Spark/suprimo , J.K. Primer, Dulux Acrylic Primer) with all  tools tackles and labour etc.  complete for the work.</t>
  </si>
  <si>
    <t>14.68</t>
  </si>
  <si>
    <t>Providing and applying on exterior surface with PREMIUM Exterior emulsion paint of required shade to give protective and water proof finish minimum 3 coats applied                 @  1.40 lit / 10Sqm up to final finish  as per relevant I.S. Code 15489:2013 Type -2 Class D , C  (Glossy /Semi Glossy finish ) (Product such as Asian Apex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</si>
  <si>
    <t>9.36.2</t>
  </si>
  <si>
    <r>
      <t xml:space="preserve">Providing and fixing approved pipe hand rail to walls (ramps, stair cases) including cutting chases and repairing the same to original condition, applying a priming coat of red oxide zinc chromate primer.
</t>
    </r>
    <r>
      <rPr>
        <b/>
        <sz val="10"/>
        <rFont val="Calibri"/>
        <family val="2"/>
        <scheme val="minor"/>
      </rPr>
      <t>E.R.W. pipe</t>
    </r>
  </si>
  <si>
    <t>14.72</t>
  </si>
  <si>
    <t>Providing and applying Glossy finish Enamel paint mimimum 2 coats in all surface applying @ 0.75 lit/ 10 Sqm up to required finish as per relevent I.S. code 2932: 2013 of (Product such as Asian Apcolite Premium Enamel , Dulux Promise Premium Enamel , Nerolac Synthatic Enamel, Opus Prime enamel )  inclusive of providing abro tape on edges and article and cleaning of door, windows, floor and surface as required with all tools tackle and labour etc. complete for the work.</t>
  </si>
  <si>
    <t>10.41</t>
  </si>
  <si>
    <t>Providing gola 75x75 mm in cement concrete 1:2:4 (1 cement : 2  coarse sand : 4 stone aggregate 10mm and down grade) including  finishing with cement mortar 1:3 (1 cement : 3 fine sand) as per standard design :</t>
  </si>
  <si>
    <t>10.61</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</si>
  <si>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</si>
  <si>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t>10.54</t>
  </si>
  <si>
    <t>Extra for sunk or raised mouldings in the Gypsum board/ plaster of paris false ceiling.</t>
  </si>
  <si>
    <t>8.35</t>
  </si>
  <si>
    <t>Providing and fixing wall paneling frame made of commercial grade 12mm thick water proof ply strips 100mm wide at 600mm  apart center to center vertically and horizontally with necessary screws, wooden plugs etc complete as required.</t>
  </si>
  <si>
    <t>8.36.2</t>
  </si>
  <si>
    <r>
      <t xml:space="preserve">Providing and fixing commercial grade water proof ply for wall paneling on wooden frame with necessary nails complete as required.
</t>
    </r>
    <r>
      <rPr>
        <b/>
        <sz val="10"/>
        <rFont val="Calibri"/>
        <family val="2"/>
        <scheme val="minor"/>
      </rPr>
      <t>12mm</t>
    </r>
  </si>
  <si>
    <t>8.37</t>
  </si>
  <si>
    <t xml:space="preserve">Providing and fixing approved shade veneering on wood wall paneling complete as required.
</t>
  </si>
  <si>
    <t>8.39.3</t>
  </si>
  <si>
    <r>
      <t xml:space="preserve">Providing and fixing teak wood moulded beading to doors windows frames including necessary screws and primary coat on exposed surface.
</t>
    </r>
    <r>
      <rPr>
        <b/>
        <sz val="10"/>
        <rFont val="Calibri"/>
        <family val="2"/>
        <scheme val="minor"/>
      </rPr>
      <t>25x25mm</t>
    </r>
  </si>
  <si>
    <t>14.80</t>
  </si>
  <si>
    <t>Providing and applying Polishing in high gloss/matt finish MELAMINE CLEAR POLISH on wood work in required color/wooden shade texture with following process in the sequence as detailed below:1.The surface to be polished is rubbed with sand paper 80/120 no. &amp; then with sand paper of 160/180 nos.2.Applying two coats of sealer with spray gun and allowing sufficient drying time for 1st coat and 2nd coat is allowed to dry for 8 to 12 hrs.3.On drying of sealer coat, wet rubbing with emery cloth of finer grading with ample water to remove excess sealer layer and make the surface further smooth after this wet rubbing,then surface is applied with special grade melamine fillers to fill all the small and big holes/grooves etc. Filler coat to be allowed to dry for 4 to 6 hrs on which again a light wet rubbing is done this surface is further allowed to dry for 12 hrs.4.On this, 1st coat of melamine polish is applied with spray gun using melamine clear polishand melamine thinner in required proportion. This 1st coat is allowed to dry for 24 hrs then this dry surface is again fine wet rubbed smooth, which is further allowed to dry for 12 hrs.The final melamine polish is applied with compressor pressure spray gun using melamine clear polish and melamine thinner mixed in required proportion complete as per direction of Engineer-in-Charge. Final coat to be done in 2 layers without gap of time.  inclusive of providing abro tape on edges and article and cleaning of adjucent surface   with all tools, tackles and labour etc. complete for the work.</t>
  </si>
  <si>
    <t>19.43</t>
  </si>
  <si>
    <t>Cutting holes upto 30x30 cm in walls including making good the same :</t>
  </si>
  <si>
    <t>19.44</t>
  </si>
  <si>
    <t>Cutting holes upto 15x15 cm in R.C.C. floors and roofs for passing drain pipe etc. and repairing the hole after insertion of drain pipe etc. with cement concrete 1:2:4 (1 cement : 2 coarse sand : 4 graded stone aggregate 20 mm nominal size) including finishing complete so as to make it leak proof.</t>
  </si>
  <si>
    <t>19.14.3</t>
  </si>
  <si>
    <t>Long body bib cock (500 grams)</t>
  </si>
  <si>
    <t>19.14.5</t>
  </si>
  <si>
    <t>Two way bib cock (800 grams)</t>
  </si>
  <si>
    <t>19.14.7</t>
  </si>
  <si>
    <t>Angle valve for basin mixer and geyser points (450 grams)</t>
  </si>
  <si>
    <t>19.14.19</t>
  </si>
  <si>
    <t xml:space="preserve">Health foscet (hand jet) with flexible connection pipe (for WC) </t>
  </si>
  <si>
    <t>18.30.1</t>
  </si>
  <si>
    <t>Providing and fixing mirror of superior glass (of approved quality) and of required shape and size with plastic moulded frame of approved make and shade with 6 mm thick hard board backing :
5mm Thick Mirror</t>
  </si>
  <si>
    <t>18.17.5</t>
  </si>
  <si>
    <r>
      <t xml:space="preserve">Providing and fixing vitreous china wash basin with C.I. brackets, 32 mm C.P. brass waste of standard pattern, including painting of brackets, cutting and making good the walls wherever required :
</t>
    </r>
    <r>
      <rPr>
        <b/>
        <sz val="10"/>
        <rFont val="Calibri"/>
        <family val="2"/>
        <scheme val="minor"/>
      </rPr>
      <t>White Oval or round size 550x400mm.</t>
    </r>
  </si>
  <si>
    <t>18.10.2</t>
  </si>
  <si>
    <r>
      <t xml:space="preserve">Providing and fixing 15 mm nominal bore uplasticised PVC connection pipe with PTMT nuts and PVC bush of approved quality and colour:                                                                              </t>
    </r>
    <r>
      <rPr>
        <b/>
        <sz val="10"/>
        <rFont val="Calibri"/>
        <family val="2"/>
        <scheme val="minor"/>
      </rPr>
      <t>45 CM length</t>
    </r>
  </si>
  <si>
    <t>18.25.2</t>
  </si>
  <si>
    <r>
      <t xml:space="preserve">Providing and fixing Stainless Steel A ISI 304 (18/8) kitchen sink with drain board as per IS 13983 with C.I. brackets and stainless steel plug 40 mm including painting of fittings and brackets, cutting and making good the walls wherever required :
</t>
    </r>
    <r>
      <rPr>
        <b/>
        <sz val="10"/>
        <color indexed="8"/>
        <rFont val="Calibri"/>
        <family val="2"/>
        <scheme val="minor"/>
      </rPr>
      <t xml:space="preserve">1040x510 mm bowl size 460x410x200mm </t>
    </r>
    <r>
      <rPr>
        <sz val="10"/>
        <color indexed="8"/>
        <rFont val="Calibri"/>
        <family val="2"/>
        <scheme val="minor"/>
      </rPr>
      <t xml:space="preserve">
</t>
    </r>
  </si>
  <si>
    <r>
      <t xml:space="preserve">Providing and fixing flexible P.V.C. waste pipe for sink or wash basin including P.V.C. waste fittings complete.
</t>
    </r>
    <r>
      <rPr>
        <b/>
        <sz val="10"/>
        <rFont val="Calibri"/>
        <family val="2"/>
        <scheme val="minor"/>
      </rPr>
      <t>40 mm dia</t>
    </r>
  </si>
  <si>
    <t>18.26.2</t>
  </si>
  <si>
    <r>
      <t xml:space="preserve">Providing and fixing PVC waste coupling in wash basin/ sink.
</t>
    </r>
    <r>
      <rPr>
        <b/>
        <sz val="10"/>
        <rFont val="Calibri"/>
        <family val="2"/>
        <scheme val="minor"/>
      </rPr>
      <t>40 mm</t>
    </r>
  </si>
  <si>
    <t>13.21</t>
  </si>
  <si>
    <t>Extra for making opening of required size &amp; shape for wash basins/ kitchen sink in kitchen platform, vanity counters and similar location in marble/Granite/stone work including making necessary  holes  for pillar taps etc. including rubbing and polishing of cut edges etc. complete.</t>
  </si>
  <si>
    <t>18.77.1.3</t>
  </si>
  <si>
    <t>18.77.2.1</t>
  </si>
  <si>
    <t>Double "Y" with or without door
75mm</t>
  </si>
  <si>
    <t>18.77.2.2</t>
  </si>
  <si>
    <t>18.77.3.1</t>
  </si>
  <si>
    <t>Vent covel
75mm</t>
  </si>
  <si>
    <t>18.77.4.1</t>
  </si>
  <si>
    <t>18.77.4.2</t>
  </si>
  <si>
    <t>Access Door Cap
75mm</t>
  </si>
  <si>
    <t>110mm</t>
  </si>
  <si>
    <t>20.3.3</t>
  </si>
  <si>
    <r>
      <t xml:space="preserve">Providing and fixing square-mouth S.W. gully trap grade 'A'’ complete with C.I. grating brick masonry chamber with well burnt modular clay bricks crushing strength not less than 35kg/cm2, water tight C.I. cover with frame of 300 x300 mm size (inside) the weight of cover to be not less than 4.50 kg and frame to be not less than 2.70 kg as per standard design :
</t>
    </r>
    <r>
      <rPr>
        <b/>
        <sz val="10"/>
        <rFont val="Calibri"/>
        <family val="2"/>
        <scheme val="minor"/>
      </rPr>
      <t>180x150 mm size P type</t>
    </r>
  </si>
  <si>
    <t>20.7.4</t>
  </si>
  <si>
    <r>
      <t xml:space="preserve">Constructing brick masonry manhole with well burnt modular clay bricks crushing strength not less than 35kg/cm2 in cement mortar 1:4 ( 1 cement : 4 coarse sand), R.C.C. top slab with 1:2:4 mix (1 cement : 2 coarse sand : 4 graded stone aggregate 20 mm nominal size), foundation in cement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 size) finished with a floating coat of neat cement complete as per standard design :
</t>
    </r>
    <r>
      <rPr>
        <b/>
        <sz val="10"/>
        <rFont val="Calibri"/>
        <family val="2"/>
        <scheme val="minor"/>
      </rPr>
      <t>Inside size 90x80 cm and 45 cm deep including RCC cover with frame 450x600 mm internal dimensions.</t>
    </r>
  </si>
  <si>
    <t>20.25</t>
  </si>
  <si>
    <t>Providing and constructing brick masonry road gully chamber 50x45x60 cm with well burnt modular clay bricks crushing strength not less than 35kg/cm2 in cement mortar 1:4 (1 cement : 4 coarse sand) including 500x450 mm precast R.C.C. horizontal grating with frame complete as per standard design.</t>
  </si>
  <si>
    <t>20.8.1</t>
  </si>
  <si>
    <r>
      <t xml:space="preserve">Extra for depth for manholes
</t>
    </r>
    <r>
      <rPr>
        <b/>
        <sz val="10"/>
        <rFont val="Calibri"/>
        <family val="2"/>
        <scheme val="minor"/>
      </rPr>
      <t>Size 90x80 cm</t>
    </r>
  </si>
  <si>
    <r>
      <t xml:space="preserve">Excavation for all types and sizes of foundations, trenches and drains or for any other purpose  including disposal of excavated stuff upto 1.5 m lift and lead upto 50m (at least 5m away from the excavated area), including dressing and leveling of pits.
</t>
    </r>
    <r>
      <rPr>
        <b/>
        <sz val="10"/>
        <color indexed="8"/>
        <rFont val="Calibri"/>
        <family val="2"/>
        <scheme val="minor"/>
      </rPr>
      <t>In all types of soils.</t>
    </r>
  </si>
  <si>
    <t>8.12.1</t>
  </si>
  <si>
    <t>13.17.2</t>
  </si>
  <si>
    <r>
      <t xml:space="preserve">Providing and fixing 15mm thick Granite (machine cut, table rubbed &amp; mirror polished on both sides) for partition curtain in toilets or similar locations of required size in wall with cement mortar 1:4 (1 cement : 4 coarse sand) including cutting chase in wall and joint with wall treated with white cement mixed with matching pigment including rubbing and polishing to edge moulding to give high gloss finish.
</t>
    </r>
    <r>
      <rPr>
        <b/>
        <sz val="10"/>
        <rFont val="Calibri"/>
        <family val="2"/>
        <scheme val="minor"/>
      </rPr>
      <t>Granite stone black</t>
    </r>
  </si>
  <si>
    <t>4.22</t>
  </si>
  <si>
    <t>Providing Water proofing treatment over Roof, Wall, Chhajjas, Balcony with Diamond Shield and Sealer coat or equivalent at leakage/ seepage area consisting of the operation:_x000D_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completely._x000D_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_x000D_
(iii) Over the above layers providing and applying 1st coat of sealer compound (Single component High Build elastomeric, 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white_x000D_
(iv) The treated area should be cure with water for 48 hrs by flooding the surface. All above operations to be done in order._x000D_
The application shall be got done through the authorised applicator of the manufacturer.</t>
  </si>
  <si>
    <t>19.14.17</t>
  </si>
  <si>
    <t>Towel ring (150 mm dia)</t>
  </si>
  <si>
    <t>3.2.1</t>
  </si>
  <si>
    <t>Extra for half brick work in superstructure above plinth level for every story or part thereof in addition to rate for upto plinth level: Second Floor</t>
  </si>
  <si>
    <t>Third Floor</t>
  </si>
  <si>
    <t>Third  Floor</t>
  </si>
  <si>
    <t>Extra for half brick work in superstructure above plinth level for every story or part thereof in addition to rate for upto plinth level: Third Floor</t>
  </si>
  <si>
    <t>11.11</t>
  </si>
  <si>
    <t>Extra for plastering of exterior walls when height exceeds 10m above ground level for every additional height of 3.0m or part thereof.</t>
  </si>
  <si>
    <t>Above Plinth</t>
  </si>
  <si>
    <t>Terrace Floor- Super Structure</t>
  </si>
  <si>
    <t>10.11</t>
  </si>
  <si>
    <t>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</si>
  <si>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10.42</t>
  </si>
  <si>
    <t>Making khurras 45x45 cm with average minimum thickness of 5 cm cement concrete 1:2:4 (1 cement : 2 coarse sand : 4 graded stone aggregate of 20 mm nominal size) over P.V.C. sheet 1mx1mx650 micron thick (0.65mm), finished with 12mm cement plaster 1:3 (1 cement : 3 coarse sand) and a coat of neat cement rounding the edge sand making and finishing the outlet complete.</t>
  </si>
  <si>
    <t>9.6.2</t>
  </si>
  <si>
    <r>
      <t xml:space="preserve">Steel work welded in built up sections/ framed work including cutting, hoisting, fixing in position and applying a priming coat of red oxide zinc chromate primer.
</t>
    </r>
    <r>
      <rPr>
        <b/>
        <sz val="10"/>
        <rFont val="Calibri"/>
        <family val="2"/>
        <scheme val="minor"/>
      </rPr>
      <t>In gratings, frames, guard bar, ladder, railings, brackets, gates and similar works.</t>
    </r>
  </si>
  <si>
    <t>19.6.4</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</si>
  <si>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32 mm nominal outer dia pipes</t>
  </si>
  <si>
    <t>19.16.2</t>
  </si>
  <si>
    <t>Providing and fixing brass/ gun metal gate valve with C.I. wheel of approved quality (screwed end):
32 mm nominal bore</t>
  </si>
  <si>
    <t>19.16.3</t>
  </si>
  <si>
    <t>40 mm nominal bore</t>
  </si>
  <si>
    <t>19.11.4</t>
  </si>
  <si>
    <t>Providing and fixing G.I. Union in G.I. pipe (New work) including cutting and threading the pipe and making long screws etc. complete:
32 mm nominal</t>
  </si>
  <si>
    <t>19.11.5</t>
  </si>
  <si>
    <t>40 mm nominal</t>
  </si>
  <si>
    <t>23.1.2</t>
  </si>
  <si>
    <r>
      <t xml:space="preserve">Supply, erection, jointing, testing &amp; commissioning of "C" Class MS pipes (as  per  IS:  1239)  including  necessary  specials  such  as  tees,  bends, flanges  reducers  etc.,  complete  on  wall / ceiling.  The  pipes  to  be  erected on wall or suspended from beams, RCC roof slabs with suitable size MS bars / angle irons including painting of metal part except pipe line. 
</t>
    </r>
    <r>
      <rPr>
        <b/>
        <sz val="10"/>
        <rFont val="Calibri"/>
        <family val="2"/>
        <scheme val="minor"/>
      </rPr>
      <t>65mm Dia</t>
    </r>
  </si>
  <si>
    <t>23.1.4</t>
  </si>
  <si>
    <t>100 mm Dia</t>
  </si>
  <si>
    <t>23.1.5</t>
  </si>
  <si>
    <t>150 mm Dia</t>
  </si>
  <si>
    <t>23.2.2</t>
  </si>
  <si>
    <r>
      <t xml:space="preserve">Painting for M.S. pipe with a coat of red oxide primer and two or more coats of synthetic enamel paint of approved colour and Quality  to give an even shade including surface preparation.
</t>
    </r>
    <r>
      <rPr>
        <b/>
        <sz val="10"/>
        <rFont val="Calibri"/>
        <family val="2"/>
        <scheme val="minor"/>
      </rPr>
      <t>65mm Dia</t>
    </r>
  </si>
  <si>
    <t>23.2.4</t>
  </si>
  <si>
    <t>23.2.5</t>
  </si>
  <si>
    <t>23.3.2</t>
  </si>
  <si>
    <t>23.3.3</t>
  </si>
  <si>
    <r>
      <t xml:space="preserve">Providing and wrapping 4 mm thick of approved make and quality bitumen based  anti  rust  felt  over  MS  pipe  with  overlap  of  25  mm  to  make  an impermeable  layer  including  painting  with  one  coat  of  bitumastic  paint before felt complete. (Only on MS pipe to be laid in soil below ground). 
</t>
    </r>
    <r>
      <rPr>
        <b/>
        <sz val="10"/>
        <rFont val="Calibri"/>
        <family val="2"/>
        <scheme val="minor"/>
      </rPr>
      <t>100 mm Dia</t>
    </r>
  </si>
  <si>
    <t>23.4.3</t>
  </si>
  <si>
    <r>
      <t xml:space="preserve">Providing, installation, testing and commissioning of dual plate non-return valve  of  following  sizes  confirming to  IS:  5312  complete  with  rubber gasket, GI bolts, nuts, washers etc. as required.
</t>
    </r>
    <r>
      <rPr>
        <b/>
        <sz val="10"/>
        <rFont val="Calibri"/>
        <family val="2"/>
        <scheme val="minor"/>
      </rPr>
      <t>150 mm Dia</t>
    </r>
  </si>
  <si>
    <t>23.5.2</t>
  </si>
  <si>
    <t>23.5.3</t>
  </si>
  <si>
    <r>
      <t xml:space="preserve">Supplying, fixing, testing and commissioning of flanged butterfly valve PN 1.6, with Bronze/Gunmetal  seat duly ISI marked complete with Nuts, Bolts, washers, gaskets, conforming to IS: 13095 of following sizes as required.
</t>
    </r>
    <r>
      <rPr>
        <b/>
        <sz val="10"/>
        <rFont val="Calibri"/>
        <family val="2"/>
        <scheme val="minor"/>
      </rPr>
      <t>100 mm Dia</t>
    </r>
  </si>
  <si>
    <t>23.6.1</t>
  </si>
  <si>
    <t>23.6.2</t>
  </si>
  <si>
    <r>
      <t xml:space="preserve">Providing and fixing C.I. double flanged sluice valves rated to PN 1.6 with C.I.  Wheel  bolts,  nuts,  washers  3mm  thick  insertion  rubber  gasket including matching flanges table E, complete. 
</t>
    </r>
    <r>
      <rPr>
        <b/>
        <sz val="10"/>
        <rFont val="Calibri"/>
        <family val="2"/>
        <scheme val="minor"/>
      </rPr>
      <t>100 mm Dia</t>
    </r>
  </si>
  <si>
    <t>23.7.1</t>
  </si>
  <si>
    <t>23.7.2</t>
  </si>
  <si>
    <r>
      <t xml:space="preserve">Providing and fixing brass GM/ ball valve (full bore type) with plastic coated lever and screwed female  ends tested to  20  Kg/ cm2 of approved  quality  as specified.
</t>
    </r>
    <r>
      <rPr>
        <b/>
        <sz val="10"/>
        <rFont val="Calibri"/>
        <family val="2"/>
        <scheme val="minor"/>
      </rPr>
      <t>25mm Dia</t>
    </r>
  </si>
  <si>
    <t>50mm Dia</t>
  </si>
  <si>
    <t>Providing, fixing, testing and commissioning 50mm dia drain system in wet riser line with 50mm dia GM valve, necessary MS "C" class pipe line (upto 1 metre) and accessories complete as required.</t>
  </si>
  <si>
    <t>Providing and fixing gunmetal single acting air release valve with screwed inlet 25 mm dia and with necessary G.I. coupling, valve to be fitted on top of Air vessel or on wet riser as per specification.</t>
  </si>
  <si>
    <t>Providing and fixing Flow switches suitable for fixing in 50mm to 150mm dia pipe line, complete with all accessories to provide indication in annunciator panel.</t>
  </si>
  <si>
    <t>Providing and fixing  pressure switch with suitable for 1-10 Kg/cm2 including 12/15 mm Ø isolation valve, G.I. nipple, elbow, electrical connections setting of Cut-In and cut-Off pressure complete in all respects and in an approved manner.</t>
  </si>
  <si>
    <t>Supplying and installing pressure gauge of 100 mm Ø., 0-300 PSI or 0-21 kg per cm square fitted with 12/15 mm Ø. pad cock valve, and G.I. pipe, elbow etc. as per requirement in approved manner.</t>
  </si>
  <si>
    <t>Providing and fixing 15 mm dia, Quartzoid bulb type G.M. Sprinkler Head set to operate at 680C of approved make chrome plated complete in all respect as required.</t>
  </si>
  <si>
    <t>Supplying and fixing swinging type First-Aid Hose Reel drum with MS construction spray painted in Post office Red colour, conforming to IS: 884 with upto date amendments, complete with brackets for fixing on wall, connections from riser with 25 mm dia MS/GI pipe and GM gate valve but excluding hose reel.</t>
  </si>
  <si>
    <t>Supplying   and   fixing   19mm   dia   22.5   metre   long   high   pressure polypropylene First-Aid Hose Reel.</t>
  </si>
  <si>
    <t>Supplying and fixing single headed internal hydrant valve with instantaneous Gun metal couplings of 63 mm dia with cast iron wheel ISI marked conforming to IS: 5290 (Type - A) with blank Gunmetal cap and chain as required.</t>
  </si>
  <si>
    <t>Supplying and erecting orifice plate having 6 mm thickness, 140 mm outer dia at every single outlet hydrant valve as per specification.</t>
  </si>
  <si>
    <t>Supplying and fixing 63 mm dia, 15 mtr long RRL hose pipe with 63 mm dia Male and Female Stainless Steel-IS: 3444 Grade-1 couplings duly binded  with  GI  wire,  rivets  etc.  conforming  to  IS:  636  (Type  -A)  as required.</t>
  </si>
  <si>
    <t>Supplying &amp; fixing 63 mm dia Stainless Steel IS: 3444 Grade-1 branch pipe with 20 mm dia (nominal internal) Gun Metal nozzle conforming to IS: 903, suitable for instantaneous coupling connection to connect hose pipe coupling as required.</t>
  </si>
  <si>
    <t>23.25.2</t>
  </si>
  <si>
    <t>Providing  and  fixing  fire  brigade  63mm  dia  GM  suction  coupling  to 100/150 mm dia suction pipe complete.</t>
  </si>
  <si>
    <t>Supplying and fixing 4 way Fire Brigade Connection of cast iron body with 4 Nos. Gun metal male instantaneous inlet couplings complete with cap and chain conforming to IS: 904 including connection to existing MS pipe line complete as required.</t>
  </si>
  <si>
    <t>Providing and fixing standard fireman's axe (tested for 20000 Volts) with heavy insulated rubber handle. (ISI marked)</t>
  </si>
  <si>
    <t>Providing and constructing masonry chamber 90x90 x100 cms inside with 3.5 class designation fly ash brick work in cement mortar 1:4 (1 cement : 4 coarse sand) for water meter/ sluice valve/ etc, M.S. cover of size 600mm x 600mm with M.S. frame and 6mm thick sheet with locking arrangement etc complete.</t>
  </si>
  <si>
    <t>Providing and fixing M.S. structural work fabricated from standard sections, (MS rounds, angles, channels etc.) including cutting to size, drilling welding including cost of steel fasteners, clamp in RCC structural members as directed, including two coat of enamel painting over one coat of red oxide primer complete.</t>
  </si>
  <si>
    <r>
      <t xml:space="preserve">Supplying and fixing of MS hose cabinet box of made of 2 mm thick MS sheet and 40 x 40 x 5mm angle iron with front openable cover having 6 mm thick glazed glass viewing window i/c necessary locking arrangement, on existing wall/ brick platform etc complete as required.
</t>
    </r>
    <r>
      <rPr>
        <b/>
        <sz val="10"/>
        <rFont val="Calibri"/>
        <family val="2"/>
        <scheme val="minor"/>
      </rPr>
      <t>Size 900 mm x 600 mm x 500 mm</t>
    </r>
  </si>
  <si>
    <r>
      <t xml:space="preserve">RAIN WATER HARVESTING &amp; TUBEWELLS
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
</t>
    </r>
    <r>
      <rPr>
        <b/>
        <sz val="10"/>
        <color indexed="8"/>
        <rFont val="Calibri"/>
        <family val="2"/>
        <scheme val="minor"/>
      </rPr>
      <t>All types of soil
150 mm dia.</t>
    </r>
  </si>
  <si>
    <r>
      <t xml:space="preserve">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 
</t>
    </r>
    <r>
      <rPr>
        <b/>
        <sz val="10"/>
        <color indexed="8"/>
        <rFont val="Calibri"/>
        <family val="2"/>
        <scheme val="minor"/>
      </rPr>
      <t xml:space="preserve">Rocky strata including Boulders.   
150 mm dia. </t>
    </r>
  </si>
  <si>
    <r>
      <t xml:space="preserve">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
</t>
    </r>
    <r>
      <rPr>
        <b/>
        <sz val="10"/>
        <rFont val="Calibri"/>
        <family val="2"/>
        <scheme val="minor"/>
      </rPr>
      <t>150 mm nominal dia</t>
    </r>
  </si>
  <si>
    <t>8.1.2</t>
  </si>
  <si>
    <r>
      <t xml:space="preserve">Providing wood work in frames of doors, windows, clerestory windows and other frames wrought framed and fixed in position.
</t>
    </r>
    <r>
      <rPr>
        <b/>
        <sz val="10"/>
        <rFont val="Calibri"/>
        <family val="2"/>
        <scheme val="minor"/>
      </rPr>
      <t>Sal, bijasal, benteak, khair, haldu</t>
    </r>
  </si>
  <si>
    <r>
      <t xml:space="preserve">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t>
    </r>
    <r>
      <rPr>
        <b/>
        <sz val="10"/>
        <rFont val="Calibri"/>
        <family val="2"/>
        <scheme val="minor"/>
      </rPr>
      <t>40 mm. thick (single leaf)</t>
    </r>
  </si>
  <si>
    <t>8.3</t>
  </si>
  <si>
    <r>
      <t xml:space="preserve">Providing 40x5mm iron hold fast 40cm long including fixing to frame with 10mm bolts nuts and wooden plug and embedding in Cement Concrete 1:2:4 in blocks of size </t>
    </r>
    <r>
      <rPr>
        <b/>
        <sz val="10"/>
        <rFont val="Calibri"/>
        <family val="2"/>
        <scheme val="minor"/>
      </rPr>
      <t>30x10x15cm.</t>
    </r>
  </si>
  <si>
    <t>11.30.2</t>
  </si>
  <si>
    <r>
      <t xml:space="preserve">Moulding cornices and cover.
</t>
    </r>
    <r>
      <rPr>
        <b/>
        <sz val="10"/>
        <rFont val="Calibri"/>
        <family val="2"/>
        <scheme val="minor"/>
      </rPr>
      <t>Straight cornices in their length</t>
    </r>
  </si>
  <si>
    <t>11.30.1</t>
  </si>
  <si>
    <t>Curved cornices in their length</t>
  </si>
  <si>
    <t>11.40</t>
  </si>
  <si>
    <t>Making grove in cement plaster while plastering upto10 mm deep and 10 mm wide.</t>
  </si>
  <si>
    <r>
      <t xml:space="preserve">Extra for every additional lift of 1.5 m or part thereof.
</t>
    </r>
    <r>
      <rPr>
        <b/>
        <sz val="10"/>
        <color indexed="8"/>
        <rFont val="Calibri"/>
        <family val="2"/>
        <scheme val="minor"/>
      </rPr>
      <t>All Types of soil</t>
    </r>
  </si>
  <si>
    <r>
      <t xml:space="preserve">Cement Concrete (PCC/ RCC)                                                                                                    Providing and laying nominal mix plain cement concrete with crushed stone aggregate using concrete mixer in all works upto plinth level excluding cost of form work.  
</t>
    </r>
    <r>
      <rPr>
        <b/>
        <sz val="10"/>
        <color indexed="8"/>
        <rFont val="Calibri"/>
        <family val="2"/>
        <scheme val="minor"/>
      </rPr>
      <t>1:3:6 (1 cement : 3 coarse sand : 6 graded stone aggregate 40mm nominal size).</t>
    </r>
  </si>
  <si>
    <r>
      <t xml:space="preserve">Providing and laying design mix reinforced cement concrete with crushed graded stone aggregate 20mm nominal size using batching plant, transit mixer and concrete pump, in all works upto plinth level excluding cost of form work.
</t>
    </r>
    <r>
      <rPr>
        <b/>
        <sz val="10"/>
        <color indexed="8"/>
        <rFont val="Calibri"/>
        <family val="2"/>
        <scheme val="minor"/>
      </rPr>
      <t xml:space="preserve">M-25 Grade </t>
    </r>
  </si>
  <si>
    <r>
      <rPr>
        <b/>
        <sz val="10"/>
        <rFont val="Calibri"/>
        <family val="2"/>
        <scheme val="minor"/>
      </rPr>
      <t xml:space="preserve">Excavation in Soil (by Mechanical Means.) </t>
    </r>
    <r>
      <rPr>
        <sz val="10"/>
        <rFont val="Calibri"/>
        <family val="2"/>
        <scheme val="minor"/>
      </rPr>
      <t xml:space="preserve">
Excavation for roadway in soil using mechanical means including loading in tipper for carrying of cut earth to embankment site and unloading with all lifts and lead upto 1000 meters as per relevant clauses of section 300.
</t>
    </r>
  </si>
  <si>
    <r>
      <t>Construction of embankment with Material</t>
    </r>
    <r>
      <rPr>
        <sz val="10"/>
        <color indexed="8"/>
        <rFont val="Calibri"/>
        <family val="2"/>
        <scheme val="minor"/>
      </rPr>
      <t xml:space="preserve"> </t>
    </r>
    <r>
      <rPr>
        <b/>
        <sz val="10"/>
        <color indexed="8"/>
        <rFont val="Calibri"/>
        <family val="2"/>
        <scheme val="minor"/>
      </rPr>
      <t>Obtained from Borrow Pits/Borrow Area</t>
    </r>
    <r>
      <rPr>
        <sz val="10"/>
        <color indexed="8"/>
        <rFont val="Calibri"/>
        <family val="2"/>
        <scheme val="minor"/>
      </rPr>
      <t xml:space="preserve"> (Construction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</si>
  <si>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r>
      <t>Construction of sub-grade with Material</t>
    </r>
    <r>
      <rPr>
        <sz val="10"/>
        <color indexed="8"/>
        <rFont val="Calibri"/>
        <family val="2"/>
        <scheme val="minor"/>
      </rPr>
      <t xml:space="preserve"> </t>
    </r>
    <r>
      <rPr>
        <b/>
        <sz val="10"/>
        <color indexed="8"/>
        <rFont val="Calibri"/>
        <family val="2"/>
        <scheme val="minor"/>
      </rPr>
      <t>Obtained from Borrow Pits/Borrow Area</t>
    </r>
    <r>
      <rPr>
        <sz val="10"/>
        <color indexed="8"/>
        <rFont val="Calibri"/>
        <family val="2"/>
        <scheme val="minor"/>
      </rPr>
      <t xml:space="preserve"> (Construction of sub-grade with approved material/selected soil having C.B.R.&gt;8 (unless specified otherwise in the contract) obtained from borrow pits with all lifts and leads, transporting to site, spreading, grading to required slope and compacting to meet requirement of table 300-2)</t>
    </r>
  </si>
  <si>
    <t>8.44 (i)</t>
  </si>
  <si>
    <r>
      <t xml:space="preserve">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t>
    </r>
    <r>
      <rPr>
        <b/>
        <sz val="10"/>
        <rFont val="Calibri"/>
        <family val="2"/>
        <scheme val="minor"/>
      </rPr>
      <t>Single row for one utility service</t>
    </r>
  </si>
  <si>
    <r>
      <t xml:space="preserve">Providing and laying cement concrete for plain concrete/ reinforced concrete i/c form work, shuttering complete in as per drawings and specifications.( For Village  roads)
</t>
    </r>
    <r>
      <rPr>
        <b/>
        <sz val="10"/>
        <rFont val="Calibri"/>
        <family val="2"/>
        <scheme val="minor"/>
      </rPr>
      <t>P.C.C. M-10</t>
    </r>
  </si>
  <si>
    <t>4.15 (C)</t>
  </si>
  <si>
    <r>
      <rPr>
        <b/>
        <sz val="10"/>
        <rFont val="Calibri"/>
        <family val="2"/>
        <scheme val="minor"/>
      </rPr>
      <t>Granular Sub-base as per Table:- 400-1</t>
    </r>
    <r>
      <rPr>
        <sz val="10"/>
        <rFont val="Calibri"/>
        <family val="2"/>
        <scheme val="minor"/>
      </rPr>
      <t xml:space="preserve">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family val="2"/>
        <scheme val="minor"/>
      </rPr>
      <t>Plant mix method (with Mechanically crushed stone only)
For Sub-base cum drainage layer or upper sub-base with 
Grading-V  Material</t>
    </r>
    <r>
      <rPr>
        <sz val="10"/>
        <rFont val="Calibri"/>
        <family val="2"/>
        <scheme val="minor"/>
      </rPr>
      <t xml:space="preserve">
</t>
    </r>
  </si>
  <si>
    <r>
      <t xml:space="preserve">Providing &amp; laying  precast interlocking concrete blocks of minimum compressive strength of 300 kg/sq.cm and  approved size , shape/ pattern over  coarse sand bed of thickness upto 40 mm and  joints thick  filled with fine sand including leveling with surface vibrator, temping and sweeping etc. complete as per IRC-SP-63-2004. 
</t>
    </r>
    <r>
      <rPr>
        <b/>
        <sz val="10"/>
        <rFont val="Calibri"/>
        <family val="2"/>
        <scheme val="minor"/>
      </rPr>
      <t xml:space="preserve">80mm thick Polymer coated coloured precast interlock concrete blocks  </t>
    </r>
  </si>
  <si>
    <t>Providing and fixing kerb stones 100 mm thick and 600 mm wide chisel dressed cut stones fixed in CC 1:3:6 (block size 250 x 225 mm) including all excavation.</t>
  </si>
  <si>
    <t xml:space="preserve">1.1.2 </t>
  </si>
  <si>
    <t>In ordinary Rocks</t>
  </si>
  <si>
    <t>1.6.2</t>
  </si>
  <si>
    <t>Ordinary or Hard Rocks</t>
  </si>
  <si>
    <t>20.15.1</t>
  </si>
  <si>
    <r>
      <t xml:space="preserve">Providing and fixing in position precast R.C.C. manhole cover and frame L D- 2.5 of required shape and approved quality
</t>
    </r>
    <r>
      <rPr>
        <b/>
        <sz val="10"/>
        <rFont val="Calibri"/>
        <family val="2"/>
        <scheme val="minor"/>
      </rPr>
      <t xml:space="preserve">Rectangular shape 600x450mm internal dimensions  </t>
    </r>
  </si>
  <si>
    <t>9.39</t>
  </si>
  <si>
    <t xml:space="preserve">Providing and fixing in position G.I. barbed wire (93.8gram/m) to concrete/wooden/ angle iron posts (straight or diagonal) including securing and screwing with G.I. tying wire, G.I. stapples, G.I.U-nails or steel pins etc., complete(Cost of posts, struts to be paid for separately) </t>
  </si>
  <si>
    <t>9.40</t>
  </si>
  <si>
    <t>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t>
  </si>
  <si>
    <t>9.45</t>
  </si>
  <si>
    <t xml:space="preserve">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 </t>
  </si>
  <si>
    <t xml:space="preserve">Kg </t>
  </si>
  <si>
    <r>
      <t xml:space="preserve">Providing and placing in position reinforcement for R.C.C. work including straightening, cutting, bending, binding etc. complete as per drawings including cost of binding wire. all complete:                                                                                                                                                         </t>
    </r>
    <r>
      <rPr>
        <b/>
        <sz val="10"/>
        <color indexed="8"/>
        <rFont val="Calibri"/>
        <family val="2"/>
        <scheme val="minor"/>
      </rPr>
      <t>Thermo-Mechanically treated bars FE 500D</t>
    </r>
  </si>
  <si>
    <t>8.67</t>
  </si>
  <si>
    <t>Providing and fixing of bright finished brass mortise latch and lock 100x65mm with six levers and a pair of lever handles with brass polished MS screws etc. complete.</t>
  </si>
  <si>
    <t>12.75.3</t>
  </si>
  <si>
    <t xml:space="preserve">9.27.2                            </t>
  </si>
  <si>
    <r>
      <t xml:space="preserve">Supplying and fixing rolling shutter of approved makes made of M.S. laths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
</t>
    </r>
    <r>
      <rPr>
        <b/>
        <sz val="10"/>
        <rFont val="Calibri"/>
        <family val="2"/>
        <scheme val="minor"/>
      </rPr>
      <t>80x1.20mm M.S. Laths</t>
    </r>
  </si>
  <si>
    <t>Providing and fixing 27.5cm long wire spring for rolling shutters.</t>
  </si>
  <si>
    <t>9.29.2</t>
  </si>
  <si>
    <r>
      <t xml:space="preserve">Providing and fixing M.S. sheet top cover for rolling shutter
</t>
    </r>
    <r>
      <rPr>
        <b/>
        <sz val="10"/>
        <rFont val="Calibri"/>
        <family val="2"/>
        <scheme val="minor"/>
      </rPr>
      <t>1.20mm thick</t>
    </r>
  </si>
  <si>
    <t>9.25 A</t>
  </si>
  <si>
    <t>Providing and fixing ball bearing for rolling shutters.</t>
  </si>
  <si>
    <t>Providing and fixing mechanical device chain and crank operation for operating rolling shutters.</t>
  </si>
  <si>
    <t>set</t>
  </si>
  <si>
    <t>20.6.2</t>
  </si>
  <si>
    <t>20.6.3</t>
  </si>
  <si>
    <r>
      <t xml:space="preserve">Providing, lowering, laying, aligning, fixing in position at and jointing at all level/ depths ISI marked HDPE pipes of PE-100 grade and PN 6 for sewer application as per IS 14333-1996 (amended upto date) in trenches in complete including all material, labour, testing and commissioning as per direction of Engineer._x000D_
Note : E/w to be measured and paid separately.
</t>
    </r>
    <r>
      <rPr>
        <b/>
        <sz val="10"/>
        <rFont val="Calibri"/>
        <family val="2"/>
        <scheme val="minor"/>
      </rPr>
      <t>150mm Dia</t>
    </r>
  </si>
  <si>
    <t>200 mm Dia</t>
  </si>
  <si>
    <t>20.7.5</t>
  </si>
  <si>
    <t>Inside size 120x90 cm and 90 cm deep including RCC cover with frame 500 mm internal diameter.</t>
  </si>
  <si>
    <t>20.8.2</t>
  </si>
  <si>
    <t>Size 120x90 cm</t>
  </si>
  <si>
    <t>20.11.1</t>
  </si>
  <si>
    <r>
      <t xml:space="preserve">Providing M.S. foot rests including fixing in manholes with 20x20x10 cm cement concrete blocks 1:3:6 (1 cement : 3 coarse sand : 6 graded stone aggregate 20 mm nominal size) as per standard design:
</t>
    </r>
    <r>
      <rPr>
        <b/>
        <sz val="10"/>
        <rFont val="Calibri"/>
        <family val="2"/>
        <scheme val="minor"/>
      </rPr>
      <t>With 20x20 mm square bar</t>
    </r>
  </si>
  <si>
    <t>20.16.1</t>
  </si>
  <si>
    <r>
      <t xml:space="preserve">Providing and fixing in position precast R.C.C. manhole cover and frame M D- 10 of required shape and approved quality
</t>
    </r>
    <r>
      <rPr>
        <b/>
        <sz val="10"/>
        <rFont val="Calibri"/>
        <family val="2"/>
        <scheme val="minor"/>
      </rPr>
      <t>Square shape 450mm internal dimension</t>
    </r>
  </si>
  <si>
    <t>21.14.1</t>
  </si>
  <si>
    <t>21.14.2</t>
  </si>
  <si>
    <r>
      <t xml:space="preserve">Supplying, filling, spreading &amp; leveling stone boulders/ Gravels/ Coarse sand, in recharge pit, in the required layers and thickness, for all leads &amp; lifts, all complete as per direction of Engineer-in-charge. (excavation of pit will be paid separately).
</t>
    </r>
    <r>
      <rPr>
        <b/>
        <sz val="10"/>
        <rFont val="Calibri"/>
        <family val="2"/>
        <scheme val="minor"/>
      </rPr>
      <t>Stone boulders of size range 5 cm to 20 cm, in recharge pit</t>
    </r>
  </si>
  <si>
    <t>Gravels of size range 5 mm to 10 mm, over the existing layer of boulders</t>
  </si>
  <si>
    <t>21.14.3</t>
  </si>
  <si>
    <t>Coarse sand of size range 1.5 mm to 2 mm over existing layer of gravel</t>
  </si>
  <si>
    <t>21.1.1.4</t>
  </si>
  <si>
    <t>200 mm dia.</t>
  </si>
  <si>
    <t>21.1.2.4</t>
  </si>
  <si>
    <t>21.6.3</t>
  </si>
  <si>
    <r>
      <t xml:space="preserve">Supplying, assembling, lowering and fixing in vertical position in bore well, slotted casing pipe made from ISI marked G.I. pipe (Plain) medium class in 4 to 7 meters length one end fitted with socket as per IS: 1239 (Part-1&amp;Part-2) 1992 with IVth revision (having slot of size 1.6/3.2 mm), of reputed and approved make, including hire &amp; labour charges, fittings &amp; accessories, all complete, for all depths, as per direction of Engineer-in-charge.
</t>
    </r>
    <r>
      <rPr>
        <b/>
        <sz val="10"/>
        <rFont val="Calibri"/>
        <family val="2"/>
        <scheme val="minor"/>
      </rPr>
      <t>150 mm nominal dia</t>
    </r>
  </si>
  <si>
    <t>22.2</t>
  </si>
  <si>
    <t>Supplying and stacking of good earth at site including royalty, loading, unloading and carriage upto 10 km (earth measured in stacks will be reduced by 20% for payment).</t>
  </si>
  <si>
    <t>22.3</t>
  </si>
  <si>
    <t>Supplying and stacking sludge at site including royalty, loading, unloading and carriage upto 5 km (sludge measured in stacks will be reduced by  8% for payment).</t>
  </si>
  <si>
    <t>22.8</t>
  </si>
  <si>
    <t>Spreading of sludge, dump manure or/and good earth in required thickness (Cost of sludge, dump manure or/ and good earth to be paid separately).</t>
  </si>
  <si>
    <t>22.9</t>
  </si>
  <si>
    <t>Mixing earth and sludge or manure in proportion specified or directed.</t>
  </si>
  <si>
    <t>22.5</t>
  </si>
  <si>
    <t>Rough dressing the trenched ground including breaking clods.</t>
  </si>
  <si>
    <t>22.6</t>
  </si>
  <si>
    <t>22.7</t>
  </si>
  <si>
    <t>Uprooting weeds from the trenched area after 10 to 15 days of its flooding with water including disposal of uprooted vegetation.</t>
  </si>
  <si>
    <t>Fine dressing the ground</t>
  </si>
  <si>
    <t>22.19</t>
  </si>
  <si>
    <t>Edging with modular well burnt clay bricks of crushing strength not less than 25kg/ sqcm laid dry length wise including excavation, refilling, consolidating with hand packing and spreading neatly surplus earth within a lead of 50 m :</t>
  </si>
  <si>
    <t>22.25.1</t>
  </si>
  <si>
    <t>22.25.2</t>
  </si>
  <si>
    <t>22.25.3</t>
  </si>
  <si>
    <t>22.25.4</t>
  </si>
  <si>
    <t xml:space="preserve">Providing and planting following herbs in garden including preparation of soil, base plantation, providing and spreading different fertilizers, soil and sand:
Hedges like Alife, Dorenta, Tikoma etc </t>
  </si>
  <si>
    <t xml:space="preserve">Furn like Arica, China etc (3 year old) </t>
  </si>
  <si>
    <t>Hibiscus (Flower)/ Rose</t>
  </si>
  <si>
    <t>Carpet grass</t>
  </si>
  <si>
    <t>22.10.3</t>
  </si>
  <si>
    <r>
      <t xml:space="preserve">Grassing with ‘Doob’ grass including watering and maintenance of the lawn for 30 days or more till the grass forms a  thick lawn free from weeds and fit for mowing including supplying good earth if needed (the good earth shall be paid for separately).
</t>
    </r>
    <r>
      <rPr>
        <b/>
        <sz val="10"/>
        <rFont val="Calibri"/>
        <family val="2"/>
        <scheme val="minor"/>
      </rPr>
      <t>In rows 5 cm apart in either direction.</t>
    </r>
  </si>
  <si>
    <t>19.9.1</t>
  </si>
  <si>
    <t>19.9.2</t>
  </si>
  <si>
    <t>19.9.4</t>
  </si>
  <si>
    <t>19.9.6</t>
  </si>
  <si>
    <t>19.9.8</t>
  </si>
  <si>
    <r>
      <t xml:space="preserve">Providing and laying in trenches G.I. pipes medium class complete with G.I. fittings including excavation of trenches, refilling the same and testing of joints complete:
</t>
    </r>
    <r>
      <rPr>
        <b/>
        <sz val="10"/>
        <color indexed="8"/>
        <rFont val="Calibri"/>
        <family val="2"/>
        <scheme val="minor"/>
      </rPr>
      <t>15 mm Dia nominal bore</t>
    </r>
  </si>
  <si>
    <t>20 mm Dia nominal bore</t>
  </si>
  <si>
    <t>32 mm Dia nominal bore</t>
  </si>
  <si>
    <t>50 mm Dia nominal bore</t>
  </si>
  <si>
    <t>80 mm Dia nominal bore</t>
  </si>
  <si>
    <t>19.10.2</t>
  </si>
  <si>
    <t>19.10.4</t>
  </si>
  <si>
    <t>19.10.6</t>
  </si>
  <si>
    <r>
      <t xml:space="preserve">Making connection of G.I. distribution branch in G.I. main of following sizes by providing and fixing tee, including cutting and threading the pipe etc. complete: (dia of main line to be measured)
</t>
    </r>
    <r>
      <rPr>
        <b/>
        <sz val="10"/>
        <color indexed="8"/>
        <rFont val="Calibri"/>
        <family val="2"/>
        <scheme val="minor"/>
      </rPr>
      <t>32 mm Dia nominal bore</t>
    </r>
  </si>
  <si>
    <t>19.19.2</t>
  </si>
  <si>
    <t>19.19.4</t>
  </si>
  <si>
    <t>19.19.6</t>
  </si>
  <si>
    <r>
      <t xml:space="preserve">Providing and fixing gun metal non- return valve (vertical type) of approved quality (screwed end) :
</t>
    </r>
    <r>
      <rPr>
        <b/>
        <sz val="10"/>
        <color indexed="8"/>
        <rFont val="Calibri"/>
        <family val="2"/>
        <scheme val="minor"/>
      </rPr>
      <t xml:space="preserve">32 mm nominal bore </t>
    </r>
  </si>
  <si>
    <t>Providing and fixing on wall face UV stabilized Unplasticised - PVC moulded fittings/ accessories having 3.2mm wall thickness for Rigid PVC pipes conforming to IS : 13592 (heavy) jointing with seal ring conforming to IS : 5382 leaving 10 mm gap for thermal expansion.                                                                                                                                                           75 mm</t>
  </si>
  <si>
    <t>40 mm nominal outer dia pipes</t>
  </si>
  <si>
    <r>
      <t xml:space="preserve">Providing and fixing 15 mm nominal bore C.P. brass fittings of approved make and conforming to IS:8931 including C.P. brass extension if required:                                                            </t>
    </r>
    <r>
      <rPr>
        <b/>
        <sz val="10"/>
        <rFont val="Calibri"/>
        <family val="2"/>
        <scheme val="minor"/>
      </rPr>
      <t>Long nose bib cock (500 grams)</t>
    </r>
  </si>
  <si>
    <t>Wall of any thickness including attached pilasters, buttresses etc. in super structure.</t>
  </si>
  <si>
    <t>35 mm. thick (single leaf)</t>
  </si>
  <si>
    <r>
      <rPr>
        <b/>
        <sz val="10"/>
        <rFont val="Calibri"/>
        <family val="2"/>
        <scheme val="minor"/>
      </rPr>
      <t>Granite stone Black</t>
    </r>
    <r>
      <rPr>
        <sz val="10"/>
        <rFont val="Calibri"/>
        <family val="2"/>
        <scheme val="minor"/>
      </rPr>
      <t xml:space="preserve">
</t>
    </r>
  </si>
  <si>
    <t>Size 400x 800mm thickness 7 to 9 mm</t>
  </si>
  <si>
    <t>100 mm dia pipe.</t>
  </si>
  <si>
    <t xml:space="preserve"> 110 mm</t>
  </si>
  <si>
    <t>NIT For Construction of  Proposed NEW Building for Divisional Joint Director Fund, Accounts and Pension and Divisional Finance and Accouts Training Institute I/c Water Supply &amp; Sanitary fittings, Bore well, Tube well, Boundary wall, C.C. Road &amp; Electrification works at Malviya Nagar, Durg Distt.-Durg (C.G.)</t>
  </si>
  <si>
    <t>1.7</t>
  </si>
  <si>
    <t>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1.7.1 Short Point</t>
  </si>
  <si>
    <t>1.7.2</t>
  </si>
  <si>
    <t>Medium Point</t>
  </si>
  <si>
    <t>1.7.3</t>
  </si>
  <si>
    <t>Long Point</t>
  </si>
  <si>
    <t>1.8</t>
  </si>
  <si>
    <t>Wiring for twin control light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t>
  </si>
  <si>
    <t>1.9</t>
  </si>
  <si>
    <t>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t>
  </si>
  <si>
    <t>1.10</t>
  </si>
  <si>
    <t>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1.10.3 Long Point</t>
  </si>
  <si>
    <t>1.10.4</t>
  </si>
  <si>
    <t>Extra Long Point I</t>
  </si>
  <si>
    <t>1.10.5</t>
  </si>
  <si>
    <t>Extra Long Point II</t>
  </si>
  <si>
    <t>1.10.6</t>
  </si>
  <si>
    <t>Extra Long Point III</t>
  </si>
  <si>
    <t>1.11</t>
  </si>
  <si>
    <t>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1.11.2 Medium Point</t>
  </si>
  <si>
    <t>1.11.3</t>
  </si>
  <si>
    <t>1.11.5</t>
  </si>
  <si>
    <t>1.11.6</t>
  </si>
  <si>
    <t>1.12</t>
  </si>
  <si>
    <t>Wiring for power plug point with 3x6 sq mm FRLS PVC insulated stranded copper conductor wire for phase, neutral and earth in concealed FRLS PVC conduit (heavy duty, thickness of pipe should be 2 mm) along with modular type 32 Amp SPMCB "C" curve and 6 pin 20 amps socket outlet with modular base and cover plate, suitable size G.I. box, earthing the switch box and socket outlet with same size wire etc. as per specification and IS: 694 (2010), IS: 9537 (2000 Part 5) 1.12.3 Long Point</t>
  </si>
  <si>
    <t>1.12.4</t>
  </si>
  <si>
    <t>1.12.5</t>
  </si>
  <si>
    <t>1.12.6</t>
  </si>
  <si>
    <t>1.13</t>
  </si>
  <si>
    <t>Wiring for circuit/ sub main wiring along with earth wire with the following sizes of FRLS PVC insulated  copper conductor, wire in  concealed FRLS PVC conduit (heavy duty, thickness of pipe should be 2 mm) as per specification and IS: 694 (2010), IS: 9537 (2000 Part 5) 1.13.1 3 X 1.5 sq. mm in 20mm conduit</t>
  </si>
  <si>
    <t>Metre</t>
  </si>
  <si>
    <t>1.13.2</t>
  </si>
  <si>
    <t>3 X 2.5 sq. mm in 20mm conduit</t>
  </si>
  <si>
    <t>1.13.3</t>
  </si>
  <si>
    <t>6 X 2.5 sq. mm in 25mm conduit</t>
  </si>
  <si>
    <t>1.13.4</t>
  </si>
  <si>
    <t>9 X 2.5 sq. mm in 32mm conduit</t>
  </si>
  <si>
    <t>1.13.5</t>
  </si>
  <si>
    <t>12 X 2.5 sq. mm in 32mm conduit</t>
  </si>
  <si>
    <t>1.13.6</t>
  </si>
  <si>
    <t>3 X 4 sq. mm in 25mm conduit</t>
  </si>
  <si>
    <t>1.13.7</t>
  </si>
  <si>
    <t>3 X 6 sq. mm in 25mm conduit</t>
  </si>
  <si>
    <t>1.13.14</t>
  </si>
  <si>
    <t>6 X 10 sq. mm in 40mm conduit</t>
  </si>
  <si>
    <t>1.13.15</t>
  </si>
  <si>
    <t>6 X 16 sq. mm in 50mm conduit</t>
  </si>
  <si>
    <t>1.15</t>
  </si>
  <si>
    <t>Supplying and fixing of following sizes FRLS PVC conduit (heavy duty, thickness of pipe should be 2 mm) along with accessories in concealed complete as per specification and IS: 9537 (2000 Part 5) 1.15.2 25 mm</t>
  </si>
  <si>
    <t>1.15.1</t>
  </si>
  <si>
    <t>20 mm</t>
  </si>
  <si>
    <t>3.12</t>
  </si>
  <si>
    <t>Supplying and drawing following pair 0.5 mm FR  PVC insulated copper conductor, unarmored telephone wire in the existing surface/ concealed Steel/FRLS PVC  conduit as per specification 3.12.2 2 Pair</t>
  </si>
  <si>
    <t>3.12.3</t>
  </si>
  <si>
    <t>4 Pair</t>
  </si>
  <si>
    <t>3.13</t>
  </si>
  <si>
    <t>Supplying and drawing following grade co-axial TV wire FR  PVC insulated, shielded with fine tinned copper braid and protected with PVC sheath in the existing surface/ concealed Steel/FRLS PVC  conduit as per specification 3.13.2 RG-11 grade</t>
  </si>
  <si>
    <t>3.14</t>
  </si>
  <si>
    <t>Supplying and drawing UTP 4 pair Cat 6 LAN wire in existing surface/ concealed Steel/FRLS PVC conduit as per specification</t>
  </si>
  <si>
    <t>Supplying and fixing following modular switch, socket, other accessories on the existing modular plate &amp; switch box including connections but excluding modular plate etc. as per specification. 5.4.3 Bell push</t>
  </si>
  <si>
    <t>Each</t>
  </si>
  <si>
    <t>5.4.9</t>
  </si>
  <si>
    <t>Fan regulator (two module size) electronic stepped type moving all rounds</t>
  </si>
  <si>
    <t>5.4.18</t>
  </si>
  <si>
    <t>25/32 amp A.C. Starter switch</t>
  </si>
  <si>
    <t>5.4.22</t>
  </si>
  <si>
    <t>Batten/ angle holder</t>
  </si>
  <si>
    <t>5.4.23</t>
  </si>
  <si>
    <t>Blanking plate</t>
  </si>
  <si>
    <t>Providing and fixing composite unit for computer points having modular type 1 No 6 pin 16 amp socket outlet, 1 No 16 amp switch, 3 Nos 3 pin 6 amp socket outlets, 3 Nos 6 amp switches, suitable G.I. box, base and cover plates, earthing the sockets and switch box including etc. as per specification.</t>
  </si>
  <si>
    <t>Supplying and fixing call bell/ buzzer suitable for single phase, 230 volts A.C. supply, complete as per specification. 5.7.2 Deluxe</t>
  </si>
  <si>
    <t>Providing and fixing round/ hexagonal fan box (125mm dia) depth 75mm (max.) with 12mm dia steel bar hook, 1.6mm thick MS sheet cover, in RCC slab etc. as per specification.</t>
  </si>
  <si>
    <t>Supplying, installation, testing and commissioning of following sizes ceiling fan including wiring the down rods of standard length up to 30 cm with 1.5 sq. mm FRLS PVC insulated, copper conductor, single core cable, earthing etc. complete as required. P.F. should be greater than 0.9, with BEE Star rating from 3 star and above, IS: 374:2019 including all amendments. 6.1.3 1200 mm sweep</t>
  </si>
  <si>
    <t>6.6</t>
  </si>
  <si>
    <t xml:space="preserve">Supplying, installation, testing and commissioning of following sizes heavy duty (continuous running) 1400 rpm exhaust fan in existing opening in wall including earthing etc. complete as per specification. P.F. should be greater than 0.9 6.6.1 300 mm sweep </t>
  </si>
  <si>
    <t>6.8</t>
  </si>
  <si>
    <t>Supplying, installation, testing and commissioning of following sizes fancy exhaust fan having built in louvers in existing opening in wall including earthing etc. complete as per specification. P.F. should be greater than 0.9 6.8.2 300 mm sweep</t>
  </si>
  <si>
    <t>Supplying and fixing following sizes of down rod of 15/20mm dia M.S. pipe of thickness 2 mm to ceiling fan including painting with matching colour etc. as per specification. 6.11.3 90 cm long</t>
  </si>
  <si>
    <t xml:space="preserve">Providing and fixing phenolic laminated sheet cover of 180 mm dia 3 mm thick on the fan box etc. as per specification. (If provided at the time of installation of ceiling fan) </t>
  </si>
  <si>
    <t>Supplying, installation, testing and commissioning of following sleek LED panel down lighters (luminaries) in round/ square shape complete with electronic driver heat sink capacitor and all other accessories on surface/ in false ceiling etc. as per specification and P.F. should be greater than 0.9. LED chip efficacy ratio ≥ 100 lumens /watt.  6.16.2 36 watt, size 600 x 600mm</t>
  </si>
  <si>
    <t>Supplying, fixing, testing and commissioning of following LED lamps with inbuilt electronic driver heat sink and all other accessories in existing holder/ luminaries as per specification and P.F. should be greater than 0.9. LED chip efficacy ratio ≥ 100 lumens /watt. 6.17.5 12 Watt</t>
  </si>
  <si>
    <t>6.19</t>
  </si>
  <si>
    <t>Supplying, installation, testing and commissioning of following LED tube light fitting including batten with Electronic Driver Heat sink Capacitor complete with all other accessories on surface/ in false ceiling, including connection, earthing etc complete as per specification and  IP20,  P.F. should be greater than 0.9. LED chip efficacy ratio ≥ 100 lumens /watt.  6.19.3 18/20 watt {4 feet}</t>
  </si>
  <si>
    <t>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 6.28.7 60 watt</t>
  </si>
  <si>
    <t>Supplying, installation, testing and commissioning of following 230/250 volts LED Post Top Lantern fitting with perplex cover/decorative diffuser, electronic ballast and all other accessories on existing gate column/ pole bracket, including connection, earthing etc complete as per specification and P.F. should be greater than 0.9 . LED chip efficacy ratio ≥ 100 lumens /watt. 6.23.1 25 Watt</t>
  </si>
  <si>
    <t>6.50</t>
  </si>
  <si>
    <t>Providing and fixing wooden board of suitable size (18''x 24'') for energy meter etc complete as per specification.</t>
  </si>
  <si>
    <t>6.69</t>
  </si>
  <si>
    <t>Supplying, installation, testing and commissioning of following LED fitting (luminaries) down lighters in round/ square shape shall be made up of Die Cast Powder coated housing  complete with electronic driver ,heat sink  and all other accessories on surface/ in false ceiling etc. as per specification. P.F. should be greater than 0.9 LED chip efficacy ratio ≥ 100 lumens /watt and Total harmonic distorsion (THD) of less than 10%.6.69.4 18/20 Watt</t>
  </si>
  <si>
    <t>7.10</t>
  </si>
  <si>
    <t>Providing and fixing metal clad, TP&amp;N switch fuse unit (re-wirable), 415/500 volts, with porcelain re-wireble fuses including drilling holes on the board, connections, earthing the body etc. as per specification. (Thimbeling shall be paid separately). 7.10.3 100 amps</t>
  </si>
  <si>
    <t>Providing and making interconnection in cubical panel between BBC and switchgears with following size copper strip of length upto 50cm as per specification (To be measured separately for each phase/ neutral).7.18.1 20x3mm (100 amps)</t>
  </si>
  <si>
    <t>7.18.2</t>
  </si>
  <si>
    <t>25x5mm (200 amps)</t>
  </si>
  <si>
    <t>7.18.4</t>
  </si>
  <si>
    <t>50x5mm (400 amps)</t>
  </si>
  <si>
    <t>7.19</t>
  </si>
  <si>
    <t>Fabrication, supply, installation, testing and commissioning of cubicle type compartmentalized wall/ floor mounted power cum control panel board of specified size and following depth made out of not less than 2 mm thick CRCA MS powder coated sheet with suitable size compartments for bus bars, switchgears and necessary cutouts for voltmeters, ammeters etc as per specifications including powder coating painting but without busbars, switchgears and other accessories etc complete as per specification.7.19.1 Upto 300 mm deep</t>
  </si>
  <si>
    <t>7.19.3</t>
  </si>
  <si>
    <t>Above 450 mm and upto 600 mm deep</t>
  </si>
  <si>
    <t>Supply, installation, testing and commissioning of 4 pole (3 phase + neutral) copper (electric grade) bus bars in existing cubicle type compartmentalized wall/ floor mounted panel board along with suitable size and shape insulators, necessary bolts and nuts etc complete as per specification.7.21.2 200 amp (25x5mm)</t>
  </si>
  <si>
    <t>7.21.4</t>
  </si>
  <si>
    <t>400 amp (50x5mm)</t>
  </si>
  <si>
    <t>Providing and fixing following rating and breaking capacity MCCB in existing cubicle panel board including drilling holes in cubicle panel, making connections, etc. as per specification, IS/ IEC: 60947-2 and Ics = 100 % Icu. 9.1.1 3 pole MCCB, 25-63A, Fixed Thermal Release, 10KA</t>
  </si>
  <si>
    <t>9.1.4</t>
  </si>
  <si>
    <t>3 pole MCCB, 100A, Adjustable Thermal - Magnetic Release, 25KA</t>
  </si>
  <si>
    <t>9.1.9</t>
  </si>
  <si>
    <t>3 pole MCCB, 200A, Adjustable Thermal - Magnetic Release, 35KA</t>
  </si>
  <si>
    <t>9.1.12</t>
  </si>
  <si>
    <t>3 pole MCCB, 400A, Adjustable Thermal - Magnetic Release, 35KA</t>
  </si>
  <si>
    <t>Supplying and fixing on surface/ recess following way, 240 volts SP&amp;N MCB distribution board of sheet steel phosphatized and powder painted complete with tinned copper busbar, neutral busbar, earth bar, din bar, detachable gland plate, including interconnections, earthing etc. as per specification. (But without MCB/RCCB/Isolator) 9.2.6 8 way, Double door</t>
  </si>
  <si>
    <t>Supplying and fixing on surface/ recess prewired horizontal type following way, 415 volts TP&amp;N, MCB distribution board of sheet steel phosphatized and powder painted complete complete with loose wire box, terminal blocks, tinned copper busbar, neutral link, earth bar, din bar, detachable gland plate, duly prewired with suitable size FRLS PVC insulated  copper conductor up to terminal blocks including interconnections, earthing etc. as per specification. (But without MCB/ RCCB/ Isolator)9.8.5 4 way (4 + 12), Double door</t>
  </si>
  <si>
    <t>9.8.6</t>
  </si>
  <si>
    <t>6 way (4 + 18), Double door</t>
  </si>
  <si>
    <t>9.10</t>
  </si>
  <si>
    <t>Supplying and fixing SP MCB, 240 volts, 'B' curve, suitable for lighting and other loads in the existing MCB DB complete with connections, testing and commissioning etc. as per specification. 9.10.1 6 amps to 32 amps</t>
  </si>
  <si>
    <t xml:space="preserve">Supplying and fixing TP&amp;N MCB, 440 volts, 'C' curve, suitable for lighting and other loads in the existing MCB DB complete with connections, testing and commissioning etc. as per specification. 9.16.3  40 amps </t>
  </si>
  <si>
    <t>9.16.5</t>
  </si>
  <si>
    <t>63 amps</t>
  </si>
  <si>
    <t>Providing and fixing metal clad, 4 pole, on load change over switch unit (with sheet steel enclosure), 415/500 volts, in cubicle panel including drilling holes on the board, connections, earthing the body, testing and commissioning etc. as per specification. (Connecting lead if required shall be paid separately)  10.7.5 400 amps</t>
  </si>
  <si>
    <t xml:space="preserve">Providing and fixing following rating current transformer in existing cubical panel including, connections, testing and commissioning etc. as per specification.  10.15.5 400/5 amps </t>
  </si>
  <si>
    <t>Providing and fixing penal mounting 230 volt LED type indicating lamp in existing cubical panel including, connections, testing and commissioning etc. as per specification.</t>
  </si>
  <si>
    <t>Providing and fixing penal mounting digital type ammeter of size 100x100 (NS) in existing cubical panel including, connections, testing and commissioning etc. as per specification</t>
  </si>
  <si>
    <t>10.20</t>
  </si>
  <si>
    <t xml:space="preserve">Providing and fixing penal mounting 0-500 volt voltmeter of size 100x100 (NS) in existing cubical panel including, connections, testing and commissioning etc. as per specification. 10.20.2  Digital type </t>
  </si>
  <si>
    <t xml:space="preserve"> </t>
  </si>
  <si>
    <t xml:space="preserve">Providing and fixing penal mounting selector switch in existing cubical panel including, connections, testing and commissioning etc. as per specification. 10.21.1 For voltmeter </t>
  </si>
  <si>
    <t>10.21.2</t>
  </si>
  <si>
    <t>For ammeter</t>
  </si>
  <si>
    <t xml:space="preserve">Supplying, installation, testing and commissioning following rating single phase 230 volts sine wave inverter (without battery) including connection as per specification.  11.3.3 1.50 KVA </t>
  </si>
  <si>
    <t xml:space="preserve">Supplying, installation, testing and commissioning following rating (Sealed Maintenance Free) lead acid battery including connection as per specification.  11.4.5 150 AH </t>
  </si>
  <si>
    <t>12.3</t>
  </si>
  <si>
    <t>Earthing with copper earth plate 600 mm X 600 mm X 3 mm thick including accessories, and providing masonry enclosure with cover plate having locking arrangement and watering pipe, with charcoal and salt as per specification and IS Code 3043: 1987(R 2016)</t>
  </si>
  <si>
    <t>12.6</t>
  </si>
  <si>
    <t>Providing and fixing 25 mm X 5 mm copper strip in 40 mm dia G.I. pipe from earth electrode at 0.5 Metre depth below ground level including excavation and refilling the trench etc. as per specification.</t>
  </si>
  <si>
    <t>12.7</t>
  </si>
  <si>
    <t>Providing and laying earth connection from earth electrode with 4.00 mm dia copper wire in 15 mm dia G.I. pipe from earth electrode at 0.5 Metre depth below ground level including excavation and refilling the trench etc. as per specification.</t>
  </si>
  <si>
    <t>12.8</t>
  </si>
  <si>
    <t>Providing and fixing 25 mm X 5 mm copper strip on surface or in recess for connections etc. as per specification.</t>
  </si>
  <si>
    <t>12.10</t>
  </si>
  <si>
    <t>Providing and fixing 4.00 mm dia copper wire on surface or in recess for loop earthing along with existing surface/ concealed conduit/ submain wiring/ cable as per specification.</t>
  </si>
  <si>
    <t>Supplying and laying HDPE pipe of 4kg/Sqcm in ground below road, path etc at a depth not less than 40 cm and upto 90 cm including excavation, dismantling of road if required and refilling the trench with excavated material, ramming and making the surface good etc. as per specification.  14.2.1 63 mm outer dia</t>
  </si>
  <si>
    <t xml:space="preserve">Supplying and laying following sizes one number FRLS PVC insulated /XLPE, PVC sheathed, steel armoured, aluminium conductor power cable of 1.1 KV grade in existing RCC/ HUME/ STONEWARE/ METAL/ HDPE pipe as per specification, IS: 1554 (1988, Part 1) / IS: 7098 (1988, Part 1).  15.3.3 2 x 10 sq. mm </t>
  </si>
  <si>
    <t>15.3.14</t>
  </si>
  <si>
    <t>3.5 x 70 sq. mm.</t>
  </si>
  <si>
    <t>15.3.19</t>
  </si>
  <si>
    <t>3.5 x 240 sq. mm.</t>
  </si>
  <si>
    <t>15.23</t>
  </si>
  <si>
    <t>Supplying and making end termination with brass compression gland and aluminum lugs for following size armoured aluminum conductor power cable of 1.1 KV grade as per specification. .15.23.3 2 X 10 sq. mm (19 mm)</t>
  </si>
  <si>
    <t>15.23.15</t>
  </si>
  <si>
    <t>3½ X 70 sq. mm (32 mm)</t>
  </si>
  <si>
    <t>15.23.20</t>
  </si>
  <si>
    <t>3½ X 240 sq. mm (57 mm)</t>
  </si>
  <si>
    <t>Supplying, installation, testing and commissioning of centrifugal type  mono-block self priming electric pump set suitable for single phase, 230 volts AC supply including connection of suction and delivery line etc. as per specification. 23.1.3 1.0 HP single phase</t>
  </si>
  <si>
    <t xml:space="preserve">Supplying, installation, testing and commissioning of submersible pump set for water supply system with submersible motor directly coupled to multi-stage submersible pump of specified discharge capacity, head, delivery size in existing bore well including 2 sets of suitable size holding clamps made out of 50 mm X 6 mm MS flat, connection with suitable submersible cable of standard length etc. as per specification and IS: 694 (2010).
Note: submersible Cable should be rust proof, safe from oil / Grease and under water Chemical / abrasion Resistant.  23.3.2 1.5 HP, single phase 
</t>
  </si>
  <si>
    <t>23.3.4</t>
  </si>
  <si>
    <t>3.0 HP, three phase</t>
  </si>
  <si>
    <t xml:space="preserve">Supplying and fixing following dia HDPE pipe PE-80 Grade (8kg/sqcm) in single length in the suction/ delivery line of water supply pump etc. as per specification. 23.6.2 50 mm outer dia </t>
  </si>
  <si>
    <t>Supply, installation, testing and commissioning of 1-3 HP 1 phase submersible motor starter cum control wall/ floor mounted type made out of not less than 1.6 mm thick MS sheet and comprising of following panel mounting switchgears there in including connection inter-connection etc. as per specification._x000D_
a) Phase indicating lamps with fuses and toggle switches 1 set_x000D_
b) 1/2/3 HP 1 phase DOL starter with over load and no volt relay 1 No_x000D_
c) 25 A "C" curve DPMCB 1 No_x000D_
d) Voltmeter 0-250 V 1 set_x000D_
e) Ammeter 0-10 A 1 set</t>
  </si>
  <si>
    <t>Supplying and fixing M.S. clamp 50 cm long made of 50mmx5mm thick M.S. Flat for holding the pipes and submerable pump set as per specification.</t>
  </si>
  <si>
    <t xml:space="preserve">Supplying and fixing 300 mm dia 2 mm thick M.S. sheet cover with 3 cm edge in two past on tube well bore pipe as per specification </t>
  </si>
  <si>
    <t xml:space="preserve">Supplying, laying and fixing following size submersible cable along with GI/PVC/HDFC pipe line or laid in ground etc as per specification and IS: 694 (2010).
Note:  Cable should be rust proof, safe from oil / Grease and under water Chemical / abrasion Resistant.  23.14.3 3x4.0 sqmm 
</t>
  </si>
  <si>
    <t xml:space="preserve">Supplying and making water proof joint with heat shrinkable joint kit including copper ferrules for following size of 3 core submersible copper conductor cable of 1.1 KV grade as per specification. 23.15.3 3x4.0 sqmm </t>
  </si>
  <si>
    <t>Supplying and laying of approved make stainless steel wire rope of 6 mm dia for support of submersible pump set complete with tying to pump set and pump holding clamp.</t>
  </si>
  <si>
    <t>30.1</t>
  </si>
  <si>
    <t>Earth work in all type soil except soft rock / hard rock with all lead and 1.5 metre lift, dressing, stacking excavated strata including refilling of excavated soil in trench / pit to ground level complete as per specification.</t>
  </si>
  <si>
    <t xml:space="preserve">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 6.28.8  90 watt </t>
  </si>
  <si>
    <t xml:space="preserve">Providing and making interconnection in cubical panel between BBC and switchgears with following size aluminium strip of length upto 50cm as per specification (To be measured separately for each phase/ neutral).  7.16.1 20x5mm (100 amps) </t>
  </si>
  <si>
    <t xml:space="preserve">Fabrication, supply, installation, testing and commissioning of cubicle type compartmentalized wall/ floor mounted power cum control panel board of specified size and following depth made out of not less than 2 mm thick CRCA MS powder coated sheet with suitable size compartments for bus bars, switchgears and necessary cutouts for voltmeters, ammeters etc as per specifications including powder coating painting but without busbars, switchgears and other accessories etc complete as per specification. 7.19.1  Upto 300 mm deep </t>
  </si>
  <si>
    <t xml:space="preserve">Providing and fixing following rating and breaking capacity MCCB in existing cubicle panel board including drilling holes in cubicle panel, making connections, etc. as per specification, IS/ IEC: 60947-2 and Ics = 100 % Icu.9.1.1 3 pole MCCB, 25-63A, Fixed Thermal Release, 10KA </t>
  </si>
  <si>
    <t xml:space="preserve">Providing and fixing following Time switch (timer) in existing panel including connection, testing and commissioning as per specification.10.22.2 Analoge type </t>
  </si>
  <si>
    <t>12.1</t>
  </si>
  <si>
    <t>Earthing with G.I. earth pipe 4.5 metre long, 40 mm dia including accessories, and providing masonry enclosure with cover plate having locking arrangement and watering pipe etc. with charcoal and salt as per specification and IS Code 3043: 1987(R 2016)</t>
  </si>
  <si>
    <t>12.12</t>
  </si>
  <si>
    <t>Supplying and laying 6 SWG G.I. wire at 0.50 metre below ground level for conductor earth electrode, including soldering, excavation and refilling the trench etc. as per specification.</t>
  </si>
  <si>
    <t xml:space="preserve">Supplying and laying HDPE pipe of 4kg/Sqcm in ground below road, path etc at a depth not less than 40 cm and upto 90 cm including excavation, dismantling of road if required and refilling the trench with excavated material, ramming and making the surface good etc. as per specification. 14.2.1 63 mm outer dia </t>
  </si>
  <si>
    <t xml:space="preserve">Supplying and laying following size medium class G.I. pipe  in ground below road, path etc at a depth not less than 40 cm and upto 90 cm including excavation, dismantling of road if required and refilling the trench with excavated material, ramming and making the surface good etc. as per specification. 14.3.1  50 mm internal dia </t>
  </si>
  <si>
    <t xml:space="preserve">Supplying and laying following sizes one number FRLS PVC insulated /XLPE, PVC sheathed, steel armoured, aluminium conductor power cable of 1.1 KV grade in existing RCC/ HUME/ STONEWARE/ METAL/ HDPE pipe as per specification, IS: 1554 (1988, Part 1) / IS: 7098 (1988, Part 1). 15.3.22  4 x 10 sq. mm. </t>
  </si>
  <si>
    <t>Supplying and making end termination with brass compression gland and aluminum lugs for following size armoured aluminum conductor power cable of 1.1 KV grade as per specification. .  15.23.23 4 X 10 sq. mm (22 mm)</t>
  </si>
  <si>
    <t xml:space="preserve">Supply of hot dipped galvanized (in single dip to minimum 75 micron) octogonal pole made of 3mm thick steel grade E-350 sheet having window and flush cover with locking arrangement at suitable height from base for cable termination block, pole suitably reinforced with welded steel section at window cut section to make the strength of pole unaffected, with following minimum specifications with 4 way terminal connector including 3mm thick anchor plate, 4 nos 20mm dia foundation bolts of EN8 grade, and as per IS 2062 &amp; BS EN: 10025. (designed for wind speed upto 180km/hr, IS: 875 Part 3 ) 19.7.2 7 metre high, dia 130mm at bottom and 90mm at top, base plate size 220x220x12mm, foundation bolts 700mm long </t>
  </si>
  <si>
    <t xml:space="preserve">Supply and fixing following street light pole bracket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etc. as per specification.  19.9.2 Single Over Hang 1.00 metre Long </t>
  </si>
  <si>
    <t>Double Over Hang 1.00 metre Long</t>
  </si>
  <si>
    <t>19.10</t>
  </si>
  <si>
    <t xml:space="preserve">Erection of STEEL TUBULAR or "H" BEAM/ ISMB pole in cement concrete 1:3:6 (1 cement : 3 coarse sand : 6 graded stone aggregate 40 mm nominal size) foundation and cement concrete collar of size 0.4 metre dia and 0.50 metre height from ground level including excavation and refilling etc. as per specification of length:  19.10.4 7 metre to 10 metre </t>
  </si>
  <si>
    <t>Supplying following sizes FRLS PVC insulated , PVC sheathed, steel armoured, copper conductor controle cable of 1.1 KV grade 32.8.1 2 x 1.5 sq. mm</t>
  </si>
  <si>
    <t>Providing and fixing of lightning conductor finial, made of 25 mm dia 300 mm long, copper tube, having single prong at top, with 85 mm dia 3 mm thick copper base plate having 4 nos holes for fixing etc. complete as per specification.</t>
  </si>
  <si>
    <t>Making jointing of copper tape (with another copper tape, base of the finial or any other metallic object)  by reverting, sweating and soldering/ nut bolting of as per specification.</t>
  </si>
  <si>
    <t>Providing and fixing copper tape 20 mm X 3 mm thick on parapet or surface of wall for lightning conductor complete as per specification.(For horizontal run)</t>
  </si>
  <si>
    <t>Providing and fixing copper tape 20 mm X 3 mm thick on parapet or surface of wall for lightning conductor complete as per specification.(For vertical run)</t>
  </si>
  <si>
    <t>Providing and fixing testing joint, made of 20 mm X 3 mm thick copper strip, 125 mm long, with 4 nos. of tinned brass bolts, nuts, chuck nuts and spring washers etc. complete as per specification.</t>
  </si>
  <si>
    <t>Providing and laying copper tape 32 mm X 6 mm from earth electrode directly in ground as per specification.</t>
  </si>
  <si>
    <t>31.14</t>
  </si>
  <si>
    <t>Painting new steel and other metallic surface with red oxide zinc chromide primer paint complete with supply of material labour etc. including preparation of surface.</t>
  </si>
  <si>
    <t>31.15</t>
  </si>
  <si>
    <t>Painting wood steel and other metallic surface with Aluminium Paint complete with material and labour including preparation of surface.</t>
  </si>
  <si>
    <t>Erection of STEEL TUBULAR or "H" BEAM/ ISMB pole in cement concrete 1:3:6 (1 cement : 3 coarse sand : 6 graded stone aggregate 40 mm nominal size) foundation and cement concrete collar of size 0.4 metre dia and 0.50 metre height from ground level including excavation and refilling etc. as per specification of length:  19.10.3 5.0 metre to 6.5 metre</t>
  </si>
  <si>
    <t>Supply and fixing following overhead line accessories. 20.1.1 Stay rod (19/20mm dia 1.8 metre long) with anchor plate 300x300x6.4mm in CC</t>
  </si>
  <si>
    <t>20.1.2</t>
  </si>
  <si>
    <t>Stay wire 7/4.0mm dia</t>
  </si>
  <si>
    <t>20.1.6</t>
  </si>
  <si>
    <t>Bow tightener</t>
  </si>
  <si>
    <t>Supplying and fixing G.I. pipe along with wall or pole/ support with 2 Nos MS clamps for protection of under ground cable in approved manner including bolts and nuts or metal dash fasteners complete as per specification. 14.5.3 50 mm dia</t>
  </si>
  <si>
    <t>12.19</t>
  </si>
  <si>
    <t>Providing maintenance free earthing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 12.19.1  With 3 metre long GI Pipes and 50 kg back filling compound.</t>
  </si>
  <si>
    <t>5.4</t>
  </si>
  <si>
    <t>Supplying and fixing following modular switch, socket, other accesSoRies on the existing modular plate &amp; switch box including connections but excluding modular plate etc. as per specification. 5.4.13  RJ-45 {CAT6} socket outlet</t>
  </si>
  <si>
    <t>5.4.14</t>
  </si>
  <si>
    <t>RJ-45 {CAT6} LAN, I/O Box</t>
  </si>
  <si>
    <t>27.28</t>
  </si>
  <si>
    <t>27.44</t>
  </si>
  <si>
    <t>27.73</t>
  </si>
  <si>
    <t>Supply, installation and testing for HDMI cable.</t>
  </si>
  <si>
    <t>27.74</t>
  </si>
  <si>
    <t>Supply installation and testing for VGA cable.</t>
  </si>
  <si>
    <t>26.2</t>
  </si>
  <si>
    <t>Suppying , installation , testing and commissioning of Fire alarm Control panel (UL Listed) suitable for 252 addressable points (Detector &amp; Devices).
Comprising of the following system components: Operating units, Periphery boards, Power supplies,System enclosures, with battery backup 24hours and 30minutes,</t>
  </si>
  <si>
    <t>26.9</t>
  </si>
  <si>
    <t>Suppying , installation , testing and commissioning of Intelligent Addressable Multi-sensor Smoke detector:
Multi-criteria addressable fire detector that incorporates photoelectric and thermal sensors,Polarity insensitive utilizing SureWireTM technology,Tri-color detector status LED with 360° viewing,Field-selectable application profiles,Superior EMI immunity, Remote sensitivity-measurement capability,Automatic environment compensation,UL Listed and ULC Listed;  FM Approved.</t>
  </si>
  <si>
    <t>26.10</t>
  </si>
  <si>
    <t>Suppying , installation , testing and commissioning of Intelligent Addressable Heat detector:
Provides seven (7) field-selectable settings in the 135° í 174°F (57.2° í 78.9°C) temperature range ,Tri-color detector-status light-emitting diode (LED) with 360° viewing,Polarity insensitive utilizing SureWireTM technology,Superior EMI / RFI Immunity,UL521 Listed and ULC Listed;  FM Approved.</t>
  </si>
  <si>
    <t>26.11</t>
  </si>
  <si>
    <t xml:space="preserve">Suppying , installation , testing and commissioning of Intelligent Addressable Type  Manual Call Point:
Intelligent Manual Fire Alarm Box is constructed of durable, molded and polycarbonate material that is matte finished in red with raised white lettering  Single-action,Pull-down lever is down, until manually reset,Polarity insensitive via SureWireTM technology </t>
  </si>
  <si>
    <t>26.13</t>
  </si>
  <si>
    <t>Suppying , installation , testing and commissioning of Conventional Type Hooter with Strobe:
Hooter with Strobe. Wall Mount models feature field selectable candela settings of 15/30/75/110cd and 135/185cd. Ceiling Mount models feature field selectable candela settings of 15/30/75/95cd and 115/177cd.  UL Listed, ULC, FM approved. NFPA Compliant. Red.</t>
  </si>
  <si>
    <t>26.14</t>
  </si>
  <si>
    <t>Suppying , installation , testing and commissioning of Response Indicator for above false ceiling detector</t>
  </si>
  <si>
    <t>26.15</t>
  </si>
  <si>
    <t>Suppying , installation , testing and commissioning of Intelligent Addressable Relay control module for Hooter
Interfacing and supervising normally open (N.O) or normally 
closed (N.C) contacts,Integral single-pole, double-throw (SPDT) relay (up to 4 amps) ,Multi-color light-emitting diode (LED) indicates system status, UL Listed &amp; ULC Listed; FM Approved</t>
  </si>
  <si>
    <t>26.16</t>
  </si>
  <si>
    <t>Suppying , installation , testing and commissioning of 2 core x 1.5 sq.mm Armoured FRLS fire cable</t>
  </si>
  <si>
    <t>26.17</t>
  </si>
  <si>
    <t>Supply and erecting of following ISI marked Fire extenguishers on wall/ column including erecting bracket etc complete.  26.17.5 CO2 type Fire Extinguisher ISI marked confirming to IS:15683:2018 Capacity 4.5Kg. INITIAL CHARGE:- Carbon dioxide used in extinguishers shall comply with IS 15222. FIRE RATING:- 55B. Complete with Hose Assembly and horn , locking arrangement, operation manual, bracket with two screw and sleeve</t>
  </si>
  <si>
    <t>26.17.1</t>
  </si>
  <si>
    <t>ABC Fire Extinguisher 9KG Nitrogen Store Pressure As per IS: 15683:2018 Body Sheet Not Less Then 2mm Thickness, CE Mark NRV Valve With ABC Powder 90% UL 299 FIRE RATING: 6A, 144B. With all accessories.</t>
  </si>
  <si>
    <t>Supplying, installation, testing and commissioning following rating single phase 230 volts sine wave inverter (without battery) including connection as per specification.
11.3.3 1.50 KVA</t>
  </si>
  <si>
    <t>Supplying, installation, testing and commissioning following rating (Sealed Maintenance Free) lead acid battery including connection as per specification.
11.4.5 150 AH</t>
  </si>
  <si>
    <t>27.11</t>
  </si>
  <si>
    <t>Supplying , installation , testing and commissioning of 4 MP Bullet Camera weather &amp; dust proof IP based Fixed Lens day/night Camera (IP67 , IK 10)  , 1/3” 4MP PS CMOS Image Sensor, H.265 and H.264 triple-stream encoding, WDR(120dB), Day/Night Support,  UL ,CE FCC Certified as per the specifications.</t>
  </si>
  <si>
    <t>27.12</t>
  </si>
  <si>
    <t xml:space="preserve"> Supplying , installation , testing and commissioning of  2 MP DOME Camera weather &amp; dust proof IP based Fixed Lens day/night Camera (IP66) 2Megapixel  CMOS Image Sensor,H.265 / H.264 triple-stream encoding ,  WDR(120dB), Day/Night  UL, CE, FCC Certified as per the specifications.</t>
  </si>
  <si>
    <t>27.21</t>
  </si>
  <si>
    <t>Supplying , installation , testing and commissioning of  32 Channel NVR 4 Sata port  Up to 32 channel IP camera input , Max 200Mbps incoming bandwidth ,Smart H.265+/H.265/Smart H.264+/H.264 dual codec decoding , Up to 8MP resolution preview and playback , Support 4 SATA HDDs up to 6 TB each,  2 USB(1 USB3.0, 1 USB2.0) , 1 HDMI / 1 VGA simultaneous video output , ONVIF Version 2.4 conformance , Alarm In / out  16/4 , Two way talk 1 Channel Input, 1 Channel Output RCA ,  2 RJ-45 port (10/100/1000Mbps), 1 RS485, 1 RS232 as per the specifications.</t>
  </si>
  <si>
    <t>27.27</t>
  </si>
  <si>
    <t>27.31</t>
  </si>
  <si>
    <t>27.39</t>
  </si>
  <si>
    <t>Supplying , installation , testing and commissioning of  8 TB Surveillance Hard disk drive Complete as required</t>
  </si>
  <si>
    <t>27.49</t>
  </si>
  <si>
    <t xml:space="preserve">Supplying, installation, testing and commissioing of following size LED Monitor, table/wall mount with inbuild speaker minimum 5Wx2,with minimum 1 No of HDMI and USB  port including remote control, connecting cable, batteries, and all accessories, connection etc complete as per specification. 
27.49.2 43 inch </t>
  </si>
  <si>
    <t>Supplying of approved make split type Air Conditioner unit with cooling unit (copper coil) and condensing unit (copper coil) including 5 years compressor warranty and standard length of upto 3 metre of copper piping with insulation, etc complete as per specification:
24.3.2 1.5 ton split type capacity 4500 kcal / hr (3 star).</t>
  </si>
  <si>
    <t>24.3.3</t>
  </si>
  <si>
    <t>2.0 ton split type capacity 6000 kcal / hr (3 star).</t>
  </si>
  <si>
    <t>24.4</t>
  </si>
  <si>
    <t xml:space="preserve">Installation of split type Inverter/Non Inverter Air Conditioner unit, cooling unit on wall inside and condensing unit on out side wall/ ceiling/ floor at desired locations with existing standard length of copper piping with insulation and power cable including providing and fixing necessary good quality powder coated MS frame etc complete as per specification. (Extra length of copper piping and power cable shall be paid extra on linear basis)
</t>
  </si>
  <si>
    <t>24.10</t>
  </si>
  <si>
    <t>Supply, connecting and fixing extra length of copper piping for split type air conditioners of following dia and approved quality with insulation sleave etc complete as per specification
24.10.1 5/8 "</t>
  </si>
  <si>
    <t>24.10.2</t>
  </si>
  <si>
    <t>1/2 "</t>
  </si>
  <si>
    <t>24.10.3</t>
  </si>
  <si>
    <t>1/4 "</t>
  </si>
  <si>
    <t>24.7</t>
  </si>
  <si>
    <t xml:space="preserve">Supply and fixing of approved make wall mounting type voltage stabilizer with input volts 160-250,  output volts 200-240 volts and double step relay on desired location with necessary fixing material including connection etc complete as per specification. 24.7.1 4  KVA </t>
  </si>
  <si>
    <t>24.7.2</t>
  </si>
  <si>
    <t>5 KVA</t>
  </si>
  <si>
    <t>24.11</t>
  </si>
  <si>
    <t>Supplying and fixing good quality powder coated MS frame for installation of out door unit of split type Air Conditioner at desired location with atleast 6 nos steel fastners etc complete as per specification</t>
  </si>
  <si>
    <t>24.12</t>
  </si>
  <si>
    <t>Supplying, connecting and fixing 15mm dia PVC flexible drain pipe (reinforced with nylon threads) in drain outlet of split type air conditioners etc complete as per specification</t>
  </si>
  <si>
    <t>Suppy, installation, testing &amp; commissitioning and putting into operation and final testing of automatic lift complete with ARD and all standard equipments, accessories and control equipments as per manufacturer's design and as per CPWD specification (Part III LIFTS) and fulfilling following requirments on turn key basis._x000D_
A. Type             : Passenger lift_x000D_
B. Load             : 8 passenger/ 544 Kg_x000D_
C. Speed           : 1.0 metre per second_x000D_
D. Contol           : AC2_x000D_
E. Operation     : Microprosser based simplex collective selective with/without lift attendent_x000D_
F. Total rise       : About 9 mtrs_x000D_
G. Landings       : 4 All on same side_x000D_
H. Floors served : G,1,2,3_x000D_
I. Signals           : Digital car position indicator, car travel direction indicator in car &amp; at all landings_x000D_
J. Lift shaft size : About 1900 mm width X 1900 mm depth, finished with plaster (size as per actual site conditions)_x000D_
K. Lift car size    : About 1300 mm width X 1100 mm depth_x000D_
L. Car entrance    : Minimum Clear opening 800 mm wide X 2000 mm high protected with car door_x000D_
M. Landing entrance: Clear opening 800 mm wide X 2000 mm high protected with landing door_x000D_
N. Car door         : Stainless steel /Glass Door two pannel telescopic/centre opening flush type_x000D_
O. Landing door   : Stainless steel /Glass Door two pannel telescopic/centre opening flush type _x000D_
P. Door operation: Automatic electric power operated door with infra red protection_x000D_
Q. Car interior      : Stainless steel pannel with hair line/ mirror/moon rock finish on all sides_x000D_
R. Car floor          : Hard wood covered with PVC/ marblex tiles_x000D_
S. Car ceiling &amp; lighting : Fluorscent lighting concealed by suspended false ceiling with plain acrylic diffuser. The frame of suspended false ceiling shall be of powder coated aluminium_x000D_
T. Car ventilation : Pressure fan with anodised aluminium grill_x000D_
U. Emergency lighting in car: Battery operated Emergency lighting in the lift car_x000D_
V. Intercom system : Battery operated Intercom system in lift car, machine room and control room_x000D_
W. Emergency alarm : Battery operated alarm bell system in lift car &amp; contol room_x000D_
X. Position of machine room: Directly above the lift shaft_x000D_
Y. Electric power supply     : AC 415 Volts 3 phase 50 Hz terminated in machine room_x000D_
Z. Fire man switch    : Fire man switch at main landing termanal</t>
  </si>
  <si>
    <t>Add or deduct for providing all additional parts/ equipments or for enhancing the capacity of parts/ equipments in automatic lift for 8 persons, speed 1.0 m/sec for every additional floor beyond initial G+3 floors.</t>
  </si>
  <si>
    <t>2.7</t>
  </si>
  <si>
    <t>Wiring for light/ fan/ exhaust fan / call bell point with 3x1.5 sqmm FRLS PVC insulated stranded copper conductor wire for phase, neutral and earth in surface FRLS PVC conduit (heavy duty, thickness of pipe should be 2 mm) with 5/6 amp modular switch, modular base and cover plate, suitable size G.I. box as per specification and IS: 694 (2010), IS: 9537 (2000 Part 5)
2.7.1 Short Point</t>
  </si>
  <si>
    <t>2.7.2</t>
  </si>
  <si>
    <t>2.7.3</t>
  </si>
  <si>
    <t>Wiring for circuit/ sub main wiring along with earth wire with the following sizes of FRLS PVC insulated  copper conductor, wire in  concealed FRLS PVC conduit (heavy duty, thickness of pipe should be 2 mm) as per specification and IS: 694 (2010), IS: 9537 (2000 Part 5)
1.13.2 3 X 2.5 sq. mm in 20mm conduit</t>
  </si>
  <si>
    <t xml:space="preserve">Supplying, installation, testing and commissioning of following LED Bulk Head fitting complete with  Electronic Driver Heat sink Capacitor and all other accessories, including connection, earthing etc complete as per specification and P.F. should be greater than 0.9. LED chip efficacy ratio ≥ 100 lumens /watt. IP65
6.27.1 10  watt </t>
  </si>
  <si>
    <t>Supplying and fixing on surface/ recess horizontal type following way, 415 volts, TPN MCB distribution board of sheet steel phosphatized and powder painted, complete with tinned copper busbar, neutral busbar, earth bar, din bar, detachable gland plate, including interconnections, earthing etc. as per specification. (But without MCB/RCCB/Isolator)
9.4.4 4 way Double door</t>
  </si>
  <si>
    <t>9.11</t>
  </si>
  <si>
    <t>Supplying and fixing SP MCB, 240 volts, 'C' curve, suitable for inductive load in the existing MCB DB complete with connections, testing and commissioning etc. as per specification.
9.11.2 6 amps to 32 amps</t>
  </si>
  <si>
    <t>9.22</t>
  </si>
  <si>
    <t>Supplying and fixing following rating, four pole, (three phase and neutral), 415 volts, residual current circuit breaker (RCCB), having a sensitivity current up to 300 milliamperes in the existing MCB DB complete with connections, testing and commissioning etc. as per specification.
9.22.3 63 amps</t>
  </si>
  <si>
    <t>12.5</t>
  </si>
  <si>
    <t>Supplying and laying 25 mm X 5 mm copper strip at 0.50 metre below ground as strip earth electrode, including soldering, excavation and refilling the trench etc. as per specification.</t>
  </si>
  <si>
    <t>Supplying and laying following sizes one number FRLS PVC insulated /XLPE, PVC sheathed, steel armoured, aluminium conductor power cable of 1.1 KV grade in existing RCC/ HUME/ STONEWARE/ METAL/ HDPE pipe as per specification, IS: 1554 (1988, Part 1) / IS: 7098 (1988, Part 1).
15.3.23 4 x 16 sq. mm.</t>
  </si>
  <si>
    <t>24.23</t>
  </si>
  <si>
    <t>Supplying, installation, testing and commissiong of following size drinking water cooler storage type ISI marked, eco friendly non CFC refrigarant, water tank and cooler cabinet sheet material- stainless steel {grade AISI 304} with thickness&gt;= 0.8 mm, with PUF insulation including all accessories connection  etc complete as per specification. 24.23.2 60/120 Ltrs/hr</t>
  </si>
  <si>
    <t>24.24</t>
  </si>
  <si>
    <t xml:space="preserve">Supplying, installation, testing and commissiong of following capacity of RO purification system with UF/UV/TDS controler and UV lamp {IS 14724 Ultra voilet disinfection} and minimum three stage purification, automatic on/off, output water conferming standard IS 10500 with inbuild storage tank  including all accessories connection  etc complete as per specification.  24.24.1 25 Ltrs/hr output capacity </t>
  </si>
  <si>
    <r>
      <rPr>
        <sz val="10"/>
        <color rgb="FF000000"/>
        <rFont val="Times New Roman"/>
        <family val="1"/>
      </rPr>
      <t xml:space="preserve">Supplying , installation , testing and commissioning of </t>
    </r>
    <r>
      <rPr>
        <b/>
        <sz val="10"/>
        <color rgb="FF000000"/>
        <rFont val="Times New Roman"/>
        <family val="1"/>
      </rPr>
      <t xml:space="preserve"> 8 Port Managable  PoE Switch</t>
    </r>
    <r>
      <rPr>
        <sz val="10"/>
        <color rgb="FF000000"/>
        <rFont val="Times New Roman"/>
        <family val="1"/>
      </rPr>
      <t xml:space="preserve"> </t>
    </r>
    <r>
      <rPr>
        <sz val="10"/>
        <color theme="1"/>
        <rFont val="Times New Roman"/>
        <family val="1"/>
      </rPr>
      <t>10/100/1000 8 Port with 2 Giga SFP uplink,  L2 Managed PoE switch , Power Budget max 96 W , single port 30 W  ,AI Extend , AI VLAN as per the specifications.</t>
    </r>
  </si>
  <si>
    <r>
      <rPr>
        <sz val="10"/>
        <color rgb="FF000000"/>
        <rFont val="Times New Roman"/>
        <family val="1"/>
      </rPr>
      <t xml:space="preserve">Supplying , installation , testing and commissioning of </t>
    </r>
    <r>
      <rPr>
        <b/>
        <sz val="10"/>
        <color rgb="FF000000"/>
        <rFont val="Times New Roman"/>
        <family val="1"/>
      </rPr>
      <t xml:space="preserve">4U Indoor  Rack </t>
    </r>
    <r>
      <rPr>
        <b/>
        <sz val="10"/>
        <color theme="1"/>
        <rFont val="Times New Roman"/>
        <family val="1"/>
      </rPr>
      <t xml:space="preserve"> Wallmount </t>
    </r>
    <r>
      <rPr>
        <sz val="10"/>
        <color theme="1"/>
        <rFont val="Times New Roman"/>
        <family val="1"/>
      </rPr>
      <t>4U 400D With Front Glass Door Lock &amp; Key 550 4U - (fan; cable manager; PDU) complete as required.</t>
    </r>
  </si>
  <si>
    <r>
      <rPr>
        <sz val="10"/>
        <color indexed="8"/>
        <rFont val="Times New Roman"/>
        <family val="1"/>
      </rPr>
      <t xml:space="preserve">Supplying , installation , testing and commissioning of  8 Port Giga PoE Switch </t>
    </r>
    <r>
      <rPr>
        <sz val="10"/>
        <rFont val="Times New Roman"/>
        <family val="1"/>
      </rPr>
      <t>10/100/1000 8 Port with 2 GigaJ 45  uplink, PoE switch ,AI Extend , AI Vlan as per the specifications.</t>
    </r>
  </si>
  <si>
    <r>
      <rPr>
        <sz val="10"/>
        <color indexed="8"/>
        <rFont val="Times New Roman"/>
        <family val="1"/>
      </rPr>
      <t xml:space="preserve">Supplying , installation , testing and commissioning of  16 Port Giga PoE switch  </t>
    </r>
    <r>
      <rPr>
        <sz val="10"/>
        <rFont val="Times New Roman"/>
        <family val="1"/>
      </rPr>
      <t>10/100/1000 16 Port with 2 Giga SFP uplink, PoE switch Power Budget 150 watt ,Single Port Max 30W , AI Extend  ,AI VLAN as per the specifications.</t>
    </r>
  </si>
  <si>
    <t>630.70 Lacs</t>
  </si>
  <si>
    <t>PAC Rs. 630.70 Lacs</t>
  </si>
  <si>
    <t>Executive Engineer 
P.W.D Durg Division Durg</t>
  </si>
  <si>
    <t xml:space="preserve">
S.D.O.
P.W.D Sub Division No-1 Durg</t>
  </si>
  <si>
    <t xml:space="preserve">Sub Engineer </t>
  </si>
</sst>
</file>

<file path=xl/styles.xml><?xml version="1.0" encoding="utf-8"?>
<styleSheet xmlns="http://schemas.openxmlformats.org/spreadsheetml/2006/main">
  <numFmts count="3">
    <numFmt numFmtId="164" formatCode="0.0"/>
    <numFmt numFmtId="165" formatCode="0.000"/>
    <numFmt numFmtId="166" formatCode="_(* #,##0.00_);_(* \(#,##0.00\);_(* &quot;-&quot;??_);_(@_)"/>
  </numFmts>
  <fonts count="23">
    <font>
      <sz val="11"/>
      <color indexed="8"/>
      <name val="Calibri"/>
      <family val="2"/>
      <scheme val="minor"/>
    </font>
    <font>
      <sz val="11"/>
      <color theme="1"/>
      <name val="Calibri"/>
      <family val="2"/>
      <scheme val="minor"/>
    </font>
    <font>
      <b/>
      <sz val="11"/>
      <name val="Calibri"/>
      <family val="2"/>
    </font>
    <font>
      <sz val="11"/>
      <name val="Calibri"/>
      <family val="2"/>
    </font>
    <font>
      <sz val="10"/>
      <name val="Arial"/>
      <family val="2"/>
    </font>
    <font>
      <b/>
      <sz val="10"/>
      <name val="Calibri"/>
      <family val="2"/>
    </font>
    <font>
      <sz val="10"/>
      <color indexed="8"/>
      <name val="Calibri"/>
      <family val="2"/>
      <scheme val="minor"/>
    </font>
    <font>
      <b/>
      <sz val="11"/>
      <color indexed="8"/>
      <name val="Calibri"/>
      <family val="2"/>
      <scheme val="minor"/>
    </font>
    <font>
      <sz val="11"/>
      <color theme="1"/>
      <name val="Mangal"/>
      <family val="2"/>
    </font>
    <font>
      <b/>
      <sz val="11"/>
      <color indexed="8"/>
      <name val="Calibri"/>
      <family val="2"/>
    </font>
    <font>
      <b/>
      <sz val="10"/>
      <name val="Arial"/>
      <family val="2"/>
    </font>
    <font>
      <b/>
      <sz val="10"/>
      <color theme="1"/>
      <name val="Arial"/>
      <family val="2"/>
    </font>
    <font>
      <sz val="10"/>
      <name val="Calibri"/>
      <family val="2"/>
      <scheme val="minor"/>
    </font>
    <font>
      <b/>
      <sz val="10"/>
      <name val="Calibri"/>
      <family val="2"/>
      <scheme val="minor"/>
    </font>
    <font>
      <b/>
      <sz val="10"/>
      <color indexed="8"/>
      <name val="Calibri"/>
      <family val="2"/>
      <scheme val="minor"/>
    </font>
    <font>
      <b/>
      <sz val="16"/>
      <name val="Calibri"/>
      <family val="2"/>
      <scheme val="minor"/>
    </font>
    <font>
      <b/>
      <sz val="14"/>
      <name val="Calibri"/>
      <family val="2"/>
      <scheme val="minor"/>
    </font>
    <font>
      <sz val="10"/>
      <color theme="1"/>
      <name val="Times New Roman"/>
      <family val="1"/>
    </font>
    <font>
      <sz val="10"/>
      <name val="Times New Roman"/>
      <family val="1"/>
    </font>
    <font>
      <sz val="10"/>
      <color indexed="8"/>
      <name val="Times New Roman"/>
      <family val="1"/>
    </font>
    <font>
      <sz val="10"/>
      <color rgb="FF000000"/>
      <name val="Times New Roman"/>
      <family val="1"/>
    </font>
    <font>
      <b/>
      <sz val="10"/>
      <color rgb="FF000000"/>
      <name val="Times New Roman"/>
      <family val="1"/>
    </font>
    <font>
      <b/>
      <sz val="10"/>
      <color theme="1"/>
      <name val="Times New Roman"/>
      <family val="1"/>
    </font>
  </fonts>
  <fills count="5">
    <fill>
      <patternFill patternType="none"/>
    </fill>
    <fill>
      <patternFill patternType="gray125"/>
    </fill>
    <fill>
      <patternFill patternType="mediumGray">
        <bgColor indexed="13"/>
      </patternFill>
    </fill>
    <fill>
      <patternFill patternType="solid">
        <fgColor theme="0"/>
        <bgColor indexed="64"/>
      </patternFill>
    </fill>
    <fill>
      <patternFill patternType="solid">
        <fgColor theme="0"/>
        <bgColor rgb="FFF2F2F2"/>
      </patternFill>
    </fill>
  </fills>
  <borders count="12">
    <border>
      <left/>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1">
    <xf numFmtId="0" fontId="0" fillId="0" borderId="0"/>
    <xf numFmtId="0" fontId="8"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cellStyleXfs>
  <cellXfs count="173">
    <xf numFmtId="0" fontId="0" fillId="0" borderId="0" xfId="0"/>
    <xf numFmtId="0" fontId="2" fillId="0" borderId="0" xfId="0" applyFont="1" applyAlignment="1">
      <alignment wrapText="1"/>
    </xf>
    <xf numFmtId="0" fontId="3" fillId="0" borderId="0" xfId="0" applyFont="1"/>
    <xf numFmtId="0" fontId="0" fillId="0" borderId="0" xfId="0" applyAlignment="1">
      <alignment horizontal="justify" vertical="top" wrapText="1"/>
    </xf>
    <xf numFmtId="0" fontId="0" fillId="0" borderId="0" xfId="0"/>
    <xf numFmtId="0" fontId="0" fillId="0" borderId="0" xfId="0"/>
    <xf numFmtId="0" fontId="0" fillId="0" borderId="0" xfId="0"/>
    <xf numFmtId="0" fontId="0" fillId="0" borderId="0" xfId="0"/>
    <xf numFmtId="0" fontId="0" fillId="0" borderId="0" xfId="0" applyAlignment="1">
      <alignment horizontal="center" vertical="center"/>
    </xf>
    <xf numFmtId="0" fontId="0" fillId="0" borderId="0" xfId="0"/>
    <xf numFmtId="0" fontId="0" fillId="0" borderId="0" xfId="0"/>
    <xf numFmtId="0" fontId="0" fillId="0" borderId="0" xfId="0"/>
    <xf numFmtId="0" fontId="0" fillId="0" borderId="0" xfId="0"/>
    <xf numFmtId="0" fontId="0" fillId="0" borderId="0" xfId="0"/>
    <xf numFmtId="0" fontId="5" fillId="2" borderId="0" xfId="0" applyFont="1" applyFill="1" applyAlignment="1">
      <alignment horizontal="center" vertical="top" wrapText="1"/>
    </xf>
    <xf numFmtId="0" fontId="6" fillId="0" borderId="0" xfId="0" applyFont="1" applyAlignment="1">
      <alignment horizontal="center" vertical="top"/>
    </xf>
    <xf numFmtId="0" fontId="0" fillId="0" borderId="0" xfId="0" applyAlignment="1">
      <alignment horizontal="center"/>
    </xf>
    <xf numFmtId="0" fontId="0" fillId="0" borderId="0" xfId="0" applyFont="1" applyAlignment="1">
      <alignment horizontal="center"/>
    </xf>
    <xf numFmtId="0" fontId="0" fillId="0" borderId="0" xfId="0"/>
    <xf numFmtId="0" fontId="0" fillId="0" borderId="0" xfId="0"/>
    <xf numFmtId="0" fontId="0" fillId="0" borderId="0" xfId="0"/>
    <xf numFmtId="0" fontId="0" fillId="0" borderId="0" xfId="0"/>
    <xf numFmtId="0" fontId="0" fillId="0" borderId="0" xfId="0"/>
    <xf numFmtId="0" fontId="10" fillId="0" borderId="7" xfId="0" applyFont="1" applyBorder="1" applyAlignment="1">
      <alignment horizontal="center" vertical="center" wrapText="1"/>
    </xf>
    <xf numFmtId="165" fontId="10" fillId="0" borderId="7" xfId="0" applyNumberFormat="1" applyFont="1" applyBorder="1" applyAlignment="1">
      <alignment horizontal="center" vertical="center"/>
    </xf>
    <xf numFmtId="49" fontId="10" fillId="0" borderId="7" xfId="0" applyNumberFormat="1" applyFont="1" applyBorder="1" applyAlignment="1">
      <alignment horizontal="center" vertical="top"/>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2" fillId="0" borderId="7" xfId="0" applyFont="1" applyBorder="1" applyAlignment="1">
      <alignment horizontal="left" vertical="top" wrapText="1"/>
    </xf>
    <xf numFmtId="0" fontId="0" fillId="0" borderId="0" xfId="0"/>
    <xf numFmtId="165" fontId="7" fillId="0" borderId="7" xfId="0" applyNumberFormat="1" applyFont="1" applyBorder="1" applyAlignment="1">
      <alignment horizontal="center"/>
    </xf>
    <xf numFmtId="165" fontId="7" fillId="0" borderId="7" xfId="0" applyNumberFormat="1" applyFont="1" applyFill="1" applyBorder="1" applyAlignment="1">
      <alignment horizontal="center"/>
    </xf>
    <xf numFmtId="165" fontId="7" fillId="0" borderId="8" xfId="0" applyNumberFormat="1" applyFont="1" applyBorder="1" applyAlignment="1">
      <alignment horizontal="center"/>
    </xf>
    <xf numFmtId="165" fontId="7" fillId="0" borderId="8" xfId="0" applyNumberFormat="1" applyFont="1" applyFill="1" applyBorder="1" applyAlignment="1">
      <alignment horizontal="center"/>
    </xf>
    <xf numFmtId="0" fontId="2" fillId="0" borderId="7" xfId="0" applyFont="1" applyBorder="1" applyAlignment="1">
      <alignment horizontal="center" vertical="top"/>
    </xf>
    <xf numFmtId="0" fontId="7" fillId="0" borderId="7" xfId="0" applyFont="1" applyBorder="1" applyAlignment="1" applyProtection="1">
      <alignment horizontal="center" vertical="top"/>
      <protection locked="0"/>
    </xf>
    <xf numFmtId="0" fontId="6" fillId="0" borderId="7" xfId="0" applyFont="1" applyBorder="1" applyAlignment="1" applyProtection="1">
      <alignment horizontal="justify" vertical="top" wrapText="1"/>
      <protection locked="0"/>
    </xf>
    <xf numFmtId="0" fontId="7" fillId="0" borderId="7" xfId="0" applyFont="1" applyBorder="1" applyAlignment="1" applyProtection="1">
      <alignment horizontal="center" vertical="center"/>
      <protection locked="0"/>
    </xf>
    <xf numFmtId="165" fontId="7" fillId="0" borderId="7" xfId="0" applyNumberFormat="1" applyFont="1" applyBorder="1" applyAlignment="1" applyProtection="1">
      <alignment horizontal="center" vertical="center"/>
      <protection locked="0"/>
    </xf>
    <xf numFmtId="165" fontId="7" fillId="0" borderId="7" xfId="0" applyNumberFormat="1" applyFont="1" applyFill="1" applyBorder="1" applyAlignment="1">
      <alignment horizontal="center" vertical="center"/>
    </xf>
    <xf numFmtId="0" fontId="12" fillId="0" borderId="7" xfId="0" applyFont="1" applyBorder="1" applyAlignment="1">
      <alignment horizontal="justify" vertical="top"/>
    </xf>
    <xf numFmtId="2" fontId="10" fillId="0" borderId="7" xfId="0" applyNumberFormat="1" applyFont="1" applyBorder="1" applyAlignment="1">
      <alignment horizontal="center" vertical="center"/>
    </xf>
    <xf numFmtId="0" fontId="6" fillId="0" borderId="7" xfId="0" applyFont="1" applyBorder="1" applyAlignment="1" applyProtection="1">
      <alignment horizontal="left" vertical="top" wrapText="1"/>
      <protection locked="0"/>
    </xf>
    <xf numFmtId="165" fontId="7" fillId="0" borderId="7" xfId="0" applyNumberFormat="1" applyFont="1" applyBorder="1" applyAlignment="1">
      <alignment horizontal="center" vertical="center"/>
    </xf>
    <xf numFmtId="164" fontId="7" fillId="0" borderId="7" xfId="0" applyNumberFormat="1" applyFont="1" applyBorder="1" applyAlignment="1" applyProtection="1">
      <alignment horizontal="center" vertical="top"/>
      <protection locked="0"/>
    </xf>
    <xf numFmtId="0" fontId="14" fillId="0" borderId="7" xfId="0" applyFont="1" applyBorder="1" applyAlignment="1" applyProtection="1">
      <alignment horizontal="justify" vertical="top" wrapText="1"/>
      <protection locked="0"/>
    </xf>
    <xf numFmtId="0" fontId="12" fillId="0" borderId="7" xfId="0" applyFont="1" applyBorder="1" applyAlignment="1">
      <alignment horizontal="justify" vertical="top" wrapText="1"/>
    </xf>
    <xf numFmtId="0" fontId="6" fillId="0" borderId="7" xfId="0" applyFont="1" applyBorder="1" applyAlignment="1">
      <alignment vertical="top" wrapText="1"/>
    </xf>
    <xf numFmtId="2" fontId="7" fillId="0" borderId="7" xfId="0" applyNumberFormat="1" applyFont="1" applyBorder="1" applyAlignment="1" applyProtection="1">
      <alignment horizontal="center" vertical="top"/>
      <protection locked="0"/>
    </xf>
    <xf numFmtId="0" fontId="7" fillId="0" borderId="7" xfId="0" applyFont="1" applyBorder="1" applyAlignment="1">
      <alignment horizontal="center" vertical="center"/>
    </xf>
    <xf numFmtId="0" fontId="6" fillId="0" borderId="7" xfId="0" applyFont="1" applyBorder="1" applyAlignment="1">
      <alignment horizontal="left" vertical="top" wrapText="1"/>
    </xf>
    <xf numFmtId="0" fontId="11" fillId="0" borderId="7" xfId="0" applyFont="1" applyBorder="1" applyAlignment="1">
      <alignment horizontal="center" vertical="center" wrapText="1"/>
    </xf>
    <xf numFmtId="165" fontId="11" fillId="0" borderId="7" xfId="0" applyNumberFormat="1" applyFont="1" applyBorder="1" applyAlignment="1">
      <alignment horizontal="center" vertical="center" wrapText="1"/>
    </xf>
    <xf numFmtId="49" fontId="7" fillId="0" borderId="7" xfId="0" applyNumberFormat="1" applyFont="1" applyBorder="1" applyAlignment="1">
      <alignment horizontal="center" vertical="top"/>
    </xf>
    <xf numFmtId="0" fontId="6" fillId="0" borderId="7" xfId="0" applyFont="1" applyBorder="1" applyAlignment="1">
      <alignment horizontal="justify" vertical="top" wrapText="1"/>
    </xf>
    <xf numFmtId="0" fontId="9" fillId="0" borderId="7" xfId="0" applyFont="1" applyFill="1" applyBorder="1" applyAlignment="1" applyProtection="1">
      <alignment horizontal="center" vertical="top"/>
      <protection locked="0"/>
    </xf>
    <xf numFmtId="0" fontId="2" fillId="0" borderId="7" xfId="0" applyFont="1" applyFill="1" applyBorder="1" applyAlignment="1">
      <alignment horizontal="center" vertical="top" wrapText="1"/>
    </xf>
    <xf numFmtId="0" fontId="9" fillId="0" borderId="7" xfId="0" applyFont="1" applyFill="1" applyBorder="1" applyAlignment="1" applyProtection="1">
      <alignment horizontal="center" vertical="center"/>
      <protection locked="0"/>
    </xf>
    <xf numFmtId="2" fontId="2" fillId="0" borderId="7" xfId="0" applyNumberFormat="1" applyFont="1" applyFill="1" applyBorder="1" applyAlignment="1">
      <alignment horizontal="center" vertical="center"/>
    </xf>
    <xf numFmtId="0" fontId="5" fillId="0" borderId="7" xfId="0" applyNumberFormat="1" applyFont="1" applyFill="1" applyBorder="1" applyAlignment="1">
      <alignment horizontal="center" vertical="center" wrapText="1"/>
    </xf>
    <xf numFmtId="0" fontId="12" fillId="0" borderId="7" xfId="0" applyNumberFormat="1" applyFont="1" applyFill="1" applyBorder="1" applyAlignment="1">
      <alignment horizontal="justify" vertical="top" wrapText="1"/>
    </xf>
    <xf numFmtId="0" fontId="0" fillId="0" borderId="0" xfId="0"/>
    <xf numFmtId="0" fontId="10" fillId="0" borderId="7" xfId="0" applyFont="1" applyBorder="1" applyAlignment="1">
      <alignment horizontal="center" wrapText="1"/>
    </xf>
    <xf numFmtId="2" fontId="10" fillId="0" borderId="7" xfId="0" applyNumberFormat="1" applyFont="1" applyBorder="1" applyAlignment="1">
      <alignment horizontal="center"/>
    </xf>
    <xf numFmtId="0" fontId="0" fillId="0" borderId="0" xfId="0"/>
    <xf numFmtId="0" fontId="12" fillId="0" borderId="7" xfId="0" applyNumberFormat="1" applyFont="1" applyBorder="1" applyAlignment="1">
      <alignment horizontal="left" vertical="top" wrapText="1"/>
    </xf>
    <xf numFmtId="0" fontId="6" fillId="0" borderId="0" xfId="0" applyFont="1"/>
    <xf numFmtId="165" fontId="7" fillId="0" borderId="0" xfId="0" applyNumberFormat="1" applyFont="1" applyAlignment="1">
      <alignment horizontal="center" vertical="center"/>
    </xf>
    <xf numFmtId="0" fontId="0" fillId="0" borderId="0" xfId="0"/>
    <xf numFmtId="0" fontId="13" fillId="0" borderId="7" xfId="0" applyFont="1" applyBorder="1" applyAlignment="1">
      <alignment horizontal="justify" vertical="top" wrapText="1"/>
    </xf>
    <xf numFmtId="0" fontId="0" fillId="0" borderId="0" xfId="0"/>
    <xf numFmtId="0" fontId="12" fillId="0" borderId="0" xfId="0" applyFont="1" applyAlignment="1">
      <alignment horizontal="justify" vertical="top"/>
    </xf>
    <xf numFmtId="0" fontId="12" fillId="0" borderId="0" xfId="0" applyFont="1" applyAlignment="1">
      <alignment horizontal="justify" vertical="top" wrapText="1"/>
    </xf>
    <xf numFmtId="0" fontId="12" fillId="0" borderId="7" xfId="0" applyFont="1" applyBorder="1" applyAlignment="1">
      <alignment vertical="top" wrapText="1"/>
    </xf>
    <xf numFmtId="0" fontId="12" fillId="0" borderId="7" xfId="2" applyFont="1" applyBorder="1" applyAlignment="1">
      <alignment horizontal="justify" vertical="top" wrapText="1"/>
    </xf>
    <xf numFmtId="2" fontId="7" fillId="0" borderId="7" xfId="0" applyNumberFormat="1" applyFont="1" applyBorder="1" applyAlignment="1" applyProtection="1">
      <alignment horizontal="center" vertical="top" wrapText="1"/>
      <protection locked="0"/>
    </xf>
    <xf numFmtId="0" fontId="12" fillId="0" borderId="7" xfId="3" applyFont="1" applyBorder="1" applyAlignment="1">
      <alignment horizontal="justify" vertical="top" wrapText="1"/>
    </xf>
    <xf numFmtId="0" fontId="12" fillId="0" borderId="7" xfId="4" applyFont="1" applyBorder="1" applyAlignment="1">
      <alignment horizontal="justify" vertical="top" wrapText="1"/>
    </xf>
    <xf numFmtId="0" fontId="0" fillId="0" borderId="0" xfId="0"/>
    <xf numFmtId="0" fontId="12" fillId="0" borderId="7" xfId="5" applyFont="1" applyBorder="1" applyAlignment="1">
      <alignment horizontal="left" vertical="top" wrapText="1"/>
    </xf>
    <xf numFmtId="0" fontId="12" fillId="0" borderId="7" xfId="2" applyFont="1" applyBorder="1" applyAlignment="1">
      <alignment horizontal="justify" vertical="top"/>
    </xf>
    <xf numFmtId="0" fontId="12" fillId="0" borderId="7" xfId="6" applyFont="1" applyBorder="1" applyAlignment="1">
      <alignment horizontal="justify" vertical="top" wrapText="1"/>
    </xf>
    <xf numFmtId="0" fontId="13" fillId="0" borderId="7" xfId="6" applyFont="1" applyBorder="1" applyAlignment="1">
      <alignment horizontal="justify" vertical="top" wrapText="1"/>
    </xf>
    <xf numFmtId="0" fontId="10" fillId="0" borderId="7" xfId="7" applyFont="1" applyBorder="1" applyAlignment="1">
      <alignment horizontal="center" vertical="top" wrapText="1"/>
    </xf>
    <xf numFmtId="2" fontId="10" fillId="0" borderId="7" xfId="7" applyNumberFormat="1" applyFont="1" applyBorder="1" applyAlignment="1">
      <alignment horizontal="center" vertical="top" wrapText="1"/>
    </xf>
    <xf numFmtId="0" fontId="12" fillId="0" borderId="7" xfId="2" applyFont="1" applyBorder="1" applyAlignment="1">
      <alignment horizontal="left" vertical="top"/>
    </xf>
    <xf numFmtId="0" fontId="14" fillId="0" borderId="0" xfId="0" applyFont="1" applyAlignment="1">
      <alignment vertical="top" wrapText="1"/>
    </xf>
    <xf numFmtId="0" fontId="14" fillId="0" borderId="7" xfId="0" applyFont="1" applyBorder="1" applyAlignment="1">
      <alignment vertical="top" wrapText="1"/>
    </xf>
    <xf numFmtId="165" fontId="7" fillId="0" borderId="8" xfId="0" applyNumberFormat="1" applyFont="1" applyBorder="1" applyAlignment="1">
      <alignment horizontal="center" vertical="center"/>
    </xf>
    <xf numFmtId="0" fontId="12" fillId="0" borderId="7" xfId="8" applyFont="1" applyBorder="1" applyAlignment="1">
      <alignment horizontal="justify" vertical="top" wrapText="1"/>
    </xf>
    <xf numFmtId="0" fontId="13" fillId="0" borderId="7" xfId="4" applyFont="1" applyBorder="1" applyAlignment="1">
      <alignment horizontal="justify" vertical="top" wrapText="1"/>
    </xf>
    <xf numFmtId="0" fontId="12" fillId="0" borderId="7" xfId="5" applyFont="1" applyBorder="1" applyAlignment="1">
      <alignment horizontal="justify" vertical="top" wrapText="1"/>
    </xf>
    <xf numFmtId="0" fontId="14" fillId="0" borderId="7" xfId="0" applyFont="1" applyBorder="1" applyAlignment="1">
      <alignment horizontal="justify" vertical="top" wrapText="1"/>
    </xf>
    <xf numFmtId="0" fontId="12" fillId="0" borderId="7" xfId="9" applyFont="1" applyBorder="1" applyAlignment="1">
      <alignment horizontal="justify" vertical="top" wrapText="1"/>
    </xf>
    <xf numFmtId="0" fontId="13" fillId="0" borderId="7" xfId="0" applyFont="1" applyBorder="1" applyAlignment="1">
      <alignment horizontal="justify" vertical="top"/>
    </xf>
    <xf numFmtId="0" fontId="0" fillId="0" borderId="0" xfId="0"/>
    <xf numFmtId="0" fontId="0" fillId="0" borderId="0" xfId="0"/>
    <xf numFmtId="0" fontId="13" fillId="0" borderId="7" xfId="0" applyFont="1" applyBorder="1" applyAlignment="1">
      <alignment horizontal="left" vertical="top" wrapText="1"/>
    </xf>
    <xf numFmtId="0" fontId="15" fillId="0" borderId="0" xfId="0" applyFont="1" applyBorder="1" applyAlignment="1">
      <alignment horizontal="center" vertical="top" wrapText="1"/>
    </xf>
    <xf numFmtId="0" fontId="4" fillId="3" borderId="7" xfId="0" applyFont="1" applyFill="1" applyBorder="1" applyAlignment="1">
      <alignment horizontal="center" vertical="center" wrapText="1"/>
    </xf>
    <xf numFmtId="2" fontId="4" fillId="3" borderId="7" xfId="0" applyNumberFormat="1" applyFont="1" applyFill="1" applyBorder="1" applyAlignment="1">
      <alignment horizontal="center" vertical="center" wrapText="1"/>
    </xf>
    <xf numFmtId="0" fontId="4" fillId="0" borderId="7" xfId="0" applyFont="1" applyBorder="1" applyAlignment="1">
      <alignment horizontal="center" vertical="center" wrapText="1"/>
    </xf>
    <xf numFmtId="2" fontId="4" fillId="0" borderId="7" xfId="0" applyNumberFormat="1" applyFont="1" applyBorder="1" applyAlignment="1">
      <alignment horizontal="center" vertical="center" wrapText="1"/>
    </xf>
    <xf numFmtId="49" fontId="17" fillId="0" borderId="7" xfId="0" applyNumberFormat="1" applyFont="1" applyBorder="1" applyAlignment="1">
      <alignment horizontal="center" vertical="center" wrapText="1"/>
    </xf>
    <xf numFmtId="0" fontId="17" fillId="0" borderId="7" xfId="0" applyFont="1" applyBorder="1" applyAlignment="1">
      <alignment horizontal="left" vertical="top" wrapText="1"/>
    </xf>
    <xf numFmtId="0" fontId="17" fillId="0" borderId="7" xfId="0" applyFont="1" applyBorder="1" applyAlignment="1">
      <alignment horizontal="center" vertical="center" wrapText="1"/>
    </xf>
    <xf numFmtId="2" fontId="18" fillId="0" borderId="7" xfId="0" applyNumberFormat="1" applyFont="1" applyBorder="1" applyAlignment="1">
      <alignment horizontal="center" vertical="center"/>
    </xf>
    <xf numFmtId="0" fontId="18" fillId="0" borderId="7" xfId="0" applyFont="1" applyBorder="1" applyAlignment="1">
      <alignment horizontal="center" vertical="center"/>
    </xf>
    <xf numFmtId="0" fontId="19" fillId="0" borderId="7" xfId="0" applyFont="1" applyBorder="1" applyAlignment="1" applyProtection="1">
      <alignment horizontal="center" vertical="center"/>
      <protection locked="0"/>
    </xf>
    <xf numFmtId="49" fontId="18" fillId="0" borderId="7" xfId="0" applyNumberFormat="1" applyFont="1" applyBorder="1" applyAlignment="1">
      <alignment horizontal="center" vertical="center"/>
    </xf>
    <xf numFmtId="0" fontId="18" fillId="0" borderId="7" xfId="0" applyFont="1" applyBorder="1" applyAlignment="1">
      <alignment horizontal="justify" vertical="top"/>
    </xf>
    <xf numFmtId="0" fontId="18" fillId="0" borderId="7" xfId="0" applyFont="1" applyBorder="1" applyAlignment="1">
      <alignment horizontal="center" vertical="center" wrapText="1"/>
    </xf>
    <xf numFmtId="49" fontId="18" fillId="0" borderId="7" xfId="0" applyNumberFormat="1" applyFont="1" applyBorder="1" applyAlignment="1">
      <alignment horizontal="center" vertical="center" wrapText="1"/>
    </xf>
    <xf numFmtId="0" fontId="17" fillId="0" borderId="7" xfId="0" applyFont="1" applyBorder="1" applyAlignment="1">
      <alignment horizontal="center" vertical="center"/>
    </xf>
    <xf numFmtId="49" fontId="18" fillId="0" borderId="9" xfId="0" applyNumberFormat="1" applyFont="1" applyBorder="1" applyAlignment="1">
      <alignment horizontal="center" vertical="center"/>
    </xf>
    <xf numFmtId="0" fontId="18" fillId="0" borderId="7" xfId="6" applyFont="1" applyBorder="1" applyAlignment="1">
      <alignment horizontal="center" vertical="center" wrapText="1"/>
    </xf>
    <xf numFmtId="2" fontId="18" fillId="0" borderId="7" xfId="0" applyNumberFormat="1" applyFont="1" applyBorder="1" applyAlignment="1">
      <alignment horizontal="center" vertical="center" wrapText="1"/>
    </xf>
    <xf numFmtId="49" fontId="18" fillId="3" borderId="7" xfId="0" applyNumberFormat="1" applyFont="1" applyFill="1" applyBorder="1" applyAlignment="1">
      <alignment horizontal="center" vertical="center" wrapText="1"/>
    </xf>
    <xf numFmtId="0" fontId="18" fillId="3" borderId="7" xfId="0" applyFont="1" applyFill="1" applyBorder="1" applyAlignment="1">
      <alignment horizontal="justify" vertical="top"/>
    </xf>
    <xf numFmtId="0" fontId="18" fillId="3" borderId="7" xfId="0" applyFont="1" applyFill="1" applyBorder="1" applyAlignment="1">
      <alignment horizontal="center" vertical="center"/>
    </xf>
    <xf numFmtId="2" fontId="18" fillId="3" borderId="7" xfId="0" applyNumberFormat="1" applyFont="1" applyFill="1" applyBorder="1" applyAlignment="1">
      <alignment horizontal="center" vertical="center"/>
    </xf>
    <xf numFmtId="0" fontId="18" fillId="0" borderId="7" xfId="6" applyFont="1" applyBorder="1" applyAlignment="1">
      <alignment horizontal="justify" vertical="top"/>
    </xf>
    <xf numFmtId="0" fontId="18" fillId="0" borderId="7" xfId="0" applyFont="1" applyBorder="1" applyAlignment="1">
      <alignment horizontal="justify" vertical="top" wrapText="1"/>
    </xf>
    <xf numFmtId="49" fontId="18" fillId="0" borderId="8" xfId="0" applyNumberFormat="1" applyFont="1" applyBorder="1" applyAlignment="1">
      <alignment horizontal="center" vertical="center"/>
    </xf>
    <xf numFmtId="0" fontId="18" fillId="0" borderId="8" xfId="0" applyFont="1" applyBorder="1" applyAlignment="1">
      <alignment horizontal="justify" vertical="top"/>
    </xf>
    <xf numFmtId="0" fontId="18" fillId="0" borderId="8" xfId="0" applyFont="1" applyBorder="1" applyAlignment="1">
      <alignment horizontal="center" vertical="center"/>
    </xf>
    <xf numFmtId="49" fontId="18" fillId="0" borderId="8" xfId="0" applyNumberFormat="1" applyFont="1" applyBorder="1" applyAlignment="1">
      <alignment horizontal="center" vertical="center" wrapText="1"/>
    </xf>
    <xf numFmtId="0" fontId="18" fillId="0" borderId="10" xfId="0" applyFont="1" applyBorder="1" applyAlignment="1">
      <alignment horizontal="justify" vertical="top"/>
    </xf>
    <xf numFmtId="0" fontId="18" fillId="0" borderId="8" xfId="0" applyFont="1" applyBorder="1" applyAlignment="1">
      <alignment horizontal="center" vertical="center" wrapText="1"/>
    </xf>
    <xf numFmtId="0" fontId="18" fillId="0" borderId="11" xfId="0" applyFont="1" applyBorder="1" applyAlignment="1">
      <alignment horizontal="justify" vertical="top"/>
    </xf>
    <xf numFmtId="49" fontId="17" fillId="4" borderId="7" xfId="0" applyNumberFormat="1" applyFont="1" applyFill="1" applyBorder="1" applyAlignment="1">
      <alignment horizontal="center" vertical="center"/>
    </xf>
    <xf numFmtId="0" fontId="17" fillId="3" borderId="7" xfId="0" applyFont="1" applyFill="1" applyBorder="1" applyAlignment="1">
      <alignment horizontal="justify" vertical="top" wrapText="1"/>
    </xf>
    <xf numFmtId="0" fontId="17" fillId="3" borderId="7" xfId="0" applyFont="1" applyFill="1" applyBorder="1" applyAlignment="1">
      <alignment horizontal="center" vertical="center" wrapText="1"/>
    </xf>
    <xf numFmtId="0" fontId="17" fillId="3" borderId="7" xfId="0" applyFont="1" applyFill="1" applyBorder="1" applyAlignment="1">
      <alignment horizontal="center" vertical="center"/>
    </xf>
    <xf numFmtId="49" fontId="18" fillId="0" borderId="8" xfId="6" applyNumberFormat="1" applyFont="1" applyBorder="1" applyAlignment="1">
      <alignment horizontal="center" vertical="center"/>
    </xf>
    <xf numFmtId="0" fontId="18" fillId="0" borderId="8" xfId="0" applyFont="1" applyBorder="1" applyAlignment="1">
      <alignment horizontal="justify" vertical="top" wrapText="1"/>
    </xf>
    <xf numFmtId="2" fontId="18" fillId="0" borderId="8" xfId="0" applyNumberFormat="1" applyFont="1" applyBorder="1" applyAlignment="1">
      <alignment horizontal="center" vertical="center"/>
    </xf>
    <xf numFmtId="49" fontId="18" fillId="0" borderId="7" xfId="6" applyNumberFormat="1" applyFont="1" applyBorder="1" applyAlignment="1">
      <alignment horizontal="center" vertical="center"/>
    </xf>
    <xf numFmtId="0" fontId="18" fillId="0" borderId="7" xfId="0" applyFont="1" applyBorder="1" applyAlignment="1">
      <alignment horizontal="left" vertical="top" wrapText="1"/>
    </xf>
    <xf numFmtId="166" fontId="18" fillId="0" borderId="7" xfId="10" applyNumberFormat="1" applyFont="1" applyFill="1" applyBorder="1" applyAlignment="1">
      <alignment horizontal="center" vertical="center"/>
    </xf>
    <xf numFmtId="49" fontId="18" fillId="3" borderId="7" xfId="0" applyNumberFormat="1" applyFont="1" applyFill="1" applyBorder="1" applyAlignment="1">
      <alignment horizontal="center" vertical="center"/>
    </xf>
    <xf numFmtId="0" fontId="18" fillId="3" borderId="7" xfId="6" applyFont="1" applyFill="1" applyBorder="1" applyAlignment="1">
      <alignment horizontal="center" vertical="center" wrapText="1"/>
    </xf>
    <xf numFmtId="2" fontId="18" fillId="3" borderId="7" xfId="6" applyNumberFormat="1" applyFont="1" applyFill="1" applyBorder="1" applyAlignment="1">
      <alignment horizontal="center" vertical="center"/>
    </xf>
    <xf numFmtId="0" fontId="18" fillId="3" borderId="7" xfId="0" applyFont="1" applyFill="1" applyBorder="1" applyAlignment="1">
      <alignment horizontal="center" vertical="center" wrapText="1"/>
    </xf>
    <xf numFmtId="2" fontId="17" fillId="0" borderId="7" xfId="0" applyNumberFormat="1" applyFont="1" applyBorder="1" applyAlignment="1">
      <alignment horizontal="center" vertical="center"/>
    </xf>
    <xf numFmtId="2" fontId="17" fillId="3" borderId="7" xfId="0" applyNumberFormat="1" applyFont="1" applyFill="1" applyBorder="1" applyAlignment="1">
      <alignment horizontal="center" vertical="center"/>
    </xf>
    <xf numFmtId="0" fontId="18" fillId="3" borderId="8" xfId="0" applyFont="1" applyFill="1" applyBorder="1" applyAlignment="1">
      <alignment horizontal="center" vertical="center" wrapText="1"/>
    </xf>
    <xf numFmtId="0" fontId="18" fillId="3" borderId="7" xfId="0" applyFont="1" applyFill="1" applyBorder="1" applyAlignment="1">
      <alignment horizontal="justify" vertical="top" wrapText="1"/>
    </xf>
    <xf numFmtId="2" fontId="18" fillId="3" borderId="7" xfId="0" applyNumberFormat="1" applyFont="1" applyFill="1" applyBorder="1" applyAlignment="1">
      <alignment horizontal="center" vertical="center" wrapText="1"/>
    </xf>
    <xf numFmtId="1" fontId="18" fillId="3" borderId="7" xfId="0" applyNumberFormat="1" applyFont="1" applyFill="1" applyBorder="1" applyAlignment="1">
      <alignment horizontal="center" vertical="center" wrapText="1"/>
    </xf>
    <xf numFmtId="166" fontId="17" fillId="0" borderId="7" xfId="10" applyNumberFormat="1" applyFont="1" applyFill="1" applyBorder="1" applyAlignment="1">
      <alignment horizontal="center" vertical="center"/>
    </xf>
    <xf numFmtId="0" fontId="18" fillId="0" borderId="9" xfId="0" applyFont="1" applyBorder="1" applyAlignment="1">
      <alignment vertical="top" wrapText="1"/>
    </xf>
    <xf numFmtId="0" fontId="18" fillId="0" borderId="9" xfId="0" applyFont="1" applyBorder="1" applyAlignment="1">
      <alignment horizontal="center" vertical="center" wrapText="1"/>
    </xf>
    <xf numFmtId="2" fontId="18" fillId="0" borderId="9" xfId="0" applyNumberFormat="1" applyFont="1" applyBorder="1" applyAlignment="1">
      <alignment horizontal="center" vertical="center"/>
    </xf>
    <xf numFmtId="0" fontId="18" fillId="0" borderId="9" xfId="0" applyFont="1" applyBorder="1" applyAlignment="1">
      <alignment horizontal="center" vertical="center"/>
    </xf>
    <xf numFmtId="0" fontId="0" fillId="0" borderId="7" xfId="0" applyBorder="1"/>
    <xf numFmtId="0" fontId="0" fillId="0" borderId="7" xfId="0" applyBorder="1" applyAlignment="1">
      <alignment horizontal="center" vertical="center"/>
    </xf>
    <xf numFmtId="0" fontId="0" fillId="0" borderId="7" xfId="0" applyBorder="1" applyAlignment="1">
      <alignment horizontal="justify" vertical="top" wrapText="1"/>
    </xf>
    <xf numFmtId="0" fontId="0" fillId="0" borderId="7" xfId="0" applyBorder="1" applyAlignment="1">
      <alignment horizontal="center"/>
    </xf>
    <xf numFmtId="0" fontId="7" fillId="0" borderId="0" xfId="0" applyFont="1" applyAlignment="1">
      <alignment horizontal="center" vertical="top" wrapText="1"/>
    </xf>
    <xf numFmtId="0" fontId="15" fillId="0" borderId="1" xfId="0" applyFont="1" applyBorder="1" applyAlignment="1">
      <alignment horizontal="center"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5" fillId="0" borderId="4" xfId="0" applyFont="1" applyBorder="1" applyAlignment="1">
      <alignment horizontal="center" vertical="top" wrapText="1"/>
    </xf>
    <xf numFmtId="0" fontId="15" fillId="0" borderId="5" xfId="0" applyFont="1" applyBorder="1" applyAlignment="1">
      <alignment horizontal="center" vertical="top" wrapText="1"/>
    </xf>
    <xf numFmtId="0" fontId="15" fillId="0" borderId="6" xfId="0" applyFont="1" applyBorder="1" applyAlignment="1">
      <alignment horizontal="center" vertical="top" wrapText="1"/>
    </xf>
    <xf numFmtId="0" fontId="16" fillId="0" borderId="2" xfId="0" applyFont="1" applyBorder="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cellXfs>
  <cellStyles count="11">
    <cellStyle name="Comma 13" xfId="10"/>
    <cellStyle name="Normal" xfId="0" builtinId="0"/>
    <cellStyle name="Normal 10" xfId="2"/>
    <cellStyle name="Normal 10 10" xfId="5"/>
    <cellStyle name="Normal 107" xfId="4"/>
    <cellStyle name="Normal 14" xfId="7"/>
    <cellStyle name="Normal 2" xfId="1"/>
    <cellStyle name="Normal 2 2" xfId="6"/>
    <cellStyle name="Normal 32 2 2" xfId="8"/>
    <cellStyle name="Normal 54 2" xfId="3"/>
    <cellStyle name="Normal 7 10" xfId="9"/>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679231</xdr:colOff>
      <xdr:row>389</xdr:row>
      <xdr:rowOff>0</xdr:rowOff>
    </xdr:from>
    <xdr:ext cx="193072" cy="287237"/>
    <xdr:sp macro="" textlink="">
      <xdr:nvSpPr>
        <xdr:cNvPr id="2" name="TextBox 1">
          <a:extLst>
            <a:ext uri="{FF2B5EF4-FFF2-40B4-BE49-F238E27FC236}">
              <a16:creationId xmlns="" xmlns:a16="http://schemas.microsoft.com/office/drawing/2014/main" id="{F7D0066B-A26F-4C0D-8243-58BCA6B7A99C}"/>
            </a:ext>
          </a:extLst>
        </xdr:cNvPr>
        <xdr:cNvSpPr txBox="1"/>
      </xdr:nvSpPr>
      <xdr:spPr>
        <a:xfrm>
          <a:off x="2450881" y="79952850"/>
          <a:ext cx="193072" cy="2872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679231</xdr:colOff>
      <xdr:row>389</xdr:row>
      <xdr:rowOff>0</xdr:rowOff>
    </xdr:from>
    <xdr:ext cx="193072" cy="287237"/>
    <xdr:sp macro="" textlink="">
      <xdr:nvSpPr>
        <xdr:cNvPr id="3" name="TextBox 2">
          <a:extLst>
            <a:ext uri="{FF2B5EF4-FFF2-40B4-BE49-F238E27FC236}">
              <a16:creationId xmlns="" xmlns:a16="http://schemas.microsoft.com/office/drawing/2014/main" id="{2614C48B-890F-40E8-B28B-504B9E673BC7}"/>
            </a:ext>
          </a:extLst>
        </xdr:cNvPr>
        <xdr:cNvSpPr txBox="1"/>
      </xdr:nvSpPr>
      <xdr:spPr>
        <a:xfrm>
          <a:off x="2450881" y="79952850"/>
          <a:ext cx="193072" cy="2872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5</xdr:col>
      <xdr:colOff>1495425</xdr:colOff>
      <xdr:row>310</xdr:row>
      <xdr:rowOff>0</xdr:rowOff>
    </xdr:from>
    <xdr:to>
      <xdr:col>5</xdr:col>
      <xdr:colOff>1606677</xdr:colOff>
      <xdr:row>310</xdr:row>
      <xdr:rowOff>185884</xdr:rowOff>
    </xdr:to>
    <xdr:sp macro="" textlink="">
      <xdr:nvSpPr>
        <xdr:cNvPr id="4" name="Text Box 2">
          <a:extLst>
            <a:ext uri="{FF2B5EF4-FFF2-40B4-BE49-F238E27FC236}">
              <a16:creationId xmlns="" xmlns:a16="http://schemas.microsoft.com/office/drawing/2014/main" id="{51CA6E9F-DF85-4680-9132-44F441822662}"/>
            </a:ext>
          </a:extLst>
        </xdr:cNvPr>
        <xdr:cNvSpPr txBox="1">
          <a:spLocks noChangeArrowheads="1"/>
        </xdr:cNvSpPr>
      </xdr:nvSpPr>
      <xdr:spPr bwMode="auto">
        <a:xfrm flipH="1">
          <a:off x="3943350" y="19173825"/>
          <a:ext cx="0" cy="2409826"/>
        </a:xfrm>
        <a:prstGeom prst="rect">
          <a:avLst/>
        </a:prstGeom>
        <a:noFill/>
        <a:ln w="9525">
          <a:noFill/>
          <a:miter lim="800000"/>
          <a:headEnd/>
          <a:tailEnd/>
        </a:ln>
      </xdr:spPr>
    </xdr:sp>
    <xdr:clientData/>
  </xdr:twoCellAnchor>
  <xdr:twoCellAnchor editAs="oneCell">
    <xdr:from>
      <xdr:col>5</xdr:col>
      <xdr:colOff>1495425</xdr:colOff>
      <xdr:row>332</xdr:row>
      <xdr:rowOff>0</xdr:rowOff>
    </xdr:from>
    <xdr:to>
      <xdr:col>5</xdr:col>
      <xdr:colOff>1606677</xdr:colOff>
      <xdr:row>332</xdr:row>
      <xdr:rowOff>111575</xdr:rowOff>
    </xdr:to>
    <xdr:sp macro="" textlink="">
      <xdr:nvSpPr>
        <xdr:cNvPr id="5" name="Text Box 2">
          <a:extLst>
            <a:ext uri="{FF2B5EF4-FFF2-40B4-BE49-F238E27FC236}">
              <a16:creationId xmlns="" xmlns:a16="http://schemas.microsoft.com/office/drawing/2014/main" id="{A95DD3EC-5537-4BD5-AD0D-1681AE78EE5A}"/>
            </a:ext>
          </a:extLst>
        </xdr:cNvPr>
        <xdr:cNvSpPr txBox="1">
          <a:spLocks noChangeArrowheads="1"/>
        </xdr:cNvSpPr>
      </xdr:nvSpPr>
      <xdr:spPr bwMode="auto">
        <a:xfrm flipH="1">
          <a:off x="3943350" y="36347400"/>
          <a:ext cx="0" cy="1851627"/>
        </a:xfrm>
        <a:prstGeom prst="rect">
          <a:avLst/>
        </a:prstGeom>
        <a:noFill/>
        <a:ln w="9525">
          <a:noFill/>
          <a:miter lim="800000"/>
          <a:headEnd/>
          <a:tailEnd/>
        </a:ln>
      </xdr:spPr>
    </xdr:sp>
    <xdr:clientData/>
  </xdr:twoCellAnchor>
  <xdr:twoCellAnchor editAs="oneCell">
    <xdr:from>
      <xdr:col>5</xdr:col>
      <xdr:colOff>1495425</xdr:colOff>
      <xdr:row>333</xdr:row>
      <xdr:rowOff>0</xdr:rowOff>
    </xdr:from>
    <xdr:to>
      <xdr:col>5</xdr:col>
      <xdr:colOff>1606677</xdr:colOff>
      <xdr:row>333</xdr:row>
      <xdr:rowOff>248941</xdr:rowOff>
    </xdr:to>
    <xdr:sp macro="" textlink="">
      <xdr:nvSpPr>
        <xdr:cNvPr id="6" name="Text Box 2">
          <a:extLst>
            <a:ext uri="{FF2B5EF4-FFF2-40B4-BE49-F238E27FC236}">
              <a16:creationId xmlns="" xmlns:a16="http://schemas.microsoft.com/office/drawing/2014/main" id="{D9BB2C33-941A-4496-A4D2-DCFBB5D2DB9F}"/>
            </a:ext>
          </a:extLst>
        </xdr:cNvPr>
        <xdr:cNvSpPr txBox="1">
          <a:spLocks noChangeArrowheads="1"/>
        </xdr:cNvSpPr>
      </xdr:nvSpPr>
      <xdr:spPr bwMode="auto">
        <a:xfrm flipH="1">
          <a:off x="3943350" y="36747450"/>
          <a:ext cx="0" cy="5419152"/>
        </a:xfrm>
        <a:prstGeom prst="rect">
          <a:avLst/>
        </a:prstGeom>
        <a:noFill/>
        <a:ln w="9525">
          <a:noFill/>
          <a:miter lim="800000"/>
          <a:headEnd/>
          <a:tailEnd/>
        </a:ln>
      </xdr:spPr>
    </xdr:sp>
    <xdr:clientData/>
  </xdr:twoCellAnchor>
  <xdr:twoCellAnchor editAs="oneCell">
    <xdr:from>
      <xdr:col>5</xdr:col>
      <xdr:colOff>1495425</xdr:colOff>
      <xdr:row>333</xdr:row>
      <xdr:rowOff>0</xdr:rowOff>
    </xdr:from>
    <xdr:to>
      <xdr:col>5</xdr:col>
      <xdr:colOff>1606677</xdr:colOff>
      <xdr:row>333</xdr:row>
      <xdr:rowOff>248940</xdr:rowOff>
    </xdr:to>
    <xdr:sp macro="" textlink="">
      <xdr:nvSpPr>
        <xdr:cNvPr id="7" name="Text Box 2">
          <a:extLst>
            <a:ext uri="{FF2B5EF4-FFF2-40B4-BE49-F238E27FC236}">
              <a16:creationId xmlns="" xmlns:a16="http://schemas.microsoft.com/office/drawing/2014/main" id="{27042DF6-3368-4907-8BF4-218105A11A29}"/>
            </a:ext>
          </a:extLst>
        </xdr:cNvPr>
        <xdr:cNvSpPr txBox="1">
          <a:spLocks noChangeArrowheads="1"/>
        </xdr:cNvSpPr>
      </xdr:nvSpPr>
      <xdr:spPr bwMode="auto">
        <a:xfrm flipH="1">
          <a:off x="3943350" y="36747450"/>
          <a:ext cx="0" cy="5419151"/>
        </a:xfrm>
        <a:prstGeom prst="rect">
          <a:avLst/>
        </a:prstGeom>
        <a:noFill/>
        <a:ln w="9525">
          <a:noFill/>
          <a:miter lim="800000"/>
          <a:headEnd/>
          <a:tailEnd/>
        </a:ln>
      </xdr:spPr>
    </xdr:sp>
    <xdr:clientData/>
  </xdr:twoCellAnchor>
  <xdr:twoCellAnchor editAs="oneCell">
    <xdr:from>
      <xdr:col>5</xdr:col>
      <xdr:colOff>1495425</xdr:colOff>
      <xdr:row>460</xdr:row>
      <xdr:rowOff>0</xdr:rowOff>
    </xdr:from>
    <xdr:to>
      <xdr:col>5</xdr:col>
      <xdr:colOff>1606677</xdr:colOff>
      <xdr:row>460</xdr:row>
      <xdr:rowOff>0</xdr:rowOff>
    </xdr:to>
    <xdr:sp macro="" textlink="">
      <xdr:nvSpPr>
        <xdr:cNvPr id="8" name="Text Box 2">
          <a:extLst>
            <a:ext uri="{FF2B5EF4-FFF2-40B4-BE49-F238E27FC236}">
              <a16:creationId xmlns="" xmlns:a16="http://schemas.microsoft.com/office/drawing/2014/main" id="{91D158F6-58C0-428D-B739-9178019FC660}"/>
            </a:ext>
          </a:extLst>
        </xdr:cNvPr>
        <xdr:cNvSpPr txBox="1">
          <a:spLocks noChangeArrowheads="1"/>
        </xdr:cNvSpPr>
      </xdr:nvSpPr>
      <xdr:spPr bwMode="auto">
        <a:xfrm flipH="1">
          <a:off x="3943350" y="145884900"/>
          <a:ext cx="0" cy="0"/>
        </a:xfrm>
        <a:prstGeom prst="rect">
          <a:avLst/>
        </a:prstGeom>
        <a:noFill/>
        <a:ln w="9525">
          <a:noFill/>
          <a:miter lim="800000"/>
          <a:headEnd/>
          <a:tailEnd/>
        </a:ln>
      </xdr:spPr>
    </xdr:sp>
    <xdr:clientData/>
  </xdr:twoCellAnchor>
  <xdr:twoCellAnchor editAs="oneCell">
    <xdr:from>
      <xdr:col>5</xdr:col>
      <xdr:colOff>1495425</xdr:colOff>
      <xdr:row>409</xdr:row>
      <xdr:rowOff>0</xdr:rowOff>
    </xdr:from>
    <xdr:to>
      <xdr:col>5</xdr:col>
      <xdr:colOff>1606677</xdr:colOff>
      <xdr:row>409</xdr:row>
      <xdr:rowOff>0</xdr:rowOff>
    </xdr:to>
    <xdr:sp macro="" textlink="">
      <xdr:nvSpPr>
        <xdr:cNvPr id="9" name="Text Box 2">
          <a:extLst>
            <a:ext uri="{FF2B5EF4-FFF2-40B4-BE49-F238E27FC236}">
              <a16:creationId xmlns="" xmlns:a16="http://schemas.microsoft.com/office/drawing/2014/main" id="{199C8904-FF11-4F36-AFA9-25C94479BC7E}"/>
            </a:ext>
          </a:extLst>
        </xdr:cNvPr>
        <xdr:cNvSpPr txBox="1">
          <a:spLocks noChangeArrowheads="1"/>
        </xdr:cNvSpPr>
      </xdr:nvSpPr>
      <xdr:spPr bwMode="auto">
        <a:xfrm flipH="1">
          <a:off x="3943350" y="97364550"/>
          <a:ext cx="0" cy="0"/>
        </a:xfrm>
        <a:prstGeom prst="rect">
          <a:avLst/>
        </a:prstGeom>
        <a:noFill/>
        <a:ln w="9525">
          <a:noFill/>
          <a:miter lim="800000"/>
          <a:headEnd/>
          <a:tailEnd/>
        </a:ln>
      </xdr:spPr>
    </xdr:sp>
    <xdr:clientData/>
  </xdr:twoCellAnchor>
  <xdr:oneCellAnchor>
    <xdr:from>
      <xdr:col>5</xdr:col>
      <xdr:colOff>2129790</xdr:colOff>
      <xdr:row>388</xdr:row>
      <xdr:rowOff>0</xdr:rowOff>
    </xdr:from>
    <xdr:ext cx="1948761" cy="173854"/>
    <xdr:sp macro="" textlink="">
      <xdr:nvSpPr>
        <xdr:cNvPr id="10" name="TextBox 9">
          <a:extLst>
            <a:ext uri="{FF2B5EF4-FFF2-40B4-BE49-F238E27FC236}">
              <a16:creationId xmlns="" xmlns:a16="http://schemas.microsoft.com/office/drawing/2014/main" id="{038A6126-0A8D-4B79-9E6D-DCB7B3F27EEE}"/>
            </a:ext>
          </a:extLst>
        </xdr:cNvPr>
        <xdr:cNvSpPr txBox="1"/>
      </xdr:nvSpPr>
      <xdr:spPr>
        <a:xfrm>
          <a:off x="4577715" y="79152750"/>
          <a:ext cx="1948761" cy="173854"/>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477"/>
  <sheetViews>
    <sheetView tabSelected="1" topLeftCell="A279" zoomScale="99" zoomScaleNormal="99" workbookViewId="0">
      <selection activeCell="H283" sqref="H283"/>
    </sheetView>
  </sheetViews>
  <sheetFormatPr defaultRowHeight="15"/>
  <cols>
    <col min="1" max="1" width="8.140625" customWidth="1"/>
    <col min="2" max="2" width="6.85546875" customWidth="1"/>
    <col min="3" max="3" width="10.85546875" bestFit="1" customWidth="1"/>
    <col min="4" max="4" width="6.7109375" customWidth="1"/>
    <col min="5" max="5" width="12.140625" style="8" customWidth="1"/>
    <col min="6" max="6" width="72.28515625" style="3" customWidth="1"/>
    <col min="7" max="7" width="10.28515625" style="16" customWidth="1"/>
    <col min="8" max="8" width="10.7109375" style="16" customWidth="1"/>
    <col min="9" max="9" width="11.42578125" style="16" customWidth="1"/>
    <col min="10" max="10" width="14.42578125" style="17" customWidth="1"/>
    <col min="13" max="13" width="17.5703125" customWidth="1"/>
  </cols>
  <sheetData>
    <row r="1" spans="1:10" ht="15" customHeight="1">
      <c r="A1" s="164" t="s">
        <v>1030</v>
      </c>
      <c r="B1" s="165"/>
      <c r="C1" s="165"/>
      <c r="D1" s="165"/>
      <c r="E1" s="165"/>
      <c r="F1" s="165"/>
      <c r="G1" s="165"/>
      <c r="H1" s="165"/>
      <c r="I1" s="165"/>
      <c r="J1" s="166"/>
    </row>
    <row r="2" spans="1:10" ht="46.5" customHeight="1">
      <c r="A2" s="167"/>
      <c r="B2" s="168"/>
      <c r="C2" s="168"/>
      <c r="D2" s="168"/>
      <c r="E2" s="168"/>
      <c r="F2" s="168"/>
      <c r="G2" s="168"/>
      <c r="H2" s="168"/>
      <c r="I2" s="168"/>
      <c r="J2" s="169"/>
    </row>
    <row r="3" spans="1:10" s="100" customFormat="1" ht="24.75" customHeight="1">
      <c r="A3" s="102"/>
      <c r="B3" s="102"/>
      <c r="C3" s="102"/>
      <c r="D3" s="102"/>
      <c r="E3" s="102"/>
      <c r="F3" s="102"/>
      <c r="G3" s="102"/>
      <c r="H3" s="102"/>
      <c r="I3" s="170" t="s">
        <v>1323</v>
      </c>
      <c r="J3" s="170"/>
    </row>
    <row r="4" spans="1:10" s="15" customFormat="1" ht="30.75" customHeight="1">
      <c r="A4" s="14" t="s">
        <v>510</v>
      </c>
      <c r="B4" s="14" t="s">
        <v>511</v>
      </c>
      <c r="C4" s="14" t="s">
        <v>4</v>
      </c>
      <c r="D4" s="14" t="s">
        <v>512</v>
      </c>
      <c r="E4" s="14" t="s">
        <v>513</v>
      </c>
      <c r="F4" s="14" t="s">
        <v>514</v>
      </c>
      <c r="G4" s="14" t="s">
        <v>515</v>
      </c>
      <c r="H4" s="14" t="s">
        <v>516</v>
      </c>
      <c r="I4" s="14" t="s">
        <v>517</v>
      </c>
      <c r="J4" s="14" t="s">
        <v>518</v>
      </c>
    </row>
    <row r="5" spans="1:10" ht="57.75" customHeight="1">
      <c r="A5" s="38">
        <v>1</v>
      </c>
      <c r="B5" s="39" t="s">
        <v>149</v>
      </c>
      <c r="C5" s="39" t="s">
        <v>28</v>
      </c>
      <c r="D5" s="39">
        <v>2015</v>
      </c>
      <c r="E5" s="39" t="s">
        <v>587</v>
      </c>
      <c r="F5" s="40" t="s">
        <v>824</v>
      </c>
      <c r="G5" s="41" t="s">
        <v>111</v>
      </c>
      <c r="H5" s="42">
        <v>185</v>
      </c>
      <c r="I5" s="43">
        <v>2666.49</v>
      </c>
      <c r="J5" s="43">
        <f>ROUND(I5*H5,0)</f>
        <v>493301</v>
      </c>
    </row>
    <row r="6" spans="1:10" s="82" customFormat="1" ht="12.75" customHeight="1">
      <c r="A6" s="38">
        <v>2</v>
      </c>
      <c r="B6" s="39" t="s">
        <v>149</v>
      </c>
      <c r="C6" s="39" t="s">
        <v>28</v>
      </c>
      <c r="D6" s="39">
        <v>2015</v>
      </c>
      <c r="E6" s="39" t="s">
        <v>928</v>
      </c>
      <c r="F6" s="49" t="s">
        <v>929</v>
      </c>
      <c r="G6" s="41" t="s">
        <v>111</v>
      </c>
      <c r="H6" s="42">
        <v>267</v>
      </c>
      <c r="I6" s="43">
        <v>115.11000000000001</v>
      </c>
      <c r="J6" s="43">
        <f t="shared" ref="J6:J60" si="0">ROUND(I6*H6,0)</f>
        <v>30734</v>
      </c>
    </row>
    <row r="7" spans="1:10" s="6" customFormat="1" ht="39.75" customHeight="1">
      <c r="A7" s="38">
        <v>3</v>
      </c>
      <c r="B7" s="39" t="s">
        <v>149</v>
      </c>
      <c r="C7" s="39" t="s">
        <v>28</v>
      </c>
      <c r="D7" s="39">
        <v>2015</v>
      </c>
      <c r="E7" s="39">
        <v>1.2</v>
      </c>
      <c r="F7" s="40" t="s">
        <v>519</v>
      </c>
      <c r="G7" s="41" t="s">
        <v>468</v>
      </c>
      <c r="H7" s="42">
        <v>7.2</v>
      </c>
      <c r="I7" s="43">
        <v>1024</v>
      </c>
      <c r="J7" s="43">
        <f t="shared" si="0"/>
        <v>7373</v>
      </c>
    </row>
    <row r="8" spans="1:10" s="5" customFormat="1" ht="21" customHeight="1">
      <c r="A8" s="38">
        <v>4</v>
      </c>
      <c r="B8" s="39" t="s">
        <v>149</v>
      </c>
      <c r="C8" s="39" t="s">
        <v>28</v>
      </c>
      <c r="D8" s="39">
        <v>2015</v>
      </c>
      <c r="E8" s="39" t="s">
        <v>588</v>
      </c>
      <c r="F8" s="40" t="s">
        <v>915</v>
      </c>
      <c r="G8" s="41" t="s">
        <v>111</v>
      </c>
      <c r="H8" s="42">
        <v>26.5</v>
      </c>
      <c r="I8" s="43">
        <v>837.35</v>
      </c>
      <c r="J8" s="43">
        <f t="shared" si="0"/>
        <v>22190</v>
      </c>
    </row>
    <row r="9" spans="1:10" s="82" customFormat="1" ht="18" customHeight="1">
      <c r="A9" s="38">
        <v>5</v>
      </c>
      <c r="B9" s="39" t="s">
        <v>149</v>
      </c>
      <c r="C9" s="39" t="s">
        <v>28</v>
      </c>
      <c r="D9" s="39">
        <v>2015</v>
      </c>
      <c r="E9" s="39" t="s">
        <v>930</v>
      </c>
      <c r="F9" s="49" t="s">
        <v>931</v>
      </c>
      <c r="G9" s="41" t="s">
        <v>111</v>
      </c>
      <c r="H9" s="42">
        <v>47.5</v>
      </c>
      <c r="I9" s="43">
        <v>152.79000000000002</v>
      </c>
      <c r="J9" s="43">
        <f t="shared" si="0"/>
        <v>7258</v>
      </c>
    </row>
    <row r="10" spans="1:10" s="18" customFormat="1" ht="41.25" customHeight="1">
      <c r="A10" s="38">
        <v>6</v>
      </c>
      <c r="B10" s="39" t="s">
        <v>149</v>
      </c>
      <c r="C10" s="39" t="s">
        <v>28</v>
      </c>
      <c r="D10" s="39">
        <v>2015</v>
      </c>
      <c r="E10" s="39">
        <v>1.17</v>
      </c>
      <c r="F10" s="40" t="s">
        <v>544</v>
      </c>
      <c r="G10" s="41" t="s">
        <v>545</v>
      </c>
      <c r="H10" s="42">
        <v>65</v>
      </c>
      <c r="I10" s="43">
        <v>512.17999999999995</v>
      </c>
      <c r="J10" s="43">
        <f t="shared" si="0"/>
        <v>33292</v>
      </c>
    </row>
    <row r="11" spans="1:10" ht="42" customHeight="1">
      <c r="A11" s="38">
        <v>7</v>
      </c>
      <c r="B11" s="39" t="s">
        <v>149</v>
      </c>
      <c r="C11" s="39" t="s">
        <v>28</v>
      </c>
      <c r="D11" s="39">
        <v>2015</v>
      </c>
      <c r="E11" s="25" t="s">
        <v>525</v>
      </c>
      <c r="F11" s="44" t="s">
        <v>526</v>
      </c>
      <c r="G11" s="23" t="s">
        <v>111</v>
      </c>
      <c r="H11" s="24">
        <v>371</v>
      </c>
      <c r="I11" s="43">
        <v>1766.47</v>
      </c>
      <c r="J11" s="43">
        <f t="shared" si="0"/>
        <v>655360</v>
      </c>
    </row>
    <row r="12" spans="1:10" s="68" customFormat="1" ht="127.5" customHeight="1">
      <c r="A12" s="38">
        <v>8</v>
      </c>
      <c r="B12" s="39" t="s">
        <v>149</v>
      </c>
      <c r="C12" s="39" t="s">
        <v>28</v>
      </c>
      <c r="D12" s="39">
        <v>2015</v>
      </c>
      <c r="E12" s="25" t="s">
        <v>684</v>
      </c>
      <c r="F12" s="50" t="s">
        <v>686</v>
      </c>
      <c r="G12" s="23" t="s">
        <v>656</v>
      </c>
      <c r="H12" s="45">
        <v>19</v>
      </c>
      <c r="I12" s="43">
        <v>114</v>
      </c>
      <c r="J12" s="43">
        <f t="shared" si="0"/>
        <v>2166</v>
      </c>
    </row>
    <row r="13" spans="1:10" s="68" customFormat="1" ht="54.75" customHeight="1">
      <c r="A13" s="38">
        <v>9</v>
      </c>
      <c r="B13" s="39" t="s">
        <v>149</v>
      </c>
      <c r="C13" s="39" t="s">
        <v>28</v>
      </c>
      <c r="D13" s="39">
        <v>2015</v>
      </c>
      <c r="E13" s="25" t="s">
        <v>685</v>
      </c>
      <c r="F13" s="50" t="s">
        <v>687</v>
      </c>
      <c r="G13" s="23" t="s">
        <v>656</v>
      </c>
      <c r="H13" s="45">
        <v>13.5</v>
      </c>
      <c r="I13" s="43">
        <v>114</v>
      </c>
      <c r="J13" s="43">
        <f t="shared" si="0"/>
        <v>1539</v>
      </c>
    </row>
    <row r="14" spans="1:10" s="68" customFormat="1" ht="27" customHeight="1">
      <c r="A14" s="38">
        <v>10</v>
      </c>
      <c r="B14" s="39" t="s">
        <v>149</v>
      </c>
      <c r="C14" s="39" t="s">
        <v>28</v>
      </c>
      <c r="D14" s="39">
        <v>2015</v>
      </c>
      <c r="E14" s="25" t="s">
        <v>682</v>
      </c>
      <c r="F14" s="50" t="s">
        <v>683</v>
      </c>
      <c r="G14" s="23" t="s">
        <v>111</v>
      </c>
      <c r="H14" s="45">
        <v>111</v>
      </c>
      <c r="I14" s="43">
        <v>2003.77</v>
      </c>
      <c r="J14" s="43">
        <f t="shared" si="0"/>
        <v>222418</v>
      </c>
    </row>
    <row r="15" spans="1:10" ht="63.75" customHeight="1">
      <c r="A15" s="38">
        <v>11</v>
      </c>
      <c r="B15" s="39" t="s">
        <v>149</v>
      </c>
      <c r="C15" s="39" t="s">
        <v>28</v>
      </c>
      <c r="D15" s="39">
        <v>2015</v>
      </c>
      <c r="E15" s="39" t="s">
        <v>677</v>
      </c>
      <c r="F15" s="46" t="s">
        <v>678</v>
      </c>
      <c r="G15" s="41" t="s">
        <v>468</v>
      </c>
      <c r="H15" s="42">
        <v>139</v>
      </c>
      <c r="I15" s="43">
        <v>1157.68</v>
      </c>
      <c r="J15" s="43">
        <f t="shared" si="0"/>
        <v>160918</v>
      </c>
    </row>
    <row r="16" spans="1:10" s="68" customFormat="1" ht="21" customHeight="1">
      <c r="A16" s="38">
        <v>12</v>
      </c>
      <c r="B16" s="39" t="s">
        <v>149</v>
      </c>
      <c r="C16" s="39" t="s">
        <v>28</v>
      </c>
      <c r="D16" s="39">
        <v>2015</v>
      </c>
      <c r="E16" s="39" t="s">
        <v>679</v>
      </c>
      <c r="F16" s="46" t="s">
        <v>1024</v>
      </c>
      <c r="G16" s="41" t="s">
        <v>468</v>
      </c>
      <c r="H16" s="42">
        <v>228</v>
      </c>
      <c r="I16" s="43">
        <v>715.56000000000006</v>
      </c>
      <c r="J16" s="43">
        <f t="shared" si="0"/>
        <v>163148</v>
      </c>
    </row>
    <row r="17" spans="1:10" s="68" customFormat="1" ht="18" customHeight="1">
      <c r="A17" s="38">
        <v>13</v>
      </c>
      <c r="B17" s="39" t="s">
        <v>149</v>
      </c>
      <c r="C17" s="39" t="s">
        <v>28</v>
      </c>
      <c r="D17" s="39">
        <v>2015</v>
      </c>
      <c r="E17" s="39" t="s">
        <v>680</v>
      </c>
      <c r="F17" s="46" t="s">
        <v>681</v>
      </c>
      <c r="G17" s="41" t="s">
        <v>548</v>
      </c>
      <c r="H17" s="42">
        <v>184</v>
      </c>
      <c r="I17" s="43">
        <v>88.14</v>
      </c>
      <c r="J17" s="43">
        <f t="shared" si="0"/>
        <v>16218</v>
      </c>
    </row>
    <row r="18" spans="1:10" ht="21" customHeight="1">
      <c r="A18" s="38">
        <v>14</v>
      </c>
      <c r="B18" s="39" t="s">
        <v>149</v>
      </c>
      <c r="C18" s="39" t="s">
        <v>28</v>
      </c>
      <c r="D18" s="39">
        <v>2015</v>
      </c>
      <c r="E18" s="39" t="s">
        <v>520</v>
      </c>
      <c r="F18" s="40" t="s">
        <v>521</v>
      </c>
      <c r="G18" s="41" t="s">
        <v>468</v>
      </c>
      <c r="H18" s="42">
        <v>297</v>
      </c>
      <c r="I18" s="43">
        <v>1626.1</v>
      </c>
      <c r="J18" s="43">
        <f t="shared" si="0"/>
        <v>482952</v>
      </c>
    </row>
    <row r="19" spans="1:10" s="4" customFormat="1" ht="25.5">
      <c r="A19" s="38">
        <v>15</v>
      </c>
      <c r="B19" s="39" t="s">
        <v>149</v>
      </c>
      <c r="C19" s="39" t="s">
        <v>28</v>
      </c>
      <c r="D19" s="39">
        <v>2015</v>
      </c>
      <c r="E19" s="39" t="s">
        <v>522</v>
      </c>
      <c r="F19" s="40" t="s">
        <v>523</v>
      </c>
      <c r="G19" s="41" t="s">
        <v>468</v>
      </c>
      <c r="H19" s="42">
        <v>235</v>
      </c>
      <c r="I19" s="43">
        <v>2803.9</v>
      </c>
      <c r="J19" s="43">
        <f t="shared" si="0"/>
        <v>658917</v>
      </c>
    </row>
    <row r="20" spans="1:10" ht="20.25" customHeight="1">
      <c r="A20" s="38">
        <v>16</v>
      </c>
      <c r="B20" s="39" t="s">
        <v>149</v>
      </c>
      <c r="C20" s="39" t="s">
        <v>28</v>
      </c>
      <c r="D20" s="39">
        <v>2015</v>
      </c>
      <c r="E20" s="25" t="s">
        <v>533</v>
      </c>
      <c r="F20" s="44" t="s">
        <v>534</v>
      </c>
      <c r="G20" s="23" t="s">
        <v>468</v>
      </c>
      <c r="H20" s="24">
        <v>202</v>
      </c>
      <c r="I20" s="43">
        <v>3470.97</v>
      </c>
      <c r="J20" s="43">
        <f t="shared" si="0"/>
        <v>701136</v>
      </c>
    </row>
    <row r="21" spans="1:10" s="33" customFormat="1" ht="20.25" customHeight="1">
      <c r="A21" s="38">
        <v>17</v>
      </c>
      <c r="B21" s="39" t="s">
        <v>149</v>
      </c>
      <c r="C21" s="39" t="s">
        <v>28</v>
      </c>
      <c r="D21" s="39">
        <v>2015</v>
      </c>
      <c r="E21" s="25" t="s">
        <v>639</v>
      </c>
      <c r="F21" s="75" t="s">
        <v>640</v>
      </c>
      <c r="G21" s="66" t="s">
        <v>468</v>
      </c>
      <c r="H21" s="67">
        <v>294</v>
      </c>
      <c r="I21" s="43">
        <v>132.09</v>
      </c>
      <c r="J21" s="43">
        <f t="shared" si="0"/>
        <v>38834</v>
      </c>
    </row>
    <row r="22" spans="1:10" s="33" customFormat="1" ht="22.5" customHeight="1">
      <c r="A22" s="38">
        <v>18</v>
      </c>
      <c r="B22" s="39" t="s">
        <v>149</v>
      </c>
      <c r="C22" s="39" t="s">
        <v>28</v>
      </c>
      <c r="D22" s="39">
        <v>2015</v>
      </c>
      <c r="E22" s="25" t="s">
        <v>637</v>
      </c>
      <c r="F22" s="44" t="s">
        <v>638</v>
      </c>
      <c r="G22" s="23" t="s">
        <v>468</v>
      </c>
      <c r="H22" s="24">
        <v>230</v>
      </c>
      <c r="I22" s="43">
        <v>87.12</v>
      </c>
      <c r="J22" s="43">
        <f t="shared" si="0"/>
        <v>20038</v>
      </c>
    </row>
    <row r="23" spans="1:10" ht="54.75" customHeight="1">
      <c r="A23" s="38">
        <v>19</v>
      </c>
      <c r="B23" s="39" t="s">
        <v>149</v>
      </c>
      <c r="C23" s="39" t="s">
        <v>28</v>
      </c>
      <c r="D23" s="39">
        <v>2015</v>
      </c>
      <c r="E23" s="39" t="s">
        <v>584</v>
      </c>
      <c r="F23" s="46" t="s">
        <v>916</v>
      </c>
      <c r="G23" s="41" t="s">
        <v>111</v>
      </c>
      <c r="H23" s="42">
        <v>2970</v>
      </c>
      <c r="I23" s="71">
        <v>273.29999999999995</v>
      </c>
      <c r="J23" s="43">
        <f t="shared" si="0"/>
        <v>811701</v>
      </c>
    </row>
    <row r="24" spans="1:10" ht="63.75" customHeight="1">
      <c r="A24" s="38">
        <v>20</v>
      </c>
      <c r="B24" s="39" t="s">
        <v>149</v>
      </c>
      <c r="C24" s="39" t="s">
        <v>28</v>
      </c>
      <c r="D24" s="39">
        <v>2015</v>
      </c>
      <c r="E24" s="39" t="s">
        <v>832</v>
      </c>
      <c r="F24" s="40" t="s">
        <v>620</v>
      </c>
      <c r="G24" s="41" t="s">
        <v>111</v>
      </c>
      <c r="H24" s="42">
        <v>4163</v>
      </c>
      <c r="I24" s="47">
        <v>228.9</v>
      </c>
      <c r="J24" s="43">
        <f t="shared" si="0"/>
        <v>952911</v>
      </c>
    </row>
    <row r="25" spans="1:10" s="68" customFormat="1" ht="49.5" customHeight="1">
      <c r="A25" s="38">
        <v>21</v>
      </c>
      <c r="B25" s="39" t="s">
        <v>149</v>
      </c>
      <c r="C25" s="39" t="s">
        <v>28</v>
      </c>
      <c r="D25" s="39">
        <v>2015</v>
      </c>
      <c r="E25" s="39" t="s">
        <v>676</v>
      </c>
      <c r="F25" s="40" t="s">
        <v>917</v>
      </c>
      <c r="G25" s="41" t="s">
        <v>547</v>
      </c>
      <c r="H25" s="42">
        <v>4298</v>
      </c>
      <c r="I25" s="47">
        <v>1599.75</v>
      </c>
      <c r="J25" s="43">
        <f t="shared" si="0"/>
        <v>6875726</v>
      </c>
    </row>
    <row r="26" spans="1:10" s="9" customFormat="1" ht="27.75" customHeight="1">
      <c r="A26" s="38">
        <v>22</v>
      </c>
      <c r="B26" s="39" t="s">
        <v>149</v>
      </c>
      <c r="C26" s="39" t="s">
        <v>28</v>
      </c>
      <c r="D26" s="39">
        <v>2015</v>
      </c>
      <c r="E26" s="48">
        <v>3.4</v>
      </c>
      <c r="F26" s="40" t="s">
        <v>616</v>
      </c>
      <c r="G26" s="41" t="s">
        <v>111</v>
      </c>
      <c r="H26" s="42">
        <v>97.5</v>
      </c>
      <c r="I26" s="43">
        <v>273.27999999999997</v>
      </c>
      <c r="J26" s="43">
        <f t="shared" si="0"/>
        <v>26645</v>
      </c>
    </row>
    <row r="27" spans="1:10" s="7" customFormat="1" ht="15" customHeight="1">
      <c r="A27" s="38">
        <v>23</v>
      </c>
      <c r="B27" s="39" t="s">
        <v>149</v>
      </c>
      <c r="C27" s="39" t="s">
        <v>28</v>
      </c>
      <c r="D27" s="39">
        <v>2015</v>
      </c>
      <c r="E27" s="39">
        <v>3.4</v>
      </c>
      <c r="F27" s="49" t="s">
        <v>612</v>
      </c>
      <c r="G27" s="41" t="s">
        <v>111</v>
      </c>
      <c r="H27" s="42">
        <v>195</v>
      </c>
      <c r="I27" s="47">
        <v>251.58</v>
      </c>
      <c r="J27" s="43">
        <f t="shared" si="0"/>
        <v>49058</v>
      </c>
    </row>
    <row r="28" spans="1:10" s="29" customFormat="1" ht="15" customHeight="1">
      <c r="A28" s="38">
        <v>24</v>
      </c>
      <c r="B28" s="39" t="s">
        <v>149</v>
      </c>
      <c r="C28" s="39" t="s">
        <v>28</v>
      </c>
      <c r="D28" s="39">
        <v>2015</v>
      </c>
      <c r="E28" s="39">
        <v>3.4</v>
      </c>
      <c r="F28" s="49" t="s">
        <v>613</v>
      </c>
      <c r="G28" s="41" t="s">
        <v>111</v>
      </c>
      <c r="H28" s="42">
        <v>292.5</v>
      </c>
      <c r="I28" s="43">
        <v>250.29</v>
      </c>
      <c r="J28" s="43">
        <f t="shared" si="0"/>
        <v>73210</v>
      </c>
    </row>
    <row r="29" spans="1:10" s="74" customFormat="1" ht="15" customHeight="1">
      <c r="A29" s="38">
        <v>25</v>
      </c>
      <c r="B29" s="39" t="s">
        <v>149</v>
      </c>
      <c r="C29" s="39" t="s">
        <v>28</v>
      </c>
      <c r="D29" s="39">
        <v>2015</v>
      </c>
      <c r="E29" s="39">
        <v>3.4</v>
      </c>
      <c r="F29" s="49" t="s">
        <v>834</v>
      </c>
      <c r="G29" s="41" t="s">
        <v>111</v>
      </c>
      <c r="H29" s="42">
        <v>390</v>
      </c>
      <c r="I29" s="43">
        <v>252.47</v>
      </c>
      <c r="J29" s="43">
        <f t="shared" si="0"/>
        <v>98463</v>
      </c>
    </row>
    <row r="30" spans="1:10" s="74" customFormat="1" ht="15" customHeight="1">
      <c r="A30" s="38">
        <v>26</v>
      </c>
      <c r="B30" s="39" t="s">
        <v>149</v>
      </c>
      <c r="C30" s="39" t="s">
        <v>28</v>
      </c>
      <c r="D30" s="39">
        <v>2015</v>
      </c>
      <c r="E30" s="39">
        <v>3.4</v>
      </c>
      <c r="F30" s="49" t="s">
        <v>839</v>
      </c>
      <c r="G30" s="41" t="s">
        <v>111</v>
      </c>
      <c r="H30" s="42">
        <v>487.5</v>
      </c>
      <c r="I30" s="43">
        <v>49.43</v>
      </c>
      <c r="J30" s="43">
        <f t="shared" si="0"/>
        <v>24097</v>
      </c>
    </row>
    <row r="31" spans="1:10" s="26" customFormat="1" ht="51" customHeight="1">
      <c r="A31" s="38">
        <v>27</v>
      </c>
      <c r="B31" s="39" t="s">
        <v>149</v>
      </c>
      <c r="C31" s="39" t="s">
        <v>28</v>
      </c>
      <c r="D31" s="39">
        <v>2015</v>
      </c>
      <c r="E31" s="39" t="s">
        <v>592</v>
      </c>
      <c r="F31" s="46" t="s">
        <v>941</v>
      </c>
      <c r="G31" s="41" t="s">
        <v>232</v>
      </c>
      <c r="H31" s="42">
        <v>54.5</v>
      </c>
      <c r="I31" s="43">
        <v>210926.3</v>
      </c>
      <c r="J31" s="43">
        <f t="shared" si="0"/>
        <v>11495483</v>
      </c>
    </row>
    <row r="32" spans="1:10" s="9" customFormat="1" ht="43.5" customHeight="1">
      <c r="A32" s="38">
        <v>28</v>
      </c>
      <c r="B32" s="39" t="s">
        <v>149</v>
      </c>
      <c r="C32" s="39" t="s">
        <v>28</v>
      </c>
      <c r="D32" s="39">
        <v>2015</v>
      </c>
      <c r="E32" s="39">
        <v>3.13</v>
      </c>
      <c r="F32" s="40" t="s">
        <v>535</v>
      </c>
      <c r="G32" s="41" t="s">
        <v>111</v>
      </c>
      <c r="H32" s="42">
        <v>4237</v>
      </c>
      <c r="I32" s="43">
        <v>2.57</v>
      </c>
      <c r="J32" s="43">
        <f t="shared" si="0"/>
        <v>10889</v>
      </c>
    </row>
    <row r="33" spans="1:10" s="65" customFormat="1" ht="57.75" customHeight="1">
      <c r="A33" s="38">
        <v>29</v>
      </c>
      <c r="B33" s="39" t="s">
        <v>149</v>
      </c>
      <c r="C33" s="39" t="s">
        <v>28</v>
      </c>
      <c r="D33" s="39">
        <v>2015</v>
      </c>
      <c r="E33" s="39">
        <v>3.16</v>
      </c>
      <c r="F33" s="40" t="s">
        <v>657</v>
      </c>
      <c r="G33" s="41" t="s">
        <v>548</v>
      </c>
      <c r="H33" s="42">
        <v>273</v>
      </c>
      <c r="I33" s="43">
        <v>71.400000000000006</v>
      </c>
      <c r="J33" s="43">
        <f t="shared" si="0"/>
        <v>19492</v>
      </c>
    </row>
    <row r="34" spans="1:10" s="19" customFormat="1" ht="42" customHeight="1">
      <c r="A34" s="38">
        <v>30</v>
      </c>
      <c r="B34" s="39" t="s">
        <v>149</v>
      </c>
      <c r="C34" s="39" t="s">
        <v>28</v>
      </c>
      <c r="D34" s="39">
        <v>2015</v>
      </c>
      <c r="E34" s="25" t="s">
        <v>558</v>
      </c>
      <c r="F34" s="50" t="s">
        <v>614</v>
      </c>
      <c r="G34" s="23" t="s">
        <v>111</v>
      </c>
      <c r="H34" s="24">
        <v>3817</v>
      </c>
      <c r="I34" s="43">
        <v>38.65</v>
      </c>
      <c r="J34" s="43">
        <f t="shared" si="0"/>
        <v>147527</v>
      </c>
    </row>
    <row r="35" spans="1:10" s="74" customFormat="1" ht="323.25" customHeight="1">
      <c r="A35" s="38">
        <v>31</v>
      </c>
      <c r="B35" s="39" t="s">
        <v>149</v>
      </c>
      <c r="C35" s="39" t="s">
        <v>28</v>
      </c>
      <c r="D35" s="39">
        <v>2015</v>
      </c>
      <c r="E35" s="25" t="s">
        <v>828</v>
      </c>
      <c r="F35" s="78" t="s">
        <v>829</v>
      </c>
      <c r="G35" s="23" t="s">
        <v>468</v>
      </c>
      <c r="H35" s="24">
        <v>421</v>
      </c>
      <c r="I35" s="43">
        <v>1161.9799999999998</v>
      </c>
      <c r="J35" s="43">
        <f t="shared" si="0"/>
        <v>489194</v>
      </c>
    </row>
    <row r="36" spans="1:10" s="10" customFormat="1" ht="41.25" customHeight="1">
      <c r="A36" s="38">
        <v>32</v>
      </c>
      <c r="B36" s="39" t="s">
        <v>149</v>
      </c>
      <c r="C36" s="39" t="s">
        <v>28</v>
      </c>
      <c r="D36" s="39">
        <v>2015</v>
      </c>
      <c r="E36" s="39" t="s">
        <v>538</v>
      </c>
      <c r="F36" s="46" t="s">
        <v>626</v>
      </c>
      <c r="G36" s="41" t="s">
        <v>111</v>
      </c>
      <c r="H36" s="42">
        <v>3263</v>
      </c>
      <c r="I36" s="43">
        <v>624.29999999999995</v>
      </c>
      <c r="J36" s="43">
        <f t="shared" si="0"/>
        <v>2037091</v>
      </c>
    </row>
    <row r="37" spans="1:10" s="18" customFormat="1" ht="27" customHeight="1">
      <c r="A37" s="38">
        <v>33</v>
      </c>
      <c r="B37" s="39" t="s">
        <v>149</v>
      </c>
      <c r="C37" s="39" t="s">
        <v>28</v>
      </c>
      <c r="D37" s="39">
        <v>2015</v>
      </c>
      <c r="E37" s="39">
        <v>7.6</v>
      </c>
      <c r="F37" s="40" t="s">
        <v>625</v>
      </c>
      <c r="G37" s="41" t="s">
        <v>547</v>
      </c>
      <c r="H37" s="42">
        <v>121</v>
      </c>
      <c r="I37" s="43">
        <v>113.67000000000002</v>
      </c>
      <c r="J37" s="43">
        <f t="shared" si="0"/>
        <v>13754</v>
      </c>
    </row>
    <row r="38" spans="1:10" s="18" customFormat="1" ht="16.5" customHeight="1">
      <c r="A38" s="38">
        <v>34</v>
      </c>
      <c r="B38" s="39" t="s">
        <v>149</v>
      </c>
      <c r="C38" s="39" t="s">
        <v>28</v>
      </c>
      <c r="D38" s="39">
        <v>2015</v>
      </c>
      <c r="E38" s="39">
        <v>7.6</v>
      </c>
      <c r="F38" s="49" t="s">
        <v>612</v>
      </c>
      <c r="G38" s="41" t="s">
        <v>547</v>
      </c>
      <c r="H38" s="42">
        <v>242</v>
      </c>
      <c r="I38" s="43">
        <v>143.46</v>
      </c>
      <c r="J38" s="43">
        <f t="shared" si="0"/>
        <v>34717</v>
      </c>
    </row>
    <row r="39" spans="1:10" s="31" customFormat="1" ht="16.5" customHeight="1">
      <c r="A39" s="38">
        <v>35</v>
      </c>
      <c r="B39" s="39" t="s">
        <v>149</v>
      </c>
      <c r="C39" s="39" t="s">
        <v>28</v>
      </c>
      <c r="D39" s="39">
        <v>2015</v>
      </c>
      <c r="E39" s="39">
        <v>7.6</v>
      </c>
      <c r="F39" s="49" t="s">
        <v>613</v>
      </c>
      <c r="G39" s="41" t="s">
        <v>547</v>
      </c>
      <c r="H39" s="42">
        <v>363</v>
      </c>
      <c r="I39" s="43">
        <v>117.69</v>
      </c>
      <c r="J39" s="43">
        <f t="shared" si="0"/>
        <v>42721</v>
      </c>
    </row>
    <row r="40" spans="1:10" s="74" customFormat="1" ht="16.5" customHeight="1">
      <c r="A40" s="38">
        <v>36</v>
      </c>
      <c r="B40" s="39" t="s">
        <v>149</v>
      </c>
      <c r="C40" s="39" t="s">
        <v>28</v>
      </c>
      <c r="D40" s="39">
        <v>2015</v>
      </c>
      <c r="E40" s="39">
        <v>7.6</v>
      </c>
      <c r="F40" s="49" t="s">
        <v>835</v>
      </c>
      <c r="G40" s="41" t="s">
        <v>547</v>
      </c>
      <c r="H40" s="42">
        <v>484</v>
      </c>
      <c r="I40" s="43">
        <v>120.47</v>
      </c>
      <c r="J40" s="43">
        <f t="shared" si="0"/>
        <v>58307</v>
      </c>
    </row>
    <row r="41" spans="1:10" s="74" customFormat="1" ht="16.5" customHeight="1">
      <c r="A41" s="38">
        <v>37</v>
      </c>
      <c r="B41" s="39" t="s">
        <v>149</v>
      </c>
      <c r="C41" s="39" t="s">
        <v>28</v>
      </c>
      <c r="D41" s="39">
        <v>2015</v>
      </c>
      <c r="E41" s="39">
        <v>7.6</v>
      </c>
      <c r="F41" s="49" t="s">
        <v>840</v>
      </c>
      <c r="G41" s="41" t="s">
        <v>547</v>
      </c>
      <c r="H41" s="42">
        <v>605</v>
      </c>
      <c r="I41" s="43">
        <v>44.68</v>
      </c>
      <c r="J41" s="43">
        <f t="shared" si="0"/>
        <v>27031</v>
      </c>
    </row>
    <row r="42" spans="1:10" s="18" customFormat="1" ht="38.25" customHeight="1">
      <c r="A42" s="38">
        <v>38</v>
      </c>
      <c r="B42" s="39" t="s">
        <v>149</v>
      </c>
      <c r="C42" s="39" t="s">
        <v>28</v>
      </c>
      <c r="D42" s="39">
        <v>2015</v>
      </c>
      <c r="E42" s="39" t="s">
        <v>621</v>
      </c>
      <c r="F42" s="46" t="s">
        <v>633</v>
      </c>
      <c r="G42" s="41" t="s">
        <v>548</v>
      </c>
      <c r="H42" s="42">
        <v>382</v>
      </c>
      <c r="I42" s="43">
        <v>240.02</v>
      </c>
      <c r="J42" s="43">
        <f t="shared" si="0"/>
        <v>91688</v>
      </c>
    </row>
    <row r="43" spans="1:10" s="31" customFormat="1" ht="32.25" customHeight="1">
      <c r="A43" s="38">
        <v>39</v>
      </c>
      <c r="B43" s="39" t="s">
        <v>149</v>
      </c>
      <c r="C43" s="39" t="s">
        <v>28</v>
      </c>
      <c r="D43" s="39">
        <v>2015</v>
      </c>
      <c r="E43" s="39">
        <v>7.12</v>
      </c>
      <c r="F43" s="51" t="s">
        <v>550</v>
      </c>
      <c r="G43" s="41" t="s">
        <v>549</v>
      </c>
      <c r="H43" s="42">
        <v>22</v>
      </c>
      <c r="I43" s="43">
        <v>64.72</v>
      </c>
      <c r="J43" s="43">
        <f t="shared" si="0"/>
        <v>1424</v>
      </c>
    </row>
    <row r="44" spans="1:10" s="74" customFormat="1" ht="32.25" customHeight="1">
      <c r="A44" s="38">
        <v>40</v>
      </c>
      <c r="B44" s="39" t="s">
        <v>149</v>
      </c>
      <c r="C44" s="39" t="s">
        <v>28</v>
      </c>
      <c r="D44" s="39">
        <v>2015</v>
      </c>
      <c r="E44" s="39">
        <v>7.12</v>
      </c>
      <c r="F44" s="51" t="s">
        <v>833</v>
      </c>
      <c r="G44" s="41" t="s">
        <v>549</v>
      </c>
      <c r="H44" s="42">
        <v>33</v>
      </c>
      <c r="I44" s="43">
        <v>89.53</v>
      </c>
      <c r="J44" s="43">
        <f t="shared" si="0"/>
        <v>2954</v>
      </c>
    </row>
    <row r="45" spans="1:10" s="74" customFormat="1" ht="32.25" customHeight="1">
      <c r="A45" s="38">
        <v>41</v>
      </c>
      <c r="B45" s="39" t="s">
        <v>149</v>
      </c>
      <c r="C45" s="39" t="s">
        <v>28</v>
      </c>
      <c r="D45" s="39">
        <v>2015</v>
      </c>
      <c r="E45" s="39">
        <v>7.12</v>
      </c>
      <c r="F45" s="51" t="s">
        <v>836</v>
      </c>
      <c r="G45" s="41" t="s">
        <v>549</v>
      </c>
      <c r="H45" s="42">
        <v>44</v>
      </c>
      <c r="I45" s="43">
        <v>85.77</v>
      </c>
      <c r="J45" s="43">
        <f t="shared" si="0"/>
        <v>3774</v>
      </c>
    </row>
    <row r="46" spans="1:10" s="9" customFormat="1" ht="30" customHeight="1">
      <c r="A46" s="38">
        <v>42</v>
      </c>
      <c r="B46" s="39" t="s">
        <v>149</v>
      </c>
      <c r="C46" s="39" t="s">
        <v>28</v>
      </c>
      <c r="D46" s="39">
        <v>2015</v>
      </c>
      <c r="E46" s="52">
        <v>7.2</v>
      </c>
      <c r="F46" s="40" t="s">
        <v>524</v>
      </c>
      <c r="G46" s="41" t="s">
        <v>468</v>
      </c>
      <c r="H46" s="42">
        <v>62.5</v>
      </c>
      <c r="I46" s="43">
        <v>240.02</v>
      </c>
      <c r="J46" s="43">
        <f t="shared" si="0"/>
        <v>15001</v>
      </c>
    </row>
    <row r="47" spans="1:10" s="82" customFormat="1" ht="42.75" customHeight="1">
      <c r="A47" s="38">
        <v>43</v>
      </c>
      <c r="B47" s="39" t="s">
        <v>149</v>
      </c>
      <c r="C47" s="39" t="s">
        <v>28</v>
      </c>
      <c r="D47" s="39">
        <v>2015</v>
      </c>
      <c r="E47" s="25" t="s">
        <v>904</v>
      </c>
      <c r="F47" s="78" t="s">
        <v>905</v>
      </c>
      <c r="G47" s="41" t="s">
        <v>111</v>
      </c>
      <c r="H47" s="42">
        <v>61051</v>
      </c>
      <c r="I47" s="43">
        <v>0.12</v>
      </c>
      <c r="J47" s="43">
        <f t="shared" si="0"/>
        <v>7326</v>
      </c>
    </row>
    <row r="48" spans="1:10" s="82" customFormat="1" ht="39" customHeight="1">
      <c r="A48" s="38">
        <v>44</v>
      </c>
      <c r="B48" s="39" t="s">
        <v>149</v>
      </c>
      <c r="C48" s="39" t="s">
        <v>28</v>
      </c>
      <c r="D48" s="39">
        <v>2015</v>
      </c>
      <c r="E48" s="25" t="s">
        <v>907</v>
      </c>
      <c r="F48" s="78" t="s">
        <v>908</v>
      </c>
      <c r="G48" s="41" t="s">
        <v>144</v>
      </c>
      <c r="H48" s="42">
        <v>72.5</v>
      </c>
      <c r="I48" s="43">
        <v>18</v>
      </c>
      <c r="J48" s="43">
        <f t="shared" si="0"/>
        <v>1305</v>
      </c>
    </row>
    <row r="49" spans="1:10" s="74" customFormat="1" ht="72" customHeight="1">
      <c r="A49" s="38">
        <v>45</v>
      </c>
      <c r="B49" s="39" t="s">
        <v>149</v>
      </c>
      <c r="C49" s="39" t="s">
        <v>28</v>
      </c>
      <c r="D49" s="39">
        <v>2015</v>
      </c>
      <c r="E49" s="25" t="s">
        <v>825</v>
      </c>
      <c r="F49" s="32" t="s">
        <v>906</v>
      </c>
      <c r="G49" s="23" t="s">
        <v>468</v>
      </c>
      <c r="H49" s="24">
        <v>2467</v>
      </c>
      <c r="I49" s="43">
        <v>39.6</v>
      </c>
      <c r="J49" s="43">
        <f t="shared" si="0"/>
        <v>97693</v>
      </c>
    </row>
    <row r="50" spans="1:10" s="18" customFormat="1" ht="18.75" customHeight="1">
      <c r="A50" s="38">
        <v>46</v>
      </c>
      <c r="B50" s="39" t="s">
        <v>149</v>
      </c>
      <c r="C50" s="39" t="s">
        <v>28</v>
      </c>
      <c r="D50" s="39">
        <v>2015</v>
      </c>
      <c r="E50" s="25" t="s">
        <v>552</v>
      </c>
      <c r="F50" s="101" t="s">
        <v>1025</v>
      </c>
      <c r="G50" s="23" t="s">
        <v>468</v>
      </c>
      <c r="H50" s="24">
        <v>2005</v>
      </c>
      <c r="I50" s="43">
        <v>122.82000000000002</v>
      </c>
      <c r="J50" s="43">
        <f t="shared" si="0"/>
        <v>246254</v>
      </c>
    </row>
    <row r="51" spans="1:10" s="68" customFormat="1" ht="18.75" customHeight="1">
      <c r="A51" s="38">
        <v>47</v>
      </c>
      <c r="B51" s="39" t="s">
        <v>149</v>
      </c>
      <c r="C51" s="39" t="s">
        <v>28</v>
      </c>
      <c r="D51" s="39">
        <v>2015</v>
      </c>
      <c r="E51" s="25" t="s">
        <v>688</v>
      </c>
      <c r="F51" s="32" t="s">
        <v>689</v>
      </c>
      <c r="G51" s="23" t="s">
        <v>468</v>
      </c>
      <c r="H51" s="24">
        <v>1832</v>
      </c>
      <c r="I51" s="43">
        <v>43.05</v>
      </c>
      <c r="J51" s="43">
        <f t="shared" si="0"/>
        <v>78868</v>
      </c>
    </row>
    <row r="52" spans="1:10" s="18" customFormat="1" ht="19.5" customHeight="1">
      <c r="A52" s="38">
        <v>48</v>
      </c>
      <c r="B52" s="39" t="s">
        <v>149</v>
      </c>
      <c r="C52" s="39" t="s">
        <v>28</v>
      </c>
      <c r="D52" s="39">
        <v>2015</v>
      </c>
      <c r="E52" s="25" t="s">
        <v>553</v>
      </c>
      <c r="F52" s="50" t="s">
        <v>554</v>
      </c>
      <c r="G52" s="23" t="s">
        <v>548</v>
      </c>
      <c r="H52" s="24">
        <v>52</v>
      </c>
      <c r="I52" s="43">
        <v>25.200000000000003</v>
      </c>
      <c r="J52" s="43">
        <f t="shared" si="0"/>
        <v>1310</v>
      </c>
    </row>
    <row r="53" spans="1:10" s="72" customFormat="1" ht="42" customHeight="1">
      <c r="A53" s="38">
        <v>49</v>
      </c>
      <c r="B53" s="39" t="s">
        <v>149</v>
      </c>
      <c r="C53" s="39" t="s">
        <v>28</v>
      </c>
      <c r="D53" s="39">
        <v>2015</v>
      </c>
      <c r="E53" s="25" t="s">
        <v>771</v>
      </c>
      <c r="F53" s="78" t="s">
        <v>772</v>
      </c>
      <c r="G53" s="23" t="s">
        <v>468</v>
      </c>
      <c r="H53" s="24">
        <v>552</v>
      </c>
      <c r="I53" s="43">
        <v>450.21999999999997</v>
      </c>
      <c r="J53" s="43">
        <f t="shared" si="0"/>
        <v>248521</v>
      </c>
    </row>
    <row r="54" spans="1:10" s="72" customFormat="1" ht="41.25" customHeight="1">
      <c r="A54" s="38">
        <v>50</v>
      </c>
      <c r="B54" s="39" t="s">
        <v>149</v>
      </c>
      <c r="C54" s="39" t="s">
        <v>28</v>
      </c>
      <c r="D54" s="39">
        <v>2015</v>
      </c>
      <c r="E54" s="25" t="s">
        <v>773</v>
      </c>
      <c r="F54" s="78" t="s">
        <v>774</v>
      </c>
      <c r="G54" s="23" t="s">
        <v>468</v>
      </c>
      <c r="H54" s="24">
        <v>827</v>
      </c>
      <c r="I54" s="43">
        <v>450.21999999999997</v>
      </c>
      <c r="J54" s="43">
        <f t="shared" si="0"/>
        <v>372332</v>
      </c>
    </row>
    <row r="55" spans="1:10" s="72" customFormat="1" ht="24" customHeight="1">
      <c r="A55" s="38">
        <v>51</v>
      </c>
      <c r="B55" s="39" t="s">
        <v>149</v>
      </c>
      <c r="C55" s="39" t="s">
        <v>28</v>
      </c>
      <c r="D55" s="39">
        <v>2015</v>
      </c>
      <c r="E55" s="25" t="s">
        <v>775</v>
      </c>
      <c r="F55" s="78" t="s">
        <v>776</v>
      </c>
      <c r="G55" s="23" t="s">
        <v>468</v>
      </c>
      <c r="H55" s="24">
        <v>705</v>
      </c>
      <c r="I55" s="43">
        <v>450.21999999999997</v>
      </c>
      <c r="J55" s="43">
        <f t="shared" si="0"/>
        <v>317405</v>
      </c>
    </row>
    <row r="56" spans="1:10" s="72" customFormat="1" ht="42" customHeight="1">
      <c r="A56" s="38">
        <v>52</v>
      </c>
      <c r="B56" s="39" t="s">
        <v>149</v>
      </c>
      <c r="C56" s="39" t="s">
        <v>28</v>
      </c>
      <c r="D56" s="39">
        <v>2015</v>
      </c>
      <c r="E56" s="25" t="s">
        <v>777</v>
      </c>
      <c r="F56" s="78" t="s">
        <v>778</v>
      </c>
      <c r="G56" s="23" t="s">
        <v>315</v>
      </c>
      <c r="H56" s="24">
        <v>122</v>
      </c>
      <c r="I56" s="43">
        <v>629.51</v>
      </c>
      <c r="J56" s="43">
        <f t="shared" si="0"/>
        <v>76800</v>
      </c>
    </row>
    <row r="57" spans="1:10" s="68" customFormat="1" ht="39.75" customHeight="1">
      <c r="A57" s="38">
        <v>53</v>
      </c>
      <c r="B57" s="39" t="s">
        <v>149</v>
      </c>
      <c r="C57" s="39" t="s">
        <v>28</v>
      </c>
      <c r="D57" s="39">
        <v>2015</v>
      </c>
      <c r="E57" s="25" t="s">
        <v>690</v>
      </c>
      <c r="F57" s="50" t="s">
        <v>691</v>
      </c>
      <c r="G57" s="66" t="s">
        <v>675</v>
      </c>
      <c r="H57" s="67">
        <v>245</v>
      </c>
      <c r="I57" s="43">
        <v>448</v>
      </c>
      <c r="J57" s="43">
        <f t="shared" si="0"/>
        <v>109760</v>
      </c>
    </row>
    <row r="58" spans="1:10" s="68" customFormat="1" ht="40.5" customHeight="1">
      <c r="A58" s="38">
        <v>54</v>
      </c>
      <c r="B58" s="39" t="s">
        <v>149</v>
      </c>
      <c r="C58" s="39" t="s">
        <v>28</v>
      </c>
      <c r="D58" s="39">
        <v>2015</v>
      </c>
      <c r="E58" s="25" t="s">
        <v>692</v>
      </c>
      <c r="F58" s="50" t="s">
        <v>693</v>
      </c>
      <c r="G58" s="66" t="s">
        <v>675</v>
      </c>
      <c r="H58" s="67">
        <v>475</v>
      </c>
      <c r="I58" s="43">
        <v>93</v>
      </c>
      <c r="J58" s="43">
        <f t="shared" si="0"/>
        <v>44175</v>
      </c>
    </row>
    <row r="59" spans="1:10" s="68" customFormat="1" ht="39.75" customHeight="1">
      <c r="A59" s="38">
        <v>55</v>
      </c>
      <c r="B59" s="39" t="s">
        <v>149</v>
      </c>
      <c r="C59" s="39" t="s">
        <v>28</v>
      </c>
      <c r="D59" s="39">
        <v>2015</v>
      </c>
      <c r="E59" s="25" t="s">
        <v>694</v>
      </c>
      <c r="F59" s="50" t="s">
        <v>697</v>
      </c>
      <c r="G59" s="66" t="s">
        <v>675</v>
      </c>
      <c r="H59" s="67">
        <v>398</v>
      </c>
      <c r="I59" s="43">
        <v>69</v>
      </c>
      <c r="J59" s="43">
        <f t="shared" si="0"/>
        <v>27462</v>
      </c>
    </row>
    <row r="60" spans="1:10" s="68" customFormat="1" ht="18.75" customHeight="1">
      <c r="A60" s="38">
        <v>56</v>
      </c>
      <c r="B60" s="39" t="s">
        <v>149</v>
      </c>
      <c r="C60" s="39" t="s">
        <v>28</v>
      </c>
      <c r="D60" s="39">
        <v>2015</v>
      </c>
      <c r="E60" s="25" t="s">
        <v>695</v>
      </c>
      <c r="F60" s="73" t="s">
        <v>696</v>
      </c>
      <c r="G60" s="66" t="s">
        <v>675</v>
      </c>
      <c r="H60" s="67">
        <v>268</v>
      </c>
      <c r="I60" s="43">
        <v>24</v>
      </c>
      <c r="J60" s="43">
        <f t="shared" si="0"/>
        <v>6432</v>
      </c>
    </row>
    <row r="61" spans="1:10" s="68" customFormat="1" ht="43.5" customHeight="1">
      <c r="A61" s="38">
        <v>57</v>
      </c>
      <c r="B61" s="39" t="s">
        <v>149</v>
      </c>
      <c r="C61" s="39" t="s">
        <v>28</v>
      </c>
      <c r="D61" s="39">
        <v>2015</v>
      </c>
      <c r="E61" s="25" t="s">
        <v>698</v>
      </c>
      <c r="F61" s="73" t="s">
        <v>699</v>
      </c>
      <c r="G61" s="66" t="s">
        <v>675</v>
      </c>
      <c r="H61" s="67">
        <v>276</v>
      </c>
      <c r="I61" s="43">
        <v>110</v>
      </c>
      <c r="J61" s="43">
        <f t="shared" ref="J61:J107" si="1">ROUND(I61*H61,0)</f>
        <v>30360</v>
      </c>
    </row>
    <row r="62" spans="1:10" s="68" customFormat="1" ht="41.25" customHeight="1">
      <c r="A62" s="38">
        <v>58</v>
      </c>
      <c r="B62" s="39" t="s">
        <v>149</v>
      </c>
      <c r="C62" s="39" t="s">
        <v>28</v>
      </c>
      <c r="D62" s="39">
        <v>2015</v>
      </c>
      <c r="E62" s="25" t="s">
        <v>700</v>
      </c>
      <c r="F62" s="73" t="s">
        <v>701</v>
      </c>
      <c r="G62" s="66" t="s">
        <v>675</v>
      </c>
      <c r="H62" s="67">
        <v>55.5</v>
      </c>
      <c r="I62" s="43">
        <v>224</v>
      </c>
      <c r="J62" s="43">
        <f t="shared" si="1"/>
        <v>12432</v>
      </c>
    </row>
    <row r="63" spans="1:10" s="82" customFormat="1" ht="28.5" customHeight="1">
      <c r="A63" s="38">
        <v>59</v>
      </c>
      <c r="B63" s="39" t="s">
        <v>149</v>
      </c>
      <c r="C63" s="39" t="s">
        <v>28</v>
      </c>
      <c r="D63" s="39">
        <v>2015</v>
      </c>
      <c r="E63" s="25" t="s">
        <v>942</v>
      </c>
      <c r="F63" s="44" t="s">
        <v>943</v>
      </c>
      <c r="G63" s="66" t="s">
        <v>675</v>
      </c>
      <c r="H63" s="67">
        <v>971</v>
      </c>
      <c r="I63" s="43">
        <v>2</v>
      </c>
      <c r="J63" s="43">
        <f t="shared" si="1"/>
        <v>1942</v>
      </c>
    </row>
    <row r="64" spans="1:10" s="68" customFormat="1" ht="27" customHeight="1">
      <c r="A64" s="38">
        <v>60</v>
      </c>
      <c r="B64" s="39" t="s">
        <v>149</v>
      </c>
      <c r="C64" s="39" t="s">
        <v>28</v>
      </c>
      <c r="D64" s="39">
        <v>2015</v>
      </c>
      <c r="E64" s="25" t="s">
        <v>702</v>
      </c>
      <c r="F64" s="50" t="s">
        <v>703</v>
      </c>
      <c r="G64" s="66" t="s">
        <v>675</v>
      </c>
      <c r="H64" s="67">
        <v>73</v>
      </c>
      <c r="I64" s="43">
        <v>90</v>
      </c>
      <c r="J64" s="43">
        <f t="shared" si="1"/>
        <v>6570</v>
      </c>
    </row>
    <row r="65" spans="1:10" s="68" customFormat="1" ht="27" customHeight="1">
      <c r="A65" s="38">
        <v>61</v>
      </c>
      <c r="B65" s="39" t="s">
        <v>149</v>
      </c>
      <c r="C65" s="39" t="s">
        <v>28</v>
      </c>
      <c r="D65" s="39">
        <v>2015</v>
      </c>
      <c r="E65" s="25" t="s">
        <v>704</v>
      </c>
      <c r="F65" s="50" t="s">
        <v>705</v>
      </c>
      <c r="G65" s="23" t="s">
        <v>144</v>
      </c>
      <c r="H65" s="45">
        <v>1450</v>
      </c>
      <c r="I65" s="43">
        <v>33</v>
      </c>
      <c r="J65" s="43">
        <f t="shared" si="1"/>
        <v>47850</v>
      </c>
    </row>
    <row r="66" spans="1:10" s="68" customFormat="1" ht="231.75" customHeight="1">
      <c r="A66" s="38">
        <v>62</v>
      </c>
      <c r="B66" s="39" t="s">
        <v>149</v>
      </c>
      <c r="C66" s="39" t="s">
        <v>28</v>
      </c>
      <c r="D66" s="39">
        <v>2015</v>
      </c>
      <c r="E66" s="25" t="s">
        <v>707</v>
      </c>
      <c r="F66" s="77" t="s">
        <v>734</v>
      </c>
      <c r="G66" s="23" t="s">
        <v>468</v>
      </c>
      <c r="H66" s="45">
        <v>7908.15</v>
      </c>
      <c r="I66" s="43">
        <v>27.06</v>
      </c>
      <c r="J66" s="43">
        <f t="shared" si="1"/>
        <v>213995</v>
      </c>
    </row>
    <row r="67" spans="1:10" s="68" customFormat="1" ht="252.75" customHeight="1">
      <c r="A67" s="38">
        <v>63</v>
      </c>
      <c r="B67" s="39" t="s">
        <v>149</v>
      </c>
      <c r="C67" s="39" t="s">
        <v>28</v>
      </c>
      <c r="D67" s="39">
        <v>2015</v>
      </c>
      <c r="E67" s="25" t="s">
        <v>706</v>
      </c>
      <c r="F67" s="76" t="s">
        <v>732</v>
      </c>
      <c r="G67" s="23" t="s">
        <v>468</v>
      </c>
      <c r="H67" s="45">
        <v>7494.7</v>
      </c>
      <c r="I67" s="43">
        <v>225</v>
      </c>
      <c r="J67" s="43">
        <f t="shared" si="1"/>
        <v>1686308</v>
      </c>
    </row>
    <row r="68" spans="1:10" s="68" customFormat="1" ht="53.25" customHeight="1">
      <c r="A68" s="38">
        <v>64</v>
      </c>
      <c r="B68" s="39" t="s">
        <v>149</v>
      </c>
      <c r="C68" s="39" t="s">
        <v>28</v>
      </c>
      <c r="D68" s="39">
        <v>2015</v>
      </c>
      <c r="E68" s="25" t="s">
        <v>708</v>
      </c>
      <c r="F68" s="50" t="s">
        <v>728</v>
      </c>
      <c r="G68" s="23" t="s">
        <v>144</v>
      </c>
      <c r="H68" s="45">
        <v>288.25</v>
      </c>
      <c r="I68" s="43">
        <v>60</v>
      </c>
      <c r="J68" s="43">
        <f t="shared" si="1"/>
        <v>17295</v>
      </c>
    </row>
    <row r="69" spans="1:10" s="68" customFormat="1" ht="31.5" customHeight="1">
      <c r="A69" s="38">
        <v>65</v>
      </c>
      <c r="B69" s="39" t="s">
        <v>149</v>
      </c>
      <c r="C69" s="39" t="s">
        <v>28</v>
      </c>
      <c r="D69" s="39">
        <v>2015</v>
      </c>
      <c r="E69" s="25" t="s">
        <v>709</v>
      </c>
      <c r="F69" s="44" t="s">
        <v>727</v>
      </c>
      <c r="G69" s="23" t="s">
        <v>144</v>
      </c>
      <c r="H69" s="45">
        <v>149.94999999999999</v>
      </c>
      <c r="I69" s="43">
        <v>30</v>
      </c>
      <c r="J69" s="43">
        <f t="shared" si="1"/>
        <v>4499</v>
      </c>
    </row>
    <row r="70" spans="1:10" s="68" customFormat="1" ht="34.5" customHeight="1">
      <c r="A70" s="38">
        <v>66</v>
      </c>
      <c r="B70" s="39" t="s">
        <v>149</v>
      </c>
      <c r="C70" s="39" t="s">
        <v>28</v>
      </c>
      <c r="D70" s="39">
        <v>2015</v>
      </c>
      <c r="E70" s="25" t="s">
        <v>710</v>
      </c>
      <c r="F70" s="44" t="s">
        <v>729</v>
      </c>
      <c r="G70" s="23" t="s">
        <v>144</v>
      </c>
      <c r="H70" s="45">
        <v>124.4</v>
      </c>
      <c r="I70" s="43">
        <v>252</v>
      </c>
      <c r="J70" s="43">
        <f t="shared" si="1"/>
        <v>31349</v>
      </c>
    </row>
    <row r="71" spans="1:10" s="68" customFormat="1" ht="30" customHeight="1">
      <c r="A71" s="38">
        <v>67</v>
      </c>
      <c r="B71" s="39" t="s">
        <v>149</v>
      </c>
      <c r="C71" s="39" t="s">
        <v>28</v>
      </c>
      <c r="D71" s="39">
        <v>2015</v>
      </c>
      <c r="E71" s="25" t="s">
        <v>711</v>
      </c>
      <c r="F71" s="44" t="s">
        <v>730</v>
      </c>
      <c r="G71" s="23" t="s">
        <v>144</v>
      </c>
      <c r="H71" s="45">
        <v>72.150000000000006</v>
      </c>
      <c r="I71" s="43">
        <v>340</v>
      </c>
      <c r="J71" s="43">
        <f t="shared" si="1"/>
        <v>24531</v>
      </c>
    </row>
    <row r="72" spans="1:10" s="68" customFormat="1" ht="27" customHeight="1">
      <c r="A72" s="38">
        <v>68</v>
      </c>
      <c r="B72" s="39" t="s">
        <v>149</v>
      </c>
      <c r="C72" s="39" t="s">
        <v>28</v>
      </c>
      <c r="D72" s="39">
        <v>2015</v>
      </c>
      <c r="E72" s="25" t="s">
        <v>712</v>
      </c>
      <c r="F72" s="44" t="s">
        <v>731</v>
      </c>
      <c r="G72" s="23" t="s">
        <v>144</v>
      </c>
      <c r="H72" s="45">
        <v>136.05000000000001</v>
      </c>
      <c r="I72" s="43">
        <v>168</v>
      </c>
      <c r="J72" s="43">
        <f t="shared" si="1"/>
        <v>22856</v>
      </c>
    </row>
    <row r="73" spans="1:10" s="74" customFormat="1" ht="45.75" customHeight="1">
      <c r="A73" s="38">
        <v>69</v>
      </c>
      <c r="B73" s="39" t="s">
        <v>149</v>
      </c>
      <c r="C73" s="39" t="s">
        <v>28</v>
      </c>
      <c r="D73" s="39">
        <v>2015</v>
      </c>
      <c r="E73" s="25" t="s">
        <v>845</v>
      </c>
      <c r="F73" s="78" t="s">
        <v>846</v>
      </c>
      <c r="G73" s="23" t="s">
        <v>232</v>
      </c>
      <c r="H73" s="24">
        <v>68</v>
      </c>
      <c r="I73" s="43">
        <v>9681</v>
      </c>
      <c r="J73" s="43">
        <f t="shared" si="1"/>
        <v>658308</v>
      </c>
    </row>
    <row r="74" spans="1:10" s="19" customFormat="1" ht="52.5" customHeight="1">
      <c r="A74" s="38">
        <v>70</v>
      </c>
      <c r="B74" s="39" t="s">
        <v>149</v>
      </c>
      <c r="C74" s="39" t="s">
        <v>28</v>
      </c>
      <c r="D74" s="39">
        <v>2015</v>
      </c>
      <c r="E74" s="52">
        <v>9.15</v>
      </c>
      <c r="F74" s="50" t="s">
        <v>527</v>
      </c>
      <c r="G74" s="53" t="s">
        <v>546</v>
      </c>
      <c r="H74" s="24">
        <v>67.5</v>
      </c>
      <c r="I74" s="47">
        <v>7351.5</v>
      </c>
      <c r="J74" s="43">
        <f t="shared" si="1"/>
        <v>496226</v>
      </c>
    </row>
    <row r="75" spans="1:10" s="68" customFormat="1" ht="37.5" customHeight="1">
      <c r="A75" s="38">
        <v>71</v>
      </c>
      <c r="B75" s="39" t="s">
        <v>149</v>
      </c>
      <c r="C75" s="39" t="s">
        <v>28</v>
      </c>
      <c r="D75" s="39">
        <v>2015</v>
      </c>
      <c r="E75" s="79" t="s">
        <v>950</v>
      </c>
      <c r="F75" s="78" t="s">
        <v>735</v>
      </c>
      <c r="G75" s="66" t="s">
        <v>468</v>
      </c>
      <c r="H75" s="67">
        <v>1008</v>
      </c>
      <c r="I75" s="43">
        <v>398.55</v>
      </c>
      <c r="J75" s="43">
        <f t="shared" si="1"/>
        <v>401738</v>
      </c>
    </row>
    <row r="76" spans="1:10" s="82" customFormat="1" ht="81" customHeight="1">
      <c r="A76" s="38">
        <v>72</v>
      </c>
      <c r="B76" s="39" t="s">
        <v>149</v>
      </c>
      <c r="C76" s="39" t="s">
        <v>28</v>
      </c>
      <c r="D76" s="39">
        <v>2015</v>
      </c>
      <c r="E76" s="79" t="s">
        <v>945</v>
      </c>
      <c r="F76" s="50" t="s">
        <v>946</v>
      </c>
      <c r="G76" s="66" t="s">
        <v>468</v>
      </c>
      <c r="H76" s="67">
        <v>1570</v>
      </c>
      <c r="I76" s="43">
        <v>19</v>
      </c>
      <c r="J76" s="43">
        <f t="shared" si="1"/>
        <v>29830</v>
      </c>
    </row>
    <row r="77" spans="1:10" s="82" customFormat="1" ht="18.75" customHeight="1">
      <c r="A77" s="38">
        <v>73</v>
      </c>
      <c r="B77" s="39" t="s">
        <v>149</v>
      </c>
      <c r="C77" s="39" t="s">
        <v>28</v>
      </c>
      <c r="D77" s="39">
        <v>2015</v>
      </c>
      <c r="E77" s="79">
        <v>9.2799999999999994</v>
      </c>
      <c r="F77" s="50" t="s">
        <v>947</v>
      </c>
      <c r="G77" s="66" t="s">
        <v>144</v>
      </c>
      <c r="H77" s="67">
        <v>362</v>
      </c>
      <c r="I77" s="43">
        <v>12</v>
      </c>
      <c r="J77" s="43">
        <f t="shared" si="1"/>
        <v>4344</v>
      </c>
    </row>
    <row r="78" spans="1:10" s="82" customFormat="1" ht="24.75" customHeight="1">
      <c r="A78" s="38">
        <v>74</v>
      </c>
      <c r="B78" s="39" t="s">
        <v>149</v>
      </c>
      <c r="C78" s="39" t="s">
        <v>28</v>
      </c>
      <c r="D78" s="39">
        <v>2015</v>
      </c>
      <c r="E78" s="79" t="s">
        <v>948</v>
      </c>
      <c r="F78" s="50" t="s">
        <v>949</v>
      </c>
      <c r="G78" s="66" t="s">
        <v>468</v>
      </c>
      <c r="H78" s="67">
        <v>530</v>
      </c>
      <c r="I78" s="43">
        <v>19.5</v>
      </c>
      <c r="J78" s="43">
        <f t="shared" si="1"/>
        <v>10335</v>
      </c>
    </row>
    <row r="79" spans="1:10" s="82" customFormat="1" ht="18" customHeight="1">
      <c r="A79" s="38">
        <v>75</v>
      </c>
      <c r="B79" s="39" t="s">
        <v>149</v>
      </c>
      <c r="C79" s="39" t="s">
        <v>28</v>
      </c>
      <c r="D79" s="39">
        <v>2015</v>
      </c>
      <c r="E79" s="79">
        <v>9.3000000000000007</v>
      </c>
      <c r="F79" s="50" t="s">
        <v>951</v>
      </c>
      <c r="G79" s="66" t="s">
        <v>144</v>
      </c>
      <c r="H79" s="67">
        <v>423</v>
      </c>
      <c r="I79" s="43">
        <v>12</v>
      </c>
      <c r="J79" s="43">
        <f t="shared" si="1"/>
        <v>5076</v>
      </c>
    </row>
    <row r="80" spans="1:10" s="82" customFormat="1" ht="29.25" customHeight="1">
      <c r="A80" s="38">
        <v>76</v>
      </c>
      <c r="B80" s="39" t="s">
        <v>149</v>
      </c>
      <c r="C80" s="39" t="s">
        <v>28</v>
      </c>
      <c r="D80" s="39">
        <v>2015</v>
      </c>
      <c r="E80" s="79">
        <v>9.31</v>
      </c>
      <c r="F80" s="50" t="s">
        <v>952</v>
      </c>
      <c r="G80" s="66" t="s">
        <v>953</v>
      </c>
      <c r="H80" s="67">
        <v>5672</v>
      </c>
      <c r="I80" s="43">
        <v>2</v>
      </c>
      <c r="J80" s="43">
        <f t="shared" si="1"/>
        <v>11344</v>
      </c>
    </row>
    <row r="81" spans="1:10" s="33" customFormat="1" ht="43.5" customHeight="1">
      <c r="A81" s="38">
        <v>77</v>
      </c>
      <c r="B81" s="39" t="s">
        <v>149</v>
      </c>
      <c r="C81" s="39" t="s">
        <v>28</v>
      </c>
      <c r="D81" s="39">
        <v>2015</v>
      </c>
      <c r="E81" s="25" t="s">
        <v>650</v>
      </c>
      <c r="F81" s="44" t="s">
        <v>651</v>
      </c>
      <c r="G81" s="66" t="s">
        <v>468</v>
      </c>
      <c r="H81" s="67">
        <v>791</v>
      </c>
      <c r="I81" s="43">
        <v>144.44999999999999</v>
      </c>
      <c r="J81" s="43">
        <f t="shared" si="1"/>
        <v>114260</v>
      </c>
    </row>
    <row r="82" spans="1:10" s="72" customFormat="1" ht="54.75" customHeight="1">
      <c r="A82" s="38">
        <v>78</v>
      </c>
      <c r="B82" s="39" t="s">
        <v>149</v>
      </c>
      <c r="C82" s="39" t="s">
        <v>28</v>
      </c>
      <c r="D82" s="39">
        <v>2015</v>
      </c>
      <c r="E82" s="25" t="s">
        <v>761</v>
      </c>
      <c r="F82" s="80" t="s">
        <v>762</v>
      </c>
      <c r="G82" s="66" t="s">
        <v>646</v>
      </c>
      <c r="H82" s="67">
        <v>79</v>
      </c>
      <c r="I82" s="43">
        <v>1696.575</v>
      </c>
      <c r="J82" s="43">
        <f t="shared" si="1"/>
        <v>134029</v>
      </c>
    </row>
    <row r="83" spans="1:10" s="82" customFormat="1" ht="51.75" customHeight="1">
      <c r="A83" s="38">
        <v>79</v>
      </c>
      <c r="B83" s="39" t="s">
        <v>149</v>
      </c>
      <c r="C83" s="39" t="s">
        <v>28</v>
      </c>
      <c r="D83" s="39">
        <v>2015</v>
      </c>
      <c r="E83" s="25" t="s">
        <v>934</v>
      </c>
      <c r="F83" s="80" t="s">
        <v>935</v>
      </c>
      <c r="G83" s="66" t="s">
        <v>656</v>
      </c>
      <c r="H83" s="67">
        <v>9.4</v>
      </c>
      <c r="I83" s="43">
        <v>1480</v>
      </c>
      <c r="J83" s="43">
        <f t="shared" si="1"/>
        <v>13912</v>
      </c>
    </row>
    <row r="84" spans="1:10" s="82" customFormat="1" ht="92.25" customHeight="1">
      <c r="A84" s="38">
        <v>80</v>
      </c>
      <c r="B84" s="39" t="s">
        <v>149</v>
      </c>
      <c r="C84" s="39" t="s">
        <v>28</v>
      </c>
      <c r="D84" s="39">
        <v>2015</v>
      </c>
      <c r="E84" s="25" t="s">
        <v>936</v>
      </c>
      <c r="F84" s="80" t="s">
        <v>937</v>
      </c>
      <c r="G84" s="66" t="s">
        <v>656</v>
      </c>
      <c r="H84" s="67">
        <v>164</v>
      </c>
      <c r="I84" s="43">
        <v>150</v>
      </c>
      <c r="J84" s="43">
        <f t="shared" si="1"/>
        <v>24600</v>
      </c>
    </row>
    <row r="85" spans="1:10" s="82" customFormat="1" ht="54" customHeight="1">
      <c r="A85" s="38">
        <v>81</v>
      </c>
      <c r="B85" s="39" t="s">
        <v>149</v>
      </c>
      <c r="C85" s="39" t="s">
        <v>28</v>
      </c>
      <c r="D85" s="39">
        <v>2015</v>
      </c>
      <c r="E85" s="25" t="s">
        <v>938</v>
      </c>
      <c r="F85" s="44" t="s">
        <v>939</v>
      </c>
      <c r="G85" s="23" t="s">
        <v>940</v>
      </c>
      <c r="H85" s="45">
        <v>69.5</v>
      </c>
      <c r="I85" s="47">
        <v>617.4</v>
      </c>
      <c r="J85" s="43">
        <f t="shared" si="1"/>
        <v>42909</v>
      </c>
    </row>
    <row r="86" spans="1:10" s="33" customFormat="1" ht="117" customHeight="1">
      <c r="A86" s="38">
        <v>82</v>
      </c>
      <c r="B86" s="39" t="s">
        <v>149</v>
      </c>
      <c r="C86" s="39" t="s">
        <v>28</v>
      </c>
      <c r="D86" s="39">
        <v>2015</v>
      </c>
      <c r="E86" s="25" t="s">
        <v>642</v>
      </c>
      <c r="F86" s="50" t="s">
        <v>643</v>
      </c>
      <c r="G86" s="23" t="s">
        <v>232</v>
      </c>
      <c r="H86" s="45">
        <v>331</v>
      </c>
      <c r="I86" s="47">
        <v>3003.54</v>
      </c>
      <c r="J86" s="43">
        <f t="shared" si="1"/>
        <v>994172</v>
      </c>
    </row>
    <row r="87" spans="1:10" s="33" customFormat="1" ht="42" customHeight="1">
      <c r="A87" s="38">
        <v>83</v>
      </c>
      <c r="B87" s="39" t="s">
        <v>149</v>
      </c>
      <c r="C87" s="39" t="s">
        <v>28</v>
      </c>
      <c r="D87" s="39">
        <v>2015</v>
      </c>
      <c r="E87" s="25" t="s">
        <v>644</v>
      </c>
      <c r="F87" s="32" t="s">
        <v>645</v>
      </c>
      <c r="G87" s="66" t="s">
        <v>646</v>
      </c>
      <c r="H87" s="67">
        <v>338</v>
      </c>
      <c r="I87" s="47">
        <v>2268.5100000000002</v>
      </c>
      <c r="J87" s="43">
        <f t="shared" si="1"/>
        <v>766756</v>
      </c>
    </row>
    <row r="88" spans="1:10" s="33" customFormat="1" ht="21" customHeight="1">
      <c r="A88" s="38">
        <v>84</v>
      </c>
      <c r="B88" s="39" t="s">
        <v>149</v>
      </c>
      <c r="C88" s="39" t="s">
        <v>28</v>
      </c>
      <c r="D88" s="39">
        <v>2015</v>
      </c>
      <c r="E88" s="25" t="s">
        <v>647</v>
      </c>
      <c r="F88" s="32" t="s">
        <v>648</v>
      </c>
      <c r="G88" s="66" t="s">
        <v>646</v>
      </c>
      <c r="H88" s="67">
        <v>27</v>
      </c>
      <c r="I88" s="47">
        <v>5272.05</v>
      </c>
      <c r="J88" s="43">
        <f t="shared" si="1"/>
        <v>142345</v>
      </c>
    </row>
    <row r="89" spans="1:10" s="33" customFormat="1" ht="50.25" customHeight="1">
      <c r="A89" s="38">
        <v>85</v>
      </c>
      <c r="B89" s="39" t="s">
        <v>149</v>
      </c>
      <c r="C89" s="39" t="s">
        <v>28</v>
      </c>
      <c r="D89" s="39">
        <v>2015</v>
      </c>
      <c r="E89" s="25" t="s">
        <v>649</v>
      </c>
      <c r="F89" s="76" t="s">
        <v>733</v>
      </c>
      <c r="G89" s="23" t="s">
        <v>562</v>
      </c>
      <c r="H89" s="45">
        <v>611</v>
      </c>
      <c r="I89" s="47">
        <v>677.31000000000006</v>
      </c>
      <c r="J89" s="43">
        <f t="shared" si="1"/>
        <v>413836</v>
      </c>
    </row>
    <row r="90" spans="1:10" s="19" customFormat="1" ht="52.5" customHeight="1">
      <c r="A90" s="38">
        <v>86</v>
      </c>
      <c r="B90" s="39" t="s">
        <v>149</v>
      </c>
      <c r="C90" s="39" t="s">
        <v>28</v>
      </c>
      <c r="D90" s="39">
        <v>2015</v>
      </c>
      <c r="E90" s="25" t="s">
        <v>578</v>
      </c>
      <c r="F90" s="50" t="s">
        <v>615</v>
      </c>
      <c r="G90" s="23" t="s">
        <v>232</v>
      </c>
      <c r="H90" s="24">
        <v>525</v>
      </c>
      <c r="I90" s="43">
        <v>574.93799999999999</v>
      </c>
      <c r="J90" s="43">
        <f t="shared" si="1"/>
        <v>301842</v>
      </c>
    </row>
    <row r="91" spans="1:10" s="68" customFormat="1" ht="42" customHeight="1">
      <c r="A91" s="38">
        <v>87</v>
      </c>
      <c r="B91" s="39" t="s">
        <v>149</v>
      </c>
      <c r="C91" s="39" t="s">
        <v>28</v>
      </c>
      <c r="D91" s="39">
        <v>2015</v>
      </c>
      <c r="E91" s="25" t="s">
        <v>715</v>
      </c>
      <c r="F91" s="78" t="s">
        <v>738</v>
      </c>
      <c r="G91" s="23" t="s">
        <v>562</v>
      </c>
      <c r="H91" s="45">
        <v>353</v>
      </c>
      <c r="I91" s="43">
        <v>31.2</v>
      </c>
      <c r="J91" s="43">
        <f t="shared" si="1"/>
        <v>11014</v>
      </c>
    </row>
    <row r="92" spans="1:10" s="68" customFormat="1" ht="90" customHeight="1">
      <c r="A92" s="38">
        <v>88</v>
      </c>
      <c r="B92" s="39" t="s">
        <v>149</v>
      </c>
      <c r="C92" s="39" t="s">
        <v>28</v>
      </c>
      <c r="D92" s="39">
        <v>2015</v>
      </c>
      <c r="E92" s="25" t="s">
        <v>713</v>
      </c>
      <c r="F92" s="78" t="s">
        <v>736</v>
      </c>
      <c r="G92" s="23" t="s">
        <v>232</v>
      </c>
      <c r="H92" s="24">
        <v>357</v>
      </c>
      <c r="I92" s="43">
        <v>265.2</v>
      </c>
      <c r="J92" s="43">
        <f t="shared" si="1"/>
        <v>94676</v>
      </c>
    </row>
    <row r="93" spans="1:10" s="68" customFormat="1" ht="74.25" customHeight="1">
      <c r="A93" s="38">
        <v>89</v>
      </c>
      <c r="B93" s="39" t="s">
        <v>149</v>
      </c>
      <c r="C93" s="39" t="s">
        <v>28</v>
      </c>
      <c r="D93" s="39">
        <v>2015</v>
      </c>
      <c r="E93" s="25" t="s">
        <v>714</v>
      </c>
      <c r="F93" s="78" t="s">
        <v>737</v>
      </c>
      <c r="G93" s="23" t="s">
        <v>468</v>
      </c>
      <c r="H93" s="45">
        <v>1765</v>
      </c>
      <c r="I93" s="43">
        <v>31.2</v>
      </c>
      <c r="J93" s="43">
        <f t="shared" si="1"/>
        <v>55068</v>
      </c>
    </row>
    <row r="94" spans="1:10" s="74" customFormat="1" ht="144" customHeight="1">
      <c r="A94" s="38">
        <v>90</v>
      </c>
      <c r="B94" s="39" t="s">
        <v>149</v>
      </c>
      <c r="C94" s="39" t="s">
        <v>28</v>
      </c>
      <c r="D94" s="39">
        <v>2015</v>
      </c>
      <c r="E94" s="25" t="s">
        <v>841</v>
      </c>
      <c r="F94" s="84" t="s">
        <v>842</v>
      </c>
      <c r="G94" s="23" t="s">
        <v>468</v>
      </c>
      <c r="H94" s="45">
        <v>636</v>
      </c>
      <c r="I94" s="43">
        <v>63.34</v>
      </c>
      <c r="J94" s="43">
        <f t="shared" si="1"/>
        <v>40284</v>
      </c>
    </row>
    <row r="95" spans="1:10" s="72" customFormat="1" ht="41.25" customHeight="1">
      <c r="A95" s="38">
        <v>91</v>
      </c>
      <c r="B95" s="39" t="s">
        <v>149</v>
      </c>
      <c r="C95" s="39" t="s">
        <v>28</v>
      </c>
      <c r="D95" s="39">
        <v>2015</v>
      </c>
      <c r="E95" s="25" t="s">
        <v>765</v>
      </c>
      <c r="F95" s="78" t="s">
        <v>766</v>
      </c>
      <c r="G95" s="23" t="s">
        <v>315</v>
      </c>
      <c r="H95" s="45">
        <v>68</v>
      </c>
      <c r="I95" s="43">
        <v>680.95</v>
      </c>
      <c r="J95" s="43">
        <f t="shared" si="1"/>
        <v>46305</v>
      </c>
    </row>
    <row r="96" spans="1:10" s="74" customFormat="1" ht="60.75" customHeight="1">
      <c r="A96" s="38">
        <v>92</v>
      </c>
      <c r="B96" s="39" t="s">
        <v>149</v>
      </c>
      <c r="C96" s="39" t="s">
        <v>28</v>
      </c>
      <c r="D96" s="39">
        <v>2015</v>
      </c>
      <c r="E96" s="25" t="s">
        <v>843</v>
      </c>
      <c r="F96" s="84" t="s">
        <v>844</v>
      </c>
      <c r="G96" s="23" t="s">
        <v>144</v>
      </c>
      <c r="H96" s="45">
        <v>205</v>
      </c>
      <c r="I96" s="43">
        <v>6</v>
      </c>
      <c r="J96" s="43">
        <f t="shared" si="1"/>
        <v>1230</v>
      </c>
    </row>
    <row r="97" spans="1:10" s="72" customFormat="1" ht="23.25" customHeight="1">
      <c r="A97" s="38">
        <v>93</v>
      </c>
      <c r="B97" s="39" t="s">
        <v>149</v>
      </c>
      <c r="C97" s="39" t="s">
        <v>28</v>
      </c>
      <c r="D97" s="39">
        <v>2015</v>
      </c>
      <c r="E97" s="25" t="s">
        <v>769</v>
      </c>
      <c r="F97" s="44" t="s">
        <v>770</v>
      </c>
      <c r="G97" s="23" t="s">
        <v>468</v>
      </c>
      <c r="H97" s="24">
        <v>185</v>
      </c>
      <c r="I97" s="43">
        <v>1316.8</v>
      </c>
      <c r="J97" s="43">
        <f t="shared" si="1"/>
        <v>243608</v>
      </c>
    </row>
    <row r="98" spans="1:10" s="72" customFormat="1" ht="256.5" customHeight="1">
      <c r="A98" s="38">
        <v>94</v>
      </c>
      <c r="B98" s="39" t="s">
        <v>149</v>
      </c>
      <c r="C98" s="39" t="s">
        <v>28</v>
      </c>
      <c r="D98" s="39">
        <v>2015</v>
      </c>
      <c r="E98" s="25" t="s">
        <v>767</v>
      </c>
      <c r="F98" s="78" t="s">
        <v>768</v>
      </c>
      <c r="G98" s="23" t="s">
        <v>468</v>
      </c>
      <c r="H98" s="24">
        <v>658</v>
      </c>
      <c r="I98" s="43">
        <v>1316.8</v>
      </c>
      <c r="J98" s="43">
        <f t="shared" si="1"/>
        <v>866454</v>
      </c>
    </row>
    <row r="99" spans="1:10" s="26" customFormat="1" ht="39" customHeight="1">
      <c r="A99" s="38">
        <v>95</v>
      </c>
      <c r="B99" s="39" t="s">
        <v>149</v>
      </c>
      <c r="C99" s="39" t="s">
        <v>28</v>
      </c>
      <c r="D99" s="39">
        <v>2015</v>
      </c>
      <c r="E99" s="25" t="s">
        <v>591</v>
      </c>
      <c r="F99" s="32" t="s">
        <v>622</v>
      </c>
      <c r="G99" s="23" t="s">
        <v>468</v>
      </c>
      <c r="H99" s="24">
        <v>87</v>
      </c>
      <c r="I99" s="43">
        <v>3433.1800000000003</v>
      </c>
      <c r="J99" s="43">
        <f t="shared" si="1"/>
        <v>298687</v>
      </c>
    </row>
    <row r="100" spans="1:10" ht="30.75" customHeight="1">
      <c r="A100" s="38">
        <v>96</v>
      </c>
      <c r="B100" s="39" t="s">
        <v>149</v>
      </c>
      <c r="C100" s="39" t="s">
        <v>28</v>
      </c>
      <c r="D100" s="39">
        <v>2015</v>
      </c>
      <c r="E100" s="25" t="s">
        <v>559</v>
      </c>
      <c r="F100" s="54" t="s">
        <v>749</v>
      </c>
      <c r="G100" s="23" t="s">
        <v>468</v>
      </c>
      <c r="H100" s="24">
        <v>91.5</v>
      </c>
      <c r="I100" s="43">
        <v>3127.37</v>
      </c>
      <c r="J100" s="43">
        <f t="shared" si="1"/>
        <v>286154</v>
      </c>
    </row>
    <row r="101" spans="1:10" s="21" customFormat="1" ht="39.75" customHeight="1">
      <c r="A101" s="38">
        <v>97</v>
      </c>
      <c r="B101" s="39" t="s">
        <v>149</v>
      </c>
      <c r="C101" s="39" t="s">
        <v>28</v>
      </c>
      <c r="D101" s="39">
        <v>2015</v>
      </c>
      <c r="E101" s="25" t="s">
        <v>585</v>
      </c>
      <c r="F101" s="32" t="s">
        <v>750</v>
      </c>
      <c r="G101" s="23" t="s">
        <v>468</v>
      </c>
      <c r="H101" s="24">
        <v>107</v>
      </c>
      <c r="I101" s="43">
        <v>4239.1899999999996</v>
      </c>
      <c r="J101" s="43">
        <f t="shared" si="1"/>
        <v>453593</v>
      </c>
    </row>
    <row r="102" spans="1:10" s="19" customFormat="1" ht="17.25" customHeight="1">
      <c r="A102" s="38">
        <v>98</v>
      </c>
      <c r="B102" s="39" t="s">
        <v>149</v>
      </c>
      <c r="C102" s="39" t="s">
        <v>28</v>
      </c>
      <c r="D102" s="39">
        <v>2015</v>
      </c>
      <c r="E102" s="25" t="s">
        <v>543</v>
      </c>
      <c r="F102" s="44" t="s">
        <v>560</v>
      </c>
      <c r="G102" s="23" t="s">
        <v>468</v>
      </c>
      <c r="H102" s="24">
        <v>33</v>
      </c>
      <c r="I102" s="43">
        <v>482.51999999999992</v>
      </c>
      <c r="J102" s="43">
        <f t="shared" si="1"/>
        <v>15923</v>
      </c>
    </row>
    <row r="103" spans="1:10" s="72" customFormat="1" ht="38.25" customHeight="1">
      <c r="A103" s="38">
        <v>99</v>
      </c>
      <c r="B103" s="39" t="s">
        <v>149</v>
      </c>
      <c r="C103" s="39" t="s">
        <v>28</v>
      </c>
      <c r="D103" s="39">
        <v>2015</v>
      </c>
      <c r="E103" s="25" t="s">
        <v>751</v>
      </c>
      <c r="F103" s="80" t="s">
        <v>752</v>
      </c>
      <c r="G103" s="23" t="s">
        <v>468</v>
      </c>
      <c r="H103" s="24">
        <v>163</v>
      </c>
      <c r="I103" s="43">
        <v>2360.52</v>
      </c>
      <c r="J103" s="43">
        <f t="shared" si="1"/>
        <v>384765</v>
      </c>
    </row>
    <row r="104" spans="1:10" s="74" customFormat="1" ht="26.25" customHeight="1">
      <c r="A104" s="38">
        <v>100</v>
      </c>
      <c r="B104" s="39" t="s">
        <v>149</v>
      </c>
      <c r="C104" s="39" t="s">
        <v>28</v>
      </c>
      <c r="D104" s="39">
        <v>2015</v>
      </c>
      <c r="E104" s="25" t="s">
        <v>837</v>
      </c>
      <c r="F104" s="80" t="s">
        <v>838</v>
      </c>
      <c r="G104" s="23" t="s">
        <v>468</v>
      </c>
      <c r="H104" s="24">
        <v>22.5</v>
      </c>
      <c r="I104" s="43">
        <v>783.04</v>
      </c>
      <c r="J104" s="43">
        <f t="shared" si="1"/>
        <v>17618</v>
      </c>
    </row>
    <row r="105" spans="1:10" s="82" customFormat="1" ht="33.75" customHeight="1">
      <c r="A105" s="38">
        <v>101</v>
      </c>
      <c r="B105" s="39" t="s">
        <v>149</v>
      </c>
      <c r="C105" s="39" t="s">
        <v>28</v>
      </c>
      <c r="D105" s="39">
        <v>2015</v>
      </c>
      <c r="E105" s="25" t="s">
        <v>911</v>
      </c>
      <c r="F105" s="80" t="s">
        <v>910</v>
      </c>
      <c r="G105" s="23" t="s">
        <v>468</v>
      </c>
      <c r="H105" s="24">
        <v>69</v>
      </c>
      <c r="I105" s="43">
        <v>12.33</v>
      </c>
      <c r="J105" s="43">
        <f t="shared" si="1"/>
        <v>851</v>
      </c>
    </row>
    <row r="106" spans="1:10" s="82" customFormat="1" ht="20.25" customHeight="1">
      <c r="A106" s="38">
        <v>102</v>
      </c>
      <c r="B106" s="39" t="s">
        <v>149</v>
      </c>
      <c r="C106" s="39" t="s">
        <v>28</v>
      </c>
      <c r="D106" s="39">
        <v>2015</v>
      </c>
      <c r="E106" s="25" t="s">
        <v>909</v>
      </c>
      <c r="F106" s="89" t="s">
        <v>912</v>
      </c>
      <c r="G106" s="23" t="s">
        <v>468</v>
      </c>
      <c r="H106" s="24">
        <v>91.5</v>
      </c>
      <c r="I106" s="43">
        <v>12.33</v>
      </c>
      <c r="J106" s="43">
        <f t="shared" si="1"/>
        <v>1128</v>
      </c>
    </row>
    <row r="107" spans="1:10" s="31" customFormat="1" ht="36" customHeight="1">
      <c r="A107" s="38">
        <v>103</v>
      </c>
      <c r="B107" s="39" t="s">
        <v>149</v>
      </c>
      <c r="C107" s="39" t="s">
        <v>28</v>
      </c>
      <c r="D107" s="39">
        <v>2015</v>
      </c>
      <c r="E107" s="25" t="s">
        <v>623</v>
      </c>
      <c r="F107" s="50" t="s">
        <v>634</v>
      </c>
      <c r="G107" s="23" t="s">
        <v>315</v>
      </c>
      <c r="H107" s="45">
        <v>3.6</v>
      </c>
      <c r="I107" s="43">
        <v>575.60000000000014</v>
      </c>
      <c r="J107" s="43">
        <f t="shared" si="1"/>
        <v>2072</v>
      </c>
    </row>
    <row r="108" spans="1:10" s="82" customFormat="1" ht="20.25" customHeight="1">
      <c r="A108" s="38">
        <v>104</v>
      </c>
      <c r="B108" s="39" t="s">
        <v>149</v>
      </c>
      <c r="C108" s="39" t="s">
        <v>28</v>
      </c>
      <c r="D108" s="39">
        <v>2015</v>
      </c>
      <c r="E108" s="25" t="s">
        <v>913</v>
      </c>
      <c r="F108" s="78" t="s">
        <v>914</v>
      </c>
      <c r="G108" s="66" t="s">
        <v>315</v>
      </c>
      <c r="H108" s="67">
        <v>1.3</v>
      </c>
      <c r="I108" s="43">
        <v>592.55999999999995</v>
      </c>
      <c r="J108" s="43">
        <f t="shared" ref="J108:J148" si="2">ROUND(I108*H108,0)</f>
        <v>770</v>
      </c>
    </row>
    <row r="109" spans="1:10" s="19" customFormat="1" ht="54.75" customHeight="1">
      <c r="A109" s="38">
        <v>105</v>
      </c>
      <c r="B109" s="39" t="s">
        <v>149</v>
      </c>
      <c r="C109" s="39" t="s">
        <v>28</v>
      </c>
      <c r="D109" s="39">
        <v>2015</v>
      </c>
      <c r="E109" s="25" t="s">
        <v>555</v>
      </c>
      <c r="F109" s="50" t="s">
        <v>556</v>
      </c>
      <c r="G109" s="23" t="s">
        <v>468</v>
      </c>
      <c r="H109" s="24">
        <v>86</v>
      </c>
      <c r="I109" s="43">
        <v>1991.8799999999997</v>
      </c>
      <c r="J109" s="43">
        <f t="shared" si="2"/>
        <v>171302</v>
      </c>
    </row>
    <row r="110" spans="1:10" s="31" customFormat="1" ht="45.75" customHeight="1">
      <c r="A110" s="38">
        <v>106</v>
      </c>
      <c r="B110" s="39" t="s">
        <v>149</v>
      </c>
      <c r="C110" s="39" t="s">
        <v>28</v>
      </c>
      <c r="D110" s="39">
        <v>2015</v>
      </c>
      <c r="E110" s="25" t="s">
        <v>624</v>
      </c>
      <c r="F110" s="32" t="s">
        <v>748</v>
      </c>
      <c r="G110" s="23" t="s">
        <v>468</v>
      </c>
      <c r="H110" s="24">
        <v>254</v>
      </c>
      <c r="I110" s="43">
        <v>599.32000000000005</v>
      </c>
      <c r="J110" s="43">
        <f t="shared" si="2"/>
        <v>152227</v>
      </c>
    </row>
    <row r="111" spans="1:10" s="72" customFormat="1" ht="51" customHeight="1">
      <c r="A111" s="38">
        <v>107</v>
      </c>
      <c r="B111" s="39" t="s">
        <v>149</v>
      </c>
      <c r="C111" s="39" t="s">
        <v>561</v>
      </c>
      <c r="D111" s="39">
        <v>2015</v>
      </c>
      <c r="E111" s="25" t="s">
        <v>746</v>
      </c>
      <c r="F111" s="80" t="s">
        <v>747</v>
      </c>
      <c r="G111" s="23" t="s">
        <v>548</v>
      </c>
      <c r="H111" s="24">
        <v>518</v>
      </c>
      <c r="I111" s="43">
        <v>154.69999999999999</v>
      </c>
      <c r="J111" s="43">
        <f t="shared" si="2"/>
        <v>80135</v>
      </c>
    </row>
    <row r="112" spans="1:10" s="68" customFormat="1" ht="16.5" customHeight="1">
      <c r="A112" s="38">
        <v>108</v>
      </c>
      <c r="B112" s="39" t="s">
        <v>149</v>
      </c>
      <c r="C112" s="39" t="s">
        <v>28</v>
      </c>
      <c r="D112" s="39">
        <v>2015</v>
      </c>
      <c r="E112" s="25" t="s">
        <v>718</v>
      </c>
      <c r="F112" s="51" t="s">
        <v>719</v>
      </c>
      <c r="G112" s="23" t="s">
        <v>656</v>
      </c>
      <c r="H112" s="24">
        <v>126</v>
      </c>
      <c r="I112" s="43">
        <v>144</v>
      </c>
      <c r="J112" s="43">
        <f t="shared" si="2"/>
        <v>18144</v>
      </c>
    </row>
    <row r="113" spans="1:10" s="68" customFormat="1" ht="89.25" customHeight="1">
      <c r="A113" s="38">
        <v>109</v>
      </c>
      <c r="B113" s="39" t="s">
        <v>149</v>
      </c>
      <c r="C113" s="39" t="s">
        <v>28</v>
      </c>
      <c r="D113" s="39">
        <v>2015</v>
      </c>
      <c r="E113" s="25" t="s">
        <v>716</v>
      </c>
      <c r="F113" s="50" t="s">
        <v>717</v>
      </c>
      <c r="G113" s="23" t="s">
        <v>468</v>
      </c>
      <c r="H113" s="24">
        <v>1869</v>
      </c>
      <c r="I113" s="43">
        <v>122.16</v>
      </c>
      <c r="J113" s="43">
        <f t="shared" si="2"/>
        <v>228317</v>
      </c>
    </row>
    <row r="114" spans="1:10" s="31" customFormat="1" ht="19.5" customHeight="1">
      <c r="A114" s="38">
        <v>110</v>
      </c>
      <c r="B114" s="39" t="s">
        <v>149</v>
      </c>
      <c r="C114" s="39" t="s">
        <v>28</v>
      </c>
      <c r="D114" s="39">
        <v>2015</v>
      </c>
      <c r="E114" s="25" t="s">
        <v>557</v>
      </c>
      <c r="F114" s="50" t="s">
        <v>1026</v>
      </c>
      <c r="G114" s="23" t="s">
        <v>468</v>
      </c>
      <c r="H114" s="24">
        <v>2719</v>
      </c>
      <c r="I114" s="43">
        <v>21.6</v>
      </c>
      <c r="J114" s="43">
        <f t="shared" si="2"/>
        <v>58730</v>
      </c>
    </row>
    <row r="115" spans="1:10" s="68" customFormat="1" ht="65.25" customHeight="1">
      <c r="A115" s="38">
        <v>111</v>
      </c>
      <c r="B115" s="39" t="s">
        <v>149</v>
      </c>
      <c r="C115" s="39" t="s">
        <v>28</v>
      </c>
      <c r="D115" s="39">
        <v>2015</v>
      </c>
      <c r="E115" s="25" t="s">
        <v>722</v>
      </c>
      <c r="F115" s="50" t="s">
        <v>723</v>
      </c>
      <c r="G115" s="66" t="s">
        <v>468</v>
      </c>
      <c r="H115" s="67">
        <v>779</v>
      </c>
      <c r="I115" s="43">
        <v>346.71999999999997</v>
      </c>
      <c r="J115" s="43">
        <f t="shared" si="2"/>
        <v>270095</v>
      </c>
    </row>
    <row r="116" spans="1:10" s="33" customFormat="1" ht="71.25" customHeight="1">
      <c r="A116" s="38">
        <v>112</v>
      </c>
      <c r="B116" s="39" t="s">
        <v>149</v>
      </c>
      <c r="C116" s="39" t="s">
        <v>28</v>
      </c>
      <c r="D116" s="39">
        <v>2015</v>
      </c>
      <c r="E116" s="25" t="s">
        <v>652</v>
      </c>
      <c r="F116" s="50" t="s">
        <v>653</v>
      </c>
      <c r="G116" s="66" t="s">
        <v>468</v>
      </c>
      <c r="H116" s="67">
        <v>710</v>
      </c>
      <c r="I116" s="43">
        <v>780.74</v>
      </c>
      <c r="J116" s="43">
        <f t="shared" si="2"/>
        <v>554325</v>
      </c>
    </row>
    <row r="117" spans="1:10" s="82" customFormat="1" ht="15" customHeight="1">
      <c r="A117" s="38">
        <v>113</v>
      </c>
      <c r="B117" s="39" t="s">
        <v>149</v>
      </c>
      <c r="C117" s="39" t="s">
        <v>28</v>
      </c>
      <c r="D117" s="39">
        <v>2015</v>
      </c>
      <c r="E117" s="25" t="s">
        <v>944</v>
      </c>
      <c r="F117" s="73" t="s">
        <v>1027</v>
      </c>
      <c r="G117" s="66" t="s">
        <v>468</v>
      </c>
      <c r="H117" s="67">
        <v>897</v>
      </c>
      <c r="I117" s="43">
        <v>43.2</v>
      </c>
      <c r="J117" s="43">
        <f t="shared" si="2"/>
        <v>38750</v>
      </c>
    </row>
    <row r="118" spans="1:10" s="68" customFormat="1" ht="79.5" customHeight="1">
      <c r="A118" s="38">
        <v>114</v>
      </c>
      <c r="B118" s="39" t="s">
        <v>149</v>
      </c>
      <c r="C118" s="39" t="s">
        <v>28</v>
      </c>
      <c r="D118" s="39">
        <v>2015</v>
      </c>
      <c r="E118" s="25" t="s">
        <v>720</v>
      </c>
      <c r="F118" s="50" t="s">
        <v>721</v>
      </c>
      <c r="G118" s="55" t="s">
        <v>468</v>
      </c>
      <c r="H118" s="56">
        <v>1343</v>
      </c>
      <c r="I118" s="43">
        <v>2294.0300000000002</v>
      </c>
      <c r="J118" s="43">
        <f t="shared" si="2"/>
        <v>3080882</v>
      </c>
    </row>
    <row r="119" spans="1:10" s="68" customFormat="1" ht="66.75" customHeight="1">
      <c r="A119" s="38">
        <v>115</v>
      </c>
      <c r="B119" s="39" t="s">
        <v>149</v>
      </c>
      <c r="C119" s="39" t="s">
        <v>28</v>
      </c>
      <c r="D119" s="39">
        <v>2015</v>
      </c>
      <c r="E119" s="25" t="s">
        <v>724</v>
      </c>
      <c r="F119" s="50" t="s">
        <v>725</v>
      </c>
      <c r="G119" s="55" t="s">
        <v>548</v>
      </c>
      <c r="H119" s="56">
        <v>2771</v>
      </c>
      <c r="I119" s="43">
        <v>59.04</v>
      </c>
      <c r="J119" s="43">
        <f t="shared" si="2"/>
        <v>163600</v>
      </c>
    </row>
    <row r="120" spans="1:10" s="68" customFormat="1" ht="72.75" customHeight="1">
      <c r="A120" s="38">
        <v>116</v>
      </c>
      <c r="B120" s="39" t="s">
        <v>149</v>
      </c>
      <c r="C120" s="39" t="s">
        <v>28</v>
      </c>
      <c r="D120" s="39">
        <v>2015</v>
      </c>
      <c r="E120" s="25" t="s">
        <v>726</v>
      </c>
      <c r="F120" s="50" t="s">
        <v>739</v>
      </c>
      <c r="G120" s="55" t="s">
        <v>548</v>
      </c>
      <c r="H120" s="56">
        <v>3279</v>
      </c>
      <c r="I120" s="43">
        <v>256.48500000000001</v>
      </c>
      <c r="J120" s="43">
        <f t="shared" si="2"/>
        <v>841014</v>
      </c>
    </row>
    <row r="121" spans="1:10" s="74" customFormat="1" ht="78.75" customHeight="1">
      <c r="A121" s="38">
        <v>117</v>
      </c>
      <c r="B121" s="39" t="s">
        <v>149</v>
      </c>
      <c r="C121" s="39" t="s">
        <v>28</v>
      </c>
      <c r="D121" s="39">
        <v>2015</v>
      </c>
      <c r="E121" s="25" t="s">
        <v>826</v>
      </c>
      <c r="F121" s="80" t="s">
        <v>827</v>
      </c>
      <c r="G121" s="55" t="s">
        <v>548</v>
      </c>
      <c r="H121" s="56">
        <v>2924</v>
      </c>
      <c r="I121" s="43">
        <v>7.08</v>
      </c>
      <c r="J121" s="43">
        <f t="shared" si="2"/>
        <v>20702</v>
      </c>
    </row>
    <row r="122" spans="1:10" s="72" customFormat="1" ht="51.75" customHeight="1">
      <c r="A122" s="38">
        <v>118</v>
      </c>
      <c r="B122" s="39" t="s">
        <v>149</v>
      </c>
      <c r="C122" s="39" t="s">
        <v>28</v>
      </c>
      <c r="D122" s="39">
        <v>2015</v>
      </c>
      <c r="E122" s="25" t="s">
        <v>742</v>
      </c>
      <c r="F122" s="80" t="s">
        <v>743</v>
      </c>
      <c r="G122" s="23" t="s">
        <v>656</v>
      </c>
      <c r="H122" s="24">
        <v>172</v>
      </c>
      <c r="I122" s="43">
        <v>1452.6</v>
      </c>
      <c r="J122" s="43">
        <f t="shared" si="2"/>
        <v>249847</v>
      </c>
    </row>
    <row r="123" spans="1:10" s="72" customFormat="1" ht="29.25" customHeight="1">
      <c r="A123" s="38">
        <v>119</v>
      </c>
      <c r="B123" s="39" t="s">
        <v>149</v>
      </c>
      <c r="C123" s="39" t="s">
        <v>28</v>
      </c>
      <c r="D123" s="39">
        <v>2015</v>
      </c>
      <c r="E123" s="25" t="s">
        <v>740</v>
      </c>
      <c r="F123" s="80" t="s">
        <v>741</v>
      </c>
      <c r="G123" s="23" t="s">
        <v>656</v>
      </c>
      <c r="H123" s="24">
        <v>257</v>
      </c>
      <c r="I123" s="43">
        <v>52.500000000000007</v>
      </c>
      <c r="J123" s="43">
        <f t="shared" si="2"/>
        <v>13493</v>
      </c>
    </row>
    <row r="124" spans="1:10" s="74" customFormat="1" ht="54" customHeight="1">
      <c r="A124" s="38">
        <v>120</v>
      </c>
      <c r="B124" s="39" t="s">
        <v>149</v>
      </c>
      <c r="C124" s="39" t="s">
        <v>28</v>
      </c>
      <c r="D124" s="39">
        <v>2015</v>
      </c>
      <c r="E124" s="25" t="s">
        <v>804</v>
      </c>
      <c r="F124" s="81" t="s">
        <v>805</v>
      </c>
      <c r="G124" s="23" t="s">
        <v>144</v>
      </c>
      <c r="H124" s="24">
        <v>253</v>
      </c>
      <c r="I124" s="43">
        <v>80</v>
      </c>
      <c r="J124" s="43">
        <f t="shared" si="2"/>
        <v>20240</v>
      </c>
    </row>
    <row r="125" spans="1:10" s="72" customFormat="1" ht="40.5" customHeight="1">
      <c r="A125" s="38">
        <v>121</v>
      </c>
      <c r="B125" s="39" t="s">
        <v>149</v>
      </c>
      <c r="C125" s="39" t="s">
        <v>28</v>
      </c>
      <c r="D125" s="39">
        <v>2015</v>
      </c>
      <c r="E125" s="25" t="s">
        <v>744</v>
      </c>
      <c r="F125" s="50" t="s">
        <v>745</v>
      </c>
      <c r="G125" s="55" t="s">
        <v>548</v>
      </c>
      <c r="H125" s="56">
        <v>331</v>
      </c>
      <c r="I125" s="43">
        <v>34.14</v>
      </c>
      <c r="J125" s="43">
        <f t="shared" si="2"/>
        <v>11300</v>
      </c>
    </row>
    <row r="126" spans="1:10" s="72" customFormat="1" ht="68.25" customHeight="1">
      <c r="A126" s="38">
        <v>122</v>
      </c>
      <c r="B126" s="39" t="s">
        <v>149</v>
      </c>
      <c r="C126" s="39" t="s">
        <v>28</v>
      </c>
      <c r="D126" s="39">
        <v>2015</v>
      </c>
      <c r="E126" s="25" t="s">
        <v>753</v>
      </c>
      <c r="F126" s="44" t="s">
        <v>754</v>
      </c>
      <c r="G126" s="23" t="s">
        <v>468</v>
      </c>
      <c r="H126" s="24">
        <v>86</v>
      </c>
      <c r="I126" s="43">
        <v>9365.35</v>
      </c>
      <c r="J126" s="43">
        <f t="shared" si="2"/>
        <v>805420</v>
      </c>
    </row>
    <row r="127" spans="1:10" s="72" customFormat="1" ht="41.25" customHeight="1">
      <c r="A127" s="38">
        <v>123</v>
      </c>
      <c r="B127" s="39" t="s">
        <v>149</v>
      </c>
      <c r="C127" s="39" t="s">
        <v>28</v>
      </c>
      <c r="D127" s="39">
        <v>2015</v>
      </c>
      <c r="E127" s="25" t="s">
        <v>757</v>
      </c>
      <c r="F127" s="44" t="s">
        <v>758</v>
      </c>
      <c r="G127" s="23" t="s">
        <v>468</v>
      </c>
      <c r="H127" s="24">
        <v>37</v>
      </c>
      <c r="I127" s="43">
        <v>11574.35</v>
      </c>
      <c r="J127" s="43">
        <f t="shared" si="2"/>
        <v>428251</v>
      </c>
    </row>
    <row r="128" spans="1:10" s="72" customFormat="1" ht="97.5" customHeight="1">
      <c r="A128" s="38">
        <v>124</v>
      </c>
      <c r="B128" s="39" t="s">
        <v>149</v>
      </c>
      <c r="C128" s="39" t="s">
        <v>28</v>
      </c>
      <c r="D128" s="39">
        <v>2015</v>
      </c>
      <c r="E128" s="25" t="s">
        <v>755</v>
      </c>
      <c r="F128" s="44" t="s">
        <v>756</v>
      </c>
      <c r="G128" s="23" t="s">
        <v>468</v>
      </c>
      <c r="H128" s="24">
        <v>84</v>
      </c>
      <c r="I128" s="43">
        <v>8858.4500000000007</v>
      </c>
      <c r="J128" s="43">
        <f t="shared" si="2"/>
        <v>744110</v>
      </c>
    </row>
    <row r="129" spans="1:10" s="72" customFormat="1" ht="106.5" customHeight="1">
      <c r="A129" s="38">
        <v>125</v>
      </c>
      <c r="B129" s="39" t="s">
        <v>149</v>
      </c>
      <c r="C129" s="39" t="s">
        <v>28</v>
      </c>
      <c r="D129" s="39">
        <v>2015</v>
      </c>
      <c r="E129" s="25" t="s">
        <v>759</v>
      </c>
      <c r="F129" s="44" t="s">
        <v>760</v>
      </c>
      <c r="G129" s="23" t="s">
        <v>468</v>
      </c>
      <c r="H129" s="24">
        <v>84</v>
      </c>
      <c r="I129" s="43">
        <v>3661.65</v>
      </c>
      <c r="J129" s="43">
        <f t="shared" si="2"/>
        <v>307579</v>
      </c>
    </row>
    <row r="130" spans="1:10" s="72" customFormat="1" ht="81" customHeight="1">
      <c r="A130" s="38">
        <v>126</v>
      </c>
      <c r="B130" s="39" t="s">
        <v>149</v>
      </c>
      <c r="C130" s="39" t="s">
        <v>28</v>
      </c>
      <c r="D130" s="39">
        <v>2015</v>
      </c>
      <c r="E130" s="25" t="s">
        <v>763</v>
      </c>
      <c r="F130" s="80" t="s">
        <v>764</v>
      </c>
      <c r="G130" s="23" t="s">
        <v>468</v>
      </c>
      <c r="H130" s="24">
        <v>120</v>
      </c>
      <c r="I130" s="43">
        <v>922.8</v>
      </c>
      <c r="J130" s="43">
        <f t="shared" si="2"/>
        <v>110736</v>
      </c>
    </row>
    <row r="131" spans="1:10" s="72" customFormat="1" ht="237" customHeight="1">
      <c r="A131" s="38">
        <v>127</v>
      </c>
      <c r="B131" s="39" t="s">
        <v>149</v>
      </c>
      <c r="C131" s="39" t="s">
        <v>28</v>
      </c>
      <c r="D131" s="39">
        <v>2015</v>
      </c>
      <c r="E131" s="25" t="s">
        <v>779</v>
      </c>
      <c r="F131" s="78" t="s">
        <v>780</v>
      </c>
      <c r="G131" s="23" t="s">
        <v>468</v>
      </c>
      <c r="H131" s="24">
        <v>799</v>
      </c>
      <c r="I131" s="43">
        <v>808</v>
      </c>
      <c r="J131" s="43">
        <f t="shared" si="2"/>
        <v>645592</v>
      </c>
    </row>
    <row r="132" spans="1:10" s="65" customFormat="1" ht="69.75" customHeight="1">
      <c r="A132" s="38">
        <v>128</v>
      </c>
      <c r="B132" s="39" t="s">
        <v>149</v>
      </c>
      <c r="C132" s="39" t="s">
        <v>28</v>
      </c>
      <c r="D132" s="39">
        <v>2015</v>
      </c>
      <c r="E132" s="25" t="s">
        <v>658</v>
      </c>
      <c r="F132" s="69" t="s">
        <v>659</v>
      </c>
      <c r="G132" s="23" t="s">
        <v>551</v>
      </c>
      <c r="H132" s="24">
        <v>4415</v>
      </c>
      <c r="I132" s="43">
        <v>25</v>
      </c>
      <c r="J132" s="43">
        <f t="shared" si="2"/>
        <v>110375</v>
      </c>
    </row>
    <row r="133" spans="1:10" s="72" customFormat="1" ht="36.75" customHeight="1">
      <c r="A133" s="38">
        <v>129</v>
      </c>
      <c r="B133" s="39" t="s">
        <v>149</v>
      </c>
      <c r="C133" s="39" t="s">
        <v>28</v>
      </c>
      <c r="D133" s="39">
        <v>2015</v>
      </c>
      <c r="E133" s="25" t="s">
        <v>797</v>
      </c>
      <c r="F133" s="83" t="s">
        <v>798</v>
      </c>
      <c r="G133" s="23" t="s">
        <v>551</v>
      </c>
      <c r="H133" s="24">
        <v>66.5</v>
      </c>
      <c r="I133" s="43">
        <v>49</v>
      </c>
      <c r="J133" s="43">
        <f t="shared" si="2"/>
        <v>3259</v>
      </c>
    </row>
    <row r="134" spans="1:10" s="65" customFormat="1" ht="44.25" customHeight="1">
      <c r="A134" s="38">
        <v>130</v>
      </c>
      <c r="B134" s="39" t="s">
        <v>149</v>
      </c>
      <c r="C134" s="39" t="s">
        <v>28</v>
      </c>
      <c r="D134" s="39">
        <v>2015</v>
      </c>
      <c r="E134" s="25" t="s">
        <v>660</v>
      </c>
      <c r="F134" s="69" t="s">
        <v>661</v>
      </c>
      <c r="G134" s="23" t="s">
        <v>551</v>
      </c>
      <c r="H134" s="24">
        <v>1776</v>
      </c>
      <c r="I134" s="43">
        <v>12</v>
      </c>
      <c r="J134" s="43">
        <f t="shared" si="2"/>
        <v>21312</v>
      </c>
    </row>
    <row r="135" spans="1:10" s="72" customFormat="1" ht="59.25" customHeight="1">
      <c r="A135" s="38">
        <v>131</v>
      </c>
      <c r="B135" s="39" t="s">
        <v>149</v>
      </c>
      <c r="C135" s="39" t="s">
        <v>28</v>
      </c>
      <c r="D135" s="39">
        <v>2015</v>
      </c>
      <c r="E135" s="25" t="s">
        <v>795</v>
      </c>
      <c r="F135" s="81" t="s">
        <v>796</v>
      </c>
      <c r="G135" s="23" t="s">
        <v>144</v>
      </c>
      <c r="H135" s="24">
        <v>1605</v>
      </c>
      <c r="I135" s="43">
        <v>37</v>
      </c>
      <c r="J135" s="43">
        <f t="shared" si="2"/>
        <v>59385</v>
      </c>
    </row>
    <row r="136" spans="1:10" s="31" customFormat="1" ht="57" customHeight="1">
      <c r="A136" s="38">
        <v>132</v>
      </c>
      <c r="B136" s="39" t="s">
        <v>149</v>
      </c>
      <c r="C136" s="39" t="s">
        <v>28</v>
      </c>
      <c r="D136" s="39">
        <v>2015</v>
      </c>
      <c r="E136" s="25" t="s">
        <v>627</v>
      </c>
      <c r="F136" s="51" t="s">
        <v>800</v>
      </c>
      <c r="G136" s="23" t="s">
        <v>551</v>
      </c>
      <c r="H136" s="24">
        <v>8539</v>
      </c>
      <c r="I136" s="43">
        <v>3</v>
      </c>
      <c r="J136" s="43">
        <f t="shared" si="2"/>
        <v>25617</v>
      </c>
    </row>
    <row r="137" spans="1:10" s="74" customFormat="1" ht="45" customHeight="1">
      <c r="A137" s="38">
        <v>133</v>
      </c>
      <c r="B137" s="39" t="s">
        <v>149</v>
      </c>
      <c r="C137" s="39" t="s">
        <v>28</v>
      </c>
      <c r="D137" s="39">
        <v>2015</v>
      </c>
      <c r="E137" s="25" t="s">
        <v>799</v>
      </c>
      <c r="F137" s="81" t="s">
        <v>801</v>
      </c>
      <c r="G137" s="23" t="s">
        <v>551</v>
      </c>
      <c r="H137" s="24">
        <v>88.5</v>
      </c>
      <c r="I137" s="43">
        <v>49</v>
      </c>
      <c r="J137" s="43">
        <f t="shared" si="2"/>
        <v>4337</v>
      </c>
    </row>
    <row r="138" spans="1:10" s="74" customFormat="1" ht="30" customHeight="1">
      <c r="A138" s="38">
        <v>134</v>
      </c>
      <c r="B138" s="39" t="s">
        <v>149</v>
      </c>
      <c r="C138" s="39" t="s">
        <v>28</v>
      </c>
      <c r="D138" s="39">
        <v>2015</v>
      </c>
      <c r="E138" s="25" t="s">
        <v>802</v>
      </c>
      <c r="F138" s="81" t="s">
        <v>803</v>
      </c>
      <c r="G138" s="23" t="s">
        <v>551</v>
      </c>
      <c r="H138" s="24">
        <v>61</v>
      </c>
      <c r="I138" s="43">
        <v>49</v>
      </c>
      <c r="J138" s="43">
        <f t="shared" si="2"/>
        <v>2989</v>
      </c>
    </row>
    <row r="139" spans="1:10" s="72" customFormat="1" ht="51.75" customHeight="1">
      <c r="A139" s="38">
        <v>135</v>
      </c>
      <c r="B139" s="39" t="s">
        <v>149</v>
      </c>
      <c r="C139" s="39" t="s">
        <v>28</v>
      </c>
      <c r="D139" s="39">
        <v>2015</v>
      </c>
      <c r="E139" s="25" t="s">
        <v>793</v>
      </c>
      <c r="F139" s="81" t="s">
        <v>794</v>
      </c>
      <c r="G139" s="23" t="s">
        <v>562</v>
      </c>
      <c r="H139" s="24">
        <v>2016</v>
      </c>
      <c r="I139" s="43">
        <v>18</v>
      </c>
      <c r="J139" s="43">
        <f t="shared" si="2"/>
        <v>36288</v>
      </c>
    </row>
    <row r="140" spans="1:10" s="65" customFormat="1" ht="66" customHeight="1">
      <c r="A140" s="38">
        <v>136</v>
      </c>
      <c r="B140" s="39" t="s">
        <v>149</v>
      </c>
      <c r="C140" s="39" t="s">
        <v>28</v>
      </c>
      <c r="D140" s="39">
        <v>2015</v>
      </c>
      <c r="E140" s="25" t="s">
        <v>664</v>
      </c>
      <c r="F140" s="32" t="s">
        <v>665</v>
      </c>
      <c r="G140" s="23" t="s">
        <v>315</v>
      </c>
      <c r="H140" s="24">
        <v>182</v>
      </c>
      <c r="I140" s="43">
        <v>232.4</v>
      </c>
      <c r="J140" s="43">
        <f t="shared" si="2"/>
        <v>42297</v>
      </c>
    </row>
    <row r="141" spans="1:10" s="11" customFormat="1" ht="19.5" customHeight="1">
      <c r="A141" s="38">
        <v>137</v>
      </c>
      <c r="B141" s="39" t="s">
        <v>149</v>
      </c>
      <c r="C141" s="39" t="s">
        <v>28</v>
      </c>
      <c r="D141" s="39">
        <v>2015</v>
      </c>
      <c r="E141" s="25" t="s">
        <v>570</v>
      </c>
      <c r="F141" s="32" t="s">
        <v>1028</v>
      </c>
      <c r="G141" s="23" t="s">
        <v>315</v>
      </c>
      <c r="H141" s="24">
        <v>267</v>
      </c>
      <c r="I141" s="43">
        <v>414.4</v>
      </c>
      <c r="J141" s="43">
        <f t="shared" si="2"/>
        <v>110645</v>
      </c>
    </row>
    <row r="142" spans="1:10" s="28" customFormat="1" ht="12.75" customHeight="1">
      <c r="A142" s="38">
        <v>138</v>
      </c>
      <c r="B142" s="39" t="s">
        <v>149</v>
      </c>
      <c r="C142" s="39" t="s">
        <v>28</v>
      </c>
      <c r="D142" s="39">
        <v>2015</v>
      </c>
      <c r="E142" s="25" t="s">
        <v>597</v>
      </c>
      <c r="F142" s="32" t="s">
        <v>598</v>
      </c>
      <c r="G142" s="23" t="s">
        <v>315</v>
      </c>
      <c r="H142" s="24">
        <v>440</v>
      </c>
      <c r="I142" s="43">
        <v>503</v>
      </c>
      <c r="J142" s="43">
        <f t="shared" si="2"/>
        <v>221320</v>
      </c>
    </row>
    <row r="143" spans="1:10" s="65" customFormat="1" ht="66.75" customHeight="1">
      <c r="A143" s="38">
        <v>139</v>
      </c>
      <c r="B143" s="39" t="s">
        <v>149</v>
      </c>
      <c r="C143" s="39" t="s">
        <v>28</v>
      </c>
      <c r="D143" s="39">
        <v>2015</v>
      </c>
      <c r="E143" s="57" t="s">
        <v>666</v>
      </c>
      <c r="F143" s="50" t="s">
        <v>1021</v>
      </c>
      <c r="G143" s="23" t="s">
        <v>144</v>
      </c>
      <c r="H143" s="24">
        <v>113</v>
      </c>
      <c r="I143" s="43">
        <v>48</v>
      </c>
      <c r="J143" s="43">
        <f t="shared" si="2"/>
        <v>5424</v>
      </c>
    </row>
    <row r="144" spans="1:10" s="11" customFormat="1" ht="15" customHeight="1">
      <c r="A144" s="38">
        <v>140</v>
      </c>
      <c r="B144" s="39" t="s">
        <v>149</v>
      </c>
      <c r="C144" s="39" t="s">
        <v>28</v>
      </c>
      <c r="D144" s="39">
        <v>2015</v>
      </c>
      <c r="E144" s="57" t="s">
        <v>575</v>
      </c>
      <c r="F144" s="50" t="s">
        <v>1029</v>
      </c>
      <c r="G144" s="23" t="s">
        <v>144</v>
      </c>
      <c r="H144" s="24">
        <v>154</v>
      </c>
      <c r="I144" s="43">
        <v>48</v>
      </c>
      <c r="J144" s="43">
        <f t="shared" si="2"/>
        <v>7392</v>
      </c>
    </row>
    <row r="145" spans="1:10" s="74" customFormat="1" ht="15" customHeight="1">
      <c r="A145" s="38">
        <v>141</v>
      </c>
      <c r="B145" s="39" t="s">
        <v>149</v>
      </c>
      <c r="C145" s="39" t="s">
        <v>28</v>
      </c>
      <c r="D145" s="39">
        <v>2015</v>
      </c>
      <c r="E145" s="57" t="s">
        <v>806</v>
      </c>
      <c r="F145" s="50" t="s">
        <v>641</v>
      </c>
      <c r="G145" s="23" t="s">
        <v>144</v>
      </c>
      <c r="H145" s="24">
        <v>273</v>
      </c>
      <c r="I145" s="43">
        <v>48</v>
      </c>
      <c r="J145" s="43">
        <f t="shared" si="2"/>
        <v>13104</v>
      </c>
    </row>
    <row r="146" spans="1:10" s="74" customFormat="1" ht="23.25" customHeight="1">
      <c r="A146" s="38">
        <v>142</v>
      </c>
      <c r="B146" s="39" t="s">
        <v>149</v>
      </c>
      <c r="C146" s="39" t="s">
        <v>28</v>
      </c>
      <c r="D146" s="39">
        <v>2015</v>
      </c>
      <c r="E146" s="57" t="s">
        <v>807</v>
      </c>
      <c r="F146" s="50" t="s">
        <v>808</v>
      </c>
      <c r="G146" s="23" t="s">
        <v>144</v>
      </c>
      <c r="H146" s="24">
        <v>129</v>
      </c>
      <c r="I146" s="43">
        <v>146</v>
      </c>
      <c r="J146" s="43">
        <f t="shared" si="2"/>
        <v>18834</v>
      </c>
    </row>
    <row r="147" spans="1:10" s="19" customFormat="1">
      <c r="A147" s="38">
        <v>143</v>
      </c>
      <c r="B147" s="39" t="s">
        <v>149</v>
      </c>
      <c r="C147" s="39" t="s">
        <v>28</v>
      </c>
      <c r="D147" s="39">
        <v>2015</v>
      </c>
      <c r="E147" s="57" t="s">
        <v>809</v>
      </c>
      <c r="F147" s="50" t="s">
        <v>571</v>
      </c>
      <c r="G147" s="23" t="s">
        <v>144</v>
      </c>
      <c r="H147" s="24">
        <v>224</v>
      </c>
      <c r="I147" s="43">
        <v>146</v>
      </c>
      <c r="J147" s="43">
        <f t="shared" si="2"/>
        <v>32704</v>
      </c>
    </row>
    <row r="148" spans="1:10" ht="25.5">
      <c r="A148" s="38">
        <v>144</v>
      </c>
      <c r="B148" s="39" t="s">
        <v>149</v>
      </c>
      <c r="C148" s="39" t="s">
        <v>28</v>
      </c>
      <c r="D148" s="39">
        <v>2015</v>
      </c>
      <c r="E148" s="57" t="s">
        <v>810</v>
      </c>
      <c r="F148" s="50" t="s">
        <v>811</v>
      </c>
      <c r="G148" s="23" t="s">
        <v>144</v>
      </c>
      <c r="H148" s="24">
        <v>34</v>
      </c>
      <c r="I148" s="43">
        <v>24</v>
      </c>
      <c r="J148" s="43">
        <f t="shared" si="2"/>
        <v>816</v>
      </c>
    </row>
    <row r="149" spans="1:10" s="74" customFormat="1" ht="30.75" customHeight="1">
      <c r="A149" s="38">
        <v>145</v>
      </c>
      <c r="B149" s="39" t="s">
        <v>149</v>
      </c>
      <c r="C149" s="39" t="s">
        <v>28</v>
      </c>
      <c r="D149" s="39">
        <v>2015</v>
      </c>
      <c r="E149" s="57" t="s">
        <v>576</v>
      </c>
      <c r="F149" s="50" t="s">
        <v>577</v>
      </c>
      <c r="G149" s="23" t="s">
        <v>144</v>
      </c>
      <c r="H149" s="24">
        <v>44</v>
      </c>
      <c r="I149" s="43">
        <v>24</v>
      </c>
      <c r="J149" s="43">
        <f t="shared" ref="J149:J198" si="3">ROUND(I149*H149,0)</f>
        <v>1056</v>
      </c>
    </row>
    <row r="150" spans="1:10" s="74" customFormat="1" ht="20.25" customHeight="1">
      <c r="A150" s="38">
        <v>146</v>
      </c>
      <c r="B150" s="39" t="s">
        <v>149</v>
      </c>
      <c r="C150" s="39" t="s">
        <v>28</v>
      </c>
      <c r="D150" s="39">
        <v>2015</v>
      </c>
      <c r="E150" s="57" t="s">
        <v>812</v>
      </c>
      <c r="F150" s="50" t="s">
        <v>814</v>
      </c>
      <c r="G150" s="23" t="s">
        <v>144</v>
      </c>
      <c r="H150" s="24">
        <v>49.5</v>
      </c>
      <c r="I150" s="43">
        <v>24</v>
      </c>
      <c r="J150" s="43">
        <f t="shared" si="3"/>
        <v>1188</v>
      </c>
    </row>
    <row r="151" spans="1:10" s="74" customFormat="1" ht="17.25" customHeight="1">
      <c r="A151" s="38">
        <v>147</v>
      </c>
      <c r="B151" s="39" t="s">
        <v>149</v>
      </c>
      <c r="C151" s="39" t="s">
        <v>28</v>
      </c>
      <c r="D151" s="39">
        <v>2015</v>
      </c>
      <c r="E151" s="57" t="s">
        <v>813</v>
      </c>
      <c r="F151" s="50" t="s">
        <v>815</v>
      </c>
      <c r="G151" s="23" t="s">
        <v>144</v>
      </c>
      <c r="H151" s="24">
        <v>59</v>
      </c>
      <c r="I151" s="43">
        <v>24</v>
      </c>
      <c r="J151" s="43">
        <f t="shared" si="3"/>
        <v>1416</v>
      </c>
    </row>
    <row r="152" spans="1:10" s="12" customFormat="1">
      <c r="A152" s="38">
        <v>148</v>
      </c>
      <c r="B152" s="39" t="s">
        <v>149</v>
      </c>
      <c r="C152" s="39" t="s">
        <v>28</v>
      </c>
      <c r="D152" s="39">
        <v>2015</v>
      </c>
      <c r="E152" s="57" t="s">
        <v>541</v>
      </c>
      <c r="F152" s="50" t="s">
        <v>542</v>
      </c>
      <c r="G152" s="23" t="s">
        <v>144</v>
      </c>
      <c r="H152" s="24">
        <v>227</v>
      </c>
      <c r="I152" s="43">
        <v>24</v>
      </c>
      <c r="J152" s="43">
        <f t="shared" si="3"/>
        <v>5448</v>
      </c>
    </row>
    <row r="153" spans="1:10" s="19" customFormat="1">
      <c r="A153" s="38">
        <v>149</v>
      </c>
      <c r="B153" s="39" t="s">
        <v>149</v>
      </c>
      <c r="C153" s="39" t="s">
        <v>28</v>
      </c>
      <c r="D153" s="39">
        <v>2015</v>
      </c>
      <c r="E153" s="57" t="s">
        <v>572</v>
      </c>
      <c r="F153" s="44" t="s">
        <v>573</v>
      </c>
      <c r="G153" s="23" t="s">
        <v>144</v>
      </c>
      <c r="H153" s="24">
        <v>90.5</v>
      </c>
      <c r="I153" s="43">
        <v>29</v>
      </c>
      <c r="J153" s="43">
        <f t="shared" si="3"/>
        <v>2625</v>
      </c>
    </row>
    <row r="154" spans="1:10" s="65" customFormat="1" ht="64.5" customHeight="1">
      <c r="A154" s="38">
        <v>150</v>
      </c>
      <c r="B154" s="39" t="s">
        <v>149</v>
      </c>
      <c r="C154" s="39" t="s">
        <v>28</v>
      </c>
      <c r="D154" s="39">
        <v>2015</v>
      </c>
      <c r="E154" s="25" t="s">
        <v>662</v>
      </c>
      <c r="F154" s="32" t="s">
        <v>663</v>
      </c>
      <c r="G154" s="23" t="s">
        <v>144</v>
      </c>
      <c r="H154" s="24">
        <v>57</v>
      </c>
      <c r="I154" s="43">
        <v>128</v>
      </c>
      <c r="J154" s="43">
        <f t="shared" si="3"/>
        <v>7296</v>
      </c>
    </row>
    <row r="155" spans="1:10" s="19" customFormat="1" ht="14.25" customHeight="1">
      <c r="A155" s="38">
        <v>151</v>
      </c>
      <c r="B155" s="39" t="s">
        <v>149</v>
      </c>
      <c r="C155" s="39" t="s">
        <v>28</v>
      </c>
      <c r="D155" s="39">
        <v>2015</v>
      </c>
      <c r="E155" s="25" t="s">
        <v>574</v>
      </c>
      <c r="F155" s="32" t="s">
        <v>571</v>
      </c>
      <c r="G155" s="23" t="s">
        <v>144</v>
      </c>
      <c r="H155" s="24">
        <v>61</v>
      </c>
      <c r="I155" s="43">
        <v>128</v>
      </c>
      <c r="J155" s="43">
        <f t="shared" si="3"/>
        <v>7808</v>
      </c>
    </row>
    <row r="156" spans="1:10" s="20" customFormat="1" ht="93" customHeight="1">
      <c r="A156" s="38">
        <v>152</v>
      </c>
      <c r="B156" s="39" t="s">
        <v>149</v>
      </c>
      <c r="C156" s="39" t="s">
        <v>28</v>
      </c>
      <c r="D156" s="39">
        <v>2015</v>
      </c>
      <c r="E156" s="57" t="s">
        <v>580</v>
      </c>
      <c r="F156" s="50" t="s">
        <v>581</v>
      </c>
      <c r="G156" s="23" t="s">
        <v>315</v>
      </c>
      <c r="H156" s="24">
        <v>133</v>
      </c>
      <c r="I156" s="43">
        <v>87.5</v>
      </c>
      <c r="J156" s="43">
        <f t="shared" si="3"/>
        <v>11638</v>
      </c>
    </row>
    <row r="157" spans="1:10" s="65" customFormat="1">
      <c r="A157" s="38">
        <v>153</v>
      </c>
      <c r="B157" s="39" t="s">
        <v>149</v>
      </c>
      <c r="C157" s="39" t="s">
        <v>28</v>
      </c>
      <c r="D157" s="39">
        <v>2015</v>
      </c>
      <c r="E157" s="57" t="s">
        <v>654</v>
      </c>
      <c r="F157" s="50" t="s">
        <v>655</v>
      </c>
      <c r="G157" s="23" t="s">
        <v>315</v>
      </c>
      <c r="H157" s="24">
        <v>167</v>
      </c>
      <c r="I157" s="43">
        <v>137.5</v>
      </c>
      <c r="J157" s="43">
        <f t="shared" si="3"/>
        <v>22963</v>
      </c>
    </row>
    <row r="158" spans="1:10" s="22" customFormat="1">
      <c r="A158" s="38">
        <v>154</v>
      </c>
      <c r="B158" s="39" t="s">
        <v>149</v>
      </c>
      <c r="C158" s="39" t="s">
        <v>28</v>
      </c>
      <c r="D158" s="39">
        <v>2015</v>
      </c>
      <c r="E158" s="57" t="s">
        <v>589</v>
      </c>
      <c r="F158" s="44" t="s">
        <v>579</v>
      </c>
      <c r="G158" s="23" t="s">
        <v>315</v>
      </c>
      <c r="H158" s="24">
        <v>213</v>
      </c>
      <c r="I158" s="43">
        <v>187.5</v>
      </c>
      <c r="J158" s="43">
        <f t="shared" si="3"/>
        <v>39938</v>
      </c>
    </row>
    <row r="159" spans="1:10" s="74" customFormat="1" ht="74.25" customHeight="1">
      <c r="A159" s="38">
        <v>155</v>
      </c>
      <c r="B159" s="39" t="s">
        <v>149</v>
      </c>
      <c r="C159" s="39" t="s">
        <v>28</v>
      </c>
      <c r="D159" s="39">
        <v>2015</v>
      </c>
      <c r="E159" s="57" t="s">
        <v>847</v>
      </c>
      <c r="F159" s="32" t="s">
        <v>848</v>
      </c>
      <c r="G159" s="23" t="s">
        <v>315</v>
      </c>
      <c r="H159" s="24">
        <v>228</v>
      </c>
      <c r="I159" s="43">
        <v>208.75</v>
      </c>
      <c r="J159" s="43">
        <f t="shared" si="3"/>
        <v>47595</v>
      </c>
    </row>
    <row r="160" spans="1:10" s="28" customFormat="1" ht="17.25" customHeight="1">
      <c r="A160" s="38">
        <v>156</v>
      </c>
      <c r="B160" s="39" t="s">
        <v>149</v>
      </c>
      <c r="C160" s="39" t="s">
        <v>28</v>
      </c>
      <c r="D160" s="39">
        <v>2015</v>
      </c>
      <c r="E160" s="57" t="s">
        <v>601</v>
      </c>
      <c r="F160" s="32" t="s">
        <v>1022</v>
      </c>
      <c r="G160" s="23" t="s">
        <v>315</v>
      </c>
      <c r="H160" s="24">
        <v>300</v>
      </c>
      <c r="I160" s="43">
        <v>50</v>
      </c>
      <c r="J160" s="43">
        <f t="shared" si="3"/>
        <v>15000</v>
      </c>
    </row>
    <row r="161" spans="1:10" s="20" customFormat="1" ht="14.25" customHeight="1">
      <c r="A161" s="38">
        <v>157</v>
      </c>
      <c r="B161" s="39" t="s">
        <v>149</v>
      </c>
      <c r="C161" s="39" t="s">
        <v>28</v>
      </c>
      <c r="D161" s="39">
        <v>2015</v>
      </c>
      <c r="E161" s="57" t="s">
        <v>582</v>
      </c>
      <c r="F161" s="32" t="s">
        <v>602</v>
      </c>
      <c r="G161" s="23" t="s">
        <v>315</v>
      </c>
      <c r="H161" s="24">
        <v>476</v>
      </c>
      <c r="I161" s="43">
        <v>137.5</v>
      </c>
      <c r="J161" s="43">
        <f t="shared" si="3"/>
        <v>65450</v>
      </c>
    </row>
    <row r="162" spans="1:10" s="82" customFormat="1" ht="40.5" customHeight="1">
      <c r="A162" s="38">
        <v>158</v>
      </c>
      <c r="B162" s="39" t="s">
        <v>149</v>
      </c>
      <c r="C162" s="39" t="s">
        <v>28</v>
      </c>
      <c r="D162" s="39">
        <v>2015</v>
      </c>
      <c r="E162" s="57" t="s">
        <v>1003</v>
      </c>
      <c r="F162" s="58" t="s">
        <v>1008</v>
      </c>
      <c r="G162" s="23" t="s">
        <v>315</v>
      </c>
      <c r="H162" s="24">
        <v>131</v>
      </c>
      <c r="I162" s="43">
        <v>20</v>
      </c>
      <c r="J162" s="43">
        <f t="shared" si="3"/>
        <v>2620</v>
      </c>
    </row>
    <row r="163" spans="1:10" s="82" customFormat="1" ht="20.25" customHeight="1">
      <c r="A163" s="38">
        <v>159</v>
      </c>
      <c r="B163" s="39" t="s">
        <v>149</v>
      </c>
      <c r="C163" s="39" t="s">
        <v>28</v>
      </c>
      <c r="D163" s="39">
        <v>2015</v>
      </c>
      <c r="E163" s="57" t="s">
        <v>1004</v>
      </c>
      <c r="F163" s="98" t="s">
        <v>1009</v>
      </c>
      <c r="G163" s="23" t="s">
        <v>315</v>
      </c>
      <c r="H163" s="24">
        <v>159</v>
      </c>
      <c r="I163" s="43">
        <v>35</v>
      </c>
      <c r="J163" s="43">
        <f t="shared" si="3"/>
        <v>5565</v>
      </c>
    </row>
    <row r="164" spans="1:10" s="82" customFormat="1" ht="20.25" customHeight="1">
      <c r="A164" s="38">
        <v>160</v>
      </c>
      <c r="B164" s="39" t="s">
        <v>149</v>
      </c>
      <c r="C164" s="39" t="s">
        <v>28</v>
      </c>
      <c r="D164" s="39">
        <v>2015</v>
      </c>
      <c r="E164" s="57" t="s">
        <v>1005</v>
      </c>
      <c r="F164" s="98" t="s">
        <v>1010</v>
      </c>
      <c r="G164" s="23" t="s">
        <v>315</v>
      </c>
      <c r="H164" s="24">
        <v>272</v>
      </c>
      <c r="I164" s="43">
        <v>50</v>
      </c>
      <c r="J164" s="43">
        <f t="shared" si="3"/>
        <v>13600</v>
      </c>
    </row>
    <row r="165" spans="1:10" s="82" customFormat="1" ht="20.25" customHeight="1">
      <c r="A165" s="38">
        <v>161</v>
      </c>
      <c r="B165" s="39" t="s">
        <v>149</v>
      </c>
      <c r="C165" s="39" t="s">
        <v>28</v>
      </c>
      <c r="D165" s="39">
        <v>2015</v>
      </c>
      <c r="E165" s="57" t="s">
        <v>1006</v>
      </c>
      <c r="F165" s="98" t="s">
        <v>1011</v>
      </c>
      <c r="G165" s="23" t="s">
        <v>315</v>
      </c>
      <c r="H165" s="24">
        <v>398</v>
      </c>
      <c r="I165" s="43">
        <v>150</v>
      </c>
      <c r="J165" s="43">
        <f t="shared" si="3"/>
        <v>59700</v>
      </c>
    </row>
    <row r="166" spans="1:10" s="82" customFormat="1" ht="20.25" customHeight="1">
      <c r="A166" s="38">
        <v>162</v>
      </c>
      <c r="B166" s="39" t="s">
        <v>149</v>
      </c>
      <c r="C166" s="39" t="s">
        <v>28</v>
      </c>
      <c r="D166" s="39">
        <v>2015</v>
      </c>
      <c r="E166" s="57" t="s">
        <v>1007</v>
      </c>
      <c r="F166" s="98" t="s">
        <v>1012</v>
      </c>
      <c r="G166" s="23" t="s">
        <v>315</v>
      </c>
      <c r="H166" s="24">
        <v>639</v>
      </c>
      <c r="I166" s="43">
        <v>100</v>
      </c>
      <c r="J166" s="43">
        <f t="shared" si="3"/>
        <v>63900</v>
      </c>
    </row>
    <row r="167" spans="1:10" s="82" customFormat="1" ht="56.25" customHeight="1">
      <c r="A167" s="38">
        <v>163</v>
      </c>
      <c r="B167" s="39" t="s">
        <v>149</v>
      </c>
      <c r="C167" s="39" t="s">
        <v>28</v>
      </c>
      <c r="D167" s="39">
        <v>2015</v>
      </c>
      <c r="E167" s="57" t="s">
        <v>1013</v>
      </c>
      <c r="F167" s="58" t="s">
        <v>1016</v>
      </c>
      <c r="G167" s="23" t="s">
        <v>144</v>
      </c>
      <c r="H167" s="24">
        <v>224</v>
      </c>
      <c r="I167" s="43">
        <v>4</v>
      </c>
      <c r="J167" s="43">
        <f t="shared" si="3"/>
        <v>896</v>
      </c>
    </row>
    <row r="168" spans="1:10" s="82" customFormat="1" ht="18.75" customHeight="1">
      <c r="A168" s="38">
        <v>164</v>
      </c>
      <c r="B168" s="39" t="s">
        <v>149</v>
      </c>
      <c r="C168" s="39" t="s">
        <v>28</v>
      </c>
      <c r="D168" s="39">
        <v>2015</v>
      </c>
      <c r="E168" s="57" t="s">
        <v>1014</v>
      </c>
      <c r="F168" s="98" t="s">
        <v>1011</v>
      </c>
      <c r="G168" s="23" t="s">
        <v>144</v>
      </c>
      <c r="H168" s="24">
        <v>347</v>
      </c>
      <c r="I168" s="43">
        <v>4</v>
      </c>
      <c r="J168" s="43">
        <f t="shared" si="3"/>
        <v>1388</v>
      </c>
    </row>
    <row r="169" spans="1:10" s="82" customFormat="1" ht="12" customHeight="1">
      <c r="A169" s="38">
        <v>165</v>
      </c>
      <c r="B169" s="39" t="s">
        <v>149</v>
      </c>
      <c r="C169" s="39" t="s">
        <v>28</v>
      </c>
      <c r="D169" s="39">
        <v>2015</v>
      </c>
      <c r="E169" s="57" t="s">
        <v>1015</v>
      </c>
      <c r="F169" s="98" t="s">
        <v>1012</v>
      </c>
      <c r="G169" s="23" t="s">
        <v>144</v>
      </c>
      <c r="H169" s="24">
        <v>632</v>
      </c>
      <c r="I169" s="43">
        <v>2</v>
      </c>
      <c r="J169" s="43">
        <f t="shared" si="3"/>
        <v>1264</v>
      </c>
    </row>
    <row r="170" spans="1:10" s="74" customFormat="1" ht="37.5" customHeight="1">
      <c r="A170" s="38">
        <v>166</v>
      </c>
      <c r="B170" s="39" t="s">
        <v>149</v>
      </c>
      <c r="C170" s="39" t="s">
        <v>28</v>
      </c>
      <c r="D170" s="39">
        <v>2015</v>
      </c>
      <c r="E170" s="57" t="s">
        <v>853</v>
      </c>
      <c r="F170" s="50" t="s">
        <v>854</v>
      </c>
      <c r="G170" s="23" t="s">
        <v>144</v>
      </c>
      <c r="H170" s="24">
        <v>148</v>
      </c>
      <c r="I170" s="43">
        <v>4</v>
      </c>
      <c r="J170" s="43">
        <f t="shared" si="3"/>
        <v>592</v>
      </c>
    </row>
    <row r="171" spans="1:10" s="74" customFormat="1" ht="21" customHeight="1">
      <c r="A171" s="38">
        <v>167</v>
      </c>
      <c r="B171" s="39" t="s">
        <v>149</v>
      </c>
      <c r="C171" s="39" t="s">
        <v>28</v>
      </c>
      <c r="D171" s="39">
        <v>2015</v>
      </c>
      <c r="E171" s="57" t="s">
        <v>855</v>
      </c>
      <c r="F171" s="50" t="s">
        <v>856</v>
      </c>
      <c r="G171" s="23" t="s">
        <v>144</v>
      </c>
      <c r="H171" s="24">
        <v>169</v>
      </c>
      <c r="I171" s="43">
        <v>2</v>
      </c>
      <c r="J171" s="43">
        <f t="shared" si="3"/>
        <v>338</v>
      </c>
    </row>
    <row r="172" spans="1:10" s="31" customFormat="1" ht="16.5" customHeight="1">
      <c r="A172" s="38">
        <v>168</v>
      </c>
      <c r="B172" s="39" t="s">
        <v>149</v>
      </c>
      <c r="C172" s="39" t="s">
        <v>28</v>
      </c>
      <c r="D172" s="39">
        <v>2015</v>
      </c>
      <c r="E172" s="57" t="s">
        <v>628</v>
      </c>
      <c r="F172" s="44" t="s">
        <v>611</v>
      </c>
      <c r="G172" s="23" t="s">
        <v>144</v>
      </c>
      <c r="H172" s="24">
        <v>250</v>
      </c>
      <c r="I172" s="43">
        <v>2</v>
      </c>
      <c r="J172" s="43">
        <f t="shared" si="3"/>
        <v>500</v>
      </c>
    </row>
    <row r="173" spans="1:10" s="28" customFormat="1" ht="27" customHeight="1">
      <c r="A173" s="38">
        <v>169</v>
      </c>
      <c r="B173" s="39" t="s">
        <v>149</v>
      </c>
      <c r="C173" s="39" t="s">
        <v>28</v>
      </c>
      <c r="D173" s="39">
        <v>2015</v>
      </c>
      <c r="E173" s="57" t="s">
        <v>603</v>
      </c>
      <c r="F173" s="50" t="s">
        <v>605</v>
      </c>
      <c r="G173" s="23" t="s">
        <v>144</v>
      </c>
      <c r="H173" s="45">
        <v>237</v>
      </c>
      <c r="I173" s="43">
        <v>4</v>
      </c>
      <c r="J173" s="43">
        <f t="shared" si="3"/>
        <v>948</v>
      </c>
    </row>
    <row r="174" spans="1:10" s="28" customFormat="1" ht="19.5" customHeight="1">
      <c r="A174" s="38">
        <v>170</v>
      </c>
      <c r="B174" s="39" t="s">
        <v>149</v>
      </c>
      <c r="C174" s="39" t="s">
        <v>28</v>
      </c>
      <c r="D174" s="39">
        <v>2015</v>
      </c>
      <c r="E174" s="57" t="s">
        <v>604</v>
      </c>
      <c r="F174" s="44" t="s">
        <v>606</v>
      </c>
      <c r="G174" s="23" t="s">
        <v>144</v>
      </c>
      <c r="H174" s="45">
        <v>237</v>
      </c>
      <c r="I174" s="43">
        <v>4</v>
      </c>
      <c r="J174" s="43">
        <f t="shared" si="3"/>
        <v>948</v>
      </c>
    </row>
    <row r="175" spans="1:10" s="28" customFormat="1" ht="43.5" customHeight="1">
      <c r="A175" s="38">
        <v>171</v>
      </c>
      <c r="B175" s="39" t="s">
        <v>149</v>
      </c>
      <c r="C175" s="39" t="s">
        <v>28</v>
      </c>
      <c r="D175" s="39">
        <v>2015</v>
      </c>
      <c r="E175" s="25" t="s">
        <v>607</v>
      </c>
      <c r="F175" s="32" t="s">
        <v>1023</v>
      </c>
      <c r="G175" s="23" t="s">
        <v>144</v>
      </c>
      <c r="H175" s="24">
        <v>455</v>
      </c>
      <c r="I175" s="43">
        <v>25</v>
      </c>
      <c r="J175" s="43">
        <f t="shared" si="3"/>
        <v>11375</v>
      </c>
    </row>
    <row r="176" spans="1:10" s="72" customFormat="1" ht="16.5" customHeight="1">
      <c r="A176" s="38">
        <v>172</v>
      </c>
      <c r="B176" s="39" t="s">
        <v>149</v>
      </c>
      <c r="C176" s="39" t="s">
        <v>28</v>
      </c>
      <c r="D176" s="39">
        <v>2015</v>
      </c>
      <c r="E176" s="25" t="s">
        <v>785</v>
      </c>
      <c r="F176" s="50" t="s">
        <v>786</v>
      </c>
      <c r="G176" s="23" t="s">
        <v>144</v>
      </c>
      <c r="H176" s="24">
        <v>426</v>
      </c>
      <c r="I176" s="43">
        <v>25</v>
      </c>
      <c r="J176" s="43">
        <f t="shared" si="3"/>
        <v>10650</v>
      </c>
    </row>
    <row r="177" spans="1:10" s="28" customFormat="1">
      <c r="A177" s="38">
        <v>173</v>
      </c>
      <c r="B177" s="39" t="s">
        <v>149</v>
      </c>
      <c r="C177" s="39" t="s">
        <v>28</v>
      </c>
      <c r="D177" s="39">
        <v>2015</v>
      </c>
      <c r="E177" s="25" t="s">
        <v>608</v>
      </c>
      <c r="F177" s="44" t="s">
        <v>609</v>
      </c>
      <c r="G177" s="23" t="s">
        <v>144</v>
      </c>
      <c r="H177" s="45">
        <v>398</v>
      </c>
      <c r="I177" s="43">
        <v>37</v>
      </c>
      <c r="J177" s="43">
        <f t="shared" si="3"/>
        <v>14726</v>
      </c>
    </row>
    <row r="178" spans="1:10" s="72" customFormat="1">
      <c r="A178" s="38">
        <v>174</v>
      </c>
      <c r="B178" s="39" t="s">
        <v>149</v>
      </c>
      <c r="C178" s="39" t="s">
        <v>28</v>
      </c>
      <c r="D178" s="39">
        <v>2015</v>
      </c>
      <c r="E178" s="25" t="s">
        <v>787</v>
      </c>
      <c r="F178" s="81" t="s">
        <v>788</v>
      </c>
      <c r="G178" s="23" t="s">
        <v>144</v>
      </c>
      <c r="H178" s="45">
        <v>708</v>
      </c>
      <c r="I178" s="43">
        <v>25</v>
      </c>
      <c r="J178" s="43">
        <f t="shared" si="3"/>
        <v>17700</v>
      </c>
    </row>
    <row r="179" spans="1:10" s="72" customFormat="1">
      <c r="A179" s="38">
        <v>175</v>
      </c>
      <c r="B179" s="39" t="s">
        <v>149</v>
      </c>
      <c r="C179" s="39" t="s">
        <v>28</v>
      </c>
      <c r="D179" s="39">
        <v>2015</v>
      </c>
      <c r="E179" s="25" t="s">
        <v>789</v>
      </c>
      <c r="F179" s="81" t="s">
        <v>790</v>
      </c>
      <c r="G179" s="23" t="s">
        <v>144</v>
      </c>
      <c r="H179" s="24">
        <v>382</v>
      </c>
      <c r="I179" s="43">
        <v>49</v>
      </c>
      <c r="J179" s="43">
        <f t="shared" si="3"/>
        <v>18718</v>
      </c>
    </row>
    <row r="180" spans="1:10" s="65" customFormat="1">
      <c r="A180" s="38">
        <v>176</v>
      </c>
      <c r="B180" s="39" t="s">
        <v>149</v>
      </c>
      <c r="C180" s="39" t="s">
        <v>28</v>
      </c>
      <c r="D180" s="39">
        <v>2015</v>
      </c>
      <c r="E180" s="25" t="s">
        <v>667</v>
      </c>
      <c r="F180" s="44" t="s">
        <v>668</v>
      </c>
      <c r="G180" s="23" t="s">
        <v>144</v>
      </c>
      <c r="H180" s="24">
        <v>1248</v>
      </c>
      <c r="I180" s="43">
        <v>3</v>
      </c>
      <c r="J180" s="43">
        <f t="shared" si="3"/>
        <v>3744</v>
      </c>
    </row>
    <row r="181" spans="1:10" s="65" customFormat="1">
      <c r="A181" s="38">
        <v>177</v>
      </c>
      <c r="B181" s="39" t="s">
        <v>149</v>
      </c>
      <c r="C181" s="39" t="s">
        <v>28</v>
      </c>
      <c r="D181" s="39">
        <v>2015</v>
      </c>
      <c r="E181" s="25" t="s">
        <v>669</v>
      </c>
      <c r="F181" s="70" t="s">
        <v>670</v>
      </c>
      <c r="G181" s="23" t="s">
        <v>144</v>
      </c>
      <c r="H181" s="24">
        <v>473</v>
      </c>
      <c r="I181" s="43">
        <v>49</v>
      </c>
      <c r="J181" s="43">
        <f t="shared" si="3"/>
        <v>23177</v>
      </c>
    </row>
    <row r="182" spans="1:10" s="13" customFormat="1">
      <c r="A182" s="38">
        <v>178</v>
      </c>
      <c r="B182" s="39" t="s">
        <v>149</v>
      </c>
      <c r="C182" s="39" t="s">
        <v>28</v>
      </c>
      <c r="D182" s="39">
        <v>2015</v>
      </c>
      <c r="E182" s="25" t="s">
        <v>528</v>
      </c>
      <c r="F182" s="44" t="s">
        <v>529</v>
      </c>
      <c r="G182" s="23" t="s">
        <v>144</v>
      </c>
      <c r="H182" s="24">
        <v>163</v>
      </c>
      <c r="I182" s="43">
        <v>37</v>
      </c>
      <c r="J182" s="43">
        <f t="shared" si="3"/>
        <v>6031</v>
      </c>
    </row>
    <row r="183" spans="1:10" s="72" customFormat="1">
      <c r="A183" s="38">
        <v>179</v>
      </c>
      <c r="B183" s="39" t="s">
        <v>149</v>
      </c>
      <c r="C183" s="39" t="s">
        <v>28</v>
      </c>
      <c r="D183" s="39">
        <v>2015</v>
      </c>
      <c r="E183" s="25" t="s">
        <v>791</v>
      </c>
      <c r="F183" s="81" t="s">
        <v>792</v>
      </c>
      <c r="G183" s="23" t="s">
        <v>464</v>
      </c>
      <c r="H183" s="24">
        <v>774</v>
      </c>
      <c r="I183" s="43">
        <v>1</v>
      </c>
      <c r="J183" s="43">
        <f t="shared" si="3"/>
        <v>774</v>
      </c>
    </row>
    <row r="184" spans="1:10" s="13" customFormat="1">
      <c r="A184" s="38">
        <v>180</v>
      </c>
      <c r="B184" s="39" t="s">
        <v>149</v>
      </c>
      <c r="C184" s="39" t="s">
        <v>28</v>
      </c>
      <c r="D184" s="39">
        <v>2015</v>
      </c>
      <c r="E184" s="25" t="s">
        <v>539</v>
      </c>
      <c r="F184" s="44" t="s">
        <v>540</v>
      </c>
      <c r="G184" s="23" t="s">
        <v>144</v>
      </c>
      <c r="H184" s="24">
        <v>269</v>
      </c>
      <c r="I184" s="43">
        <v>9</v>
      </c>
      <c r="J184" s="43">
        <f t="shared" si="3"/>
        <v>2421</v>
      </c>
    </row>
    <row r="185" spans="1:10" s="74" customFormat="1">
      <c r="A185" s="38">
        <v>181</v>
      </c>
      <c r="B185" s="39" t="s">
        <v>149</v>
      </c>
      <c r="C185" s="39" t="s">
        <v>28</v>
      </c>
      <c r="D185" s="39">
        <v>2015</v>
      </c>
      <c r="E185" s="25" t="s">
        <v>830</v>
      </c>
      <c r="F185" s="81" t="s">
        <v>831</v>
      </c>
      <c r="G185" s="23" t="s">
        <v>144</v>
      </c>
      <c r="H185" s="24">
        <v>254</v>
      </c>
      <c r="I185" s="43">
        <v>18</v>
      </c>
      <c r="J185" s="43">
        <f t="shared" si="3"/>
        <v>4572</v>
      </c>
    </row>
    <row r="186" spans="1:10" s="74" customFormat="1">
      <c r="A186" s="38">
        <v>182</v>
      </c>
      <c r="B186" s="39" t="s">
        <v>149</v>
      </c>
      <c r="C186" s="39" t="s">
        <v>28</v>
      </c>
      <c r="D186" s="39">
        <v>2015</v>
      </c>
      <c r="E186" s="25" t="s">
        <v>791</v>
      </c>
      <c r="F186" s="81" t="s">
        <v>792</v>
      </c>
      <c r="G186" s="23" t="s">
        <v>464</v>
      </c>
      <c r="H186" s="24">
        <v>774</v>
      </c>
      <c r="I186" s="43">
        <v>24</v>
      </c>
      <c r="J186" s="43">
        <f t="shared" si="3"/>
        <v>18576</v>
      </c>
    </row>
    <row r="187" spans="1:10" s="9" customFormat="1">
      <c r="A187" s="38">
        <v>183</v>
      </c>
      <c r="B187" s="39" t="s">
        <v>149</v>
      </c>
      <c r="C187" s="39" t="s">
        <v>28</v>
      </c>
      <c r="D187" s="39">
        <v>2015</v>
      </c>
      <c r="E187" s="25" t="s">
        <v>536</v>
      </c>
      <c r="F187" s="44" t="s">
        <v>537</v>
      </c>
      <c r="G187" s="23" t="s">
        <v>144</v>
      </c>
      <c r="H187" s="24">
        <v>51</v>
      </c>
      <c r="I187" s="43">
        <v>78</v>
      </c>
      <c r="J187" s="43">
        <f t="shared" si="3"/>
        <v>3978</v>
      </c>
    </row>
    <row r="188" spans="1:10" s="74" customFormat="1" ht="40.5" customHeight="1">
      <c r="A188" s="38">
        <v>184</v>
      </c>
      <c r="B188" s="39" t="s">
        <v>149</v>
      </c>
      <c r="C188" s="39" t="s">
        <v>28</v>
      </c>
      <c r="D188" s="39">
        <v>2015</v>
      </c>
      <c r="E188" s="25" t="s">
        <v>849</v>
      </c>
      <c r="F188" s="50" t="s">
        <v>850</v>
      </c>
      <c r="G188" s="23" t="s">
        <v>144</v>
      </c>
      <c r="H188" s="24">
        <v>510</v>
      </c>
      <c r="I188" s="43">
        <v>4</v>
      </c>
      <c r="J188" s="43">
        <f t="shared" si="3"/>
        <v>2040</v>
      </c>
    </row>
    <row r="189" spans="1:10" s="74" customFormat="1" ht="16.5" customHeight="1">
      <c r="A189" s="38">
        <v>185</v>
      </c>
      <c r="B189" s="39" t="s">
        <v>149</v>
      </c>
      <c r="C189" s="39" t="s">
        <v>28</v>
      </c>
      <c r="D189" s="39">
        <v>2015</v>
      </c>
      <c r="E189" s="25" t="s">
        <v>851</v>
      </c>
      <c r="F189" s="50" t="s">
        <v>852</v>
      </c>
      <c r="G189" s="23" t="s">
        <v>144</v>
      </c>
      <c r="H189" s="24">
        <v>596</v>
      </c>
      <c r="I189" s="43">
        <v>4</v>
      </c>
      <c r="J189" s="43">
        <f t="shared" si="3"/>
        <v>2384</v>
      </c>
    </row>
    <row r="190" spans="1:10" s="28" customFormat="1">
      <c r="A190" s="38">
        <v>186</v>
      </c>
      <c r="B190" s="39" t="s">
        <v>149</v>
      </c>
      <c r="C190" s="39" t="s">
        <v>28</v>
      </c>
      <c r="D190" s="39">
        <v>2015</v>
      </c>
      <c r="E190" s="25" t="s">
        <v>610</v>
      </c>
      <c r="F190" s="44" t="s">
        <v>611</v>
      </c>
      <c r="G190" s="23" t="s">
        <v>144</v>
      </c>
      <c r="H190" s="45">
        <v>762</v>
      </c>
      <c r="I190" s="43">
        <v>2</v>
      </c>
      <c r="J190" s="43">
        <f t="shared" si="3"/>
        <v>1524</v>
      </c>
    </row>
    <row r="191" spans="1:10" s="20" customFormat="1" ht="42" customHeight="1">
      <c r="A191" s="38">
        <v>187</v>
      </c>
      <c r="B191" s="39" t="s">
        <v>149</v>
      </c>
      <c r="C191" s="39" t="s">
        <v>28</v>
      </c>
      <c r="D191" s="39">
        <v>2015</v>
      </c>
      <c r="E191" s="25" t="s">
        <v>583</v>
      </c>
      <c r="F191" s="32" t="s">
        <v>629</v>
      </c>
      <c r="G191" s="23" t="s">
        <v>144</v>
      </c>
      <c r="H191" s="24">
        <v>394</v>
      </c>
      <c r="I191" s="43">
        <v>8</v>
      </c>
      <c r="J191" s="43">
        <f t="shared" si="3"/>
        <v>3152</v>
      </c>
    </row>
    <row r="192" spans="1:10" s="82" customFormat="1" ht="40.5" customHeight="1">
      <c r="A192" s="38">
        <v>188</v>
      </c>
      <c r="B192" s="39" t="s">
        <v>149</v>
      </c>
      <c r="C192" s="39" t="s">
        <v>28</v>
      </c>
      <c r="D192" s="39">
        <v>2015</v>
      </c>
      <c r="E192" s="25" t="s">
        <v>1017</v>
      </c>
      <c r="F192" s="58" t="s">
        <v>1020</v>
      </c>
      <c r="G192" s="23" t="s">
        <v>551</v>
      </c>
      <c r="H192" s="24">
        <v>608</v>
      </c>
      <c r="I192" s="43">
        <v>3</v>
      </c>
      <c r="J192" s="43">
        <f t="shared" si="3"/>
        <v>1824</v>
      </c>
    </row>
    <row r="193" spans="1:10" s="82" customFormat="1">
      <c r="A193" s="38">
        <v>189</v>
      </c>
      <c r="B193" s="39" t="s">
        <v>149</v>
      </c>
      <c r="C193" s="39" t="s">
        <v>28</v>
      </c>
      <c r="D193" s="39">
        <v>2015</v>
      </c>
      <c r="E193" s="25" t="s">
        <v>1018</v>
      </c>
      <c r="F193" s="98" t="s">
        <v>1011</v>
      </c>
      <c r="G193" s="23" t="s">
        <v>551</v>
      </c>
      <c r="H193" s="24">
        <v>1088</v>
      </c>
      <c r="I193" s="43">
        <v>2</v>
      </c>
      <c r="J193" s="43">
        <f t="shared" si="3"/>
        <v>2176</v>
      </c>
    </row>
    <row r="194" spans="1:10" s="82" customFormat="1">
      <c r="A194" s="38">
        <v>190</v>
      </c>
      <c r="B194" s="39" t="s">
        <v>149</v>
      </c>
      <c r="C194" s="39" t="s">
        <v>28</v>
      </c>
      <c r="D194" s="39">
        <v>2015</v>
      </c>
      <c r="E194" s="25" t="s">
        <v>1019</v>
      </c>
      <c r="F194" s="98" t="s">
        <v>1012</v>
      </c>
      <c r="G194" s="23" t="s">
        <v>551</v>
      </c>
      <c r="H194" s="24">
        <v>2758</v>
      </c>
      <c r="I194" s="43">
        <v>2</v>
      </c>
      <c r="J194" s="43">
        <f t="shared" si="3"/>
        <v>5516</v>
      </c>
    </row>
    <row r="195" spans="1:10" s="9" customFormat="1" ht="40.5" customHeight="1">
      <c r="A195" s="38">
        <v>191</v>
      </c>
      <c r="B195" s="39" t="s">
        <v>149</v>
      </c>
      <c r="C195" s="39" t="s">
        <v>28</v>
      </c>
      <c r="D195" s="39">
        <v>2015</v>
      </c>
      <c r="E195" s="25" t="s">
        <v>530</v>
      </c>
      <c r="F195" s="50" t="s">
        <v>531</v>
      </c>
      <c r="G195" s="23" t="s">
        <v>273</v>
      </c>
      <c r="H195" s="24">
        <v>7.3</v>
      </c>
      <c r="I195" s="43">
        <v>22000</v>
      </c>
      <c r="J195" s="43">
        <f t="shared" si="3"/>
        <v>160600</v>
      </c>
    </row>
    <row r="196" spans="1:10" s="72" customFormat="1" ht="18.75" customHeight="1">
      <c r="A196" s="38">
        <v>192</v>
      </c>
      <c r="B196" s="39" t="s">
        <v>149</v>
      </c>
      <c r="C196" s="39" t="s">
        <v>28</v>
      </c>
      <c r="D196" s="39">
        <v>2015</v>
      </c>
      <c r="E196" s="25" t="s">
        <v>781</v>
      </c>
      <c r="F196" s="81" t="s">
        <v>782</v>
      </c>
      <c r="G196" s="23" t="s">
        <v>551</v>
      </c>
      <c r="H196" s="24">
        <v>125</v>
      </c>
      <c r="I196" s="43">
        <v>124</v>
      </c>
      <c r="J196" s="43">
        <f t="shared" si="3"/>
        <v>15500</v>
      </c>
    </row>
    <row r="197" spans="1:10" s="72" customFormat="1" ht="51.75" customHeight="1">
      <c r="A197" s="38">
        <v>193</v>
      </c>
      <c r="B197" s="39" t="s">
        <v>149</v>
      </c>
      <c r="C197" s="39" t="s">
        <v>28</v>
      </c>
      <c r="D197" s="39">
        <v>2015</v>
      </c>
      <c r="E197" s="25" t="s">
        <v>783</v>
      </c>
      <c r="F197" s="81" t="s">
        <v>784</v>
      </c>
      <c r="G197" s="23" t="s">
        <v>551</v>
      </c>
      <c r="H197" s="24">
        <v>94</v>
      </c>
      <c r="I197" s="43">
        <v>120</v>
      </c>
      <c r="J197" s="43">
        <f t="shared" si="3"/>
        <v>11280</v>
      </c>
    </row>
    <row r="198" spans="1:10" s="74" customFormat="1" ht="80.25" customHeight="1">
      <c r="A198" s="38">
        <v>194</v>
      </c>
      <c r="B198" s="39" t="s">
        <v>149</v>
      </c>
      <c r="C198" s="39" t="s">
        <v>28</v>
      </c>
      <c r="D198" s="39">
        <v>2015</v>
      </c>
      <c r="E198" s="25" t="s">
        <v>816</v>
      </c>
      <c r="F198" s="81" t="s">
        <v>817</v>
      </c>
      <c r="G198" s="23" t="s">
        <v>551</v>
      </c>
      <c r="H198" s="24">
        <v>1504</v>
      </c>
      <c r="I198" s="43">
        <v>6</v>
      </c>
      <c r="J198" s="43">
        <f t="shared" si="3"/>
        <v>9024</v>
      </c>
    </row>
    <row r="199" spans="1:10" s="82" customFormat="1" ht="77.25" customHeight="1">
      <c r="A199" s="38">
        <v>195</v>
      </c>
      <c r="B199" s="39" t="s">
        <v>149</v>
      </c>
      <c r="C199" s="39" t="s">
        <v>28</v>
      </c>
      <c r="D199" s="39">
        <v>2015</v>
      </c>
      <c r="E199" s="25" t="s">
        <v>954</v>
      </c>
      <c r="F199" s="93" t="s">
        <v>956</v>
      </c>
      <c r="G199" s="23" t="s">
        <v>315</v>
      </c>
      <c r="H199" s="24">
        <v>771</v>
      </c>
      <c r="I199" s="43">
        <v>120</v>
      </c>
      <c r="J199" s="43">
        <f t="shared" ref="J199:J251" si="4">ROUND(I199*H199,0)</f>
        <v>92520</v>
      </c>
    </row>
    <row r="200" spans="1:10" s="82" customFormat="1" ht="18" customHeight="1">
      <c r="A200" s="38">
        <v>196</v>
      </c>
      <c r="B200" s="39" t="s">
        <v>149</v>
      </c>
      <c r="C200" s="39" t="s">
        <v>28</v>
      </c>
      <c r="D200" s="39">
        <v>2015</v>
      </c>
      <c r="E200" s="25" t="s">
        <v>955</v>
      </c>
      <c r="F200" s="94" t="s">
        <v>957</v>
      </c>
      <c r="G200" s="23" t="s">
        <v>315</v>
      </c>
      <c r="H200" s="24">
        <v>1165</v>
      </c>
      <c r="I200" s="43">
        <v>50</v>
      </c>
      <c r="J200" s="43">
        <f t="shared" si="4"/>
        <v>58250</v>
      </c>
    </row>
    <row r="201" spans="1:10" s="74" customFormat="1" ht="147" customHeight="1">
      <c r="A201" s="38">
        <v>197</v>
      </c>
      <c r="B201" s="39" t="s">
        <v>149</v>
      </c>
      <c r="C201" s="39" t="s">
        <v>28</v>
      </c>
      <c r="D201" s="39">
        <v>2015</v>
      </c>
      <c r="E201" s="25" t="s">
        <v>818</v>
      </c>
      <c r="F201" s="50" t="s">
        <v>819</v>
      </c>
      <c r="G201" s="23" t="s">
        <v>551</v>
      </c>
      <c r="H201" s="24">
        <v>5595</v>
      </c>
      <c r="I201" s="43">
        <v>16</v>
      </c>
      <c r="J201" s="43">
        <f t="shared" si="4"/>
        <v>89520</v>
      </c>
    </row>
    <row r="202" spans="1:10" s="82" customFormat="1" ht="29.25" customHeight="1">
      <c r="A202" s="38">
        <v>198</v>
      </c>
      <c r="B202" s="39" t="s">
        <v>149</v>
      </c>
      <c r="C202" s="39" t="s">
        <v>28</v>
      </c>
      <c r="D202" s="39">
        <v>2015</v>
      </c>
      <c r="E202" s="25" t="s">
        <v>958</v>
      </c>
      <c r="F202" s="73" t="s">
        <v>959</v>
      </c>
      <c r="G202" s="23" t="s">
        <v>551</v>
      </c>
      <c r="H202" s="24">
        <v>9182</v>
      </c>
      <c r="I202" s="43">
        <v>4</v>
      </c>
      <c r="J202" s="43">
        <f t="shared" si="4"/>
        <v>36728</v>
      </c>
    </row>
    <row r="203" spans="1:10" s="74" customFormat="1" ht="26.25" customHeight="1">
      <c r="A203" s="38">
        <v>199</v>
      </c>
      <c r="B203" s="39" t="s">
        <v>149</v>
      </c>
      <c r="C203" s="39" t="s">
        <v>28</v>
      </c>
      <c r="D203" s="39">
        <v>2015</v>
      </c>
      <c r="E203" s="25" t="s">
        <v>822</v>
      </c>
      <c r="F203" s="50" t="s">
        <v>823</v>
      </c>
      <c r="G203" s="23" t="s">
        <v>315</v>
      </c>
      <c r="H203" s="24">
        <v>3755</v>
      </c>
      <c r="I203" s="43">
        <v>11.8</v>
      </c>
      <c r="J203" s="43">
        <f t="shared" si="4"/>
        <v>44309</v>
      </c>
    </row>
    <row r="204" spans="1:10" s="82" customFormat="1" ht="20.25" customHeight="1">
      <c r="A204" s="38">
        <v>200</v>
      </c>
      <c r="B204" s="39" t="s">
        <v>149</v>
      </c>
      <c r="C204" s="39" t="s">
        <v>28</v>
      </c>
      <c r="D204" s="39">
        <v>2015</v>
      </c>
      <c r="E204" s="25" t="s">
        <v>960</v>
      </c>
      <c r="F204" s="73" t="s">
        <v>961</v>
      </c>
      <c r="G204" s="23" t="s">
        <v>315</v>
      </c>
      <c r="H204" s="24">
        <v>4473</v>
      </c>
      <c r="I204" s="43">
        <v>1.2</v>
      </c>
      <c r="J204" s="43">
        <f t="shared" si="4"/>
        <v>5368</v>
      </c>
    </row>
    <row r="205" spans="1:10" s="82" customFormat="1" ht="51" customHeight="1">
      <c r="A205" s="38">
        <v>201</v>
      </c>
      <c r="B205" s="39" t="s">
        <v>149</v>
      </c>
      <c r="C205" s="39" t="s">
        <v>28</v>
      </c>
      <c r="D205" s="39">
        <v>2015</v>
      </c>
      <c r="E205" s="25" t="s">
        <v>962</v>
      </c>
      <c r="F205" s="95" t="s">
        <v>963</v>
      </c>
      <c r="G205" s="23" t="s">
        <v>551</v>
      </c>
      <c r="H205" s="24">
        <v>168</v>
      </c>
      <c r="I205" s="43">
        <v>40</v>
      </c>
      <c r="J205" s="43">
        <f t="shared" si="4"/>
        <v>6720</v>
      </c>
    </row>
    <row r="206" spans="1:10" s="82" customFormat="1" ht="45" customHeight="1">
      <c r="A206" s="38">
        <v>202</v>
      </c>
      <c r="B206" s="39" t="s">
        <v>149</v>
      </c>
      <c r="C206" s="39" t="s">
        <v>28</v>
      </c>
      <c r="D206" s="39">
        <v>2015</v>
      </c>
      <c r="E206" s="25" t="s">
        <v>932</v>
      </c>
      <c r="F206" s="50" t="s">
        <v>933</v>
      </c>
      <c r="G206" s="23" t="s">
        <v>551</v>
      </c>
      <c r="H206" s="24">
        <v>1031</v>
      </c>
      <c r="I206" s="43">
        <v>2</v>
      </c>
      <c r="J206" s="43">
        <f t="shared" si="4"/>
        <v>2062</v>
      </c>
    </row>
    <row r="207" spans="1:10" s="82" customFormat="1" ht="46.5" customHeight="1">
      <c r="A207" s="38">
        <v>203</v>
      </c>
      <c r="B207" s="39" t="s">
        <v>149</v>
      </c>
      <c r="C207" s="39" t="s">
        <v>28</v>
      </c>
      <c r="D207" s="39">
        <v>2015</v>
      </c>
      <c r="E207" s="25" t="s">
        <v>964</v>
      </c>
      <c r="F207" s="95" t="s">
        <v>965</v>
      </c>
      <c r="G207" s="23" t="s">
        <v>551</v>
      </c>
      <c r="H207" s="24">
        <v>967</v>
      </c>
      <c r="I207" s="43">
        <v>2</v>
      </c>
      <c r="J207" s="43">
        <f t="shared" si="4"/>
        <v>1934</v>
      </c>
    </row>
    <row r="208" spans="1:10" s="74" customFormat="1" ht="51.75" customHeight="1">
      <c r="A208" s="38">
        <v>204</v>
      </c>
      <c r="B208" s="39" t="s">
        <v>149</v>
      </c>
      <c r="C208" s="39" t="s">
        <v>28</v>
      </c>
      <c r="D208" s="39">
        <v>2015</v>
      </c>
      <c r="E208" s="25" t="s">
        <v>820</v>
      </c>
      <c r="F208" s="44" t="s">
        <v>821</v>
      </c>
      <c r="G208" s="23" t="s">
        <v>551</v>
      </c>
      <c r="H208" s="24">
        <v>2872</v>
      </c>
      <c r="I208" s="43">
        <v>10</v>
      </c>
      <c r="J208" s="43">
        <f t="shared" si="4"/>
        <v>28720</v>
      </c>
    </row>
    <row r="209" spans="1:10" s="65" customFormat="1" ht="43.5" customHeight="1">
      <c r="A209" s="38">
        <v>205</v>
      </c>
      <c r="B209" s="39" t="s">
        <v>149</v>
      </c>
      <c r="C209" s="39" t="s">
        <v>28</v>
      </c>
      <c r="D209" s="39">
        <v>2015</v>
      </c>
      <c r="E209" s="25" t="s">
        <v>532</v>
      </c>
      <c r="F209" s="50" t="s">
        <v>671</v>
      </c>
      <c r="G209" s="23" t="s">
        <v>551</v>
      </c>
      <c r="H209" s="24">
        <v>1709</v>
      </c>
      <c r="I209" s="43">
        <v>2</v>
      </c>
      <c r="J209" s="43">
        <f t="shared" si="4"/>
        <v>3418</v>
      </c>
    </row>
    <row r="210" spans="1:10" s="19" customFormat="1" ht="119.25" customHeight="1">
      <c r="A210" s="38">
        <v>206</v>
      </c>
      <c r="B210" s="39" t="s">
        <v>149</v>
      </c>
      <c r="C210" s="39" t="s">
        <v>28</v>
      </c>
      <c r="D210" s="39">
        <v>2015</v>
      </c>
      <c r="E210" s="25" t="s">
        <v>563</v>
      </c>
      <c r="F210" s="58" t="s">
        <v>901</v>
      </c>
      <c r="G210" s="23" t="s">
        <v>315</v>
      </c>
      <c r="H210" s="24">
        <v>339</v>
      </c>
      <c r="I210" s="43">
        <v>50</v>
      </c>
      <c r="J210" s="43">
        <f t="shared" si="4"/>
        <v>16950</v>
      </c>
    </row>
    <row r="211" spans="1:10" s="82" customFormat="1" ht="18" customHeight="1">
      <c r="A211" s="38">
        <v>207</v>
      </c>
      <c r="B211" s="39" t="s">
        <v>149</v>
      </c>
      <c r="C211" s="39" t="s">
        <v>28</v>
      </c>
      <c r="D211" s="39">
        <v>2015</v>
      </c>
      <c r="E211" s="25" t="s">
        <v>972</v>
      </c>
      <c r="F211" s="96" t="s">
        <v>973</v>
      </c>
      <c r="G211" s="23" t="s">
        <v>315</v>
      </c>
      <c r="H211" s="24">
        <v>371</v>
      </c>
      <c r="I211" s="43">
        <v>50</v>
      </c>
      <c r="J211" s="43">
        <f t="shared" si="4"/>
        <v>18550</v>
      </c>
    </row>
    <row r="212" spans="1:10" s="19" customFormat="1" ht="30" customHeight="1">
      <c r="A212" s="38">
        <v>208</v>
      </c>
      <c r="B212" s="39" t="s">
        <v>149</v>
      </c>
      <c r="C212" s="39" t="s">
        <v>28</v>
      </c>
      <c r="D212" s="39">
        <v>2015</v>
      </c>
      <c r="E212" s="25" t="s">
        <v>564</v>
      </c>
      <c r="F212" s="58" t="s">
        <v>565</v>
      </c>
      <c r="G212" s="23" t="s">
        <v>315</v>
      </c>
      <c r="H212" s="24">
        <v>396</v>
      </c>
      <c r="I212" s="43">
        <v>130</v>
      </c>
      <c r="J212" s="43">
        <f t="shared" si="4"/>
        <v>51480</v>
      </c>
    </row>
    <row r="213" spans="1:10" s="82" customFormat="1" ht="20.25" customHeight="1">
      <c r="A213" s="38">
        <v>209</v>
      </c>
      <c r="B213" s="39" t="s">
        <v>149</v>
      </c>
      <c r="C213" s="39" t="s">
        <v>28</v>
      </c>
      <c r="D213" s="39">
        <v>2015</v>
      </c>
      <c r="E213" s="25" t="s">
        <v>974</v>
      </c>
      <c r="F213" s="96" t="s">
        <v>973</v>
      </c>
      <c r="G213" s="23" t="s">
        <v>315</v>
      </c>
      <c r="H213" s="24">
        <v>457</v>
      </c>
      <c r="I213" s="43">
        <v>12</v>
      </c>
      <c r="J213" s="43">
        <f t="shared" si="4"/>
        <v>5484</v>
      </c>
    </row>
    <row r="214" spans="1:10" s="65" customFormat="1" ht="102.75" customHeight="1">
      <c r="A214" s="38">
        <v>210</v>
      </c>
      <c r="B214" s="39" t="s">
        <v>149</v>
      </c>
      <c r="C214" s="39" t="s">
        <v>28</v>
      </c>
      <c r="D214" s="39">
        <v>2015</v>
      </c>
      <c r="E214" s="25" t="s">
        <v>672</v>
      </c>
      <c r="F214" s="58" t="s">
        <v>902</v>
      </c>
      <c r="G214" s="23" t="s">
        <v>315</v>
      </c>
      <c r="H214" s="24">
        <v>424</v>
      </c>
      <c r="I214" s="43">
        <v>130</v>
      </c>
      <c r="J214" s="43">
        <f t="shared" si="4"/>
        <v>55120</v>
      </c>
    </row>
    <row r="215" spans="1:10" s="28" customFormat="1" ht="73.5" customHeight="1">
      <c r="A215" s="38">
        <v>211</v>
      </c>
      <c r="B215" s="39" t="s">
        <v>149</v>
      </c>
      <c r="C215" s="39" t="s">
        <v>28</v>
      </c>
      <c r="D215" s="39">
        <v>2015</v>
      </c>
      <c r="E215" s="25" t="s">
        <v>596</v>
      </c>
      <c r="F215" s="50" t="s">
        <v>903</v>
      </c>
      <c r="G215" s="23" t="s">
        <v>315</v>
      </c>
      <c r="H215" s="24">
        <v>1304</v>
      </c>
      <c r="I215" s="43">
        <v>56</v>
      </c>
      <c r="J215" s="43">
        <f t="shared" si="4"/>
        <v>73024</v>
      </c>
    </row>
    <row r="216" spans="1:10" s="82" customFormat="1" ht="74.25" customHeight="1">
      <c r="A216" s="38">
        <v>212</v>
      </c>
      <c r="B216" s="39" t="s">
        <v>149</v>
      </c>
      <c r="C216" s="39" t="s">
        <v>28</v>
      </c>
      <c r="D216" s="39">
        <v>2015</v>
      </c>
      <c r="E216" s="25" t="s">
        <v>975</v>
      </c>
      <c r="F216" s="95" t="s">
        <v>976</v>
      </c>
      <c r="G216" s="23" t="s">
        <v>315</v>
      </c>
      <c r="H216" s="24">
        <v>1317</v>
      </c>
      <c r="I216" s="43">
        <v>56</v>
      </c>
      <c r="J216" s="43">
        <f t="shared" si="4"/>
        <v>73752</v>
      </c>
    </row>
    <row r="217" spans="1:10" s="19" customFormat="1" ht="48.75" customHeight="1">
      <c r="A217" s="38">
        <v>213</v>
      </c>
      <c r="B217" s="39" t="s">
        <v>149</v>
      </c>
      <c r="C217" s="39" t="s">
        <v>28</v>
      </c>
      <c r="D217" s="39">
        <v>2015</v>
      </c>
      <c r="E217" s="25" t="s">
        <v>569</v>
      </c>
      <c r="F217" s="50" t="s">
        <v>617</v>
      </c>
      <c r="G217" s="23" t="s">
        <v>144</v>
      </c>
      <c r="H217" s="24">
        <v>217</v>
      </c>
      <c r="I217" s="43">
        <v>4</v>
      </c>
      <c r="J217" s="43">
        <f t="shared" si="4"/>
        <v>868</v>
      </c>
    </row>
    <row r="218" spans="1:10" s="65" customFormat="1" ht="52.5" customHeight="1">
      <c r="A218" s="38">
        <v>214</v>
      </c>
      <c r="B218" s="39" t="s">
        <v>149</v>
      </c>
      <c r="C218" s="39" t="s">
        <v>28</v>
      </c>
      <c r="D218" s="39">
        <v>2015</v>
      </c>
      <c r="E218" s="25" t="s">
        <v>673</v>
      </c>
      <c r="F218" s="50" t="s">
        <v>674</v>
      </c>
      <c r="G218" s="23" t="s">
        <v>675</v>
      </c>
      <c r="H218" s="24">
        <v>1055</v>
      </c>
      <c r="I218" s="43">
        <v>4</v>
      </c>
      <c r="J218" s="43">
        <f t="shared" si="4"/>
        <v>4220</v>
      </c>
    </row>
    <row r="219" spans="1:10" s="82" customFormat="1" ht="58.5" customHeight="1">
      <c r="A219" s="38">
        <v>215</v>
      </c>
      <c r="B219" s="39" t="s">
        <v>149</v>
      </c>
      <c r="C219" s="39" t="s">
        <v>28</v>
      </c>
      <c r="D219" s="39">
        <v>2015</v>
      </c>
      <c r="E219" s="25" t="s">
        <v>966</v>
      </c>
      <c r="F219" s="95" t="s">
        <v>968</v>
      </c>
      <c r="G219" s="23" t="s">
        <v>111</v>
      </c>
      <c r="H219" s="24">
        <v>863</v>
      </c>
      <c r="I219" s="43">
        <v>18.84</v>
      </c>
      <c r="J219" s="43">
        <f t="shared" si="4"/>
        <v>16259</v>
      </c>
    </row>
    <row r="220" spans="1:10" s="82" customFormat="1" ht="16.5" customHeight="1">
      <c r="A220" s="38">
        <v>216</v>
      </c>
      <c r="B220" s="39" t="s">
        <v>149</v>
      </c>
      <c r="C220" s="39" t="s">
        <v>28</v>
      </c>
      <c r="D220" s="39">
        <v>2015</v>
      </c>
      <c r="E220" s="25" t="s">
        <v>967</v>
      </c>
      <c r="F220" s="95" t="s">
        <v>969</v>
      </c>
      <c r="G220" s="23" t="s">
        <v>111</v>
      </c>
      <c r="H220" s="24">
        <v>806</v>
      </c>
      <c r="I220" s="43">
        <v>18.84</v>
      </c>
      <c r="J220" s="43">
        <f t="shared" si="4"/>
        <v>15185</v>
      </c>
    </row>
    <row r="221" spans="1:10" s="82" customFormat="1" ht="19.5" customHeight="1">
      <c r="A221" s="38">
        <v>217</v>
      </c>
      <c r="B221" s="39" t="s">
        <v>149</v>
      </c>
      <c r="C221" s="39" t="s">
        <v>28</v>
      </c>
      <c r="D221" s="39">
        <v>2015</v>
      </c>
      <c r="E221" s="25" t="s">
        <v>970</v>
      </c>
      <c r="F221" s="95" t="s">
        <v>971</v>
      </c>
      <c r="G221" s="23" t="s">
        <v>111</v>
      </c>
      <c r="H221" s="24">
        <v>471</v>
      </c>
      <c r="I221" s="43">
        <v>18.84</v>
      </c>
      <c r="J221" s="43">
        <f t="shared" si="4"/>
        <v>8874</v>
      </c>
    </row>
    <row r="222" spans="1:10" s="19" customFormat="1" ht="64.5" customHeight="1">
      <c r="A222" s="38">
        <v>218</v>
      </c>
      <c r="B222" s="39" t="s">
        <v>149</v>
      </c>
      <c r="C222" s="39" t="s">
        <v>28</v>
      </c>
      <c r="D222" s="39">
        <v>2015</v>
      </c>
      <c r="E222" s="25" t="s">
        <v>566</v>
      </c>
      <c r="F222" s="44" t="s">
        <v>567</v>
      </c>
      <c r="G222" s="23" t="s">
        <v>568</v>
      </c>
      <c r="H222" s="24">
        <v>1502</v>
      </c>
      <c r="I222" s="43">
        <v>4</v>
      </c>
      <c r="J222" s="43">
        <f t="shared" si="4"/>
        <v>6008</v>
      </c>
    </row>
    <row r="223" spans="1:10" s="28" customFormat="1" ht="104.25" customHeight="1">
      <c r="A223" s="38">
        <v>219</v>
      </c>
      <c r="B223" s="39" t="s">
        <v>149</v>
      </c>
      <c r="C223" s="39" t="s">
        <v>28</v>
      </c>
      <c r="D223" s="39">
        <v>2015</v>
      </c>
      <c r="E223" s="25" t="s">
        <v>599</v>
      </c>
      <c r="F223" s="44" t="s">
        <v>600</v>
      </c>
      <c r="G223" s="23" t="s">
        <v>273</v>
      </c>
      <c r="H223" s="45">
        <v>18.5</v>
      </c>
      <c r="I223" s="43">
        <v>1000</v>
      </c>
      <c r="J223" s="43">
        <f t="shared" si="4"/>
        <v>18500</v>
      </c>
    </row>
    <row r="224" spans="1:10" s="82" customFormat="1" ht="29.25" customHeight="1">
      <c r="A224" s="38">
        <v>220</v>
      </c>
      <c r="B224" s="39" t="s">
        <v>149</v>
      </c>
      <c r="C224" s="39" t="s">
        <v>28</v>
      </c>
      <c r="D224" s="39">
        <v>2015</v>
      </c>
      <c r="E224" s="25" t="s">
        <v>977</v>
      </c>
      <c r="F224" s="93" t="s">
        <v>978</v>
      </c>
      <c r="G224" s="23" t="s">
        <v>111</v>
      </c>
      <c r="H224" s="24">
        <v>201</v>
      </c>
      <c r="I224" s="43">
        <v>43.2</v>
      </c>
      <c r="J224" s="43">
        <f t="shared" si="4"/>
        <v>8683</v>
      </c>
    </row>
    <row r="225" spans="1:10" s="82" customFormat="1" ht="28.5" customHeight="1">
      <c r="A225" s="38">
        <v>221</v>
      </c>
      <c r="B225" s="39" t="s">
        <v>149</v>
      </c>
      <c r="C225" s="39" t="s">
        <v>28</v>
      </c>
      <c r="D225" s="39">
        <v>2015</v>
      </c>
      <c r="E225" s="25" t="s">
        <v>979</v>
      </c>
      <c r="F225" s="93" t="s">
        <v>980</v>
      </c>
      <c r="G225" s="23" t="s">
        <v>111</v>
      </c>
      <c r="H225" s="24">
        <v>248</v>
      </c>
      <c r="I225" s="43">
        <v>14.58</v>
      </c>
      <c r="J225" s="43">
        <f t="shared" si="4"/>
        <v>3616</v>
      </c>
    </row>
    <row r="226" spans="1:10" s="82" customFormat="1" ht="21" customHeight="1">
      <c r="A226" s="38">
        <v>222</v>
      </c>
      <c r="B226" s="39" t="s">
        <v>149</v>
      </c>
      <c r="C226" s="39" t="s">
        <v>28</v>
      </c>
      <c r="D226" s="39">
        <v>2015</v>
      </c>
      <c r="E226" s="25" t="s">
        <v>985</v>
      </c>
      <c r="F226" s="97" t="s">
        <v>986</v>
      </c>
      <c r="G226" s="23" t="s">
        <v>468</v>
      </c>
      <c r="H226" s="24">
        <v>0.5</v>
      </c>
      <c r="I226" s="43">
        <v>90</v>
      </c>
      <c r="J226" s="43">
        <f t="shared" si="4"/>
        <v>45</v>
      </c>
    </row>
    <row r="227" spans="1:10" s="82" customFormat="1" ht="31.5" customHeight="1">
      <c r="A227" s="38">
        <v>223</v>
      </c>
      <c r="B227" s="39" t="s">
        <v>149</v>
      </c>
      <c r="C227" s="39" t="s">
        <v>28</v>
      </c>
      <c r="D227" s="39">
        <v>2015</v>
      </c>
      <c r="E227" s="25" t="s">
        <v>987</v>
      </c>
      <c r="F227" s="97" t="s">
        <v>989</v>
      </c>
      <c r="G227" s="23" t="s">
        <v>468</v>
      </c>
      <c r="H227" s="24">
        <v>1.6</v>
      </c>
      <c r="I227" s="43">
        <v>90</v>
      </c>
      <c r="J227" s="43">
        <f t="shared" si="4"/>
        <v>144</v>
      </c>
    </row>
    <row r="228" spans="1:10" s="82" customFormat="1" ht="20.25" customHeight="1">
      <c r="A228" s="38">
        <v>224</v>
      </c>
      <c r="B228" s="39" t="s">
        <v>149</v>
      </c>
      <c r="C228" s="39" t="s">
        <v>28</v>
      </c>
      <c r="D228" s="39">
        <v>2015</v>
      </c>
      <c r="E228" s="25" t="s">
        <v>988</v>
      </c>
      <c r="F228" s="97" t="s">
        <v>990</v>
      </c>
      <c r="G228" s="23" t="s">
        <v>468</v>
      </c>
      <c r="H228" s="24">
        <v>1.1000000000000001</v>
      </c>
      <c r="I228" s="43">
        <v>90</v>
      </c>
      <c r="J228" s="43">
        <f t="shared" si="4"/>
        <v>99</v>
      </c>
    </row>
    <row r="229" spans="1:10" s="82" customFormat="1" ht="28.5" customHeight="1">
      <c r="A229" s="38">
        <v>225</v>
      </c>
      <c r="B229" s="39" t="s">
        <v>149</v>
      </c>
      <c r="C229" s="39" t="s">
        <v>28</v>
      </c>
      <c r="D229" s="39">
        <v>2015</v>
      </c>
      <c r="E229" s="25" t="s">
        <v>981</v>
      </c>
      <c r="F229" s="97" t="s">
        <v>982</v>
      </c>
      <c r="G229" s="23" t="s">
        <v>111</v>
      </c>
      <c r="H229" s="24">
        <v>17.5</v>
      </c>
      <c r="I229" s="43">
        <v>57.78</v>
      </c>
      <c r="J229" s="43">
        <f t="shared" si="4"/>
        <v>1011</v>
      </c>
    </row>
    <row r="230" spans="1:10" s="82" customFormat="1" ht="17.25" customHeight="1">
      <c r="A230" s="38">
        <v>226</v>
      </c>
      <c r="B230" s="39" t="s">
        <v>149</v>
      </c>
      <c r="C230" s="39" t="s">
        <v>28</v>
      </c>
      <c r="D230" s="39">
        <v>2015</v>
      </c>
      <c r="E230" s="25" t="s">
        <v>983</v>
      </c>
      <c r="F230" s="97" t="s">
        <v>984</v>
      </c>
      <c r="G230" s="23" t="s">
        <v>111</v>
      </c>
      <c r="H230" s="24">
        <v>11</v>
      </c>
      <c r="I230" s="43">
        <v>57.78</v>
      </c>
      <c r="J230" s="43">
        <f t="shared" si="4"/>
        <v>636</v>
      </c>
    </row>
    <row r="231" spans="1:10" s="82" customFormat="1" ht="58.5" customHeight="1">
      <c r="A231" s="38">
        <v>227</v>
      </c>
      <c r="B231" s="39" t="s">
        <v>149</v>
      </c>
      <c r="C231" s="39" t="s">
        <v>28</v>
      </c>
      <c r="D231" s="39">
        <v>2015</v>
      </c>
      <c r="E231" s="25" t="s">
        <v>1001</v>
      </c>
      <c r="F231" s="93" t="s">
        <v>1002</v>
      </c>
      <c r="G231" s="23" t="s">
        <v>468</v>
      </c>
      <c r="H231" s="24">
        <v>6.6</v>
      </c>
      <c r="I231" s="43">
        <v>90</v>
      </c>
      <c r="J231" s="43">
        <f t="shared" si="4"/>
        <v>594</v>
      </c>
    </row>
    <row r="232" spans="1:10" s="82" customFormat="1" ht="39.75" customHeight="1">
      <c r="A232" s="38">
        <v>228</v>
      </c>
      <c r="B232" s="39" t="s">
        <v>149</v>
      </c>
      <c r="C232" s="39" t="s">
        <v>28</v>
      </c>
      <c r="D232" s="39">
        <v>2015</v>
      </c>
      <c r="E232" s="25" t="s">
        <v>991</v>
      </c>
      <c r="F232" s="97" t="s">
        <v>992</v>
      </c>
      <c r="G232" s="23" t="s">
        <v>315</v>
      </c>
      <c r="H232" s="24">
        <v>28.5</v>
      </c>
      <c r="I232" s="43">
        <v>80.099999999999994</v>
      </c>
      <c r="J232" s="43">
        <f t="shared" si="4"/>
        <v>2283</v>
      </c>
    </row>
    <row r="233" spans="1:10" s="82" customFormat="1" ht="50.25" customHeight="1">
      <c r="A233" s="38">
        <v>229</v>
      </c>
      <c r="B233" s="39" t="s">
        <v>149</v>
      </c>
      <c r="C233" s="39" t="s">
        <v>28</v>
      </c>
      <c r="D233" s="39">
        <v>2015</v>
      </c>
      <c r="E233" s="25" t="s">
        <v>993</v>
      </c>
      <c r="F233" s="97" t="s">
        <v>997</v>
      </c>
      <c r="G233" s="23" t="s">
        <v>144</v>
      </c>
      <c r="H233" s="24">
        <v>14</v>
      </c>
      <c r="I233" s="43">
        <v>350</v>
      </c>
      <c r="J233" s="43">
        <f t="shared" si="4"/>
        <v>4900</v>
      </c>
    </row>
    <row r="234" spans="1:10" s="82" customFormat="1" ht="19.5" customHeight="1">
      <c r="A234" s="38">
        <v>230</v>
      </c>
      <c r="B234" s="39" t="s">
        <v>149</v>
      </c>
      <c r="C234" s="39" t="s">
        <v>28</v>
      </c>
      <c r="D234" s="39">
        <v>2015</v>
      </c>
      <c r="E234" s="25" t="s">
        <v>994</v>
      </c>
      <c r="F234" s="97" t="s">
        <v>998</v>
      </c>
      <c r="G234" s="23" t="s">
        <v>144</v>
      </c>
      <c r="H234" s="24">
        <v>125</v>
      </c>
      <c r="I234" s="43">
        <v>180</v>
      </c>
      <c r="J234" s="43">
        <f t="shared" si="4"/>
        <v>22500</v>
      </c>
    </row>
    <row r="235" spans="1:10" s="82" customFormat="1" ht="16.5" customHeight="1">
      <c r="A235" s="38">
        <v>231</v>
      </c>
      <c r="B235" s="39" t="s">
        <v>149</v>
      </c>
      <c r="C235" s="39" t="s">
        <v>28</v>
      </c>
      <c r="D235" s="39">
        <v>2015</v>
      </c>
      <c r="E235" s="25" t="s">
        <v>995</v>
      </c>
      <c r="F235" s="97" t="s">
        <v>999</v>
      </c>
      <c r="G235" s="23" t="s">
        <v>144</v>
      </c>
      <c r="H235" s="24">
        <v>26.5</v>
      </c>
      <c r="I235" s="43">
        <v>250</v>
      </c>
      <c r="J235" s="43">
        <f t="shared" si="4"/>
        <v>6625</v>
      </c>
    </row>
    <row r="236" spans="1:10" s="82" customFormat="1" ht="18.75" customHeight="1">
      <c r="A236" s="38">
        <v>232</v>
      </c>
      <c r="B236" s="39" t="s">
        <v>149</v>
      </c>
      <c r="C236" s="39" t="s">
        <v>28</v>
      </c>
      <c r="D236" s="39">
        <v>2015</v>
      </c>
      <c r="E236" s="25" t="s">
        <v>996</v>
      </c>
      <c r="F236" s="97" t="s">
        <v>1000</v>
      </c>
      <c r="G236" s="23" t="s">
        <v>144</v>
      </c>
      <c r="H236" s="24">
        <v>263</v>
      </c>
      <c r="I236" s="43">
        <v>210</v>
      </c>
      <c r="J236" s="43">
        <f t="shared" si="4"/>
        <v>55230</v>
      </c>
    </row>
    <row r="237" spans="1:10" s="74" customFormat="1" ht="81" customHeight="1">
      <c r="A237" s="38">
        <v>233</v>
      </c>
      <c r="B237" s="39" t="s">
        <v>149</v>
      </c>
      <c r="C237" s="39" t="s">
        <v>28</v>
      </c>
      <c r="D237" s="39">
        <v>2015</v>
      </c>
      <c r="E237" s="25" t="s">
        <v>857</v>
      </c>
      <c r="F237" s="85" t="s">
        <v>858</v>
      </c>
      <c r="G237" s="23" t="s">
        <v>315</v>
      </c>
      <c r="H237" s="24">
        <v>561</v>
      </c>
      <c r="I237" s="43">
        <v>200</v>
      </c>
      <c r="J237" s="43">
        <f t="shared" si="4"/>
        <v>112200</v>
      </c>
    </row>
    <row r="238" spans="1:10" s="74" customFormat="1" ht="16.5" customHeight="1">
      <c r="A238" s="38">
        <v>234</v>
      </c>
      <c r="B238" s="39" t="s">
        <v>149</v>
      </c>
      <c r="C238" s="39" t="s">
        <v>28</v>
      </c>
      <c r="D238" s="39">
        <v>2015</v>
      </c>
      <c r="E238" s="25" t="s">
        <v>859</v>
      </c>
      <c r="F238" s="86" t="s">
        <v>860</v>
      </c>
      <c r="G238" s="23" t="s">
        <v>315</v>
      </c>
      <c r="H238" s="24">
        <v>1263</v>
      </c>
      <c r="I238" s="43">
        <v>25</v>
      </c>
      <c r="J238" s="43">
        <f t="shared" si="4"/>
        <v>31575</v>
      </c>
    </row>
    <row r="239" spans="1:10" s="74" customFormat="1" ht="16.5" customHeight="1">
      <c r="A239" s="38">
        <v>235</v>
      </c>
      <c r="B239" s="39" t="s">
        <v>149</v>
      </c>
      <c r="C239" s="39" t="s">
        <v>28</v>
      </c>
      <c r="D239" s="39">
        <v>2015</v>
      </c>
      <c r="E239" s="25" t="s">
        <v>861</v>
      </c>
      <c r="F239" s="86" t="s">
        <v>862</v>
      </c>
      <c r="G239" s="23" t="s">
        <v>315</v>
      </c>
      <c r="H239" s="24">
        <v>1849</v>
      </c>
      <c r="I239" s="43">
        <v>240</v>
      </c>
      <c r="J239" s="43">
        <f t="shared" si="4"/>
        <v>443760</v>
      </c>
    </row>
    <row r="240" spans="1:10" s="74" customFormat="1" ht="49.5" customHeight="1">
      <c r="A240" s="38">
        <v>236</v>
      </c>
      <c r="B240" s="39" t="s">
        <v>149</v>
      </c>
      <c r="C240" s="39" t="s">
        <v>28</v>
      </c>
      <c r="D240" s="39">
        <v>2015</v>
      </c>
      <c r="E240" s="25" t="s">
        <v>863</v>
      </c>
      <c r="F240" s="85" t="s">
        <v>864</v>
      </c>
      <c r="G240" s="23" t="s">
        <v>315</v>
      </c>
      <c r="H240" s="24">
        <v>18.5</v>
      </c>
      <c r="I240" s="43">
        <v>200</v>
      </c>
      <c r="J240" s="43">
        <f t="shared" si="4"/>
        <v>3700</v>
      </c>
    </row>
    <row r="241" spans="1:10" s="74" customFormat="1" ht="18" customHeight="1">
      <c r="A241" s="38">
        <v>237</v>
      </c>
      <c r="B241" s="39" t="s">
        <v>149</v>
      </c>
      <c r="C241" s="39" t="s">
        <v>28</v>
      </c>
      <c r="D241" s="39">
        <v>2015</v>
      </c>
      <c r="E241" s="25" t="s">
        <v>865</v>
      </c>
      <c r="F241" s="86" t="s">
        <v>860</v>
      </c>
      <c r="G241" s="23" t="s">
        <v>315</v>
      </c>
      <c r="H241" s="24">
        <v>26.5</v>
      </c>
      <c r="I241" s="43">
        <v>25</v>
      </c>
      <c r="J241" s="43">
        <f t="shared" si="4"/>
        <v>663</v>
      </c>
    </row>
    <row r="242" spans="1:10" s="74" customFormat="1" ht="18" customHeight="1">
      <c r="A242" s="38">
        <v>238</v>
      </c>
      <c r="B242" s="39" t="s">
        <v>149</v>
      </c>
      <c r="C242" s="39" t="s">
        <v>28</v>
      </c>
      <c r="D242" s="39">
        <v>2015</v>
      </c>
      <c r="E242" s="25" t="s">
        <v>866</v>
      </c>
      <c r="F242" s="86" t="s">
        <v>862</v>
      </c>
      <c r="G242" s="23" t="s">
        <v>315</v>
      </c>
      <c r="H242" s="24">
        <v>37</v>
      </c>
      <c r="I242" s="43">
        <v>240</v>
      </c>
      <c r="J242" s="43">
        <f t="shared" si="4"/>
        <v>8880</v>
      </c>
    </row>
    <row r="243" spans="1:10" s="74" customFormat="1" ht="66.75" customHeight="1">
      <c r="A243" s="38">
        <v>239</v>
      </c>
      <c r="B243" s="39" t="s">
        <v>149</v>
      </c>
      <c r="C243" s="39" t="s">
        <v>28</v>
      </c>
      <c r="D243" s="39">
        <v>2015</v>
      </c>
      <c r="E243" s="25" t="s">
        <v>867</v>
      </c>
      <c r="F243" s="85" t="s">
        <v>869</v>
      </c>
      <c r="G243" s="23" t="s">
        <v>315</v>
      </c>
      <c r="H243" s="24">
        <v>107</v>
      </c>
      <c r="I243" s="43">
        <v>25</v>
      </c>
      <c r="J243" s="43">
        <f t="shared" si="4"/>
        <v>2675</v>
      </c>
    </row>
    <row r="244" spans="1:10" s="74" customFormat="1" ht="15.75" customHeight="1">
      <c r="A244" s="38">
        <v>240</v>
      </c>
      <c r="B244" s="39" t="s">
        <v>149</v>
      </c>
      <c r="C244" s="39" t="s">
        <v>28</v>
      </c>
      <c r="D244" s="39">
        <v>2015</v>
      </c>
      <c r="E244" s="25" t="s">
        <v>868</v>
      </c>
      <c r="F244" s="86" t="s">
        <v>862</v>
      </c>
      <c r="G244" s="23" t="s">
        <v>315</v>
      </c>
      <c r="H244" s="24">
        <v>151</v>
      </c>
      <c r="I244" s="43">
        <v>240</v>
      </c>
      <c r="J244" s="43">
        <f t="shared" si="4"/>
        <v>36240</v>
      </c>
    </row>
    <row r="245" spans="1:10" s="74" customFormat="1" ht="52.5" customHeight="1">
      <c r="A245" s="38">
        <v>241</v>
      </c>
      <c r="B245" s="39" t="s">
        <v>149</v>
      </c>
      <c r="C245" s="39" t="s">
        <v>28</v>
      </c>
      <c r="D245" s="39">
        <v>2015</v>
      </c>
      <c r="E245" s="25" t="s">
        <v>870</v>
      </c>
      <c r="F245" s="85" t="s">
        <v>871</v>
      </c>
      <c r="G245" s="23" t="s">
        <v>144</v>
      </c>
      <c r="H245" s="24">
        <v>8384</v>
      </c>
      <c r="I245" s="43">
        <v>4</v>
      </c>
      <c r="J245" s="43">
        <f t="shared" si="4"/>
        <v>33536</v>
      </c>
    </row>
    <row r="246" spans="1:10" s="74" customFormat="1" ht="51.75" customHeight="1">
      <c r="A246" s="38">
        <v>242</v>
      </c>
      <c r="B246" s="39" t="s">
        <v>149</v>
      </c>
      <c r="C246" s="39" t="s">
        <v>28</v>
      </c>
      <c r="D246" s="39">
        <v>2015</v>
      </c>
      <c r="E246" s="25" t="s">
        <v>872</v>
      </c>
      <c r="F246" s="50" t="s">
        <v>874</v>
      </c>
      <c r="G246" s="23" t="s">
        <v>144</v>
      </c>
      <c r="H246" s="24">
        <v>3461</v>
      </c>
      <c r="I246" s="43">
        <v>2</v>
      </c>
      <c r="J246" s="43">
        <f t="shared" si="4"/>
        <v>6922</v>
      </c>
    </row>
    <row r="247" spans="1:10" s="74" customFormat="1" ht="15" customHeight="1">
      <c r="A247" s="38">
        <v>243</v>
      </c>
      <c r="B247" s="39" t="s">
        <v>149</v>
      </c>
      <c r="C247" s="39" t="s">
        <v>28</v>
      </c>
      <c r="D247" s="39">
        <v>2015</v>
      </c>
      <c r="E247" s="25" t="s">
        <v>873</v>
      </c>
      <c r="F247" s="86" t="s">
        <v>862</v>
      </c>
      <c r="G247" s="23" t="s">
        <v>144</v>
      </c>
      <c r="H247" s="24">
        <v>4856</v>
      </c>
      <c r="I247" s="43">
        <v>2</v>
      </c>
      <c r="J247" s="43">
        <f t="shared" si="4"/>
        <v>9712</v>
      </c>
    </row>
    <row r="248" spans="1:10" s="74" customFormat="1" ht="56.25" customHeight="1">
      <c r="A248" s="38">
        <v>244</v>
      </c>
      <c r="B248" s="39" t="s">
        <v>149</v>
      </c>
      <c r="C248" s="39" t="s">
        <v>28</v>
      </c>
      <c r="D248" s="39">
        <v>2015</v>
      </c>
      <c r="E248" s="25" t="s">
        <v>875</v>
      </c>
      <c r="F248" s="85" t="s">
        <v>877</v>
      </c>
      <c r="G248" s="23" t="s">
        <v>144</v>
      </c>
      <c r="H248" s="24">
        <v>3453</v>
      </c>
      <c r="I248" s="43">
        <v>2</v>
      </c>
      <c r="J248" s="43">
        <f t="shared" si="4"/>
        <v>6906</v>
      </c>
    </row>
    <row r="249" spans="1:10" s="74" customFormat="1" ht="16.5" customHeight="1">
      <c r="A249" s="38">
        <v>245</v>
      </c>
      <c r="B249" s="39" t="s">
        <v>149</v>
      </c>
      <c r="C249" s="39" t="s">
        <v>28</v>
      </c>
      <c r="D249" s="39">
        <v>2015</v>
      </c>
      <c r="E249" s="25" t="s">
        <v>876</v>
      </c>
      <c r="F249" s="86" t="s">
        <v>862</v>
      </c>
      <c r="G249" s="23" t="s">
        <v>144</v>
      </c>
      <c r="H249" s="24">
        <v>5081</v>
      </c>
      <c r="I249" s="43">
        <v>2</v>
      </c>
      <c r="J249" s="43">
        <f t="shared" si="4"/>
        <v>10162</v>
      </c>
    </row>
    <row r="250" spans="1:10" s="74" customFormat="1" ht="42" customHeight="1">
      <c r="A250" s="38">
        <v>246</v>
      </c>
      <c r="B250" s="39" t="s">
        <v>149</v>
      </c>
      <c r="C250" s="39" t="s">
        <v>28</v>
      </c>
      <c r="D250" s="39">
        <v>2015</v>
      </c>
      <c r="E250" s="25" t="s">
        <v>878</v>
      </c>
      <c r="F250" s="50" t="s">
        <v>880</v>
      </c>
      <c r="G250" s="23" t="s">
        <v>144</v>
      </c>
      <c r="H250" s="24">
        <v>436</v>
      </c>
      <c r="I250" s="43">
        <v>2</v>
      </c>
      <c r="J250" s="43">
        <f t="shared" si="4"/>
        <v>872</v>
      </c>
    </row>
    <row r="251" spans="1:10" s="74" customFormat="1" ht="21" customHeight="1">
      <c r="A251" s="38">
        <v>247</v>
      </c>
      <c r="B251" s="39" t="s">
        <v>149</v>
      </c>
      <c r="C251" s="39" t="s">
        <v>28</v>
      </c>
      <c r="D251" s="39">
        <v>2015</v>
      </c>
      <c r="E251" s="25" t="s">
        <v>879</v>
      </c>
      <c r="F251" s="86" t="s">
        <v>881</v>
      </c>
      <c r="G251" s="23" t="s">
        <v>144</v>
      </c>
      <c r="H251" s="24">
        <v>762</v>
      </c>
      <c r="I251" s="43">
        <v>2</v>
      </c>
      <c r="J251" s="43">
        <f t="shared" si="4"/>
        <v>1524</v>
      </c>
    </row>
    <row r="252" spans="1:10" s="74" customFormat="1" ht="37.5" customHeight="1">
      <c r="A252" s="38">
        <v>248</v>
      </c>
      <c r="B252" s="39" t="s">
        <v>149</v>
      </c>
      <c r="C252" s="39" t="s">
        <v>28</v>
      </c>
      <c r="D252" s="39">
        <v>2015</v>
      </c>
      <c r="E252" s="87">
        <v>23.8</v>
      </c>
      <c r="F252" s="85" t="s">
        <v>882</v>
      </c>
      <c r="G252" s="23" t="s">
        <v>144</v>
      </c>
      <c r="H252" s="24">
        <v>977</v>
      </c>
      <c r="I252" s="43">
        <v>2</v>
      </c>
      <c r="J252" s="43">
        <f t="shared" ref="J252:J282" si="5">ROUND(I252*H252,0)</f>
        <v>1954</v>
      </c>
    </row>
    <row r="253" spans="1:10" s="74" customFormat="1" ht="40.5" customHeight="1">
      <c r="A253" s="38">
        <v>249</v>
      </c>
      <c r="B253" s="39" t="s">
        <v>149</v>
      </c>
      <c r="C253" s="39" t="s">
        <v>28</v>
      </c>
      <c r="D253" s="39">
        <v>2015</v>
      </c>
      <c r="E253" s="87">
        <v>23.9</v>
      </c>
      <c r="F253" s="85" t="s">
        <v>883</v>
      </c>
      <c r="G253" s="23" t="s">
        <v>144</v>
      </c>
      <c r="H253" s="24">
        <v>1126</v>
      </c>
      <c r="I253" s="43">
        <v>2</v>
      </c>
      <c r="J253" s="43">
        <f t="shared" si="5"/>
        <v>2252</v>
      </c>
    </row>
    <row r="254" spans="1:10" s="74" customFormat="1" ht="31.5" customHeight="1">
      <c r="A254" s="38">
        <v>250</v>
      </c>
      <c r="B254" s="39" t="s">
        <v>149</v>
      </c>
      <c r="C254" s="39" t="s">
        <v>28</v>
      </c>
      <c r="D254" s="39">
        <v>2015</v>
      </c>
      <c r="E254" s="88">
        <v>23.1</v>
      </c>
      <c r="F254" s="44" t="s">
        <v>884</v>
      </c>
      <c r="G254" s="23" t="s">
        <v>144</v>
      </c>
      <c r="H254" s="24">
        <v>3603</v>
      </c>
      <c r="I254" s="43">
        <v>2</v>
      </c>
      <c r="J254" s="43">
        <f t="shared" si="5"/>
        <v>7206</v>
      </c>
    </row>
    <row r="255" spans="1:10" s="74" customFormat="1" ht="39" customHeight="1">
      <c r="A255" s="38">
        <v>251</v>
      </c>
      <c r="B255" s="39" t="s">
        <v>149</v>
      </c>
      <c r="C255" s="39" t="s">
        <v>28</v>
      </c>
      <c r="D255" s="39">
        <v>2015</v>
      </c>
      <c r="E255" s="88">
        <v>23.11</v>
      </c>
      <c r="F255" s="44" t="s">
        <v>885</v>
      </c>
      <c r="G255" s="23" t="s">
        <v>144</v>
      </c>
      <c r="H255" s="24">
        <v>1253</v>
      </c>
      <c r="I255" s="43">
        <v>2</v>
      </c>
      <c r="J255" s="43">
        <f t="shared" si="5"/>
        <v>2506</v>
      </c>
    </row>
    <row r="256" spans="1:10" s="74" customFormat="1" ht="36.75" customHeight="1">
      <c r="A256" s="38">
        <v>252</v>
      </c>
      <c r="B256" s="39" t="s">
        <v>149</v>
      </c>
      <c r="C256" s="39" t="s">
        <v>28</v>
      </c>
      <c r="D256" s="39">
        <v>2015</v>
      </c>
      <c r="E256" s="88">
        <v>23.12</v>
      </c>
      <c r="F256" s="44" t="s">
        <v>886</v>
      </c>
      <c r="G256" s="23" t="s">
        <v>144</v>
      </c>
      <c r="H256" s="24">
        <v>750</v>
      </c>
      <c r="I256" s="43">
        <v>2</v>
      </c>
      <c r="J256" s="43">
        <f t="shared" si="5"/>
        <v>1500</v>
      </c>
    </row>
    <row r="257" spans="1:10" s="82" customFormat="1" ht="26.25" customHeight="1">
      <c r="A257" s="38">
        <v>253</v>
      </c>
      <c r="B257" s="39" t="s">
        <v>149</v>
      </c>
      <c r="C257" s="39" t="s">
        <v>28</v>
      </c>
      <c r="D257" s="39">
        <v>2015</v>
      </c>
      <c r="E257" s="88">
        <v>23.13</v>
      </c>
      <c r="F257" s="44" t="s">
        <v>887</v>
      </c>
      <c r="G257" s="23" t="s">
        <v>144</v>
      </c>
      <c r="H257" s="24">
        <v>1005</v>
      </c>
      <c r="I257" s="43">
        <v>240</v>
      </c>
      <c r="J257" s="43">
        <f t="shared" si="5"/>
        <v>241200</v>
      </c>
    </row>
    <row r="258" spans="1:10" s="82" customFormat="1" ht="58.5" customHeight="1">
      <c r="A258" s="38">
        <v>254</v>
      </c>
      <c r="B258" s="39" t="s">
        <v>149</v>
      </c>
      <c r="C258" s="39" t="s">
        <v>28</v>
      </c>
      <c r="D258" s="39">
        <v>2015</v>
      </c>
      <c r="E258" s="88">
        <v>23.14</v>
      </c>
      <c r="F258" s="85" t="s">
        <v>888</v>
      </c>
      <c r="G258" s="23" t="s">
        <v>144</v>
      </c>
      <c r="H258" s="24">
        <v>4410</v>
      </c>
      <c r="I258" s="43">
        <v>5</v>
      </c>
      <c r="J258" s="43">
        <f t="shared" si="5"/>
        <v>22050</v>
      </c>
    </row>
    <row r="259" spans="1:10" s="82" customFormat="1" ht="29.25" customHeight="1">
      <c r="A259" s="38">
        <v>255</v>
      </c>
      <c r="B259" s="39" t="s">
        <v>149</v>
      </c>
      <c r="C259" s="39" t="s">
        <v>28</v>
      </c>
      <c r="D259" s="39">
        <v>2015</v>
      </c>
      <c r="E259" s="88">
        <v>23.15</v>
      </c>
      <c r="F259" s="85" t="s">
        <v>889</v>
      </c>
      <c r="G259" s="23" t="s">
        <v>144</v>
      </c>
      <c r="H259" s="24">
        <v>1462</v>
      </c>
      <c r="I259" s="43">
        <v>5</v>
      </c>
      <c r="J259" s="43">
        <f t="shared" si="5"/>
        <v>7310</v>
      </c>
    </row>
    <row r="260" spans="1:10" s="82" customFormat="1" ht="42" customHeight="1">
      <c r="A260" s="38">
        <v>256</v>
      </c>
      <c r="B260" s="39" t="s">
        <v>149</v>
      </c>
      <c r="C260" s="39" t="s">
        <v>28</v>
      </c>
      <c r="D260" s="39">
        <v>2015</v>
      </c>
      <c r="E260" s="88">
        <v>23.18</v>
      </c>
      <c r="F260" s="85" t="s">
        <v>890</v>
      </c>
      <c r="G260" s="23" t="s">
        <v>144</v>
      </c>
      <c r="H260" s="24">
        <v>6719</v>
      </c>
      <c r="I260" s="43">
        <v>5</v>
      </c>
      <c r="J260" s="43">
        <f t="shared" si="5"/>
        <v>33595</v>
      </c>
    </row>
    <row r="261" spans="1:10" s="82" customFormat="1" ht="31.5" customHeight="1">
      <c r="A261" s="38">
        <v>257</v>
      </c>
      <c r="B261" s="39" t="s">
        <v>149</v>
      </c>
      <c r="C261" s="39" t="s">
        <v>28</v>
      </c>
      <c r="D261" s="39">
        <v>2015</v>
      </c>
      <c r="E261" s="88">
        <v>23.2</v>
      </c>
      <c r="F261" s="85" t="s">
        <v>891</v>
      </c>
      <c r="G261" s="23" t="s">
        <v>144</v>
      </c>
      <c r="H261" s="24">
        <v>409</v>
      </c>
      <c r="I261" s="43">
        <v>5</v>
      </c>
      <c r="J261" s="43">
        <f t="shared" si="5"/>
        <v>2045</v>
      </c>
    </row>
    <row r="262" spans="1:10" s="82" customFormat="1" ht="38.25" customHeight="1">
      <c r="A262" s="38">
        <v>258</v>
      </c>
      <c r="B262" s="39" t="s">
        <v>149</v>
      </c>
      <c r="C262" s="39" t="s">
        <v>28</v>
      </c>
      <c r="D262" s="39">
        <v>2015</v>
      </c>
      <c r="E262" s="88">
        <v>23.22</v>
      </c>
      <c r="F262" s="85" t="s">
        <v>892</v>
      </c>
      <c r="G262" s="23" t="s">
        <v>144</v>
      </c>
      <c r="H262" s="24">
        <v>3527</v>
      </c>
      <c r="I262" s="43">
        <v>5</v>
      </c>
      <c r="J262" s="43">
        <f t="shared" si="5"/>
        <v>17635</v>
      </c>
    </row>
    <row r="263" spans="1:10" s="82" customFormat="1" ht="39.75" customHeight="1">
      <c r="A263" s="38">
        <v>259</v>
      </c>
      <c r="B263" s="39" t="s">
        <v>149</v>
      </c>
      <c r="C263" s="39" t="s">
        <v>28</v>
      </c>
      <c r="D263" s="39">
        <v>2015</v>
      </c>
      <c r="E263" s="88">
        <v>23.24</v>
      </c>
      <c r="F263" s="85" t="s">
        <v>893</v>
      </c>
      <c r="G263" s="23" t="s">
        <v>144</v>
      </c>
      <c r="H263" s="24">
        <v>2983</v>
      </c>
      <c r="I263" s="43">
        <v>5</v>
      </c>
      <c r="J263" s="43">
        <f t="shared" si="5"/>
        <v>14915</v>
      </c>
    </row>
    <row r="264" spans="1:10" s="82" customFormat="1" ht="64.5" customHeight="1">
      <c r="A264" s="38">
        <v>260</v>
      </c>
      <c r="B264" s="39" t="s">
        <v>149</v>
      </c>
      <c r="C264" s="39" t="s">
        <v>28</v>
      </c>
      <c r="D264" s="39">
        <v>2015</v>
      </c>
      <c r="E264" s="88" t="s">
        <v>894</v>
      </c>
      <c r="F264" s="50" t="s">
        <v>900</v>
      </c>
      <c r="G264" s="23" t="s">
        <v>144</v>
      </c>
      <c r="H264" s="24">
        <v>8962</v>
      </c>
      <c r="I264" s="43">
        <v>5</v>
      </c>
      <c r="J264" s="43">
        <f t="shared" si="5"/>
        <v>44810</v>
      </c>
    </row>
    <row r="265" spans="1:10" s="82" customFormat="1" ht="29.25" customHeight="1">
      <c r="A265" s="38">
        <v>261</v>
      </c>
      <c r="B265" s="39" t="s">
        <v>149</v>
      </c>
      <c r="C265" s="39" t="s">
        <v>28</v>
      </c>
      <c r="D265" s="39">
        <v>2015</v>
      </c>
      <c r="E265" s="88">
        <v>23.26</v>
      </c>
      <c r="F265" s="85" t="s">
        <v>895</v>
      </c>
      <c r="G265" s="23" t="s">
        <v>144</v>
      </c>
      <c r="H265" s="24">
        <v>2908</v>
      </c>
      <c r="I265" s="43">
        <v>5</v>
      </c>
      <c r="J265" s="43">
        <f t="shared" si="5"/>
        <v>14540</v>
      </c>
    </row>
    <row r="266" spans="1:10" s="82" customFormat="1" ht="37.5" customHeight="1">
      <c r="A266" s="38">
        <v>262</v>
      </c>
      <c r="B266" s="39" t="s">
        <v>149</v>
      </c>
      <c r="C266" s="39" t="s">
        <v>28</v>
      </c>
      <c r="D266" s="39">
        <v>2015</v>
      </c>
      <c r="E266" s="88">
        <v>23.31</v>
      </c>
      <c r="F266" s="85" t="s">
        <v>896</v>
      </c>
      <c r="G266" s="23" t="s">
        <v>144</v>
      </c>
      <c r="H266" s="24">
        <v>12434</v>
      </c>
      <c r="I266" s="43">
        <v>2</v>
      </c>
      <c r="J266" s="43">
        <f t="shared" si="5"/>
        <v>24868</v>
      </c>
    </row>
    <row r="267" spans="1:10" s="82" customFormat="1" ht="24.75" customHeight="1">
      <c r="A267" s="38">
        <v>263</v>
      </c>
      <c r="B267" s="39" t="s">
        <v>149</v>
      </c>
      <c r="C267" s="39" t="s">
        <v>28</v>
      </c>
      <c r="D267" s="39">
        <v>2015</v>
      </c>
      <c r="E267" s="88">
        <v>23.33</v>
      </c>
      <c r="F267" s="85" t="s">
        <v>897</v>
      </c>
      <c r="G267" s="23" t="s">
        <v>144</v>
      </c>
      <c r="H267" s="24">
        <v>2435</v>
      </c>
      <c r="I267" s="43">
        <v>5</v>
      </c>
      <c r="J267" s="43">
        <f t="shared" si="5"/>
        <v>12175</v>
      </c>
    </row>
    <row r="268" spans="1:10" s="82" customFormat="1" ht="51.75" customHeight="1">
      <c r="A268" s="38">
        <v>264</v>
      </c>
      <c r="B268" s="39" t="s">
        <v>149</v>
      </c>
      <c r="C268" s="39" t="s">
        <v>28</v>
      </c>
      <c r="D268" s="39">
        <v>2015</v>
      </c>
      <c r="E268" s="88">
        <v>23.34</v>
      </c>
      <c r="F268" s="85" t="s">
        <v>898</v>
      </c>
      <c r="G268" s="23" t="s">
        <v>144</v>
      </c>
      <c r="H268" s="24">
        <v>7825</v>
      </c>
      <c r="I268" s="43">
        <v>2</v>
      </c>
      <c r="J268" s="43">
        <f t="shared" si="5"/>
        <v>15650</v>
      </c>
    </row>
    <row r="269" spans="1:10" s="82" customFormat="1" ht="58.5" customHeight="1">
      <c r="A269" s="38">
        <v>265</v>
      </c>
      <c r="B269" s="39" t="s">
        <v>149</v>
      </c>
      <c r="C269" s="39" t="s">
        <v>28</v>
      </c>
      <c r="D269" s="39">
        <v>2015</v>
      </c>
      <c r="E269" s="88">
        <v>23.35</v>
      </c>
      <c r="F269" s="85" t="s">
        <v>899</v>
      </c>
      <c r="G269" s="23" t="s">
        <v>646</v>
      </c>
      <c r="H269" s="24">
        <v>66</v>
      </c>
      <c r="I269" s="43">
        <v>400</v>
      </c>
      <c r="J269" s="43">
        <f t="shared" si="5"/>
        <v>26400</v>
      </c>
    </row>
    <row r="270" spans="1:10" s="82" customFormat="1" ht="54.75" customHeight="1">
      <c r="A270" s="38">
        <v>266</v>
      </c>
      <c r="B270" s="59" t="s">
        <v>149</v>
      </c>
      <c r="C270" s="59" t="s">
        <v>32</v>
      </c>
      <c r="D270" s="59">
        <v>2015</v>
      </c>
      <c r="E270" s="60">
        <v>3.2</v>
      </c>
      <c r="F270" s="85" t="s">
        <v>918</v>
      </c>
      <c r="G270" s="61" t="s">
        <v>111</v>
      </c>
      <c r="H270" s="62">
        <v>95</v>
      </c>
      <c r="I270" s="43">
        <v>590.01</v>
      </c>
      <c r="J270" s="43">
        <f t="shared" si="5"/>
        <v>56051</v>
      </c>
    </row>
    <row r="271" spans="1:10" s="30" customFormat="1" ht="61.5" customHeight="1">
      <c r="A271" s="38">
        <v>267</v>
      </c>
      <c r="B271" s="59" t="s">
        <v>149</v>
      </c>
      <c r="C271" s="59" t="s">
        <v>32</v>
      </c>
      <c r="D271" s="59">
        <v>2015</v>
      </c>
      <c r="E271" s="60">
        <v>3.12</v>
      </c>
      <c r="F271" s="91" t="s">
        <v>919</v>
      </c>
      <c r="G271" s="61" t="s">
        <v>111</v>
      </c>
      <c r="H271" s="62">
        <v>223</v>
      </c>
      <c r="I271" s="63">
        <v>163.88</v>
      </c>
      <c r="J271" s="43">
        <f t="shared" si="5"/>
        <v>36545</v>
      </c>
    </row>
    <row r="272" spans="1:10" s="82" customFormat="1" ht="64.5" customHeight="1">
      <c r="A272" s="38">
        <v>268</v>
      </c>
      <c r="B272" s="59" t="s">
        <v>149</v>
      </c>
      <c r="C272" s="59" t="s">
        <v>32</v>
      </c>
      <c r="D272" s="59">
        <v>2015</v>
      </c>
      <c r="E272" s="60">
        <v>3.13</v>
      </c>
      <c r="F272" s="90" t="s">
        <v>920</v>
      </c>
      <c r="G272" s="61" t="s">
        <v>111</v>
      </c>
      <c r="H272" s="62">
        <v>250</v>
      </c>
      <c r="I272" s="63">
        <v>161.30000000000001</v>
      </c>
      <c r="J272" s="43">
        <f t="shared" si="5"/>
        <v>40325</v>
      </c>
    </row>
    <row r="273" spans="1:11" s="27" customFormat="1" ht="51.75" customHeight="1">
      <c r="A273" s="38">
        <v>269</v>
      </c>
      <c r="B273" s="59" t="s">
        <v>149</v>
      </c>
      <c r="C273" s="59" t="s">
        <v>32</v>
      </c>
      <c r="D273" s="59">
        <v>2015</v>
      </c>
      <c r="E273" s="60" t="s">
        <v>593</v>
      </c>
      <c r="F273" s="64" t="s">
        <v>619</v>
      </c>
      <c r="G273" s="61" t="s">
        <v>111</v>
      </c>
      <c r="H273" s="62">
        <v>4146</v>
      </c>
      <c r="I273" s="47">
        <v>76.97</v>
      </c>
      <c r="J273" s="43">
        <f t="shared" si="5"/>
        <v>319118</v>
      </c>
    </row>
    <row r="274" spans="1:11" s="27" customFormat="1" ht="28.5" customHeight="1">
      <c r="A274" s="38">
        <v>270</v>
      </c>
      <c r="B274" s="59" t="s">
        <v>149</v>
      </c>
      <c r="C274" s="59" t="s">
        <v>32</v>
      </c>
      <c r="D274" s="59">
        <v>2015</v>
      </c>
      <c r="E274" s="60" t="s">
        <v>594</v>
      </c>
      <c r="F274" s="64" t="s">
        <v>595</v>
      </c>
      <c r="G274" s="61" t="s">
        <v>363</v>
      </c>
      <c r="H274" s="62">
        <v>56301</v>
      </c>
      <c r="I274" s="47">
        <v>5.39</v>
      </c>
      <c r="J274" s="43">
        <f t="shared" si="5"/>
        <v>303462</v>
      </c>
    </row>
    <row r="275" spans="1:11" s="31" customFormat="1" ht="104.25" customHeight="1">
      <c r="A275" s="38">
        <v>271</v>
      </c>
      <c r="B275" s="59" t="s">
        <v>149</v>
      </c>
      <c r="C275" s="59" t="s">
        <v>32</v>
      </c>
      <c r="D275" s="59">
        <v>2015</v>
      </c>
      <c r="E275" s="60" t="s">
        <v>630</v>
      </c>
      <c r="F275" s="64" t="s">
        <v>925</v>
      </c>
      <c r="G275" s="61" t="s">
        <v>111</v>
      </c>
      <c r="H275" s="62">
        <v>1372</v>
      </c>
      <c r="I275" s="47">
        <v>80.650000000000006</v>
      </c>
      <c r="J275" s="43">
        <f t="shared" si="5"/>
        <v>110652</v>
      </c>
    </row>
    <row r="276" spans="1:11" s="31" customFormat="1" ht="76.5" customHeight="1">
      <c r="A276" s="38">
        <v>272</v>
      </c>
      <c r="B276" s="59" t="s">
        <v>149</v>
      </c>
      <c r="C276" s="59" t="s">
        <v>32</v>
      </c>
      <c r="D276" s="59">
        <v>2015</v>
      </c>
      <c r="E276" s="60" t="s">
        <v>631</v>
      </c>
      <c r="F276" s="64" t="s">
        <v>635</v>
      </c>
      <c r="G276" s="61" t="s">
        <v>111</v>
      </c>
      <c r="H276" s="62">
        <v>277</v>
      </c>
      <c r="I276" s="47">
        <v>26.1</v>
      </c>
      <c r="J276" s="43">
        <f t="shared" si="5"/>
        <v>7230</v>
      </c>
    </row>
    <row r="277" spans="1:11" s="82" customFormat="1" ht="64.5" customHeight="1">
      <c r="A277" s="38">
        <v>273</v>
      </c>
      <c r="B277" s="59" t="s">
        <v>149</v>
      </c>
      <c r="C277" s="59" t="s">
        <v>32</v>
      </c>
      <c r="D277" s="59">
        <v>2015</v>
      </c>
      <c r="E277" s="60" t="s">
        <v>924</v>
      </c>
      <c r="F277" s="64" t="s">
        <v>926</v>
      </c>
      <c r="G277" s="61" t="s">
        <v>468</v>
      </c>
      <c r="H277" s="62">
        <v>732</v>
      </c>
      <c r="I277" s="47">
        <v>416.16</v>
      </c>
      <c r="J277" s="43">
        <f t="shared" si="5"/>
        <v>304629</v>
      </c>
    </row>
    <row r="278" spans="1:11" s="82" customFormat="1" ht="26.25" customHeight="1">
      <c r="A278" s="38">
        <v>274</v>
      </c>
      <c r="B278" s="59" t="s">
        <v>149</v>
      </c>
      <c r="C278" s="59" t="s">
        <v>32</v>
      </c>
      <c r="D278" s="59">
        <v>2015</v>
      </c>
      <c r="E278" s="60">
        <v>4.18</v>
      </c>
      <c r="F278" s="64" t="s">
        <v>927</v>
      </c>
      <c r="G278" s="61" t="s">
        <v>144</v>
      </c>
      <c r="H278" s="62">
        <v>431</v>
      </c>
      <c r="I278" s="47">
        <v>195</v>
      </c>
      <c r="J278" s="43">
        <f t="shared" si="5"/>
        <v>84045</v>
      </c>
    </row>
    <row r="279" spans="1:11" s="22" customFormat="1" ht="102.75" customHeight="1">
      <c r="A279" s="38">
        <v>275</v>
      </c>
      <c r="B279" s="59" t="s">
        <v>590</v>
      </c>
      <c r="C279" s="59" t="s">
        <v>32</v>
      </c>
      <c r="D279" s="59">
        <v>2015</v>
      </c>
      <c r="E279" s="60">
        <v>6.1</v>
      </c>
      <c r="F279" s="64" t="s">
        <v>586</v>
      </c>
      <c r="G279" s="61" t="s">
        <v>111</v>
      </c>
      <c r="H279" s="62">
        <v>2332</v>
      </c>
      <c r="I279" s="47">
        <v>53.77</v>
      </c>
      <c r="J279" s="43">
        <f t="shared" si="5"/>
        <v>125392</v>
      </c>
    </row>
    <row r="280" spans="1:11" s="82" customFormat="1" ht="43.5" customHeight="1">
      <c r="A280" s="38">
        <v>276</v>
      </c>
      <c r="B280" s="59" t="s">
        <v>590</v>
      </c>
      <c r="C280" s="59" t="s">
        <v>32</v>
      </c>
      <c r="D280" s="59">
        <v>2015</v>
      </c>
      <c r="E280" s="60">
        <v>6.6</v>
      </c>
      <c r="F280" s="64" t="s">
        <v>923</v>
      </c>
      <c r="G280" s="61" t="s">
        <v>111</v>
      </c>
      <c r="H280" s="62">
        <v>2789</v>
      </c>
      <c r="I280" s="47">
        <v>58.849999999999994</v>
      </c>
      <c r="J280" s="43">
        <f t="shared" si="5"/>
        <v>164133</v>
      </c>
    </row>
    <row r="281" spans="1:11" s="22" customFormat="1" ht="62.25" customHeight="1">
      <c r="A281" s="38">
        <v>277</v>
      </c>
      <c r="B281" s="59" t="s">
        <v>149</v>
      </c>
      <c r="C281" s="59" t="s">
        <v>32</v>
      </c>
      <c r="D281" s="59">
        <v>2015</v>
      </c>
      <c r="E281" s="60">
        <v>6.7</v>
      </c>
      <c r="F281" s="64" t="s">
        <v>636</v>
      </c>
      <c r="G281" s="61" t="s">
        <v>111</v>
      </c>
      <c r="H281" s="62">
        <v>4391</v>
      </c>
      <c r="I281" s="47">
        <v>108.58</v>
      </c>
      <c r="J281" s="43">
        <f t="shared" si="5"/>
        <v>476775</v>
      </c>
    </row>
    <row r="282" spans="1:11" s="82" customFormat="1" ht="115.5" customHeight="1">
      <c r="A282" s="38">
        <v>278</v>
      </c>
      <c r="B282" s="59" t="s">
        <v>149</v>
      </c>
      <c r="C282" s="59" t="s">
        <v>32</v>
      </c>
      <c r="D282" s="59">
        <v>2015</v>
      </c>
      <c r="E282" s="60" t="s">
        <v>921</v>
      </c>
      <c r="F282" s="64" t="s">
        <v>922</v>
      </c>
      <c r="G282" s="61" t="s">
        <v>315</v>
      </c>
      <c r="H282" s="62">
        <v>553</v>
      </c>
      <c r="I282" s="92">
        <v>12</v>
      </c>
      <c r="J282" s="43">
        <f t="shared" si="5"/>
        <v>6636</v>
      </c>
    </row>
    <row r="283" spans="1:11" s="30" customFormat="1" ht="66" customHeight="1">
      <c r="A283" s="38">
        <v>279</v>
      </c>
      <c r="B283" s="112" t="s">
        <v>149</v>
      </c>
      <c r="C283" s="112" t="s">
        <v>11</v>
      </c>
      <c r="D283" s="112">
        <v>2020</v>
      </c>
      <c r="E283" s="113" t="s">
        <v>1031</v>
      </c>
      <c r="F283" s="114" t="s">
        <v>1032</v>
      </c>
      <c r="G283" s="115" t="s">
        <v>425</v>
      </c>
      <c r="H283" s="110">
        <v>266</v>
      </c>
      <c r="I283" s="115">
        <v>110</v>
      </c>
      <c r="J283" s="110">
        <f>I283*H283</f>
        <v>29260</v>
      </c>
    </row>
    <row r="284" spans="1:11" s="99" customFormat="1" ht="18.75" customHeight="1">
      <c r="A284" s="38">
        <v>280</v>
      </c>
      <c r="B284" s="112" t="s">
        <v>149</v>
      </c>
      <c r="C284" s="112" t="s">
        <v>11</v>
      </c>
      <c r="D284" s="112">
        <v>2020</v>
      </c>
      <c r="E284" s="113" t="s">
        <v>1033</v>
      </c>
      <c r="F284" s="114" t="s">
        <v>1034</v>
      </c>
      <c r="G284" s="115" t="s">
        <v>425</v>
      </c>
      <c r="H284" s="110">
        <v>424</v>
      </c>
      <c r="I284" s="115">
        <v>164</v>
      </c>
      <c r="J284" s="110">
        <f t="shared" ref="J284:J347" si="6">I284*H284</f>
        <v>69536</v>
      </c>
      <c r="K284" s="99">
        <v>527.83000000000004</v>
      </c>
    </row>
    <row r="285" spans="1:11" s="30" customFormat="1" ht="18.75" customHeight="1">
      <c r="A285" s="38">
        <v>281</v>
      </c>
      <c r="B285" s="112" t="s">
        <v>149</v>
      </c>
      <c r="C285" s="112" t="s">
        <v>11</v>
      </c>
      <c r="D285" s="112">
        <v>2020</v>
      </c>
      <c r="E285" s="113" t="s">
        <v>1035</v>
      </c>
      <c r="F285" s="114" t="s">
        <v>1036</v>
      </c>
      <c r="G285" s="115" t="s">
        <v>425</v>
      </c>
      <c r="H285" s="110">
        <v>588</v>
      </c>
      <c r="I285" s="115">
        <v>274</v>
      </c>
      <c r="J285" s="110">
        <f t="shared" si="6"/>
        <v>161112</v>
      </c>
    </row>
    <row r="286" spans="1:11" s="99" customFormat="1" ht="55.5" customHeight="1">
      <c r="A286" s="38">
        <v>282</v>
      </c>
      <c r="B286" s="112" t="s">
        <v>149</v>
      </c>
      <c r="C286" s="112" t="s">
        <v>11</v>
      </c>
      <c r="D286" s="112">
        <v>2020</v>
      </c>
      <c r="E286" s="113" t="s">
        <v>1037</v>
      </c>
      <c r="F286" s="114" t="s">
        <v>1038</v>
      </c>
      <c r="G286" s="115" t="s">
        <v>425</v>
      </c>
      <c r="H286" s="110">
        <v>420</v>
      </c>
      <c r="I286" s="111">
        <v>6</v>
      </c>
      <c r="J286" s="110">
        <f t="shared" si="6"/>
        <v>2520</v>
      </c>
    </row>
    <row r="287" spans="1:11" s="99" customFormat="1" ht="51" customHeight="1">
      <c r="A287" s="38">
        <v>283</v>
      </c>
      <c r="B287" s="112" t="s">
        <v>149</v>
      </c>
      <c r="C287" s="112" t="s">
        <v>11</v>
      </c>
      <c r="D287" s="112">
        <v>2020</v>
      </c>
      <c r="E287" s="113" t="s">
        <v>1039</v>
      </c>
      <c r="F287" s="114" t="s">
        <v>1040</v>
      </c>
      <c r="G287" s="115" t="s">
        <v>425</v>
      </c>
      <c r="H287" s="110">
        <v>216</v>
      </c>
      <c r="I287" s="115">
        <v>72</v>
      </c>
      <c r="J287" s="110">
        <f t="shared" si="6"/>
        <v>15552</v>
      </c>
    </row>
    <row r="288" spans="1:11" s="99" customFormat="1" ht="76.5" customHeight="1">
      <c r="A288" s="38">
        <v>284</v>
      </c>
      <c r="B288" s="112" t="s">
        <v>149</v>
      </c>
      <c r="C288" s="112" t="s">
        <v>11</v>
      </c>
      <c r="D288" s="112">
        <v>2020</v>
      </c>
      <c r="E288" s="113" t="s">
        <v>1041</v>
      </c>
      <c r="F288" s="114" t="s">
        <v>1042</v>
      </c>
      <c r="G288" s="115" t="s">
        <v>425</v>
      </c>
      <c r="H288" s="110">
        <v>922</v>
      </c>
      <c r="I288" s="111">
        <v>12</v>
      </c>
      <c r="J288" s="110">
        <f t="shared" si="6"/>
        <v>11064</v>
      </c>
    </row>
    <row r="289" spans="1:10" s="99" customFormat="1" ht="18.75" customHeight="1">
      <c r="A289" s="38">
        <v>285</v>
      </c>
      <c r="B289" s="112" t="s">
        <v>149</v>
      </c>
      <c r="C289" s="112" t="s">
        <v>11</v>
      </c>
      <c r="D289" s="112">
        <v>2020</v>
      </c>
      <c r="E289" s="113" t="s">
        <v>1043</v>
      </c>
      <c r="F289" s="114" t="s">
        <v>1044</v>
      </c>
      <c r="G289" s="115" t="s">
        <v>425</v>
      </c>
      <c r="H289" s="110">
        <v>1302</v>
      </c>
      <c r="I289" s="111">
        <v>15</v>
      </c>
      <c r="J289" s="110">
        <f t="shared" si="6"/>
        <v>19530</v>
      </c>
    </row>
    <row r="290" spans="1:10">
      <c r="A290" s="38">
        <v>286</v>
      </c>
      <c r="B290" s="112" t="s">
        <v>149</v>
      </c>
      <c r="C290" s="112" t="s">
        <v>11</v>
      </c>
      <c r="D290" s="112">
        <v>2020</v>
      </c>
      <c r="E290" s="113" t="s">
        <v>1045</v>
      </c>
      <c r="F290" s="114" t="s">
        <v>1046</v>
      </c>
      <c r="G290" s="115" t="s">
        <v>425</v>
      </c>
      <c r="H290" s="110">
        <v>1657</v>
      </c>
      <c r="I290" s="111">
        <v>10</v>
      </c>
      <c r="J290" s="110">
        <f t="shared" si="6"/>
        <v>16570</v>
      </c>
    </row>
    <row r="291" spans="1:10">
      <c r="A291" s="38">
        <v>287</v>
      </c>
      <c r="B291" s="112" t="s">
        <v>149</v>
      </c>
      <c r="C291" s="112" t="s">
        <v>11</v>
      </c>
      <c r="D291" s="112">
        <v>2020</v>
      </c>
      <c r="E291" s="113" t="s">
        <v>1047</v>
      </c>
      <c r="F291" s="114" t="s">
        <v>1048</v>
      </c>
      <c r="G291" s="115" t="s">
        <v>425</v>
      </c>
      <c r="H291" s="110">
        <v>1995</v>
      </c>
      <c r="I291" s="111">
        <v>20</v>
      </c>
      <c r="J291" s="110">
        <f t="shared" si="6"/>
        <v>39900</v>
      </c>
    </row>
    <row r="292" spans="1:10" ht="76.5">
      <c r="A292" s="38">
        <v>288</v>
      </c>
      <c r="B292" s="112" t="s">
        <v>149</v>
      </c>
      <c r="C292" s="112" t="s">
        <v>11</v>
      </c>
      <c r="D292" s="112">
        <v>2020</v>
      </c>
      <c r="E292" s="113" t="s">
        <v>1049</v>
      </c>
      <c r="F292" s="114" t="s">
        <v>1050</v>
      </c>
      <c r="G292" s="115" t="s">
        <v>425</v>
      </c>
      <c r="H292" s="110">
        <v>942</v>
      </c>
      <c r="I292" s="115">
        <v>12</v>
      </c>
      <c r="J292" s="110">
        <f t="shared" si="6"/>
        <v>11304</v>
      </c>
    </row>
    <row r="293" spans="1:10">
      <c r="A293" s="38">
        <v>289</v>
      </c>
      <c r="B293" s="112" t="s">
        <v>149</v>
      </c>
      <c r="C293" s="112" t="s">
        <v>11</v>
      </c>
      <c r="D293" s="112">
        <v>2020</v>
      </c>
      <c r="E293" s="113" t="s">
        <v>1051</v>
      </c>
      <c r="F293" s="114" t="s">
        <v>1036</v>
      </c>
      <c r="G293" s="115" t="s">
        <v>425</v>
      </c>
      <c r="H293" s="110">
        <v>1350</v>
      </c>
      <c r="I293" s="115">
        <v>14</v>
      </c>
      <c r="J293" s="110">
        <f t="shared" si="6"/>
        <v>18900</v>
      </c>
    </row>
    <row r="294" spans="1:10">
      <c r="A294" s="38">
        <v>290</v>
      </c>
      <c r="B294" s="112" t="s">
        <v>149</v>
      </c>
      <c r="C294" s="112" t="s">
        <v>11</v>
      </c>
      <c r="D294" s="112">
        <v>2020</v>
      </c>
      <c r="E294" s="113" t="s">
        <v>1052</v>
      </c>
      <c r="F294" s="114" t="s">
        <v>1046</v>
      </c>
      <c r="G294" s="115" t="s">
        <v>425</v>
      </c>
      <c r="H294" s="110">
        <v>2315</v>
      </c>
      <c r="I294" s="115">
        <v>8</v>
      </c>
      <c r="J294" s="110">
        <f t="shared" si="6"/>
        <v>18520</v>
      </c>
    </row>
    <row r="295" spans="1:10">
      <c r="A295" s="38">
        <v>291</v>
      </c>
      <c r="B295" s="112" t="s">
        <v>149</v>
      </c>
      <c r="C295" s="112" t="s">
        <v>11</v>
      </c>
      <c r="D295" s="112">
        <v>2020</v>
      </c>
      <c r="E295" s="113" t="s">
        <v>1053</v>
      </c>
      <c r="F295" s="114" t="s">
        <v>1048</v>
      </c>
      <c r="G295" s="115" t="s">
        <v>425</v>
      </c>
      <c r="H295" s="110">
        <v>2825</v>
      </c>
      <c r="I295" s="115">
        <v>14</v>
      </c>
      <c r="J295" s="110">
        <f t="shared" si="6"/>
        <v>39550</v>
      </c>
    </row>
    <row r="296" spans="1:10" ht="76.5">
      <c r="A296" s="38">
        <v>292</v>
      </c>
      <c r="B296" s="112" t="s">
        <v>149</v>
      </c>
      <c r="C296" s="112" t="s">
        <v>11</v>
      </c>
      <c r="D296" s="112">
        <v>2020</v>
      </c>
      <c r="E296" s="113" t="s">
        <v>1054</v>
      </c>
      <c r="F296" s="114" t="s">
        <v>1055</v>
      </c>
      <c r="G296" s="115" t="s">
        <v>425</v>
      </c>
      <c r="H296" s="110">
        <v>1705</v>
      </c>
      <c r="I296" s="115">
        <v>4</v>
      </c>
      <c r="J296" s="110">
        <f t="shared" si="6"/>
        <v>6820</v>
      </c>
    </row>
    <row r="297" spans="1:10">
      <c r="A297" s="38">
        <v>293</v>
      </c>
      <c r="B297" s="112" t="s">
        <v>149</v>
      </c>
      <c r="C297" s="112" t="s">
        <v>11</v>
      </c>
      <c r="D297" s="112">
        <v>2020</v>
      </c>
      <c r="E297" s="113" t="s">
        <v>1056</v>
      </c>
      <c r="F297" s="114" t="s">
        <v>1044</v>
      </c>
      <c r="G297" s="115" t="s">
        <v>425</v>
      </c>
      <c r="H297" s="110">
        <v>2326</v>
      </c>
      <c r="I297" s="115">
        <v>8</v>
      </c>
      <c r="J297" s="110">
        <f t="shared" si="6"/>
        <v>18608</v>
      </c>
    </row>
    <row r="298" spans="1:10">
      <c r="A298" s="38">
        <v>294</v>
      </c>
      <c r="B298" s="112" t="s">
        <v>149</v>
      </c>
      <c r="C298" s="112" t="s">
        <v>11</v>
      </c>
      <c r="D298" s="112">
        <v>2020</v>
      </c>
      <c r="E298" s="113" t="s">
        <v>1057</v>
      </c>
      <c r="F298" s="114" t="s">
        <v>1046</v>
      </c>
      <c r="G298" s="115" t="s">
        <v>425</v>
      </c>
      <c r="H298" s="110">
        <v>3016</v>
      </c>
      <c r="I298" s="115">
        <v>16</v>
      </c>
      <c r="J298" s="110">
        <f t="shared" si="6"/>
        <v>48256</v>
      </c>
    </row>
    <row r="299" spans="1:10">
      <c r="A299" s="38">
        <v>295</v>
      </c>
      <c r="B299" s="112" t="s">
        <v>149</v>
      </c>
      <c r="C299" s="112" t="s">
        <v>11</v>
      </c>
      <c r="D299" s="112">
        <v>2020</v>
      </c>
      <c r="E299" s="113" t="s">
        <v>1058</v>
      </c>
      <c r="F299" s="114" t="s">
        <v>1048</v>
      </c>
      <c r="G299" s="115" t="s">
        <v>425</v>
      </c>
      <c r="H299" s="110">
        <v>3708</v>
      </c>
      <c r="I299" s="115">
        <v>8</v>
      </c>
      <c r="J299" s="110">
        <f t="shared" si="6"/>
        <v>29664</v>
      </c>
    </row>
    <row r="300" spans="1:10" ht="51">
      <c r="A300" s="38">
        <v>296</v>
      </c>
      <c r="B300" s="112" t="s">
        <v>149</v>
      </c>
      <c r="C300" s="112" t="s">
        <v>11</v>
      </c>
      <c r="D300" s="112">
        <v>2020</v>
      </c>
      <c r="E300" s="113" t="s">
        <v>1059</v>
      </c>
      <c r="F300" s="114" t="s">
        <v>1060</v>
      </c>
      <c r="G300" s="115" t="s">
        <v>1061</v>
      </c>
      <c r="H300" s="110">
        <v>92</v>
      </c>
      <c r="I300" s="115">
        <v>348</v>
      </c>
      <c r="J300" s="110">
        <f t="shared" si="6"/>
        <v>32016</v>
      </c>
    </row>
    <row r="301" spans="1:10">
      <c r="A301" s="38">
        <v>297</v>
      </c>
      <c r="B301" s="112" t="s">
        <v>149</v>
      </c>
      <c r="C301" s="112" t="s">
        <v>11</v>
      </c>
      <c r="D301" s="112">
        <v>2020</v>
      </c>
      <c r="E301" s="113" t="s">
        <v>1062</v>
      </c>
      <c r="F301" s="114" t="s">
        <v>1063</v>
      </c>
      <c r="G301" s="115" t="s">
        <v>1061</v>
      </c>
      <c r="H301" s="110">
        <v>111</v>
      </c>
      <c r="I301" s="115">
        <v>750</v>
      </c>
      <c r="J301" s="110">
        <f t="shared" si="6"/>
        <v>83250</v>
      </c>
    </row>
    <row r="302" spans="1:10">
      <c r="A302" s="38">
        <v>298</v>
      </c>
      <c r="B302" s="112" t="s">
        <v>149</v>
      </c>
      <c r="C302" s="112" t="s">
        <v>11</v>
      </c>
      <c r="D302" s="112">
        <v>2020</v>
      </c>
      <c r="E302" s="113" t="s">
        <v>1064</v>
      </c>
      <c r="F302" s="114" t="s">
        <v>1065</v>
      </c>
      <c r="G302" s="115" t="s">
        <v>1061</v>
      </c>
      <c r="H302" s="110">
        <v>172</v>
      </c>
      <c r="I302" s="115">
        <v>430</v>
      </c>
      <c r="J302" s="110">
        <f t="shared" si="6"/>
        <v>73960</v>
      </c>
    </row>
    <row r="303" spans="1:10">
      <c r="A303" s="38">
        <v>299</v>
      </c>
      <c r="B303" s="112" t="s">
        <v>149</v>
      </c>
      <c r="C303" s="112" t="s">
        <v>11</v>
      </c>
      <c r="D303" s="112">
        <v>2020</v>
      </c>
      <c r="E303" s="113" t="s">
        <v>1066</v>
      </c>
      <c r="F303" s="114" t="s">
        <v>1067</v>
      </c>
      <c r="G303" s="115" t="s">
        <v>1061</v>
      </c>
      <c r="H303" s="110">
        <v>238</v>
      </c>
      <c r="I303" s="115">
        <v>455</v>
      </c>
      <c r="J303" s="110">
        <f t="shared" si="6"/>
        <v>108290</v>
      </c>
    </row>
    <row r="304" spans="1:10">
      <c r="A304" s="38">
        <v>300</v>
      </c>
      <c r="B304" s="112" t="s">
        <v>149</v>
      </c>
      <c r="C304" s="112" t="s">
        <v>11</v>
      </c>
      <c r="D304" s="112">
        <v>2020</v>
      </c>
      <c r="E304" s="113" t="s">
        <v>1068</v>
      </c>
      <c r="F304" s="114" t="s">
        <v>1069</v>
      </c>
      <c r="G304" s="115" t="s">
        <v>1061</v>
      </c>
      <c r="H304" s="110">
        <v>288</v>
      </c>
      <c r="I304" s="115">
        <v>110</v>
      </c>
      <c r="J304" s="110">
        <f t="shared" si="6"/>
        <v>31680</v>
      </c>
    </row>
    <row r="305" spans="1:10">
      <c r="A305" s="38">
        <v>301</v>
      </c>
      <c r="B305" s="112" t="s">
        <v>149</v>
      </c>
      <c r="C305" s="112" t="s">
        <v>11</v>
      </c>
      <c r="D305" s="112">
        <v>2020</v>
      </c>
      <c r="E305" s="113" t="s">
        <v>1070</v>
      </c>
      <c r="F305" s="114" t="s">
        <v>1071</v>
      </c>
      <c r="G305" s="115" t="s">
        <v>1061</v>
      </c>
      <c r="H305" s="110">
        <v>145</v>
      </c>
      <c r="I305" s="115">
        <v>121</v>
      </c>
      <c r="J305" s="110">
        <f t="shared" si="6"/>
        <v>17545</v>
      </c>
    </row>
    <row r="306" spans="1:10">
      <c r="A306" s="38">
        <v>302</v>
      </c>
      <c r="B306" s="112" t="s">
        <v>149</v>
      </c>
      <c r="C306" s="112" t="s">
        <v>11</v>
      </c>
      <c r="D306" s="112">
        <v>2020</v>
      </c>
      <c r="E306" s="113" t="s">
        <v>1072</v>
      </c>
      <c r="F306" s="114" t="s">
        <v>1073</v>
      </c>
      <c r="G306" s="115" t="s">
        <v>1061</v>
      </c>
      <c r="H306" s="110">
        <v>182</v>
      </c>
      <c r="I306" s="115">
        <v>60</v>
      </c>
      <c r="J306" s="110">
        <f t="shared" si="6"/>
        <v>10920</v>
      </c>
    </row>
    <row r="307" spans="1:10">
      <c r="A307" s="38">
        <v>303</v>
      </c>
      <c r="B307" s="112" t="s">
        <v>149</v>
      </c>
      <c r="C307" s="112" t="s">
        <v>11</v>
      </c>
      <c r="D307" s="112">
        <v>2020</v>
      </c>
      <c r="E307" s="113" t="s">
        <v>1074</v>
      </c>
      <c r="F307" s="114" t="s">
        <v>1075</v>
      </c>
      <c r="G307" s="115" t="s">
        <v>1061</v>
      </c>
      <c r="H307" s="110">
        <v>515</v>
      </c>
      <c r="I307" s="111">
        <v>218</v>
      </c>
      <c r="J307" s="110">
        <f t="shared" si="6"/>
        <v>112270</v>
      </c>
    </row>
    <row r="308" spans="1:10">
      <c r="A308" s="38">
        <v>304</v>
      </c>
      <c r="B308" s="112" t="s">
        <v>149</v>
      </c>
      <c r="C308" s="112" t="s">
        <v>11</v>
      </c>
      <c r="D308" s="112">
        <v>2020</v>
      </c>
      <c r="E308" s="113" t="s">
        <v>1076</v>
      </c>
      <c r="F308" s="114" t="s">
        <v>1077</v>
      </c>
      <c r="G308" s="115" t="s">
        <v>1061</v>
      </c>
      <c r="H308" s="110">
        <v>772</v>
      </c>
      <c r="I308" s="111">
        <v>180</v>
      </c>
      <c r="J308" s="110">
        <f t="shared" si="6"/>
        <v>138960</v>
      </c>
    </row>
    <row r="309" spans="1:10" ht="38.25">
      <c r="A309" s="38">
        <v>305</v>
      </c>
      <c r="B309" s="112" t="s">
        <v>149</v>
      </c>
      <c r="C309" s="112" t="s">
        <v>11</v>
      </c>
      <c r="D309" s="112">
        <v>2020</v>
      </c>
      <c r="E309" s="113" t="s">
        <v>1078</v>
      </c>
      <c r="F309" s="114" t="s">
        <v>1079</v>
      </c>
      <c r="G309" s="115" t="s">
        <v>1061</v>
      </c>
      <c r="H309" s="110">
        <v>53</v>
      </c>
      <c r="I309" s="111">
        <v>2200</v>
      </c>
      <c r="J309" s="110">
        <f t="shared" si="6"/>
        <v>116600</v>
      </c>
    </row>
    <row r="310" spans="1:10">
      <c r="A310" s="38">
        <v>306</v>
      </c>
      <c r="B310" s="112" t="s">
        <v>149</v>
      </c>
      <c r="C310" s="112" t="s">
        <v>11</v>
      </c>
      <c r="D310" s="112">
        <v>2020</v>
      </c>
      <c r="E310" s="113" t="s">
        <v>1080</v>
      </c>
      <c r="F310" s="114" t="s">
        <v>1081</v>
      </c>
      <c r="G310" s="115" t="s">
        <v>1061</v>
      </c>
      <c r="H310" s="110">
        <v>42</v>
      </c>
      <c r="I310" s="111">
        <v>600</v>
      </c>
      <c r="J310" s="110">
        <f t="shared" si="6"/>
        <v>25200</v>
      </c>
    </row>
    <row r="311" spans="1:10" ht="38.25">
      <c r="A311" s="38">
        <v>307</v>
      </c>
      <c r="B311" s="112" t="s">
        <v>149</v>
      </c>
      <c r="C311" s="112" t="s">
        <v>11</v>
      </c>
      <c r="D311" s="112">
        <v>2020</v>
      </c>
      <c r="E311" s="116" t="s">
        <v>1082</v>
      </c>
      <c r="F311" s="114" t="s">
        <v>1083</v>
      </c>
      <c r="G311" s="115" t="s">
        <v>1061</v>
      </c>
      <c r="H311" s="110">
        <v>11</v>
      </c>
      <c r="I311" s="111">
        <v>315</v>
      </c>
      <c r="J311" s="110">
        <f t="shared" si="6"/>
        <v>3465</v>
      </c>
    </row>
    <row r="312" spans="1:10">
      <c r="A312" s="38">
        <v>308</v>
      </c>
      <c r="B312" s="112" t="s">
        <v>149</v>
      </c>
      <c r="C312" s="112" t="s">
        <v>11</v>
      </c>
      <c r="D312" s="112">
        <v>2020</v>
      </c>
      <c r="E312" s="116" t="s">
        <v>1084</v>
      </c>
      <c r="F312" s="114" t="s">
        <v>1085</v>
      </c>
      <c r="G312" s="115" t="s">
        <v>1061</v>
      </c>
      <c r="H312" s="110">
        <v>17</v>
      </c>
      <c r="I312" s="111">
        <v>525</v>
      </c>
      <c r="J312" s="110">
        <f t="shared" si="6"/>
        <v>8925</v>
      </c>
    </row>
    <row r="313" spans="1:10" ht="38.25">
      <c r="A313" s="38">
        <v>309</v>
      </c>
      <c r="B313" s="112" t="s">
        <v>149</v>
      </c>
      <c r="C313" s="112" t="s">
        <v>11</v>
      </c>
      <c r="D313" s="112">
        <v>2020</v>
      </c>
      <c r="E313" s="113" t="s">
        <v>1086</v>
      </c>
      <c r="F313" s="114" t="s">
        <v>1087</v>
      </c>
      <c r="G313" s="115" t="s">
        <v>1061</v>
      </c>
      <c r="H313" s="110">
        <v>27</v>
      </c>
      <c r="I313" s="111">
        <v>100</v>
      </c>
      <c r="J313" s="110">
        <f t="shared" si="6"/>
        <v>2700</v>
      </c>
    </row>
    <row r="314" spans="1:10" ht="25.5">
      <c r="A314" s="38">
        <v>310</v>
      </c>
      <c r="B314" s="112" t="s">
        <v>149</v>
      </c>
      <c r="C314" s="112" t="s">
        <v>11</v>
      </c>
      <c r="D314" s="112">
        <v>2020</v>
      </c>
      <c r="E314" s="113" t="s">
        <v>1088</v>
      </c>
      <c r="F314" s="114" t="s">
        <v>1089</v>
      </c>
      <c r="G314" s="115" t="s">
        <v>315</v>
      </c>
      <c r="H314" s="110">
        <v>19</v>
      </c>
      <c r="I314" s="111">
        <v>400</v>
      </c>
      <c r="J314" s="110">
        <f t="shared" si="6"/>
        <v>7600</v>
      </c>
    </row>
    <row r="315" spans="1:10" ht="42" customHeight="1">
      <c r="A315" s="38">
        <v>311</v>
      </c>
      <c r="B315" s="112" t="s">
        <v>149</v>
      </c>
      <c r="C315" s="112" t="s">
        <v>11</v>
      </c>
      <c r="D315" s="112">
        <v>2020</v>
      </c>
      <c r="E315" s="116">
        <v>5.4</v>
      </c>
      <c r="F315" s="114" t="s">
        <v>1090</v>
      </c>
      <c r="G315" s="115" t="s">
        <v>1091</v>
      </c>
      <c r="H315" s="110">
        <v>80</v>
      </c>
      <c r="I315" s="111">
        <v>26</v>
      </c>
      <c r="J315" s="110">
        <f t="shared" si="6"/>
        <v>2080</v>
      </c>
    </row>
    <row r="316" spans="1:10">
      <c r="A316" s="38">
        <v>312</v>
      </c>
      <c r="B316" s="112" t="s">
        <v>149</v>
      </c>
      <c r="C316" s="112" t="s">
        <v>11</v>
      </c>
      <c r="D316" s="112">
        <v>2020</v>
      </c>
      <c r="E316" s="113" t="s">
        <v>1092</v>
      </c>
      <c r="F316" s="114" t="s">
        <v>1093</v>
      </c>
      <c r="G316" s="115" t="s">
        <v>1091</v>
      </c>
      <c r="H316" s="110">
        <v>223</v>
      </c>
      <c r="I316" s="115">
        <v>68</v>
      </c>
      <c r="J316" s="110">
        <f t="shared" si="6"/>
        <v>15164</v>
      </c>
    </row>
    <row r="317" spans="1:10">
      <c r="A317" s="38">
        <v>313</v>
      </c>
      <c r="B317" s="112" t="s">
        <v>149</v>
      </c>
      <c r="C317" s="112" t="s">
        <v>11</v>
      </c>
      <c r="D317" s="112">
        <v>2020</v>
      </c>
      <c r="E317" s="116" t="s">
        <v>1094</v>
      </c>
      <c r="F317" s="114" t="s">
        <v>1095</v>
      </c>
      <c r="G317" s="115" t="s">
        <v>1091</v>
      </c>
      <c r="H317" s="110">
        <v>246</v>
      </c>
      <c r="I317" s="115">
        <v>4</v>
      </c>
      <c r="J317" s="110">
        <f t="shared" si="6"/>
        <v>984</v>
      </c>
    </row>
    <row r="318" spans="1:10">
      <c r="A318" s="38">
        <v>314</v>
      </c>
      <c r="B318" s="112" t="s">
        <v>149</v>
      </c>
      <c r="C318" s="112" t="s">
        <v>11</v>
      </c>
      <c r="D318" s="112">
        <v>2020</v>
      </c>
      <c r="E318" s="113" t="s">
        <v>1096</v>
      </c>
      <c r="F318" s="114" t="s">
        <v>1097</v>
      </c>
      <c r="G318" s="115" t="s">
        <v>1091</v>
      </c>
      <c r="H318" s="110">
        <v>41</v>
      </c>
      <c r="I318" s="115">
        <v>22</v>
      </c>
      <c r="J318" s="110">
        <f t="shared" si="6"/>
        <v>902</v>
      </c>
    </row>
    <row r="319" spans="1:10">
      <c r="A319" s="38">
        <v>315</v>
      </c>
      <c r="B319" s="112" t="s">
        <v>149</v>
      </c>
      <c r="C319" s="112" t="s">
        <v>11</v>
      </c>
      <c r="D319" s="112">
        <v>2020</v>
      </c>
      <c r="E319" s="113" t="s">
        <v>1098</v>
      </c>
      <c r="F319" s="114" t="s">
        <v>1099</v>
      </c>
      <c r="G319" s="115" t="s">
        <v>1091</v>
      </c>
      <c r="H319" s="110">
        <v>28</v>
      </c>
      <c r="I319" s="115">
        <v>186</v>
      </c>
      <c r="J319" s="110">
        <f t="shared" si="6"/>
        <v>5208</v>
      </c>
    </row>
    <row r="320" spans="1:10" ht="48.75" customHeight="1">
      <c r="A320" s="38">
        <v>316</v>
      </c>
      <c r="B320" s="112" t="s">
        <v>149</v>
      </c>
      <c r="C320" s="112" t="s">
        <v>11</v>
      </c>
      <c r="D320" s="112">
        <v>2020</v>
      </c>
      <c r="E320" s="113">
        <v>5.6</v>
      </c>
      <c r="F320" s="114" t="s">
        <v>1100</v>
      </c>
      <c r="G320" s="115" t="s">
        <v>1091</v>
      </c>
      <c r="H320" s="110">
        <v>816</v>
      </c>
      <c r="I320" s="115">
        <v>42</v>
      </c>
      <c r="J320" s="110">
        <f t="shared" si="6"/>
        <v>34272</v>
      </c>
    </row>
    <row r="321" spans="1:10" ht="31.5" customHeight="1">
      <c r="A321" s="38">
        <v>317</v>
      </c>
      <c r="B321" s="112" t="s">
        <v>149</v>
      </c>
      <c r="C321" s="112" t="s">
        <v>11</v>
      </c>
      <c r="D321" s="112">
        <v>2020</v>
      </c>
      <c r="E321" s="113">
        <v>5.7</v>
      </c>
      <c r="F321" s="114" t="s">
        <v>1101</v>
      </c>
      <c r="G321" s="115" t="s">
        <v>1091</v>
      </c>
      <c r="H321" s="110">
        <v>107</v>
      </c>
      <c r="I321" s="115">
        <v>26</v>
      </c>
      <c r="J321" s="110">
        <f t="shared" si="6"/>
        <v>2782</v>
      </c>
    </row>
    <row r="322" spans="1:10" ht="31.5" customHeight="1">
      <c r="A322" s="38">
        <v>318</v>
      </c>
      <c r="B322" s="112" t="s">
        <v>149</v>
      </c>
      <c r="C322" s="112" t="s">
        <v>11</v>
      </c>
      <c r="D322" s="112">
        <v>2020</v>
      </c>
      <c r="E322" s="113">
        <v>5.9</v>
      </c>
      <c r="F322" s="114" t="s">
        <v>1102</v>
      </c>
      <c r="G322" s="115" t="s">
        <v>1091</v>
      </c>
      <c r="H322" s="110">
        <v>42</v>
      </c>
      <c r="I322" s="115">
        <v>68</v>
      </c>
      <c r="J322" s="110">
        <f t="shared" si="6"/>
        <v>2856</v>
      </c>
    </row>
    <row r="323" spans="1:10" ht="63.75">
      <c r="A323" s="38">
        <v>319</v>
      </c>
      <c r="B323" s="112" t="s">
        <v>149</v>
      </c>
      <c r="C323" s="112" t="s">
        <v>11</v>
      </c>
      <c r="D323" s="112">
        <v>2020</v>
      </c>
      <c r="E323" s="113">
        <v>6.1</v>
      </c>
      <c r="F323" s="114" t="s">
        <v>1103</v>
      </c>
      <c r="G323" s="115" t="s">
        <v>1091</v>
      </c>
      <c r="H323" s="110">
        <v>1697</v>
      </c>
      <c r="I323" s="115">
        <v>68</v>
      </c>
      <c r="J323" s="110">
        <f t="shared" si="6"/>
        <v>115396</v>
      </c>
    </row>
    <row r="324" spans="1:10" ht="45.75" customHeight="1">
      <c r="A324" s="38">
        <v>320</v>
      </c>
      <c r="B324" s="112" t="s">
        <v>149</v>
      </c>
      <c r="C324" s="112" t="s">
        <v>11</v>
      </c>
      <c r="D324" s="112">
        <v>2020</v>
      </c>
      <c r="E324" s="113" t="s">
        <v>1104</v>
      </c>
      <c r="F324" s="114" t="s">
        <v>1105</v>
      </c>
      <c r="G324" s="115" t="s">
        <v>1091</v>
      </c>
      <c r="H324" s="110">
        <v>2446</v>
      </c>
      <c r="I324" s="115">
        <v>32</v>
      </c>
      <c r="J324" s="110">
        <f t="shared" si="6"/>
        <v>78272</v>
      </c>
    </row>
    <row r="325" spans="1:10" ht="45.75" customHeight="1">
      <c r="A325" s="38">
        <v>321</v>
      </c>
      <c r="B325" s="112" t="s">
        <v>149</v>
      </c>
      <c r="C325" s="112" t="s">
        <v>11</v>
      </c>
      <c r="D325" s="112">
        <v>2020</v>
      </c>
      <c r="E325" s="113" t="s">
        <v>1106</v>
      </c>
      <c r="F325" s="114" t="s">
        <v>1107</v>
      </c>
      <c r="G325" s="115" t="s">
        <v>1091</v>
      </c>
      <c r="H325" s="110">
        <v>1270</v>
      </c>
      <c r="I325" s="111">
        <v>2</v>
      </c>
      <c r="J325" s="110">
        <f t="shared" si="6"/>
        <v>2540</v>
      </c>
    </row>
    <row r="326" spans="1:10" ht="37.5" customHeight="1">
      <c r="A326" s="38">
        <v>322</v>
      </c>
      <c r="B326" s="112" t="s">
        <v>149</v>
      </c>
      <c r="C326" s="112" t="s">
        <v>11</v>
      </c>
      <c r="D326" s="112">
        <v>2020</v>
      </c>
      <c r="E326" s="113">
        <v>6.11</v>
      </c>
      <c r="F326" s="114" t="s">
        <v>1108</v>
      </c>
      <c r="G326" s="115" t="s">
        <v>1091</v>
      </c>
      <c r="H326" s="110">
        <v>58</v>
      </c>
      <c r="I326" s="111">
        <v>68</v>
      </c>
      <c r="J326" s="110">
        <f t="shared" si="6"/>
        <v>3944</v>
      </c>
    </row>
    <row r="327" spans="1:10" ht="26.25" customHeight="1">
      <c r="A327" s="38">
        <v>323</v>
      </c>
      <c r="B327" s="112" t="s">
        <v>149</v>
      </c>
      <c r="C327" s="112" t="s">
        <v>11</v>
      </c>
      <c r="D327" s="112">
        <v>2020</v>
      </c>
      <c r="E327" s="113">
        <v>6.12</v>
      </c>
      <c r="F327" s="114" t="s">
        <v>1109</v>
      </c>
      <c r="G327" s="115" t="s">
        <v>1091</v>
      </c>
      <c r="H327" s="110">
        <v>56</v>
      </c>
      <c r="I327" s="111">
        <v>68</v>
      </c>
      <c r="J327" s="110">
        <f t="shared" si="6"/>
        <v>3808</v>
      </c>
    </row>
    <row r="328" spans="1:10" ht="63.75">
      <c r="A328" s="38">
        <v>324</v>
      </c>
      <c r="B328" s="112" t="s">
        <v>149</v>
      </c>
      <c r="C328" s="112" t="s">
        <v>11</v>
      </c>
      <c r="D328" s="112">
        <v>2020</v>
      </c>
      <c r="E328" s="113">
        <v>6.16</v>
      </c>
      <c r="F328" s="114" t="s">
        <v>1110</v>
      </c>
      <c r="G328" s="115" t="s">
        <v>1091</v>
      </c>
      <c r="H328" s="110">
        <v>2342</v>
      </c>
      <c r="I328" s="111">
        <v>60</v>
      </c>
      <c r="J328" s="110">
        <f t="shared" si="6"/>
        <v>140520</v>
      </c>
    </row>
    <row r="329" spans="1:10" ht="39" customHeight="1">
      <c r="A329" s="38">
        <v>325</v>
      </c>
      <c r="B329" s="112" t="s">
        <v>149</v>
      </c>
      <c r="C329" s="112" t="s">
        <v>11</v>
      </c>
      <c r="D329" s="112">
        <v>2020</v>
      </c>
      <c r="E329" s="113">
        <v>6.17</v>
      </c>
      <c r="F329" s="114" t="s">
        <v>1111</v>
      </c>
      <c r="G329" s="115" t="s">
        <v>1091</v>
      </c>
      <c r="H329" s="110">
        <v>215</v>
      </c>
      <c r="I329" s="111">
        <v>22</v>
      </c>
      <c r="J329" s="110">
        <f t="shared" si="6"/>
        <v>4730</v>
      </c>
    </row>
    <row r="330" spans="1:10" ht="63.75">
      <c r="A330" s="38">
        <v>326</v>
      </c>
      <c r="B330" s="112" t="s">
        <v>149</v>
      </c>
      <c r="C330" s="112" t="s">
        <v>11</v>
      </c>
      <c r="D330" s="112">
        <v>2020</v>
      </c>
      <c r="E330" s="107" t="s">
        <v>1112</v>
      </c>
      <c r="F330" s="108" t="s">
        <v>1113</v>
      </c>
      <c r="G330" s="109" t="s">
        <v>1091</v>
      </c>
      <c r="H330" s="110">
        <v>443</v>
      </c>
      <c r="I330" s="117">
        <v>268</v>
      </c>
      <c r="J330" s="110">
        <f t="shared" si="6"/>
        <v>118724</v>
      </c>
    </row>
    <row r="331" spans="1:10" ht="63.75">
      <c r="A331" s="38">
        <v>327</v>
      </c>
      <c r="B331" s="112" t="s">
        <v>149</v>
      </c>
      <c r="C331" s="112" t="s">
        <v>11</v>
      </c>
      <c r="D331" s="112">
        <v>2020</v>
      </c>
      <c r="E331" s="118">
        <v>6.28</v>
      </c>
      <c r="F331" s="114" t="s">
        <v>1114</v>
      </c>
      <c r="G331" s="115" t="s">
        <v>1091</v>
      </c>
      <c r="H331" s="110">
        <v>3622</v>
      </c>
      <c r="I331" s="111">
        <v>16</v>
      </c>
      <c r="J331" s="110">
        <f t="shared" si="6"/>
        <v>57952</v>
      </c>
    </row>
    <row r="332" spans="1:10" ht="63.75">
      <c r="A332" s="38">
        <v>328</v>
      </c>
      <c r="B332" s="112" t="s">
        <v>149</v>
      </c>
      <c r="C332" s="112" t="s">
        <v>11</v>
      </c>
      <c r="D332" s="112">
        <v>2020</v>
      </c>
      <c r="E332" s="113">
        <v>6.23</v>
      </c>
      <c r="F332" s="114" t="s">
        <v>1115</v>
      </c>
      <c r="G332" s="115" t="s">
        <v>1091</v>
      </c>
      <c r="H332" s="110">
        <v>2686</v>
      </c>
      <c r="I332" s="111">
        <v>4</v>
      </c>
      <c r="J332" s="110">
        <f t="shared" si="6"/>
        <v>10744</v>
      </c>
    </row>
    <row r="333" spans="1:10" ht="25.5">
      <c r="A333" s="38">
        <v>329</v>
      </c>
      <c r="B333" s="112" t="s">
        <v>149</v>
      </c>
      <c r="C333" s="112" t="s">
        <v>11</v>
      </c>
      <c r="D333" s="112">
        <v>2020</v>
      </c>
      <c r="E333" s="113" t="s">
        <v>1116</v>
      </c>
      <c r="F333" s="114" t="s">
        <v>1117</v>
      </c>
      <c r="G333" s="115" t="s">
        <v>1091</v>
      </c>
      <c r="H333" s="110">
        <v>123</v>
      </c>
      <c r="I333" s="115">
        <v>1</v>
      </c>
      <c r="J333" s="110">
        <f t="shared" si="6"/>
        <v>123</v>
      </c>
    </row>
    <row r="334" spans="1:10" ht="64.5" customHeight="1">
      <c r="A334" s="38">
        <v>330</v>
      </c>
      <c r="B334" s="112" t="s">
        <v>149</v>
      </c>
      <c r="C334" s="112" t="s">
        <v>11</v>
      </c>
      <c r="D334" s="112">
        <v>2020</v>
      </c>
      <c r="E334" s="113" t="s">
        <v>1118</v>
      </c>
      <c r="F334" s="114" t="s">
        <v>1119</v>
      </c>
      <c r="G334" s="119" t="s">
        <v>1091</v>
      </c>
      <c r="H334" s="110">
        <v>2221</v>
      </c>
      <c r="I334" s="111">
        <v>76</v>
      </c>
      <c r="J334" s="110">
        <f t="shared" si="6"/>
        <v>168796</v>
      </c>
    </row>
    <row r="335" spans="1:10" ht="42" customHeight="1">
      <c r="A335" s="38">
        <v>331</v>
      </c>
      <c r="B335" s="112" t="s">
        <v>149</v>
      </c>
      <c r="C335" s="112" t="s">
        <v>11</v>
      </c>
      <c r="D335" s="112">
        <v>2020</v>
      </c>
      <c r="E335" s="116" t="s">
        <v>1120</v>
      </c>
      <c r="F335" s="114" t="s">
        <v>1121</v>
      </c>
      <c r="G335" s="115" t="s">
        <v>1091</v>
      </c>
      <c r="H335" s="120">
        <v>3493</v>
      </c>
      <c r="I335" s="111">
        <v>1</v>
      </c>
      <c r="J335" s="110">
        <f t="shared" si="6"/>
        <v>3493</v>
      </c>
    </row>
    <row r="336" spans="1:10" ht="38.25">
      <c r="A336" s="38">
        <v>332</v>
      </c>
      <c r="B336" s="112" t="s">
        <v>149</v>
      </c>
      <c r="C336" s="112" t="s">
        <v>11</v>
      </c>
      <c r="D336" s="112">
        <v>2020</v>
      </c>
      <c r="E336" s="116">
        <v>7.18</v>
      </c>
      <c r="F336" s="114" t="s">
        <v>1122</v>
      </c>
      <c r="G336" s="115" t="s">
        <v>1091</v>
      </c>
      <c r="H336" s="110">
        <v>173</v>
      </c>
      <c r="I336" s="115">
        <v>64</v>
      </c>
      <c r="J336" s="110">
        <f t="shared" si="6"/>
        <v>11072</v>
      </c>
    </row>
    <row r="337" spans="1:10">
      <c r="A337" s="38">
        <v>333</v>
      </c>
      <c r="B337" s="112" t="s">
        <v>149</v>
      </c>
      <c r="C337" s="112" t="s">
        <v>11</v>
      </c>
      <c r="D337" s="112">
        <v>2020</v>
      </c>
      <c r="E337" s="116" t="s">
        <v>1123</v>
      </c>
      <c r="F337" s="114" t="s">
        <v>1124</v>
      </c>
      <c r="G337" s="115" t="s">
        <v>1091</v>
      </c>
      <c r="H337" s="110">
        <v>296</v>
      </c>
      <c r="I337" s="115">
        <v>32</v>
      </c>
      <c r="J337" s="110">
        <f t="shared" si="6"/>
        <v>9472</v>
      </c>
    </row>
    <row r="338" spans="1:10">
      <c r="A338" s="38">
        <v>334</v>
      </c>
      <c r="B338" s="112" t="s">
        <v>149</v>
      </c>
      <c r="C338" s="112" t="s">
        <v>11</v>
      </c>
      <c r="D338" s="112">
        <v>2020</v>
      </c>
      <c r="E338" s="116" t="s">
        <v>1125</v>
      </c>
      <c r="F338" s="114" t="s">
        <v>1126</v>
      </c>
      <c r="G338" s="115" t="s">
        <v>1091</v>
      </c>
      <c r="H338" s="110">
        <v>567</v>
      </c>
      <c r="I338" s="115">
        <v>16</v>
      </c>
      <c r="J338" s="110">
        <f t="shared" si="6"/>
        <v>9072</v>
      </c>
    </row>
    <row r="339" spans="1:10" ht="78" customHeight="1">
      <c r="A339" s="38">
        <v>335</v>
      </c>
      <c r="B339" s="112" t="s">
        <v>149</v>
      </c>
      <c r="C339" s="112" t="s">
        <v>11</v>
      </c>
      <c r="D339" s="112">
        <v>2020</v>
      </c>
      <c r="E339" s="116" t="s">
        <v>1127</v>
      </c>
      <c r="F339" s="114" t="s">
        <v>1128</v>
      </c>
      <c r="G339" s="115" t="s">
        <v>468</v>
      </c>
      <c r="H339" s="110">
        <v>6818</v>
      </c>
      <c r="I339" s="115">
        <v>8</v>
      </c>
      <c r="J339" s="110">
        <f t="shared" si="6"/>
        <v>54544</v>
      </c>
    </row>
    <row r="340" spans="1:10">
      <c r="A340" s="38">
        <v>336</v>
      </c>
      <c r="B340" s="112" t="s">
        <v>149</v>
      </c>
      <c r="C340" s="112" t="s">
        <v>11</v>
      </c>
      <c r="D340" s="112">
        <v>2020</v>
      </c>
      <c r="E340" s="116" t="s">
        <v>1129</v>
      </c>
      <c r="F340" s="114" t="s">
        <v>1130</v>
      </c>
      <c r="G340" s="115" t="s">
        <v>468</v>
      </c>
      <c r="H340" s="110">
        <v>8519</v>
      </c>
      <c r="I340" s="115">
        <v>6</v>
      </c>
      <c r="J340" s="110">
        <f t="shared" si="6"/>
        <v>51114</v>
      </c>
    </row>
    <row r="341" spans="1:10" ht="51">
      <c r="A341" s="38">
        <v>337</v>
      </c>
      <c r="B341" s="112" t="s">
        <v>149</v>
      </c>
      <c r="C341" s="112" t="s">
        <v>11</v>
      </c>
      <c r="D341" s="112">
        <v>2020</v>
      </c>
      <c r="E341" s="116">
        <v>7.21</v>
      </c>
      <c r="F341" s="114" t="s">
        <v>1131</v>
      </c>
      <c r="G341" s="115" t="s">
        <v>1061</v>
      </c>
      <c r="H341" s="110">
        <v>2382</v>
      </c>
      <c r="I341" s="115">
        <v>24</v>
      </c>
      <c r="J341" s="110">
        <f t="shared" si="6"/>
        <v>57168</v>
      </c>
    </row>
    <row r="342" spans="1:10">
      <c r="A342" s="38">
        <v>338</v>
      </c>
      <c r="B342" s="112" t="s">
        <v>149</v>
      </c>
      <c r="C342" s="112" t="s">
        <v>11</v>
      </c>
      <c r="D342" s="112">
        <v>2020</v>
      </c>
      <c r="E342" s="116" t="s">
        <v>1132</v>
      </c>
      <c r="F342" s="114" t="s">
        <v>1133</v>
      </c>
      <c r="G342" s="115" t="s">
        <v>1061</v>
      </c>
      <c r="H342" s="110">
        <v>3494</v>
      </c>
      <c r="I342" s="115">
        <v>12</v>
      </c>
      <c r="J342" s="110">
        <f t="shared" si="6"/>
        <v>41928</v>
      </c>
    </row>
    <row r="343" spans="1:10" ht="51">
      <c r="A343" s="38">
        <v>339</v>
      </c>
      <c r="B343" s="112" t="s">
        <v>149</v>
      </c>
      <c r="C343" s="112" t="s">
        <v>11</v>
      </c>
      <c r="D343" s="112">
        <v>2020</v>
      </c>
      <c r="E343" s="116">
        <v>9.1</v>
      </c>
      <c r="F343" s="114" t="s">
        <v>1134</v>
      </c>
      <c r="G343" s="115" t="s">
        <v>1091</v>
      </c>
      <c r="H343" s="110">
        <v>1483</v>
      </c>
      <c r="I343" s="115">
        <v>8</v>
      </c>
      <c r="J343" s="110">
        <f t="shared" si="6"/>
        <v>11864</v>
      </c>
    </row>
    <row r="344" spans="1:10">
      <c r="A344" s="38">
        <v>340</v>
      </c>
      <c r="B344" s="112" t="s">
        <v>149</v>
      </c>
      <c r="C344" s="112" t="s">
        <v>11</v>
      </c>
      <c r="D344" s="112">
        <v>2020</v>
      </c>
      <c r="E344" s="116" t="s">
        <v>1135</v>
      </c>
      <c r="F344" s="114" t="s">
        <v>1136</v>
      </c>
      <c r="G344" s="115" t="s">
        <v>1091</v>
      </c>
      <c r="H344" s="110">
        <v>3734</v>
      </c>
      <c r="I344" s="115">
        <v>4</v>
      </c>
      <c r="J344" s="110">
        <f t="shared" si="6"/>
        <v>14936</v>
      </c>
    </row>
    <row r="345" spans="1:10">
      <c r="A345" s="38">
        <v>341</v>
      </c>
      <c r="B345" s="112" t="s">
        <v>149</v>
      </c>
      <c r="C345" s="112" t="s">
        <v>11</v>
      </c>
      <c r="D345" s="112">
        <v>2020</v>
      </c>
      <c r="E345" s="116" t="s">
        <v>1137</v>
      </c>
      <c r="F345" s="114" t="s">
        <v>1138</v>
      </c>
      <c r="G345" s="115" t="s">
        <v>1091</v>
      </c>
      <c r="H345" s="110">
        <v>12006</v>
      </c>
      <c r="I345" s="115">
        <v>2</v>
      </c>
      <c r="J345" s="110">
        <f t="shared" si="6"/>
        <v>24012</v>
      </c>
    </row>
    <row r="346" spans="1:10">
      <c r="A346" s="38">
        <v>342</v>
      </c>
      <c r="B346" s="112" t="s">
        <v>149</v>
      </c>
      <c r="C346" s="112" t="s">
        <v>11</v>
      </c>
      <c r="D346" s="112">
        <v>2020</v>
      </c>
      <c r="E346" s="116" t="s">
        <v>1139</v>
      </c>
      <c r="F346" s="114" t="s">
        <v>1140</v>
      </c>
      <c r="G346" s="115" t="s">
        <v>1091</v>
      </c>
      <c r="H346" s="120">
        <v>14220</v>
      </c>
      <c r="I346" s="115">
        <v>1</v>
      </c>
      <c r="J346" s="110">
        <f t="shared" si="6"/>
        <v>14220</v>
      </c>
    </row>
    <row r="347" spans="1:10" ht="51" customHeight="1">
      <c r="A347" s="38">
        <v>343</v>
      </c>
      <c r="B347" s="112" t="s">
        <v>149</v>
      </c>
      <c r="C347" s="112" t="s">
        <v>11</v>
      </c>
      <c r="D347" s="112">
        <v>2020</v>
      </c>
      <c r="E347" s="116">
        <v>9.1999999999999993</v>
      </c>
      <c r="F347" s="114" t="s">
        <v>1141</v>
      </c>
      <c r="G347" s="115" t="s">
        <v>1091</v>
      </c>
      <c r="H347" s="120">
        <v>946</v>
      </c>
      <c r="I347" s="115">
        <v>1</v>
      </c>
      <c r="J347" s="110">
        <f t="shared" si="6"/>
        <v>946</v>
      </c>
    </row>
    <row r="348" spans="1:10" ht="76.5">
      <c r="A348" s="38">
        <v>344</v>
      </c>
      <c r="B348" s="112" t="s">
        <v>149</v>
      </c>
      <c r="C348" s="112" t="s">
        <v>11</v>
      </c>
      <c r="D348" s="112">
        <v>2020</v>
      </c>
      <c r="E348" s="116">
        <v>9.8000000000000007</v>
      </c>
      <c r="F348" s="114" t="s">
        <v>1142</v>
      </c>
      <c r="G348" s="115" t="s">
        <v>1091</v>
      </c>
      <c r="H348" s="110">
        <v>5904</v>
      </c>
      <c r="I348" s="115">
        <v>3</v>
      </c>
      <c r="J348" s="110">
        <f t="shared" ref="J348:J411" si="7">I348*H348</f>
        <v>17712</v>
      </c>
    </row>
    <row r="349" spans="1:10">
      <c r="A349" s="38">
        <v>345</v>
      </c>
      <c r="B349" s="112" t="s">
        <v>149</v>
      </c>
      <c r="C349" s="112" t="s">
        <v>11</v>
      </c>
      <c r="D349" s="112">
        <v>2020</v>
      </c>
      <c r="E349" s="116" t="s">
        <v>1143</v>
      </c>
      <c r="F349" s="114" t="s">
        <v>1144</v>
      </c>
      <c r="G349" s="115" t="s">
        <v>1091</v>
      </c>
      <c r="H349" s="110">
        <v>7794</v>
      </c>
      <c r="I349" s="115">
        <v>5</v>
      </c>
      <c r="J349" s="110">
        <f t="shared" si="7"/>
        <v>38970</v>
      </c>
    </row>
    <row r="350" spans="1:10" ht="42" customHeight="1">
      <c r="A350" s="38">
        <v>346</v>
      </c>
      <c r="B350" s="112" t="s">
        <v>149</v>
      </c>
      <c r="C350" s="112" t="s">
        <v>11</v>
      </c>
      <c r="D350" s="112">
        <v>2020</v>
      </c>
      <c r="E350" s="116" t="s">
        <v>1145</v>
      </c>
      <c r="F350" s="114" t="s">
        <v>1146</v>
      </c>
      <c r="G350" s="115" t="s">
        <v>1091</v>
      </c>
      <c r="H350" s="110">
        <v>151</v>
      </c>
      <c r="I350" s="115">
        <v>132</v>
      </c>
      <c r="J350" s="110">
        <f t="shared" si="7"/>
        <v>19932</v>
      </c>
    </row>
    <row r="351" spans="1:10" ht="39.75" customHeight="1">
      <c r="A351" s="38">
        <v>347</v>
      </c>
      <c r="B351" s="112" t="s">
        <v>149</v>
      </c>
      <c r="C351" s="112" t="s">
        <v>11</v>
      </c>
      <c r="D351" s="112">
        <v>2020</v>
      </c>
      <c r="E351" s="116">
        <v>9.16</v>
      </c>
      <c r="F351" s="114" t="s">
        <v>1147</v>
      </c>
      <c r="G351" s="115" t="s">
        <v>1091</v>
      </c>
      <c r="H351" s="120">
        <v>1275</v>
      </c>
      <c r="I351" s="115">
        <v>3</v>
      </c>
      <c r="J351" s="110">
        <f t="shared" si="7"/>
        <v>3825</v>
      </c>
    </row>
    <row r="352" spans="1:10">
      <c r="A352" s="38">
        <v>348</v>
      </c>
      <c r="B352" s="112" t="s">
        <v>149</v>
      </c>
      <c r="C352" s="112" t="s">
        <v>11</v>
      </c>
      <c r="D352" s="112">
        <v>2020</v>
      </c>
      <c r="E352" s="116" t="s">
        <v>1148</v>
      </c>
      <c r="F352" s="114" t="s">
        <v>1149</v>
      </c>
      <c r="G352" s="115" t="s">
        <v>1091</v>
      </c>
      <c r="H352" s="120">
        <v>1316</v>
      </c>
      <c r="I352" s="115">
        <v>5</v>
      </c>
      <c r="J352" s="110">
        <f t="shared" si="7"/>
        <v>6580</v>
      </c>
    </row>
    <row r="353" spans="1:10" ht="51">
      <c r="A353" s="38">
        <v>349</v>
      </c>
      <c r="B353" s="112" t="s">
        <v>149</v>
      </c>
      <c r="C353" s="112" t="s">
        <v>11</v>
      </c>
      <c r="D353" s="112">
        <v>2020</v>
      </c>
      <c r="E353" s="121">
        <v>10.7</v>
      </c>
      <c r="F353" s="122" t="s">
        <v>1150</v>
      </c>
      <c r="G353" s="103" t="s">
        <v>1091</v>
      </c>
      <c r="H353" s="104">
        <v>26442</v>
      </c>
      <c r="I353" s="123">
        <v>1</v>
      </c>
      <c r="J353" s="124">
        <f t="shared" si="7"/>
        <v>26442</v>
      </c>
    </row>
    <row r="354" spans="1:10" ht="27.75" customHeight="1">
      <c r="A354" s="38">
        <v>350</v>
      </c>
      <c r="B354" s="112" t="s">
        <v>149</v>
      </c>
      <c r="C354" s="112" t="s">
        <v>11</v>
      </c>
      <c r="D354" s="112">
        <v>2020</v>
      </c>
      <c r="E354" s="121">
        <v>10.15</v>
      </c>
      <c r="F354" s="122" t="s">
        <v>1151</v>
      </c>
      <c r="G354" s="103" t="s">
        <v>1091</v>
      </c>
      <c r="H354" s="104">
        <v>341</v>
      </c>
      <c r="I354" s="123">
        <v>8</v>
      </c>
      <c r="J354" s="124">
        <f t="shared" si="7"/>
        <v>2728</v>
      </c>
    </row>
    <row r="355" spans="1:10" ht="33" customHeight="1">
      <c r="A355" s="38">
        <v>351</v>
      </c>
      <c r="B355" s="112" t="s">
        <v>149</v>
      </c>
      <c r="C355" s="112" t="s">
        <v>11</v>
      </c>
      <c r="D355" s="112">
        <v>2020</v>
      </c>
      <c r="E355" s="116">
        <v>10.17</v>
      </c>
      <c r="F355" s="114" t="s">
        <v>1152</v>
      </c>
      <c r="G355" s="115" t="s">
        <v>1091</v>
      </c>
      <c r="H355" s="110">
        <v>94</v>
      </c>
      <c r="I355" s="115">
        <v>6</v>
      </c>
      <c r="J355" s="110">
        <f t="shared" si="7"/>
        <v>564</v>
      </c>
    </row>
    <row r="356" spans="1:10" ht="33" customHeight="1">
      <c r="A356" s="38">
        <v>352</v>
      </c>
      <c r="B356" s="112" t="s">
        <v>149</v>
      </c>
      <c r="C356" s="112" t="s">
        <v>11</v>
      </c>
      <c r="D356" s="112">
        <v>2020</v>
      </c>
      <c r="E356" s="116">
        <v>10.19</v>
      </c>
      <c r="F356" s="114" t="s">
        <v>1153</v>
      </c>
      <c r="G356" s="115" t="s">
        <v>1091</v>
      </c>
      <c r="H356" s="110">
        <v>975</v>
      </c>
      <c r="I356" s="115">
        <v>4</v>
      </c>
      <c r="J356" s="110">
        <f t="shared" si="7"/>
        <v>3900</v>
      </c>
    </row>
    <row r="357" spans="1:10" ht="33" customHeight="1">
      <c r="A357" s="38">
        <v>353</v>
      </c>
      <c r="B357" s="112" t="s">
        <v>149</v>
      </c>
      <c r="C357" s="112" t="s">
        <v>11</v>
      </c>
      <c r="D357" s="112">
        <v>2020</v>
      </c>
      <c r="E357" s="116" t="s">
        <v>1154</v>
      </c>
      <c r="F357" s="114" t="s">
        <v>1155</v>
      </c>
      <c r="G357" s="115" t="s">
        <v>1156</v>
      </c>
      <c r="H357" s="110">
        <v>835</v>
      </c>
      <c r="I357" s="111">
        <v>4</v>
      </c>
      <c r="J357" s="110">
        <f t="shared" si="7"/>
        <v>3340</v>
      </c>
    </row>
    <row r="358" spans="1:10" ht="25.5">
      <c r="A358" s="38">
        <v>354</v>
      </c>
      <c r="B358" s="112" t="s">
        <v>149</v>
      </c>
      <c r="C358" s="112" t="s">
        <v>11</v>
      </c>
      <c r="D358" s="112">
        <v>2020</v>
      </c>
      <c r="E358" s="116">
        <v>10.210000000000001</v>
      </c>
      <c r="F358" s="114" t="s">
        <v>1157</v>
      </c>
      <c r="G358" s="115" t="s">
        <v>1091</v>
      </c>
      <c r="H358" s="110">
        <v>189</v>
      </c>
      <c r="I358" s="111">
        <v>4</v>
      </c>
      <c r="J358" s="110">
        <f t="shared" si="7"/>
        <v>756</v>
      </c>
    </row>
    <row r="359" spans="1:10">
      <c r="A359" s="38">
        <v>355</v>
      </c>
      <c r="B359" s="112" t="s">
        <v>149</v>
      </c>
      <c r="C359" s="112" t="s">
        <v>11</v>
      </c>
      <c r="D359" s="112">
        <v>2020</v>
      </c>
      <c r="E359" s="116" t="s">
        <v>1158</v>
      </c>
      <c r="F359" s="114" t="s">
        <v>1159</v>
      </c>
      <c r="G359" s="115" t="s">
        <v>1091</v>
      </c>
      <c r="H359" s="110">
        <v>207</v>
      </c>
      <c r="I359" s="115">
        <v>4</v>
      </c>
      <c r="J359" s="110">
        <f t="shared" si="7"/>
        <v>828</v>
      </c>
    </row>
    <row r="360" spans="1:10" ht="38.25">
      <c r="A360" s="38">
        <v>356</v>
      </c>
      <c r="B360" s="112" t="s">
        <v>149</v>
      </c>
      <c r="C360" s="112" t="s">
        <v>11</v>
      </c>
      <c r="D360" s="112">
        <v>2020</v>
      </c>
      <c r="E360" s="116">
        <v>11.3</v>
      </c>
      <c r="F360" s="114" t="s">
        <v>1160</v>
      </c>
      <c r="G360" s="115" t="s">
        <v>1091</v>
      </c>
      <c r="H360" s="110">
        <v>5504</v>
      </c>
      <c r="I360" s="111">
        <v>4</v>
      </c>
      <c r="J360" s="110">
        <f t="shared" si="7"/>
        <v>22016</v>
      </c>
    </row>
    <row r="361" spans="1:10" ht="25.5">
      <c r="A361" s="38">
        <v>357</v>
      </c>
      <c r="B361" s="112" t="s">
        <v>149</v>
      </c>
      <c r="C361" s="112" t="s">
        <v>11</v>
      </c>
      <c r="D361" s="112">
        <v>2020</v>
      </c>
      <c r="E361" s="116">
        <v>11.4</v>
      </c>
      <c r="F361" s="114" t="s">
        <v>1161</v>
      </c>
      <c r="G361" s="115" t="s">
        <v>1091</v>
      </c>
      <c r="H361" s="110">
        <v>14252</v>
      </c>
      <c r="I361" s="111">
        <v>8</v>
      </c>
      <c r="J361" s="110">
        <f t="shared" si="7"/>
        <v>114016</v>
      </c>
    </row>
    <row r="362" spans="1:10" ht="38.25">
      <c r="A362" s="38">
        <v>358</v>
      </c>
      <c r="B362" s="112" t="s">
        <v>149</v>
      </c>
      <c r="C362" s="112" t="s">
        <v>11</v>
      </c>
      <c r="D362" s="112">
        <v>2020</v>
      </c>
      <c r="E362" s="116" t="s">
        <v>1162</v>
      </c>
      <c r="F362" s="114" t="s">
        <v>1163</v>
      </c>
      <c r="G362" s="115" t="s">
        <v>464</v>
      </c>
      <c r="H362" s="110">
        <v>6209</v>
      </c>
      <c r="I362" s="115">
        <v>6</v>
      </c>
      <c r="J362" s="110">
        <f t="shared" si="7"/>
        <v>37254</v>
      </c>
    </row>
    <row r="363" spans="1:10" ht="38.25">
      <c r="A363" s="38">
        <v>359</v>
      </c>
      <c r="B363" s="112" t="s">
        <v>149</v>
      </c>
      <c r="C363" s="112" t="s">
        <v>11</v>
      </c>
      <c r="D363" s="112">
        <v>2020</v>
      </c>
      <c r="E363" s="116" t="s">
        <v>1164</v>
      </c>
      <c r="F363" s="114" t="s">
        <v>1165</v>
      </c>
      <c r="G363" s="115" t="s">
        <v>1061</v>
      </c>
      <c r="H363" s="110">
        <v>752</v>
      </c>
      <c r="I363" s="115">
        <v>80</v>
      </c>
      <c r="J363" s="110">
        <f t="shared" si="7"/>
        <v>60160</v>
      </c>
    </row>
    <row r="364" spans="1:10" ht="38.25">
      <c r="A364" s="38">
        <v>360</v>
      </c>
      <c r="B364" s="112" t="s">
        <v>149</v>
      </c>
      <c r="C364" s="112" t="s">
        <v>11</v>
      </c>
      <c r="D364" s="112">
        <v>2020</v>
      </c>
      <c r="E364" s="116" t="s">
        <v>1166</v>
      </c>
      <c r="F364" s="114" t="s">
        <v>1167</v>
      </c>
      <c r="G364" s="115" t="s">
        <v>1061</v>
      </c>
      <c r="H364" s="110">
        <v>153</v>
      </c>
      <c r="I364" s="115">
        <v>60</v>
      </c>
      <c r="J364" s="110">
        <f t="shared" si="7"/>
        <v>9180</v>
      </c>
    </row>
    <row r="365" spans="1:10" ht="25.5">
      <c r="A365" s="38">
        <v>361</v>
      </c>
      <c r="B365" s="112" t="s">
        <v>149</v>
      </c>
      <c r="C365" s="112" t="s">
        <v>11</v>
      </c>
      <c r="D365" s="112">
        <v>2020</v>
      </c>
      <c r="E365" s="116" t="s">
        <v>1168</v>
      </c>
      <c r="F365" s="114" t="s">
        <v>1169</v>
      </c>
      <c r="G365" s="115" t="s">
        <v>1061</v>
      </c>
      <c r="H365" s="110">
        <v>528</v>
      </c>
      <c r="I365" s="115">
        <v>51</v>
      </c>
      <c r="J365" s="110">
        <f t="shared" si="7"/>
        <v>26928</v>
      </c>
    </row>
    <row r="366" spans="1:10" ht="25.5">
      <c r="A366" s="38">
        <v>362</v>
      </c>
      <c r="B366" s="112" t="s">
        <v>149</v>
      </c>
      <c r="C366" s="112" t="s">
        <v>11</v>
      </c>
      <c r="D366" s="112">
        <v>2020</v>
      </c>
      <c r="E366" s="116" t="s">
        <v>1170</v>
      </c>
      <c r="F366" s="114" t="s">
        <v>1171</v>
      </c>
      <c r="G366" s="115" t="s">
        <v>1061</v>
      </c>
      <c r="H366" s="110">
        <v>53</v>
      </c>
      <c r="I366" s="115">
        <v>164</v>
      </c>
      <c r="J366" s="110">
        <f t="shared" si="7"/>
        <v>8692</v>
      </c>
    </row>
    <row r="367" spans="1:10" ht="51">
      <c r="A367" s="38">
        <v>363</v>
      </c>
      <c r="B367" s="112" t="s">
        <v>149</v>
      </c>
      <c r="C367" s="112" t="s">
        <v>11</v>
      </c>
      <c r="D367" s="112">
        <v>2020</v>
      </c>
      <c r="E367" s="116">
        <v>14.2</v>
      </c>
      <c r="F367" s="114" t="s">
        <v>1172</v>
      </c>
      <c r="G367" s="115" t="s">
        <v>1061</v>
      </c>
      <c r="H367" s="120">
        <v>124</v>
      </c>
      <c r="I367" s="111">
        <v>120</v>
      </c>
      <c r="J367" s="110">
        <f t="shared" si="7"/>
        <v>14880</v>
      </c>
    </row>
    <row r="368" spans="1:10" ht="51">
      <c r="A368" s="38">
        <v>364</v>
      </c>
      <c r="B368" s="112" t="s">
        <v>149</v>
      </c>
      <c r="C368" s="112" t="s">
        <v>11</v>
      </c>
      <c r="D368" s="112">
        <v>2020</v>
      </c>
      <c r="E368" s="113">
        <v>15.3</v>
      </c>
      <c r="F368" s="114" t="s">
        <v>1173</v>
      </c>
      <c r="G368" s="115" t="s">
        <v>1061</v>
      </c>
      <c r="H368" s="110">
        <v>82</v>
      </c>
      <c r="I368" s="111">
        <v>120</v>
      </c>
      <c r="J368" s="110">
        <f t="shared" si="7"/>
        <v>9840</v>
      </c>
    </row>
    <row r="369" spans="1:10">
      <c r="A369" s="38">
        <v>365</v>
      </c>
      <c r="B369" s="112" t="s">
        <v>149</v>
      </c>
      <c r="C369" s="112" t="s">
        <v>11</v>
      </c>
      <c r="D369" s="112">
        <v>2020</v>
      </c>
      <c r="E369" s="113" t="s">
        <v>1174</v>
      </c>
      <c r="F369" s="125" t="s">
        <v>1175</v>
      </c>
      <c r="G369" s="115" t="s">
        <v>1061</v>
      </c>
      <c r="H369" s="110">
        <v>248</v>
      </c>
      <c r="I369" s="111">
        <v>80</v>
      </c>
      <c r="J369" s="110">
        <f t="shared" si="7"/>
        <v>19840</v>
      </c>
    </row>
    <row r="370" spans="1:10">
      <c r="A370" s="38">
        <v>366</v>
      </c>
      <c r="B370" s="112" t="s">
        <v>149</v>
      </c>
      <c r="C370" s="112" t="s">
        <v>11</v>
      </c>
      <c r="D370" s="112">
        <v>2020</v>
      </c>
      <c r="E370" s="113" t="s">
        <v>1176</v>
      </c>
      <c r="F370" s="125" t="s">
        <v>1177</v>
      </c>
      <c r="G370" s="115" t="s">
        <v>1061</v>
      </c>
      <c r="H370" s="110">
        <v>782</v>
      </c>
      <c r="I370" s="111">
        <v>140</v>
      </c>
      <c r="J370" s="110">
        <f t="shared" si="7"/>
        <v>109480</v>
      </c>
    </row>
    <row r="371" spans="1:10" ht="38.25">
      <c r="A371" s="38">
        <v>367</v>
      </c>
      <c r="B371" s="112" t="s">
        <v>149</v>
      </c>
      <c r="C371" s="112" t="s">
        <v>11</v>
      </c>
      <c r="D371" s="112">
        <v>2020</v>
      </c>
      <c r="E371" s="116" t="s">
        <v>1178</v>
      </c>
      <c r="F371" s="114" t="s">
        <v>1179</v>
      </c>
      <c r="G371" s="105" t="s">
        <v>1091</v>
      </c>
      <c r="H371" s="106">
        <v>94</v>
      </c>
      <c r="I371" s="111">
        <v>8</v>
      </c>
      <c r="J371" s="110">
        <f t="shared" si="7"/>
        <v>752</v>
      </c>
    </row>
    <row r="372" spans="1:10">
      <c r="A372" s="38">
        <v>368</v>
      </c>
      <c r="B372" s="112" t="s">
        <v>149</v>
      </c>
      <c r="C372" s="112" t="s">
        <v>11</v>
      </c>
      <c r="D372" s="112">
        <v>2020</v>
      </c>
      <c r="E372" s="116" t="s">
        <v>1180</v>
      </c>
      <c r="F372" s="114" t="s">
        <v>1181</v>
      </c>
      <c r="G372" s="105" t="s">
        <v>1091</v>
      </c>
      <c r="H372" s="106">
        <v>199</v>
      </c>
      <c r="I372" s="115">
        <v>8</v>
      </c>
      <c r="J372" s="110">
        <f t="shared" si="7"/>
        <v>1592</v>
      </c>
    </row>
    <row r="373" spans="1:10">
      <c r="A373" s="38">
        <v>369</v>
      </c>
      <c r="B373" s="112" t="s">
        <v>149</v>
      </c>
      <c r="C373" s="112" t="s">
        <v>11</v>
      </c>
      <c r="D373" s="112">
        <v>2020</v>
      </c>
      <c r="E373" s="116" t="s">
        <v>1182</v>
      </c>
      <c r="F373" s="114" t="s">
        <v>1183</v>
      </c>
      <c r="G373" s="115" t="s">
        <v>1091</v>
      </c>
      <c r="H373" s="120">
        <v>504</v>
      </c>
      <c r="I373" s="115">
        <v>8</v>
      </c>
      <c r="J373" s="110">
        <f t="shared" si="7"/>
        <v>4032</v>
      </c>
    </row>
    <row r="374" spans="1:10" ht="38.25">
      <c r="A374" s="38">
        <v>370</v>
      </c>
      <c r="B374" s="112" t="s">
        <v>149</v>
      </c>
      <c r="C374" s="112" t="s">
        <v>11</v>
      </c>
      <c r="D374" s="112">
        <v>2020</v>
      </c>
      <c r="E374" s="113">
        <v>23.1</v>
      </c>
      <c r="F374" s="114" t="s">
        <v>1184</v>
      </c>
      <c r="G374" s="115" t="s">
        <v>1091</v>
      </c>
      <c r="H374" s="110">
        <v>4933</v>
      </c>
      <c r="I374" s="115">
        <v>1</v>
      </c>
      <c r="J374" s="110">
        <f t="shared" si="7"/>
        <v>4933</v>
      </c>
    </row>
    <row r="375" spans="1:10" ht="93.75" customHeight="1">
      <c r="A375" s="38">
        <v>371</v>
      </c>
      <c r="B375" s="112" t="s">
        <v>149</v>
      </c>
      <c r="C375" s="112" t="s">
        <v>11</v>
      </c>
      <c r="D375" s="112">
        <v>2020</v>
      </c>
      <c r="E375" s="113">
        <v>23.3</v>
      </c>
      <c r="F375" s="126" t="s">
        <v>1185</v>
      </c>
      <c r="G375" s="115" t="s">
        <v>1091</v>
      </c>
      <c r="H375" s="110">
        <v>17589</v>
      </c>
      <c r="I375" s="115">
        <v>1</v>
      </c>
      <c r="J375" s="110">
        <f t="shared" si="7"/>
        <v>17589</v>
      </c>
    </row>
    <row r="376" spans="1:10">
      <c r="A376" s="38">
        <v>372</v>
      </c>
      <c r="B376" s="112" t="s">
        <v>149</v>
      </c>
      <c r="C376" s="112" t="s">
        <v>11</v>
      </c>
      <c r="D376" s="112">
        <v>2020</v>
      </c>
      <c r="E376" s="113" t="s">
        <v>1186</v>
      </c>
      <c r="F376" s="114" t="s">
        <v>1187</v>
      </c>
      <c r="G376" s="115" t="s">
        <v>1091</v>
      </c>
      <c r="H376" s="110">
        <v>22714</v>
      </c>
      <c r="I376" s="115">
        <v>1</v>
      </c>
      <c r="J376" s="110">
        <f t="shared" si="7"/>
        <v>22714</v>
      </c>
    </row>
    <row r="377" spans="1:10" ht="27.75" customHeight="1">
      <c r="A377" s="38">
        <v>373</v>
      </c>
      <c r="B377" s="112" t="s">
        <v>149</v>
      </c>
      <c r="C377" s="112" t="s">
        <v>11</v>
      </c>
      <c r="D377" s="112">
        <v>2020</v>
      </c>
      <c r="E377" s="113">
        <v>23.6</v>
      </c>
      <c r="F377" s="114" t="s">
        <v>1188</v>
      </c>
      <c r="G377" s="115" t="s">
        <v>1061</v>
      </c>
      <c r="H377" s="110">
        <v>118</v>
      </c>
      <c r="I377" s="115">
        <v>350</v>
      </c>
      <c r="J377" s="110">
        <f t="shared" si="7"/>
        <v>41300</v>
      </c>
    </row>
    <row r="378" spans="1:10" ht="114.75">
      <c r="A378" s="38">
        <v>374</v>
      </c>
      <c r="B378" s="112" t="s">
        <v>149</v>
      </c>
      <c r="C378" s="112" t="s">
        <v>11</v>
      </c>
      <c r="D378" s="112">
        <v>2020</v>
      </c>
      <c r="E378" s="113">
        <v>23.11</v>
      </c>
      <c r="F378" s="114" t="s">
        <v>1189</v>
      </c>
      <c r="G378" s="115" t="s">
        <v>1091</v>
      </c>
      <c r="H378" s="110">
        <v>4030</v>
      </c>
      <c r="I378" s="111">
        <v>2</v>
      </c>
      <c r="J378" s="110">
        <f t="shared" si="7"/>
        <v>8060</v>
      </c>
    </row>
    <row r="379" spans="1:10" ht="25.5">
      <c r="A379" s="38">
        <v>375</v>
      </c>
      <c r="B379" s="112" t="s">
        <v>149</v>
      </c>
      <c r="C379" s="112" t="s">
        <v>11</v>
      </c>
      <c r="D379" s="112">
        <v>2020</v>
      </c>
      <c r="E379" s="113">
        <v>23.12</v>
      </c>
      <c r="F379" s="114" t="s">
        <v>1190</v>
      </c>
      <c r="G379" s="115" t="s">
        <v>1061</v>
      </c>
      <c r="H379" s="110">
        <v>291</v>
      </c>
      <c r="I379" s="115">
        <v>4</v>
      </c>
      <c r="J379" s="110">
        <f t="shared" si="7"/>
        <v>1164</v>
      </c>
    </row>
    <row r="380" spans="1:10" ht="25.5">
      <c r="A380" s="38">
        <v>376</v>
      </c>
      <c r="B380" s="112" t="s">
        <v>149</v>
      </c>
      <c r="C380" s="112" t="s">
        <v>11</v>
      </c>
      <c r="D380" s="112">
        <v>2020</v>
      </c>
      <c r="E380" s="113">
        <v>23.13</v>
      </c>
      <c r="F380" s="114" t="s">
        <v>1191</v>
      </c>
      <c r="G380" s="115" t="s">
        <v>1091</v>
      </c>
      <c r="H380" s="110">
        <v>388</v>
      </c>
      <c r="I380" s="115">
        <v>2</v>
      </c>
      <c r="J380" s="110">
        <f t="shared" si="7"/>
        <v>776</v>
      </c>
    </row>
    <row r="381" spans="1:10" ht="49.5" customHeight="1">
      <c r="A381" s="38">
        <v>377</v>
      </c>
      <c r="B381" s="112" t="s">
        <v>149</v>
      </c>
      <c r="C381" s="112" t="s">
        <v>11</v>
      </c>
      <c r="D381" s="112">
        <v>2020</v>
      </c>
      <c r="E381" s="113">
        <v>23.14</v>
      </c>
      <c r="F381" s="126" t="s">
        <v>1192</v>
      </c>
      <c r="G381" s="115" t="s">
        <v>1061</v>
      </c>
      <c r="H381" s="110">
        <v>90</v>
      </c>
      <c r="I381" s="111">
        <v>350</v>
      </c>
      <c r="J381" s="110">
        <f t="shared" si="7"/>
        <v>31500</v>
      </c>
    </row>
    <row r="382" spans="1:10" ht="38.25">
      <c r="A382" s="38">
        <v>378</v>
      </c>
      <c r="B382" s="112" t="s">
        <v>149</v>
      </c>
      <c r="C382" s="112" t="s">
        <v>11</v>
      </c>
      <c r="D382" s="112">
        <v>2020</v>
      </c>
      <c r="E382" s="113">
        <v>23.15</v>
      </c>
      <c r="F382" s="114" t="s">
        <v>1193</v>
      </c>
      <c r="G382" s="115" t="s">
        <v>1091</v>
      </c>
      <c r="H382" s="110">
        <v>264</v>
      </c>
      <c r="I382" s="111">
        <v>8</v>
      </c>
      <c r="J382" s="110">
        <f t="shared" si="7"/>
        <v>2112</v>
      </c>
    </row>
    <row r="383" spans="1:10" ht="25.5">
      <c r="A383" s="38">
        <v>379</v>
      </c>
      <c r="B383" s="112" t="s">
        <v>149</v>
      </c>
      <c r="C383" s="112" t="s">
        <v>11</v>
      </c>
      <c r="D383" s="112">
        <v>2020</v>
      </c>
      <c r="E383" s="113">
        <v>23.16</v>
      </c>
      <c r="F383" s="114" t="s">
        <v>1194</v>
      </c>
      <c r="G383" s="115" t="s">
        <v>1061</v>
      </c>
      <c r="H383" s="110">
        <v>16</v>
      </c>
      <c r="I383" s="111">
        <v>350</v>
      </c>
      <c r="J383" s="110">
        <f t="shared" si="7"/>
        <v>5600</v>
      </c>
    </row>
    <row r="384" spans="1:10" ht="38.25">
      <c r="A384" s="38">
        <v>380</v>
      </c>
      <c r="B384" s="112" t="s">
        <v>149</v>
      </c>
      <c r="C384" s="112" t="s">
        <v>11</v>
      </c>
      <c r="D384" s="112">
        <v>2020</v>
      </c>
      <c r="E384" s="116" t="s">
        <v>1195</v>
      </c>
      <c r="F384" s="114" t="s">
        <v>1196</v>
      </c>
      <c r="G384" s="115" t="s">
        <v>111</v>
      </c>
      <c r="H384" s="110">
        <v>168</v>
      </c>
      <c r="I384" s="115">
        <v>35</v>
      </c>
      <c r="J384" s="110">
        <f t="shared" si="7"/>
        <v>5880</v>
      </c>
    </row>
    <row r="385" spans="1:10" ht="63.75">
      <c r="A385" s="38">
        <v>381</v>
      </c>
      <c r="B385" s="112" t="s">
        <v>149</v>
      </c>
      <c r="C385" s="112" t="s">
        <v>11</v>
      </c>
      <c r="D385" s="112">
        <v>2020</v>
      </c>
      <c r="E385" s="127">
        <v>6.28</v>
      </c>
      <c r="F385" s="128" t="s">
        <v>1197</v>
      </c>
      <c r="G385" s="115" t="s">
        <v>1091</v>
      </c>
      <c r="H385" s="110">
        <v>5531</v>
      </c>
      <c r="I385" s="129">
        <v>20</v>
      </c>
      <c r="J385" s="110">
        <f t="shared" si="7"/>
        <v>110620</v>
      </c>
    </row>
    <row r="386" spans="1:10" ht="38.25">
      <c r="A386" s="38">
        <v>382</v>
      </c>
      <c r="B386" s="112" t="s">
        <v>149</v>
      </c>
      <c r="C386" s="112" t="s">
        <v>11</v>
      </c>
      <c r="D386" s="112">
        <v>2020</v>
      </c>
      <c r="E386" s="116">
        <v>7.16</v>
      </c>
      <c r="F386" s="114" t="s">
        <v>1198</v>
      </c>
      <c r="G386" s="115" t="s">
        <v>1091</v>
      </c>
      <c r="H386" s="110">
        <v>78</v>
      </c>
      <c r="I386" s="115">
        <v>9</v>
      </c>
      <c r="J386" s="110">
        <f t="shared" si="7"/>
        <v>702</v>
      </c>
    </row>
    <row r="387" spans="1:10" ht="89.25">
      <c r="A387" s="38">
        <v>383</v>
      </c>
      <c r="B387" s="112" t="s">
        <v>149</v>
      </c>
      <c r="C387" s="112" t="s">
        <v>11</v>
      </c>
      <c r="D387" s="112">
        <v>2020</v>
      </c>
      <c r="E387" s="116" t="s">
        <v>1127</v>
      </c>
      <c r="F387" s="114" t="s">
        <v>1199</v>
      </c>
      <c r="G387" s="115" t="s">
        <v>468</v>
      </c>
      <c r="H387" s="110">
        <v>6818</v>
      </c>
      <c r="I387" s="115">
        <v>1.5</v>
      </c>
      <c r="J387" s="110">
        <f t="shared" si="7"/>
        <v>10227</v>
      </c>
    </row>
    <row r="388" spans="1:10" ht="41.25" customHeight="1">
      <c r="A388" s="38">
        <v>384</v>
      </c>
      <c r="B388" s="112" t="s">
        <v>149</v>
      </c>
      <c r="C388" s="112" t="s">
        <v>11</v>
      </c>
      <c r="D388" s="112">
        <v>2020</v>
      </c>
      <c r="E388" s="116">
        <v>9.1</v>
      </c>
      <c r="F388" s="114" t="s">
        <v>1200</v>
      </c>
      <c r="G388" s="115" t="s">
        <v>1091</v>
      </c>
      <c r="H388" s="110">
        <v>1483</v>
      </c>
      <c r="I388" s="115">
        <v>2</v>
      </c>
      <c r="J388" s="110">
        <f t="shared" si="7"/>
        <v>2966</v>
      </c>
    </row>
    <row r="389" spans="1:10" ht="38.25">
      <c r="A389" s="38">
        <v>385</v>
      </c>
      <c r="B389" s="112" t="s">
        <v>149</v>
      </c>
      <c r="C389" s="112" t="s">
        <v>11</v>
      </c>
      <c r="D389" s="112">
        <v>2020</v>
      </c>
      <c r="E389" s="116" t="s">
        <v>1145</v>
      </c>
      <c r="F389" s="114" t="s">
        <v>1146</v>
      </c>
      <c r="G389" s="115" t="s">
        <v>1091</v>
      </c>
      <c r="H389" s="110">
        <v>151</v>
      </c>
      <c r="I389" s="115">
        <v>15</v>
      </c>
      <c r="J389" s="110">
        <f t="shared" si="7"/>
        <v>2265</v>
      </c>
    </row>
    <row r="390" spans="1:10" ht="25.5">
      <c r="A390" s="38">
        <v>386</v>
      </c>
      <c r="B390" s="112" t="s">
        <v>149</v>
      </c>
      <c r="C390" s="112" t="s">
        <v>11</v>
      </c>
      <c r="D390" s="112">
        <v>2020</v>
      </c>
      <c r="E390" s="116">
        <v>10.220000000000001</v>
      </c>
      <c r="F390" s="114" t="s">
        <v>1201</v>
      </c>
      <c r="G390" s="115" t="s">
        <v>1091</v>
      </c>
      <c r="H390" s="110">
        <v>2525</v>
      </c>
      <c r="I390" s="115">
        <v>1</v>
      </c>
      <c r="J390" s="110">
        <f t="shared" si="7"/>
        <v>2525</v>
      </c>
    </row>
    <row r="391" spans="1:10" ht="38.25">
      <c r="A391" s="38">
        <v>387</v>
      </c>
      <c r="B391" s="112" t="s">
        <v>149</v>
      </c>
      <c r="C391" s="112" t="s">
        <v>11</v>
      </c>
      <c r="D391" s="112">
        <v>2020</v>
      </c>
      <c r="E391" s="116" t="s">
        <v>1202</v>
      </c>
      <c r="F391" s="114" t="s">
        <v>1203</v>
      </c>
      <c r="G391" s="115" t="s">
        <v>464</v>
      </c>
      <c r="H391" s="110">
        <v>3243</v>
      </c>
      <c r="I391" s="115">
        <v>15</v>
      </c>
      <c r="J391" s="110">
        <f t="shared" si="7"/>
        <v>48645</v>
      </c>
    </row>
    <row r="392" spans="1:10" ht="25.5">
      <c r="A392" s="38">
        <v>388</v>
      </c>
      <c r="B392" s="112" t="s">
        <v>149</v>
      </c>
      <c r="C392" s="112" t="s">
        <v>11</v>
      </c>
      <c r="D392" s="112">
        <v>2020</v>
      </c>
      <c r="E392" s="116" t="s">
        <v>1204</v>
      </c>
      <c r="F392" s="114" t="s">
        <v>1205</v>
      </c>
      <c r="G392" s="115" t="s">
        <v>1061</v>
      </c>
      <c r="H392" s="110">
        <v>36</v>
      </c>
      <c r="I392" s="115">
        <v>75</v>
      </c>
      <c r="J392" s="110">
        <f t="shared" si="7"/>
        <v>2700</v>
      </c>
    </row>
    <row r="393" spans="1:10" ht="51">
      <c r="A393" s="38">
        <v>389</v>
      </c>
      <c r="B393" s="112" t="s">
        <v>149</v>
      </c>
      <c r="C393" s="112" t="s">
        <v>11</v>
      </c>
      <c r="D393" s="112">
        <v>2020</v>
      </c>
      <c r="E393" s="116">
        <v>14.2</v>
      </c>
      <c r="F393" s="114" t="s">
        <v>1206</v>
      </c>
      <c r="G393" s="115" t="s">
        <v>1061</v>
      </c>
      <c r="H393" s="110">
        <v>124</v>
      </c>
      <c r="I393" s="115">
        <v>250</v>
      </c>
      <c r="J393" s="110">
        <f t="shared" si="7"/>
        <v>31000</v>
      </c>
    </row>
    <row r="394" spans="1:10" ht="51">
      <c r="A394" s="38">
        <v>390</v>
      </c>
      <c r="B394" s="112" t="s">
        <v>149</v>
      </c>
      <c r="C394" s="112" t="s">
        <v>11</v>
      </c>
      <c r="D394" s="112">
        <v>2020</v>
      </c>
      <c r="E394" s="116">
        <v>14.3</v>
      </c>
      <c r="F394" s="114" t="s">
        <v>1207</v>
      </c>
      <c r="G394" s="115" t="s">
        <v>1061</v>
      </c>
      <c r="H394" s="110">
        <v>333</v>
      </c>
      <c r="I394" s="115">
        <v>40</v>
      </c>
      <c r="J394" s="110">
        <f t="shared" si="7"/>
        <v>13320</v>
      </c>
    </row>
    <row r="395" spans="1:10" ht="51">
      <c r="A395" s="38">
        <v>391</v>
      </c>
      <c r="B395" s="112" t="s">
        <v>149</v>
      </c>
      <c r="C395" s="112" t="s">
        <v>11</v>
      </c>
      <c r="D395" s="112">
        <v>2020</v>
      </c>
      <c r="E395" s="113">
        <v>15.3</v>
      </c>
      <c r="F395" s="114" t="s">
        <v>1208</v>
      </c>
      <c r="G395" s="115" t="s">
        <v>1061</v>
      </c>
      <c r="H395" s="110">
        <v>95</v>
      </c>
      <c r="I395" s="111">
        <v>250</v>
      </c>
      <c r="J395" s="110">
        <f t="shared" si="7"/>
        <v>23750</v>
      </c>
    </row>
    <row r="396" spans="1:10" ht="38.25">
      <c r="A396" s="38">
        <v>392</v>
      </c>
      <c r="B396" s="112" t="s">
        <v>149</v>
      </c>
      <c r="C396" s="112" t="s">
        <v>11</v>
      </c>
      <c r="D396" s="112">
        <v>2020</v>
      </c>
      <c r="E396" s="116" t="s">
        <v>1178</v>
      </c>
      <c r="F396" s="114" t="s">
        <v>1209</v>
      </c>
      <c r="G396" s="115" t="s">
        <v>1091</v>
      </c>
      <c r="H396" s="110">
        <v>98</v>
      </c>
      <c r="I396" s="115">
        <v>150</v>
      </c>
      <c r="J396" s="110">
        <f t="shared" si="7"/>
        <v>14700</v>
      </c>
    </row>
    <row r="397" spans="1:10" ht="102.75" customHeight="1">
      <c r="A397" s="38">
        <v>393</v>
      </c>
      <c r="B397" s="112" t="s">
        <v>149</v>
      </c>
      <c r="C397" s="112" t="s">
        <v>11</v>
      </c>
      <c r="D397" s="112">
        <v>2020</v>
      </c>
      <c r="E397" s="116">
        <v>19.7</v>
      </c>
      <c r="F397" s="114" t="s">
        <v>1210</v>
      </c>
      <c r="G397" s="115" t="s">
        <v>1091</v>
      </c>
      <c r="H397" s="120">
        <v>10938</v>
      </c>
      <c r="I397" s="115">
        <v>15</v>
      </c>
      <c r="J397" s="110">
        <f t="shared" si="7"/>
        <v>164070</v>
      </c>
    </row>
    <row r="398" spans="1:10" ht="76.5">
      <c r="A398" s="38">
        <v>394</v>
      </c>
      <c r="B398" s="112" t="s">
        <v>149</v>
      </c>
      <c r="C398" s="112" t="s">
        <v>11</v>
      </c>
      <c r="D398" s="112">
        <v>2020</v>
      </c>
      <c r="E398" s="116">
        <v>19.899999999999999</v>
      </c>
      <c r="F398" s="114" t="s">
        <v>1211</v>
      </c>
      <c r="G398" s="115" t="s">
        <v>1091</v>
      </c>
      <c r="H398" s="120">
        <v>1057</v>
      </c>
      <c r="I398" s="115">
        <v>10</v>
      </c>
      <c r="J398" s="110">
        <f t="shared" si="7"/>
        <v>10570</v>
      </c>
    </row>
    <row r="399" spans="1:10">
      <c r="A399" s="38">
        <v>395</v>
      </c>
      <c r="B399" s="112" t="s">
        <v>149</v>
      </c>
      <c r="C399" s="112" t="s">
        <v>11</v>
      </c>
      <c r="D399" s="112">
        <v>2020</v>
      </c>
      <c r="E399" s="116" t="s">
        <v>1006</v>
      </c>
      <c r="F399" s="114" t="s">
        <v>1212</v>
      </c>
      <c r="G399" s="115" t="s">
        <v>1091</v>
      </c>
      <c r="H399" s="120">
        <v>1509</v>
      </c>
      <c r="I399" s="115">
        <v>5</v>
      </c>
      <c r="J399" s="110">
        <f t="shared" si="7"/>
        <v>7545</v>
      </c>
    </row>
    <row r="400" spans="1:10" ht="51.75" customHeight="1">
      <c r="A400" s="38">
        <v>396</v>
      </c>
      <c r="B400" s="112" t="s">
        <v>149</v>
      </c>
      <c r="C400" s="112" t="s">
        <v>11</v>
      </c>
      <c r="D400" s="112">
        <v>2020</v>
      </c>
      <c r="E400" s="116" t="s">
        <v>1213</v>
      </c>
      <c r="F400" s="114" t="s">
        <v>1214</v>
      </c>
      <c r="G400" s="115" t="s">
        <v>1091</v>
      </c>
      <c r="H400" s="110">
        <v>2610</v>
      </c>
      <c r="I400" s="115">
        <v>15</v>
      </c>
      <c r="J400" s="110">
        <f t="shared" si="7"/>
        <v>39150</v>
      </c>
    </row>
    <row r="401" spans="1:10" ht="38.25">
      <c r="A401" s="38">
        <v>397</v>
      </c>
      <c r="B401" s="112" t="s">
        <v>149</v>
      </c>
      <c r="C401" s="112" t="s">
        <v>11</v>
      </c>
      <c r="D401" s="112">
        <v>2020</v>
      </c>
      <c r="E401" s="116" t="s">
        <v>1195</v>
      </c>
      <c r="F401" s="114" t="s">
        <v>1196</v>
      </c>
      <c r="G401" s="115" t="s">
        <v>111</v>
      </c>
      <c r="H401" s="110">
        <v>168</v>
      </c>
      <c r="I401" s="115">
        <v>15</v>
      </c>
      <c r="J401" s="110">
        <f t="shared" si="7"/>
        <v>2520</v>
      </c>
    </row>
    <row r="402" spans="1:10" ht="25.5">
      <c r="A402" s="38">
        <v>398</v>
      </c>
      <c r="B402" s="112" t="s">
        <v>149</v>
      </c>
      <c r="C402" s="112" t="s">
        <v>11</v>
      </c>
      <c r="D402" s="112">
        <v>2020</v>
      </c>
      <c r="E402" s="116">
        <v>32.799999999999997</v>
      </c>
      <c r="F402" s="114" t="s">
        <v>1215</v>
      </c>
      <c r="G402" s="115" t="s">
        <v>1061</v>
      </c>
      <c r="H402" s="110">
        <v>40</v>
      </c>
      <c r="I402" s="115">
        <v>150</v>
      </c>
      <c r="J402" s="110">
        <f t="shared" si="7"/>
        <v>6000</v>
      </c>
    </row>
    <row r="403" spans="1:10" ht="38.25">
      <c r="A403" s="38">
        <v>399</v>
      </c>
      <c r="B403" s="112" t="s">
        <v>149</v>
      </c>
      <c r="C403" s="112" t="s">
        <v>11</v>
      </c>
      <c r="D403" s="112">
        <v>2020</v>
      </c>
      <c r="E403" s="130" t="s">
        <v>1162</v>
      </c>
      <c r="F403" s="131" t="s">
        <v>1163</v>
      </c>
      <c r="G403" s="132" t="s">
        <v>464</v>
      </c>
      <c r="H403" s="110">
        <v>6209</v>
      </c>
      <c r="I403" s="132">
        <v>4</v>
      </c>
      <c r="J403" s="110">
        <f t="shared" si="7"/>
        <v>24836</v>
      </c>
    </row>
    <row r="404" spans="1:10" ht="38.25">
      <c r="A404" s="38">
        <v>400</v>
      </c>
      <c r="B404" s="112" t="s">
        <v>149</v>
      </c>
      <c r="C404" s="112" t="s">
        <v>11</v>
      </c>
      <c r="D404" s="112">
        <v>2020</v>
      </c>
      <c r="E404" s="116">
        <v>13.1</v>
      </c>
      <c r="F404" s="133" t="s">
        <v>1216</v>
      </c>
      <c r="G404" s="115" t="s">
        <v>1091</v>
      </c>
      <c r="H404" s="110">
        <v>767</v>
      </c>
      <c r="I404" s="111">
        <v>2</v>
      </c>
      <c r="J404" s="110">
        <f t="shared" si="7"/>
        <v>1534</v>
      </c>
    </row>
    <row r="405" spans="1:10" ht="25.5">
      <c r="A405" s="38">
        <v>401</v>
      </c>
      <c r="B405" s="112" t="s">
        <v>149</v>
      </c>
      <c r="C405" s="112" t="s">
        <v>11</v>
      </c>
      <c r="D405" s="112">
        <v>2020</v>
      </c>
      <c r="E405" s="116">
        <v>13.2</v>
      </c>
      <c r="F405" s="133" t="s">
        <v>1217</v>
      </c>
      <c r="G405" s="115" t="s">
        <v>1091</v>
      </c>
      <c r="H405" s="110">
        <v>51</v>
      </c>
      <c r="I405" s="111">
        <v>40</v>
      </c>
      <c r="J405" s="110">
        <f t="shared" si="7"/>
        <v>2040</v>
      </c>
    </row>
    <row r="406" spans="1:10" ht="25.5">
      <c r="A406" s="38">
        <v>402</v>
      </c>
      <c r="B406" s="112" t="s">
        <v>149</v>
      </c>
      <c r="C406" s="112" t="s">
        <v>11</v>
      </c>
      <c r="D406" s="112">
        <v>2020</v>
      </c>
      <c r="E406" s="116">
        <v>13.3</v>
      </c>
      <c r="F406" s="114" t="s">
        <v>1218</v>
      </c>
      <c r="G406" s="115" t="s">
        <v>1061</v>
      </c>
      <c r="H406" s="110">
        <v>217</v>
      </c>
      <c r="I406" s="111">
        <v>120</v>
      </c>
      <c r="J406" s="110">
        <f t="shared" si="7"/>
        <v>26040</v>
      </c>
    </row>
    <row r="407" spans="1:10" ht="25.5">
      <c r="A407" s="38">
        <v>403</v>
      </c>
      <c r="B407" s="112" t="s">
        <v>149</v>
      </c>
      <c r="C407" s="112" t="s">
        <v>11</v>
      </c>
      <c r="D407" s="112">
        <v>2020</v>
      </c>
      <c r="E407" s="116">
        <v>13.4</v>
      </c>
      <c r="F407" s="114" t="s">
        <v>1219</v>
      </c>
      <c r="G407" s="115" t="s">
        <v>1061</v>
      </c>
      <c r="H407" s="110">
        <v>219</v>
      </c>
      <c r="I407" s="111">
        <v>150</v>
      </c>
      <c r="J407" s="110">
        <f t="shared" si="7"/>
        <v>32850</v>
      </c>
    </row>
    <row r="408" spans="1:10" ht="38.25">
      <c r="A408" s="38">
        <v>404</v>
      </c>
      <c r="B408" s="112" t="s">
        <v>149</v>
      </c>
      <c r="C408" s="112" t="s">
        <v>11</v>
      </c>
      <c r="D408" s="112">
        <v>2020</v>
      </c>
      <c r="E408" s="116">
        <v>13.5</v>
      </c>
      <c r="F408" s="114" t="s">
        <v>1220</v>
      </c>
      <c r="G408" s="115" t="s">
        <v>1091</v>
      </c>
      <c r="H408" s="110">
        <v>93</v>
      </c>
      <c r="I408" s="111">
        <v>10</v>
      </c>
      <c r="J408" s="110">
        <f t="shared" si="7"/>
        <v>930</v>
      </c>
    </row>
    <row r="409" spans="1:10" ht="25.5">
      <c r="A409" s="38">
        <v>405</v>
      </c>
      <c r="B409" s="112" t="s">
        <v>149</v>
      </c>
      <c r="C409" s="112" t="s">
        <v>11</v>
      </c>
      <c r="D409" s="112">
        <v>2020</v>
      </c>
      <c r="E409" s="116">
        <v>13.6</v>
      </c>
      <c r="F409" s="114" t="s">
        <v>1221</v>
      </c>
      <c r="G409" s="115" t="s">
        <v>1061</v>
      </c>
      <c r="H409" s="110">
        <v>654</v>
      </c>
      <c r="I409" s="111">
        <v>120</v>
      </c>
      <c r="J409" s="110">
        <f t="shared" si="7"/>
        <v>78480</v>
      </c>
    </row>
    <row r="410" spans="1:10" ht="25.5">
      <c r="A410" s="38">
        <v>406</v>
      </c>
      <c r="B410" s="112" t="s">
        <v>149</v>
      </c>
      <c r="C410" s="112" t="s">
        <v>11</v>
      </c>
      <c r="D410" s="112">
        <v>2020</v>
      </c>
      <c r="E410" s="116" t="s">
        <v>1222</v>
      </c>
      <c r="F410" s="114" t="s">
        <v>1223</v>
      </c>
      <c r="G410" s="115" t="s">
        <v>468</v>
      </c>
      <c r="H410" s="110">
        <v>116</v>
      </c>
      <c r="I410" s="111">
        <v>4</v>
      </c>
      <c r="J410" s="110">
        <f t="shared" si="7"/>
        <v>464</v>
      </c>
    </row>
    <row r="411" spans="1:10" ht="25.5">
      <c r="A411" s="38">
        <v>407</v>
      </c>
      <c r="B411" s="112" t="s">
        <v>149</v>
      </c>
      <c r="C411" s="112" t="s">
        <v>11</v>
      </c>
      <c r="D411" s="112">
        <v>2020</v>
      </c>
      <c r="E411" s="116" t="s">
        <v>1224</v>
      </c>
      <c r="F411" s="114" t="s">
        <v>1225</v>
      </c>
      <c r="G411" s="115" t="s">
        <v>468</v>
      </c>
      <c r="H411" s="110">
        <v>143</v>
      </c>
      <c r="I411" s="111">
        <v>4</v>
      </c>
      <c r="J411" s="110">
        <f t="shared" si="7"/>
        <v>572</v>
      </c>
    </row>
    <row r="412" spans="1:10" ht="52.5" customHeight="1">
      <c r="A412" s="38">
        <v>408</v>
      </c>
      <c r="B412" s="112" t="s">
        <v>149</v>
      </c>
      <c r="C412" s="112" t="s">
        <v>11</v>
      </c>
      <c r="D412" s="112">
        <v>2020</v>
      </c>
      <c r="E412" s="116" t="s">
        <v>1213</v>
      </c>
      <c r="F412" s="114" t="s">
        <v>1226</v>
      </c>
      <c r="G412" s="115" t="s">
        <v>1091</v>
      </c>
      <c r="H412" s="110">
        <v>1854</v>
      </c>
      <c r="I412" s="111">
        <v>4</v>
      </c>
      <c r="J412" s="110">
        <f t="shared" ref="J412:J472" si="8">I412*H412</f>
        <v>7416</v>
      </c>
    </row>
    <row r="413" spans="1:10" ht="25.5">
      <c r="A413" s="38">
        <v>409</v>
      </c>
      <c r="B413" s="112" t="s">
        <v>149</v>
      </c>
      <c r="C413" s="112" t="s">
        <v>11</v>
      </c>
      <c r="D413" s="112">
        <v>2020</v>
      </c>
      <c r="E413" s="116">
        <v>20.100000000000001</v>
      </c>
      <c r="F413" s="114" t="s">
        <v>1227</v>
      </c>
      <c r="G413" s="115" t="s">
        <v>464</v>
      </c>
      <c r="H413" s="110">
        <v>512</v>
      </c>
      <c r="I413" s="111">
        <v>8</v>
      </c>
      <c r="J413" s="110">
        <f t="shared" si="8"/>
        <v>4096</v>
      </c>
    </row>
    <row r="414" spans="1:10">
      <c r="A414" s="38">
        <v>410</v>
      </c>
      <c r="B414" s="112" t="s">
        <v>149</v>
      </c>
      <c r="C414" s="112" t="s">
        <v>11</v>
      </c>
      <c r="D414" s="112">
        <v>2020</v>
      </c>
      <c r="E414" s="116" t="s">
        <v>1228</v>
      </c>
      <c r="F414" s="114" t="s">
        <v>1229</v>
      </c>
      <c r="G414" s="115" t="s">
        <v>232</v>
      </c>
      <c r="H414" s="110">
        <v>39</v>
      </c>
      <c r="I414" s="111">
        <v>40</v>
      </c>
      <c r="J414" s="110">
        <f t="shared" si="8"/>
        <v>1560</v>
      </c>
    </row>
    <row r="415" spans="1:10">
      <c r="A415" s="38">
        <v>411</v>
      </c>
      <c r="B415" s="112" t="s">
        <v>149</v>
      </c>
      <c r="C415" s="112" t="s">
        <v>11</v>
      </c>
      <c r="D415" s="112">
        <v>2020</v>
      </c>
      <c r="E415" s="116" t="s">
        <v>1230</v>
      </c>
      <c r="F415" s="114" t="s">
        <v>1231</v>
      </c>
      <c r="G415" s="115" t="s">
        <v>1091</v>
      </c>
      <c r="H415" s="110">
        <v>163</v>
      </c>
      <c r="I415" s="111">
        <v>12</v>
      </c>
      <c r="J415" s="110">
        <f t="shared" si="8"/>
        <v>1956</v>
      </c>
    </row>
    <row r="416" spans="1:10" ht="38.25">
      <c r="A416" s="38">
        <v>412</v>
      </c>
      <c r="B416" s="112" t="s">
        <v>149</v>
      </c>
      <c r="C416" s="112" t="s">
        <v>11</v>
      </c>
      <c r="D416" s="112">
        <v>2020</v>
      </c>
      <c r="E416" s="116">
        <v>14.5</v>
      </c>
      <c r="F416" s="114" t="s">
        <v>1232</v>
      </c>
      <c r="G416" s="115" t="s">
        <v>1061</v>
      </c>
      <c r="H416" s="110">
        <v>403</v>
      </c>
      <c r="I416" s="111">
        <v>24</v>
      </c>
      <c r="J416" s="110">
        <f t="shared" si="8"/>
        <v>9672</v>
      </c>
    </row>
    <row r="417" spans="1:10" ht="91.5" customHeight="1">
      <c r="A417" s="38">
        <v>413</v>
      </c>
      <c r="B417" s="112" t="s">
        <v>149</v>
      </c>
      <c r="C417" s="112" t="s">
        <v>11</v>
      </c>
      <c r="D417" s="112">
        <v>2020</v>
      </c>
      <c r="E417" s="134" t="s">
        <v>1233</v>
      </c>
      <c r="F417" s="135" t="s">
        <v>1234</v>
      </c>
      <c r="G417" s="136" t="s">
        <v>1091</v>
      </c>
      <c r="H417" s="110">
        <v>10955</v>
      </c>
      <c r="I417" s="137">
        <v>4</v>
      </c>
      <c r="J417" s="110">
        <f t="shared" si="8"/>
        <v>43820</v>
      </c>
    </row>
    <row r="418" spans="1:10" ht="25.5">
      <c r="A418" s="38">
        <v>414</v>
      </c>
      <c r="B418" s="112" t="s">
        <v>149</v>
      </c>
      <c r="C418" s="112" t="s">
        <v>11</v>
      </c>
      <c r="D418" s="112">
        <v>2020</v>
      </c>
      <c r="E418" s="113" t="s">
        <v>1088</v>
      </c>
      <c r="F418" s="114" t="s">
        <v>1089</v>
      </c>
      <c r="G418" s="115" t="s">
        <v>315</v>
      </c>
      <c r="H418" s="110">
        <v>19</v>
      </c>
      <c r="I418" s="111">
        <v>3000</v>
      </c>
      <c r="J418" s="110">
        <f t="shared" si="8"/>
        <v>57000</v>
      </c>
    </row>
    <row r="419" spans="1:10" ht="38.25">
      <c r="A419" s="38">
        <v>415</v>
      </c>
      <c r="B419" s="112" t="s">
        <v>149</v>
      </c>
      <c r="C419" s="112" t="s">
        <v>11</v>
      </c>
      <c r="D419" s="112">
        <v>2020</v>
      </c>
      <c r="E419" s="107" t="s">
        <v>1235</v>
      </c>
      <c r="F419" s="108" t="s">
        <v>1236</v>
      </c>
      <c r="G419" s="109" t="s">
        <v>1091</v>
      </c>
      <c r="H419" s="110">
        <v>263</v>
      </c>
      <c r="I419" s="117">
        <v>34</v>
      </c>
      <c r="J419" s="110">
        <f t="shared" si="8"/>
        <v>8942</v>
      </c>
    </row>
    <row r="420" spans="1:10">
      <c r="A420" s="38">
        <v>416</v>
      </c>
      <c r="B420" s="112" t="s">
        <v>149</v>
      </c>
      <c r="C420" s="112" t="s">
        <v>11</v>
      </c>
      <c r="D420" s="112">
        <v>2020</v>
      </c>
      <c r="E420" s="107" t="s">
        <v>1237</v>
      </c>
      <c r="F420" s="108" t="s">
        <v>1238</v>
      </c>
      <c r="G420" s="109" t="s">
        <v>1091</v>
      </c>
      <c r="H420" s="110">
        <v>199</v>
      </c>
      <c r="I420" s="117">
        <v>34</v>
      </c>
      <c r="J420" s="110">
        <f t="shared" si="8"/>
        <v>6766</v>
      </c>
    </row>
    <row r="421" spans="1:10" ht="39.75" customHeight="1">
      <c r="A421" s="38">
        <v>417</v>
      </c>
      <c r="B421" s="112" t="s">
        <v>149</v>
      </c>
      <c r="C421" s="112" t="s">
        <v>11</v>
      </c>
      <c r="D421" s="112">
        <v>2020</v>
      </c>
      <c r="E421" s="107" t="s">
        <v>1239</v>
      </c>
      <c r="F421" s="108" t="s">
        <v>1318</v>
      </c>
      <c r="G421" s="117" t="s">
        <v>1091</v>
      </c>
      <c r="H421" s="110">
        <v>8959</v>
      </c>
      <c r="I421" s="109">
        <v>10</v>
      </c>
      <c r="J421" s="110">
        <f t="shared" si="8"/>
        <v>89590</v>
      </c>
    </row>
    <row r="422" spans="1:10" ht="26.25" customHeight="1">
      <c r="A422" s="38">
        <v>418</v>
      </c>
      <c r="B422" s="112" t="s">
        <v>149</v>
      </c>
      <c r="C422" s="112" t="s">
        <v>11</v>
      </c>
      <c r="D422" s="112">
        <v>2020</v>
      </c>
      <c r="E422" s="107" t="s">
        <v>1240</v>
      </c>
      <c r="F422" s="108" t="s">
        <v>1319</v>
      </c>
      <c r="G422" s="109" t="s">
        <v>1091</v>
      </c>
      <c r="H422" s="110">
        <v>3132</v>
      </c>
      <c r="I422" s="109">
        <v>4</v>
      </c>
      <c r="J422" s="110">
        <f t="shared" si="8"/>
        <v>12528</v>
      </c>
    </row>
    <row r="423" spans="1:10">
      <c r="A423" s="38">
        <v>419</v>
      </c>
      <c r="B423" s="112" t="s">
        <v>149</v>
      </c>
      <c r="C423" s="112" t="s">
        <v>11</v>
      </c>
      <c r="D423" s="112">
        <v>2020</v>
      </c>
      <c r="E423" s="107" t="s">
        <v>1241</v>
      </c>
      <c r="F423" s="108" t="s">
        <v>1242</v>
      </c>
      <c r="G423" s="109" t="s">
        <v>1061</v>
      </c>
      <c r="H423" s="110">
        <v>462</v>
      </c>
      <c r="I423" s="109">
        <v>30</v>
      </c>
      <c r="J423" s="110">
        <f t="shared" si="8"/>
        <v>13860</v>
      </c>
    </row>
    <row r="424" spans="1:10">
      <c r="A424" s="38">
        <v>420</v>
      </c>
      <c r="B424" s="112" t="s">
        <v>149</v>
      </c>
      <c r="C424" s="112" t="s">
        <v>11</v>
      </c>
      <c r="D424" s="112">
        <v>2020</v>
      </c>
      <c r="E424" s="107" t="s">
        <v>1243</v>
      </c>
      <c r="F424" s="108" t="s">
        <v>1244</v>
      </c>
      <c r="G424" s="109" t="s">
        <v>1061</v>
      </c>
      <c r="H424" s="110">
        <v>379</v>
      </c>
      <c r="I424" s="109">
        <v>30</v>
      </c>
      <c r="J424" s="110">
        <f t="shared" si="8"/>
        <v>11370</v>
      </c>
    </row>
    <row r="425" spans="1:10" ht="51">
      <c r="A425" s="38">
        <v>421</v>
      </c>
      <c r="B425" s="112" t="s">
        <v>149</v>
      </c>
      <c r="C425" s="112" t="s">
        <v>11</v>
      </c>
      <c r="D425" s="112">
        <v>2020</v>
      </c>
      <c r="E425" s="138" t="s">
        <v>1245</v>
      </c>
      <c r="F425" s="139" t="s">
        <v>1246</v>
      </c>
      <c r="G425" s="132" t="s">
        <v>1091</v>
      </c>
      <c r="H425" s="140">
        <v>125740</v>
      </c>
      <c r="I425" s="129">
        <v>1</v>
      </c>
      <c r="J425" s="110">
        <f t="shared" si="8"/>
        <v>125740</v>
      </c>
    </row>
    <row r="426" spans="1:10" ht="89.25">
      <c r="A426" s="38">
        <v>422</v>
      </c>
      <c r="B426" s="112" t="s">
        <v>149</v>
      </c>
      <c r="C426" s="112" t="s">
        <v>11</v>
      </c>
      <c r="D426" s="112">
        <v>2020</v>
      </c>
      <c r="E426" s="141" t="s">
        <v>1247</v>
      </c>
      <c r="F426" s="126" t="s">
        <v>1248</v>
      </c>
      <c r="G426" s="115" t="s">
        <v>1091</v>
      </c>
      <c r="H426" s="110">
        <v>2986</v>
      </c>
      <c r="I426" s="111">
        <v>60</v>
      </c>
      <c r="J426" s="110">
        <f t="shared" si="8"/>
        <v>179160</v>
      </c>
    </row>
    <row r="427" spans="1:10" ht="65.25" customHeight="1">
      <c r="A427" s="38">
        <v>423</v>
      </c>
      <c r="B427" s="112" t="s">
        <v>149</v>
      </c>
      <c r="C427" s="112" t="s">
        <v>11</v>
      </c>
      <c r="D427" s="112">
        <v>2020</v>
      </c>
      <c r="E427" s="141" t="s">
        <v>1249</v>
      </c>
      <c r="F427" s="126" t="s">
        <v>1250</v>
      </c>
      <c r="G427" s="115" t="s">
        <v>1091</v>
      </c>
      <c r="H427" s="110">
        <v>2787</v>
      </c>
      <c r="I427" s="111">
        <v>22</v>
      </c>
      <c r="J427" s="110">
        <f t="shared" si="8"/>
        <v>61314</v>
      </c>
    </row>
    <row r="428" spans="1:10" ht="63.75">
      <c r="A428" s="38">
        <v>424</v>
      </c>
      <c r="B428" s="112" t="s">
        <v>149</v>
      </c>
      <c r="C428" s="112" t="s">
        <v>11</v>
      </c>
      <c r="D428" s="112">
        <v>2020</v>
      </c>
      <c r="E428" s="141" t="s">
        <v>1251</v>
      </c>
      <c r="F428" s="126" t="s">
        <v>1252</v>
      </c>
      <c r="G428" s="115" t="s">
        <v>1091</v>
      </c>
      <c r="H428" s="110">
        <v>4317</v>
      </c>
      <c r="I428" s="111">
        <v>6</v>
      </c>
      <c r="J428" s="110">
        <f t="shared" si="8"/>
        <v>25902</v>
      </c>
    </row>
    <row r="429" spans="1:10" ht="67.5" customHeight="1">
      <c r="A429" s="38">
        <v>425</v>
      </c>
      <c r="B429" s="112" t="s">
        <v>149</v>
      </c>
      <c r="C429" s="112" t="s">
        <v>11</v>
      </c>
      <c r="D429" s="112">
        <v>2020</v>
      </c>
      <c r="E429" s="141" t="s">
        <v>1253</v>
      </c>
      <c r="F429" s="126" t="s">
        <v>1254</v>
      </c>
      <c r="G429" s="115" t="s">
        <v>1091</v>
      </c>
      <c r="H429" s="110">
        <v>5084</v>
      </c>
      <c r="I429" s="111">
        <v>6</v>
      </c>
      <c r="J429" s="110">
        <f t="shared" si="8"/>
        <v>30504</v>
      </c>
    </row>
    <row r="430" spans="1:10" ht="25.5">
      <c r="A430" s="38">
        <v>426</v>
      </c>
      <c r="B430" s="112" t="s">
        <v>149</v>
      </c>
      <c r="C430" s="112" t="s">
        <v>11</v>
      </c>
      <c r="D430" s="112">
        <v>2020</v>
      </c>
      <c r="E430" s="141" t="s">
        <v>1255</v>
      </c>
      <c r="F430" s="114" t="s">
        <v>1256</v>
      </c>
      <c r="G430" s="115" t="s">
        <v>1091</v>
      </c>
      <c r="H430" s="110">
        <v>156</v>
      </c>
      <c r="I430" s="111">
        <v>12</v>
      </c>
      <c r="J430" s="110">
        <f t="shared" si="8"/>
        <v>1872</v>
      </c>
    </row>
    <row r="431" spans="1:10" ht="76.5">
      <c r="A431" s="38">
        <v>427</v>
      </c>
      <c r="B431" s="112" t="s">
        <v>149</v>
      </c>
      <c r="C431" s="112" t="s">
        <v>11</v>
      </c>
      <c r="D431" s="112">
        <v>2020</v>
      </c>
      <c r="E431" s="141" t="s">
        <v>1257</v>
      </c>
      <c r="F431" s="126" t="s">
        <v>1258</v>
      </c>
      <c r="G431" s="115" t="s">
        <v>1091</v>
      </c>
      <c r="H431" s="110">
        <v>4277</v>
      </c>
      <c r="I431" s="111">
        <v>4</v>
      </c>
      <c r="J431" s="110">
        <f t="shared" si="8"/>
        <v>17108</v>
      </c>
    </row>
    <row r="432" spans="1:10" ht="25.5">
      <c r="A432" s="38">
        <v>428</v>
      </c>
      <c r="B432" s="112" t="s">
        <v>149</v>
      </c>
      <c r="C432" s="112" t="s">
        <v>11</v>
      </c>
      <c r="D432" s="112">
        <v>2020</v>
      </c>
      <c r="E432" s="141" t="s">
        <v>1259</v>
      </c>
      <c r="F432" s="114" t="s">
        <v>1260</v>
      </c>
      <c r="G432" s="115" t="s">
        <v>1061</v>
      </c>
      <c r="H432" s="110">
        <v>509</v>
      </c>
      <c r="I432" s="111">
        <v>864</v>
      </c>
      <c r="J432" s="110">
        <f t="shared" si="8"/>
        <v>439776</v>
      </c>
    </row>
    <row r="433" spans="1:10" ht="63.75">
      <c r="A433" s="38">
        <v>429</v>
      </c>
      <c r="B433" s="112" t="s">
        <v>149</v>
      </c>
      <c r="C433" s="112" t="s">
        <v>11</v>
      </c>
      <c r="D433" s="112">
        <v>2020</v>
      </c>
      <c r="E433" s="141" t="s">
        <v>1261</v>
      </c>
      <c r="F433" s="114" t="s">
        <v>1262</v>
      </c>
      <c r="G433" s="115" t="s">
        <v>1091</v>
      </c>
      <c r="H433" s="120">
        <v>8222</v>
      </c>
      <c r="I433" s="115">
        <v>4</v>
      </c>
      <c r="J433" s="110">
        <f t="shared" si="8"/>
        <v>32888</v>
      </c>
    </row>
    <row r="434" spans="1:10" ht="38.25">
      <c r="A434" s="38">
        <v>430</v>
      </c>
      <c r="B434" s="112" t="s">
        <v>149</v>
      </c>
      <c r="C434" s="112" t="s">
        <v>11</v>
      </c>
      <c r="D434" s="112">
        <v>2020</v>
      </c>
      <c r="E434" s="116" t="s">
        <v>1263</v>
      </c>
      <c r="F434" s="142" t="s">
        <v>1264</v>
      </c>
      <c r="G434" s="115" t="s">
        <v>1091</v>
      </c>
      <c r="H434" s="143">
        <v>5468</v>
      </c>
      <c r="I434" s="111">
        <v>2</v>
      </c>
      <c r="J434" s="110">
        <f t="shared" si="8"/>
        <v>10936</v>
      </c>
    </row>
    <row r="435" spans="1:10" ht="25.5">
      <c r="A435" s="38">
        <v>431</v>
      </c>
      <c r="B435" s="112" t="s">
        <v>149</v>
      </c>
      <c r="C435" s="112" t="s">
        <v>11</v>
      </c>
      <c r="D435" s="112">
        <v>2020</v>
      </c>
      <c r="E435" s="127" t="s">
        <v>1088</v>
      </c>
      <c r="F435" s="128" t="s">
        <v>1089</v>
      </c>
      <c r="G435" s="132" t="s">
        <v>315</v>
      </c>
      <c r="H435" s="140">
        <v>19</v>
      </c>
      <c r="I435" s="111">
        <v>3000</v>
      </c>
      <c r="J435" s="110">
        <f t="shared" si="8"/>
        <v>57000</v>
      </c>
    </row>
    <row r="436" spans="1:10" ht="38.25">
      <c r="A436" s="38">
        <v>432</v>
      </c>
      <c r="B436" s="112" t="s">
        <v>149</v>
      </c>
      <c r="C436" s="112" t="s">
        <v>11</v>
      </c>
      <c r="D436" s="112">
        <v>2020</v>
      </c>
      <c r="E436" s="116">
        <v>11.3</v>
      </c>
      <c r="F436" s="126" t="s">
        <v>1265</v>
      </c>
      <c r="G436" s="115" t="s">
        <v>1091</v>
      </c>
      <c r="H436" s="120">
        <v>5504</v>
      </c>
      <c r="I436" s="115">
        <v>1</v>
      </c>
      <c r="J436" s="110">
        <f t="shared" si="8"/>
        <v>5504</v>
      </c>
    </row>
    <row r="437" spans="1:10" ht="38.25">
      <c r="A437" s="38">
        <v>433</v>
      </c>
      <c r="B437" s="112" t="s">
        <v>149</v>
      </c>
      <c r="C437" s="112" t="s">
        <v>11</v>
      </c>
      <c r="D437" s="112">
        <v>2020</v>
      </c>
      <c r="E437" s="116">
        <v>11.4</v>
      </c>
      <c r="F437" s="126" t="s">
        <v>1266</v>
      </c>
      <c r="G437" s="115" t="s">
        <v>1091</v>
      </c>
      <c r="H437" s="120">
        <v>14252</v>
      </c>
      <c r="I437" s="115">
        <v>2</v>
      </c>
      <c r="J437" s="110">
        <f t="shared" si="8"/>
        <v>28504</v>
      </c>
    </row>
    <row r="438" spans="1:10" ht="51">
      <c r="A438" s="38">
        <v>434</v>
      </c>
      <c r="B438" s="112" t="s">
        <v>149</v>
      </c>
      <c r="C438" s="112" t="s">
        <v>11</v>
      </c>
      <c r="D438" s="112">
        <v>2020</v>
      </c>
      <c r="E438" s="144" t="s">
        <v>1267</v>
      </c>
      <c r="F438" s="122" t="s">
        <v>1268</v>
      </c>
      <c r="G438" s="145" t="s">
        <v>1091</v>
      </c>
      <c r="H438" s="146">
        <v>6353</v>
      </c>
      <c r="I438" s="147">
        <v>26</v>
      </c>
      <c r="J438" s="110">
        <f t="shared" si="8"/>
        <v>165178</v>
      </c>
    </row>
    <row r="439" spans="1:10" ht="51">
      <c r="A439" s="38">
        <v>435</v>
      </c>
      <c r="B439" s="112" t="s">
        <v>149</v>
      </c>
      <c r="C439" s="112" t="s">
        <v>11</v>
      </c>
      <c r="D439" s="112">
        <v>2020</v>
      </c>
      <c r="E439" s="113" t="s">
        <v>1269</v>
      </c>
      <c r="F439" s="114" t="s">
        <v>1270</v>
      </c>
      <c r="G439" s="117" t="s">
        <v>1091</v>
      </c>
      <c r="H439" s="148">
        <v>5094</v>
      </c>
      <c r="I439" s="147">
        <v>14</v>
      </c>
      <c r="J439" s="110">
        <f t="shared" si="8"/>
        <v>71316</v>
      </c>
    </row>
    <row r="440" spans="1:10" ht="89.25">
      <c r="A440" s="38">
        <v>436</v>
      </c>
      <c r="B440" s="112" t="s">
        <v>149</v>
      </c>
      <c r="C440" s="112" t="s">
        <v>11</v>
      </c>
      <c r="D440" s="112">
        <v>2020</v>
      </c>
      <c r="E440" s="144" t="s">
        <v>1271</v>
      </c>
      <c r="F440" s="122" t="s">
        <v>1272</v>
      </c>
      <c r="G440" s="145" t="s">
        <v>1091</v>
      </c>
      <c r="H440" s="149">
        <v>26449</v>
      </c>
      <c r="I440" s="150">
        <v>2</v>
      </c>
      <c r="J440" s="110">
        <f t="shared" si="8"/>
        <v>52898</v>
      </c>
    </row>
    <row r="441" spans="1:10" ht="25.5">
      <c r="A441" s="38">
        <v>437</v>
      </c>
      <c r="B441" s="112" t="s">
        <v>149</v>
      </c>
      <c r="C441" s="112" t="s">
        <v>11</v>
      </c>
      <c r="D441" s="112">
        <v>2020</v>
      </c>
      <c r="E441" s="113" t="s">
        <v>1273</v>
      </c>
      <c r="F441" s="114" t="s">
        <v>1320</v>
      </c>
      <c r="G441" s="119" t="s">
        <v>1091</v>
      </c>
      <c r="H441" s="148">
        <v>6711</v>
      </c>
      <c r="I441" s="150">
        <v>8</v>
      </c>
      <c r="J441" s="110">
        <f t="shared" si="8"/>
        <v>53688</v>
      </c>
    </row>
    <row r="442" spans="1:10" ht="38.25">
      <c r="A442" s="38">
        <v>438</v>
      </c>
      <c r="B442" s="112" t="s">
        <v>149</v>
      </c>
      <c r="C442" s="112" t="s">
        <v>11</v>
      </c>
      <c r="D442" s="112">
        <v>2020</v>
      </c>
      <c r="E442" s="144" t="s">
        <v>1274</v>
      </c>
      <c r="F442" s="122" t="s">
        <v>1321</v>
      </c>
      <c r="G442" s="137" t="s">
        <v>1091</v>
      </c>
      <c r="H442" s="149">
        <v>16605</v>
      </c>
      <c r="I442" s="147">
        <v>4</v>
      </c>
      <c r="J442" s="110">
        <f t="shared" si="8"/>
        <v>66420</v>
      </c>
    </row>
    <row r="443" spans="1:10" ht="25.5">
      <c r="A443" s="38">
        <v>439</v>
      </c>
      <c r="B443" s="112" t="s">
        <v>149</v>
      </c>
      <c r="C443" s="112" t="s">
        <v>11</v>
      </c>
      <c r="D443" s="112">
        <v>2020</v>
      </c>
      <c r="E443" s="144" t="s">
        <v>1275</v>
      </c>
      <c r="F443" s="122" t="s">
        <v>1276</v>
      </c>
      <c r="G443" s="137" t="s">
        <v>1091</v>
      </c>
      <c r="H443" s="149">
        <v>21655</v>
      </c>
      <c r="I443" s="147">
        <v>1</v>
      </c>
      <c r="J443" s="110">
        <f t="shared" si="8"/>
        <v>21655</v>
      </c>
    </row>
    <row r="444" spans="1:10" ht="63.75">
      <c r="A444" s="38">
        <v>440</v>
      </c>
      <c r="B444" s="112" t="s">
        <v>149</v>
      </c>
      <c r="C444" s="112" t="s">
        <v>11</v>
      </c>
      <c r="D444" s="112">
        <v>2020</v>
      </c>
      <c r="E444" s="121" t="s">
        <v>1277</v>
      </c>
      <c r="F444" s="151" t="s">
        <v>1278</v>
      </c>
      <c r="G444" s="147" t="s">
        <v>1091</v>
      </c>
      <c r="H444" s="152">
        <v>43178</v>
      </c>
      <c r="I444" s="147">
        <v>2</v>
      </c>
      <c r="J444" s="110">
        <f t="shared" si="8"/>
        <v>86356</v>
      </c>
    </row>
    <row r="445" spans="1:10">
      <c r="A445" s="38">
        <v>441</v>
      </c>
      <c r="B445" s="112" t="s">
        <v>149</v>
      </c>
      <c r="C445" s="112" t="s">
        <v>11</v>
      </c>
      <c r="D445" s="112">
        <v>2020</v>
      </c>
      <c r="E445" s="116" t="s">
        <v>1241</v>
      </c>
      <c r="F445" s="114" t="s">
        <v>1242</v>
      </c>
      <c r="G445" s="115" t="s">
        <v>1061</v>
      </c>
      <c r="H445" s="120">
        <v>462</v>
      </c>
      <c r="I445" s="115">
        <v>120</v>
      </c>
      <c r="J445" s="110">
        <f t="shared" si="8"/>
        <v>55440</v>
      </c>
    </row>
    <row r="446" spans="1:10">
      <c r="A446" s="38">
        <v>442</v>
      </c>
      <c r="B446" s="112" t="s">
        <v>149</v>
      </c>
      <c r="C446" s="112" t="s">
        <v>11</v>
      </c>
      <c r="D446" s="112">
        <v>2020</v>
      </c>
      <c r="E446" s="116" t="s">
        <v>1243</v>
      </c>
      <c r="F446" s="114" t="s">
        <v>1244</v>
      </c>
      <c r="G446" s="115" t="s">
        <v>1061</v>
      </c>
      <c r="H446" s="120">
        <v>379</v>
      </c>
      <c r="I446" s="115">
        <v>30</v>
      </c>
      <c r="J446" s="110">
        <f t="shared" si="8"/>
        <v>11370</v>
      </c>
    </row>
    <row r="447" spans="1:10" ht="51">
      <c r="A447" s="38">
        <v>443</v>
      </c>
      <c r="B447" s="112" t="s">
        <v>149</v>
      </c>
      <c r="C447" s="112" t="s">
        <v>11</v>
      </c>
      <c r="D447" s="112">
        <v>2020</v>
      </c>
      <c r="E447" s="113">
        <v>24.3</v>
      </c>
      <c r="F447" s="126" t="s">
        <v>1279</v>
      </c>
      <c r="G447" s="115" t="s">
        <v>1091</v>
      </c>
      <c r="H447" s="110">
        <v>33375</v>
      </c>
      <c r="I447" s="153">
        <v>18</v>
      </c>
      <c r="J447" s="110">
        <f t="shared" si="8"/>
        <v>600750</v>
      </c>
    </row>
    <row r="448" spans="1:10">
      <c r="A448" s="38">
        <v>444</v>
      </c>
      <c r="B448" s="112" t="s">
        <v>149</v>
      </c>
      <c r="C448" s="112" t="s">
        <v>11</v>
      </c>
      <c r="D448" s="112">
        <v>2020</v>
      </c>
      <c r="E448" s="113" t="s">
        <v>1280</v>
      </c>
      <c r="F448" s="114" t="s">
        <v>1281</v>
      </c>
      <c r="G448" s="115" t="s">
        <v>1091</v>
      </c>
      <c r="H448" s="110">
        <v>48012</v>
      </c>
      <c r="I448" s="153">
        <v>16</v>
      </c>
      <c r="J448" s="110">
        <f t="shared" si="8"/>
        <v>768192</v>
      </c>
    </row>
    <row r="449" spans="1:10" ht="67.5" customHeight="1">
      <c r="A449" s="38">
        <v>445</v>
      </c>
      <c r="B449" s="112" t="s">
        <v>149</v>
      </c>
      <c r="C449" s="112" t="s">
        <v>11</v>
      </c>
      <c r="D449" s="112">
        <v>2020</v>
      </c>
      <c r="E449" s="107" t="s">
        <v>1282</v>
      </c>
      <c r="F449" s="108" t="s">
        <v>1283</v>
      </c>
      <c r="G449" s="109" t="s">
        <v>1091</v>
      </c>
      <c r="H449" s="154">
        <v>2110</v>
      </c>
      <c r="I449" s="111">
        <v>34</v>
      </c>
      <c r="J449" s="110">
        <f t="shared" si="8"/>
        <v>71740</v>
      </c>
    </row>
    <row r="450" spans="1:10" ht="42" customHeight="1">
      <c r="A450" s="38">
        <v>446</v>
      </c>
      <c r="B450" s="112" t="s">
        <v>149</v>
      </c>
      <c r="C450" s="112" t="s">
        <v>11</v>
      </c>
      <c r="D450" s="112">
        <v>2020</v>
      </c>
      <c r="E450" s="113" t="s">
        <v>1284</v>
      </c>
      <c r="F450" s="126" t="s">
        <v>1285</v>
      </c>
      <c r="G450" s="115" t="s">
        <v>1061</v>
      </c>
      <c r="H450" s="110">
        <v>375</v>
      </c>
      <c r="I450" s="111">
        <v>360</v>
      </c>
      <c r="J450" s="110">
        <f t="shared" si="8"/>
        <v>135000</v>
      </c>
    </row>
    <row r="451" spans="1:10">
      <c r="A451" s="38">
        <v>447</v>
      </c>
      <c r="B451" s="112" t="s">
        <v>149</v>
      </c>
      <c r="C451" s="112" t="s">
        <v>11</v>
      </c>
      <c r="D451" s="112">
        <v>2020</v>
      </c>
      <c r="E451" s="113" t="s">
        <v>1286</v>
      </c>
      <c r="F451" s="114" t="s">
        <v>1287</v>
      </c>
      <c r="G451" s="115" t="s">
        <v>1061</v>
      </c>
      <c r="H451" s="110">
        <v>241</v>
      </c>
      <c r="I451" s="111">
        <v>160</v>
      </c>
      <c r="J451" s="110">
        <f t="shared" si="8"/>
        <v>38560</v>
      </c>
    </row>
    <row r="452" spans="1:10">
      <c r="A452" s="38">
        <v>448</v>
      </c>
      <c r="B452" s="112" t="s">
        <v>149</v>
      </c>
      <c r="C452" s="112" t="s">
        <v>11</v>
      </c>
      <c r="D452" s="112">
        <v>2020</v>
      </c>
      <c r="E452" s="113" t="s">
        <v>1288</v>
      </c>
      <c r="F452" s="114" t="s">
        <v>1289</v>
      </c>
      <c r="G452" s="115" t="s">
        <v>1061</v>
      </c>
      <c r="H452" s="110">
        <v>187</v>
      </c>
      <c r="I452" s="111">
        <v>180</v>
      </c>
      <c r="J452" s="110">
        <f t="shared" si="8"/>
        <v>33660</v>
      </c>
    </row>
    <row r="453" spans="1:10" ht="39" customHeight="1">
      <c r="A453" s="38">
        <v>449</v>
      </c>
      <c r="B453" s="112" t="s">
        <v>149</v>
      </c>
      <c r="C453" s="112" t="s">
        <v>11</v>
      </c>
      <c r="D453" s="112">
        <v>2020</v>
      </c>
      <c r="E453" s="113" t="s">
        <v>1290</v>
      </c>
      <c r="F453" s="114" t="s">
        <v>1291</v>
      </c>
      <c r="G453" s="115" t="s">
        <v>1091</v>
      </c>
      <c r="H453" s="110">
        <v>3832</v>
      </c>
      <c r="I453" s="111">
        <v>18</v>
      </c>
      <c r="J453" s="110">
        <f t="shared" si="8"/>
        <v>68976</v>
      </c>
    </row>
    <row r="454" spans="1:10">
      <c r="A454" s="38">
        <v>450</v>
      </c>
      <c r="B454" s="112" t="s">
        <v>149</v>
      </c>
      <c r="C454" s="112" t="s">
        <v>11</v>
      </c>
      <c r="D454" s="112">
        <v>2020</v>
      </c>
      <c r="E454" s="113" t="s">
        <v>1292</v>
      </c>
      <c r="F454" s="114" t="s">
        <v>1293</v>
      </c>
      <c r="G454" s="115" t="s">
        <v>1091</v>
      </c>
      <c r="H454" s="110">
        <v>4367</v>
      </c>
      <c r="I454" s="111">
        <v>16</v>
      </c>
      <c r="J454" s="110">
        <f t="shared" si="8"/>
        <v>69872</v>
      </c>
    </row>
    <row r="455" spans="1:10" ht="38.25">
      <c r="A455" s="38">
        <v>451</v>
      </c>
      <c r="B455" s="112" t="s">
        <v>149</v>
      </c>
      <c r="C455" s="112" t="s">
        <v>11</v>
      </c>
      <c r="D455" s="112">
        <v>2020</v>
      </c>
      <c r="E455" s="107" t="s">
        <v>1294</v>
      </c>
      <c r="F455" s="108" t="s">
        <v>1295</v>
      </c>
      <c r="G455" s="109" t="s">
        <v>464</v>
      </c>
      <c r="H455" s="154">
        <v>435</v>
      </c>
      <c r="I455" s="111">
        <v>34</v>
      </c>
      <c r="J455" s="110">
        <f t="shared" si="8"/>
        <v>14790</v>
      </c>
    </row>
    <row r="456" spans="1:10" ht="25.5">
      <c r="A456" s="38">
        <v>452</v>
      </c>
      <c r="B456" s="112" t="s">
        <v>149</v>
      </c>
      <c r="C456" s="112" t="s">
        <v>11</v>
      </c>
      <c r="D456" s="112">
        <v>2020</v>
      </c>
      <c r="E456" s="107" t="s">
        <v>1296</v>
      </c>
      <c r="F456" s="108" t="s">
        <v>1297</v>
      </c>
      <c r="G456" s="109" t="s">
        <v>1061</v>
      </c>
      <c r="H456" s="154">
        <v>14</v>
      </c>
      <c r="I456" s="111">
        <v>340</v>
      </c>
      <c r="J456" s="110">
        <f t="shared" si="8"/>
        <v>4760</v>
      </c>
    </row>
    <row r="457" spans="1:10" ht="409.5">
      <c r="A457" s="38">
        <v>453</v>
      </c>
      <c r="B457" s="112" t="s">
        <v>149</v>
      </c>
      <c r="C457" s="112" t="s">
        <v>11</v>
      </c>
      <c r="D457" s="112">
        <v>2020</v>
      </c>
      <c r="E457" s="118">
        <v>22.1</v>
      </c>
      <c r="F457" s="155" t="s">
        <v>1298</v>
      </c>
      <c r="G457" s="156" t="s">
        <v>226</v>
      </c>
      <c r="H457" s="157">
        <v>1360184</v>
      </c>
      <c r="I457" s="158">
        <v>2</v>
      </c>
      <c r="J457" s="110">
        <f>I457*H457</f>
        <v>2720368</v>
      </c>
    </row>
    <row r="458" spans="1:10" ht="38.25">
      <c r="A458" s="38">
        <v>454</v>
      </c>
      <c r="B458" s="112" t="s">
        <v>149</v>
      </c>
      <c r="C458" s="112" t="s">
        <v>11</v>
      </c>
      <c r="D458" s="112">
        <v>2020</v>
      </c>
      <c r="E458" s="113">
        <v>22.2</v>
      </c>
      <c r="F458" s="114" t="s">
        <v>1299</v>
      </c>
      <c r="G458" s="115" t="s">
        <v>147</v>
      </c>
      <c r="H458" s="110">
        <v>94457</v>
      </c>
      <c r="I458" s="111">
        <v>-2</v>
      </c>
      <c r="J458" s="110">
        <f t="shared" si="8"/>
        <v>-188914</v>
      </c>
    </row>
    <row r="459" spans="1:10" ht="76.5">
      <c r="A459" s="38">
        <v>455</v>
      </c>
      <c r="B459" s="112" t="s">
        <v>149</v>
      </c>
      <c r="C459" s="112" t="s">
        <v>11</v>
      </c>
      <c r="D459" s="112">
        <v>2020</v>
      </c>
      <c r="E459" s="116" t="s">
        <v>1300</v>
      </c>
      <c r="F459" s="126" t="s">
        <v>1301</v>
      </c>
      <c r="G459" s="115" t="s">
        <v>425</v>
      </c>
      <c r="H459" s="120">
        <v>227</v>
      </c>
      <c r="I459" s="111">
        <v>4</v>
      </c>
      <c r="J459" s="110">
        <f t="shared" si="8"/>
        <v>908</v>
      </c>
    </row>
    <row r="460" spans="1:10">
      <c r="A460" s="38">
        <v>456</v>
      </c>
      <c r="B460" s="112" t="s">
        <v>149</v>
      </c>
      <c r="C460" s="112" t="s">
        <v>11</v>
      </c>
      <c r="D460" s="112">
        <v>2020</v>
      </c>
      <c r="E460" s="116" t="s">
        <v>1302</v>
      </c>
      <c r="F460" s="114" t="s">
        <v>1034</v>
      </c>
      <c r="G460" s="115" t="s">
        <v>425</v>
      </c>
      <c r="H460" s="120">
        <v>347</v>
      </c>
      <c r="I460" s="111">
        <v>4</v>
      </c>
      <c r="J460" s="110">
        <f t="shared" si="8"/>
        <v>1388</v>
      </c>
    </row>
    <row r="461" spans="1:10">
      <c r="A461" s="38">
        <v>457</v>
      </c>
      <c r="B461" s="112" t="s">
        <v>149</v>
      </c>
      <c r="C461" s="112" t="s">
        <v>11</v>
      </c>
      <c r="D461" s="112">
        <v>2020</v>
      </c>
      <c r="E461" s="116" t="s">
        <v>1303</v>
      </c>
      <c r="F461" s="114" t="s">
        <v>1036</v>
      </c>
      <c r="G461" s="115" t="s">
        <v>425</v>
      </c>
      <c r="H461" s="120">
        <v>465</v>
      </c>
      <c r="I461" s="111">
        <v>8</v>
      </c>
      <c r="J461" s="110">
        <f t="shared" si="8"/>
        <v>3720</v>
      </c>
    </row>
    <row r="462" spans="1:10" ht="51">
      <c r="A462" s="38">
        <v>458</v>
      </c>
      <c r="B462" s="112" t="s">
        <v>149</v>
      </c>
      <c r="C462" s="112" t="s">
        <v>11</v>
      </c>
      <c r="D462" s="112">
        <v>2020</v>
      </c>
      <c r="E462" s="113" t="s">
        <v>1039</v>
      </c>
      <c r="F462" s="114" t="s">
        <v>1040</v>
      </c>
      <c r="G462" s="115" t="s">
        <v>425</v>
      </c>
      <c r="H462" s="110">
        <v>216</v>
      </c>
      <c r="I462" s="111">
        <v>4</v>
      </c>
      <c r="J462" s="110">
        <f t="shared" si="8"/>
        <v>864</v>
      </c>
    </row>
    <row r="463" spans="1:10" ht="52.5" customHeight="1">
      <c r="A463" s="38">
        <v>459</v>
      </c>
      <c r="B463" s="112" t="s">
        <v>149</v>
      </c>
      <c r="C463" s="112" t="s">
        <v>11</v>
      </c>
      <c r="D463" s="112">
        <v>2020</v>
      </c>
      <c r="E463" s="113" t="s">
        <v>1059</v>
      </c>
      <c r="F463" s="126" t="s">
        <v>1304</v>
      </c>
      <c r="G463" s="115" t="s">
        <v>1061</v>
      </c>
      <c r="H463" s="110">
        <v>111</v>
      </c>
      <c r="I463" s="111">
        <v>120</v>
      </c>
      <c r="J463" s="110">
        <f t="shared" si="8"/>
        <v>13320</v>
      </c>
    </row>
    <row r="464" spans="1:10" ht="63.75">
      <c r="A464" s="38">
        <v>460</v>
      </c>
      <c r="B464" s="112" t="s">
        <v>149</v>
      </c>
      <c r="C464" s="112" t="s">
        <v>11</v>
      </c>
      <c r="D464" s="112">
        <v>2020</v>
      </c>
      <c r="E464" s="113">
        <v>6.27</v>
      </c>
      <c r="F464" s="126" t="s">
        <v>1305</v>
      </c>
      <c r="G464" s="115" t="s">
        <v>1091</v>
      </c>
      <c r="H464" s="110">
        <v>1140</v>
      </c>
      <c r="I464" s="111">
        <v>16</v>
      </c>
      <c r="J464" s="110">
        <f t="shared" si="8"/>
        <v>18240</v>
      </c>
    </row>
    <row r="465" spans="1:10" ht="63.75">
      <c r="A465" s="38">
        <v>461</v>
      </c>
      <c r="B465" s="112" t="s">
        <v>149</v>
      </c>
      <c r="C465" s="112" t="s">
        <v>11</v>
      </c>
      <c r="D465" s="112">
        <v>2020</v>
      </c>
      <c r="E465" s="116">
        <v>9.4</v>
      </c>
      <c r="F465" s="126" t="s">
        <v>1306</v>
      </c>
      <c r="G465" s="115" t="s">
        <v>1091</v>
      </c>
      <c r="H465" s="120">
        <v>1716</v>
      </c>
      <c r="I465" s="111">
        <v>2</v>
      </c>
      <c r="J465" s="110">
        <f t="shared" si="8"/>
        <v>3432</v>
      </c>
    </row>
    <row r="466" spans="1:10" ht="40.5" customHeight="1">
      <c r="A466" s="38">
        <v>462</v>
      </c>
      <c r="B466" s="112" t="s">
        <v>149</v>
      </c>
      <c r="C466" s="112" t="s">
        <v>11</v>
      </c>
      <c r="D466" s="112">
        <v>2020</v>
      </c>
      <c r="E466" s="116" t="s">
        <v>1307</v>
      </c>
      <c r="F466" s="126" t="s">
        <v>1308</v>
      </c>
      <c r="G466" s="115" t="s">
        <v>1091</v>
      </c>
      <c r="H466" s="120">
        <v>148</v>
      </c>
      <c r="I466" s="111">
        <v>16</v>
      </c>
      <c r="J466" s="110">
        <f t="shared" si="8"/>
        <v>2368</v>
      </c>
    </row>
    <row r="467" spans="1:10" ht="63.75">
      <c r="A467" s="38">
        <v>463</v>
      </c>
      <c r="B467" s="112" t="s">
        <v>149</v>
      </c>
      <c r="C467" s="112" t="s">
        <v>11</v>
      </c>
      <c r="D467" s="112">
        <v>2020</v>
      </c>
      <c r="E467" s="116" t="s">
        <v>1309</v>
      </c>
      <c r="F467" s="126" t="s">
        <v>1310</v>
      </c>
      <c r="G467" s="115" t="s">
        <v>1091</v>
      </c>
      <c r="H467" s="120">
        <v>2329</v>
      </c>
      <c r="I467" s="111">
        <v>2</v>
      </c>
      <c r="J467" s="110">
        <f t="shared" si="8"/>
        <v>4658</v>
      </c>
    </row>
    <row r="468" spans="1:10" ht="38.25">
      <c r="A468" s="38">
        <v>464</v>
      </c>
      <c r="B468" s="112" t="s">
        <v>149</v>
      </c>
      <c r="C468" s="112" t="s">
        <v>11</v>
      </c>
      <c r="D468" s="112">
        <v>2020</v>
      </c>
      <c r="E468" s="116" t="s">
        <v>1162</v>
      </c>
      <c r="F468" s="114" t="s">
        <v>1163</v>
      </c>
      <c r="G468" s="115" t="s">
        <v>464</v>
      </c>
      <c r="H468" s="120">
        <v>6209</v>
      </c>
      <c r="I468" s="111">
        <v>8</v>
      </c>
      <c r="J468" s="110">
        <f t="shared" si="8"/>
        <v>49672</v>
      </c>
    </row>
    <row r="469" spans="1:10" ht="25.5">
      <c r="A469" s="38">
        <v>465</v>
      </c>
      <c r="B469" s="112" t="s">
        <v>149</v>
      </c>
      <c r="C469" s="112" t="s">
        <v>11</v>
      </c>
      <c r="D469" s="112">
        <v>2020</v>
      </c>
      <c r="E469" s="116" t="s">
        <v>1311</v>
      </c>
      <c r="F469" s="114" t="s">
        <v>1312</v>
      </c>
      <c r="G469" s="115" t="s">
        <v>1061</v>
      </c>
      <c r="H469" s="120">
        <v>513</v>
      </c>
      <c r="I469" s="111">
        <v>160</v>
      </c>
      <c r="J469" s="110">
        <f t="shared" si="8"/>
        <v>82080</v>
      </c>
    </row>
    <row r="470" spans="1:10" ht="63.75">
      <c r="A470" s="38">
        <v>466</v>
      </c>
      <c r="B470" s="112" t="s">
        <v>149</v>
      </c>
      <c r="C470" s="112" t="s">
        <v>11</v>
      </c>
      <c r="D470" s="112">
        <v>2020</v>
      </c>
      <c r="E470" s="113">
        <v>15.3</v>
      </c>
      <c r="F470" s="126" t="s">
        <v>1313</v>
      </c>
      <c r="G470" s="115" t="s">
        <v>1061</v>
      </c>
      <c r="H470" s="110">
        <v>103</v>
      </c>
      <c r="I470" s="111">
        <v>120</v>
      </c>
      <c r="J470" s="110">
        <f t="shared" si="8"/>
        <v>12360</v>
      </c>
    </row>
    <row r="471" spans="1:10" ht="57" customHeight="1">
      <c r="A471" s="38">
        <v>467</v>
      </c>
      <c r="B471" s="112" t="s">
        <v>149</v>
      </c>
      <c r="C471" s="112" t="s">
        <v>11</v>
      </c>
      <c r="D471" s="112">
        <v>2020</v>
      </c>
      <c r="E471" s="113" t="s">
        <v>1314</v>
      </c>
      <c r="F471" s="114" t="s">
        <v>1315</v>
      </c>
      <c r="G471" s="115" t="s">
        <v>1091</v>
      </c>
      <c r="H471" s="110">
        <v>34581</v>
      </c>
      <c r="I471" s="111">
        <v>2</v>
      </c>
      <c r="J471" s="110">
        <f t="shared" si="8"/>
        <v>69162</v>
      </c>
    </row>
    <row r="472" spans="1:10" ht="63.75">
      <c r="A472" s="38">
        <v>468</v>
      </c>
      <c r="B472" s="112" t="s">
        <v>149</v>
      </c>
      <c r="C472" s="112" t="s">
        <v>11</v>
      </c>
      <c r="D472" s="112">
        <v>2020</v>
      </c>
      <c r="E472" s="113" t="s">
        <v>1316</v>
      </c>
      <c r="F472" s="114" t="s">
        <v>1317</v>
      </c>
      <c r="G472" s="115" t="s">
        <v>1091</v>
      </c>
      <c r="H472" s="110">
        <v>23508</v>
      </c>
      <c r="I472" s="111">
        <v>2</v>
      </c>
      <c r="J472" s="110">
        <f t="shared" si="8"/>
        <v>47016</v>
      </c>
    </row>
    <row r="473" spans="1:10">
      <c r="A473" s="159"/>
      <c r="B473" s="159"/>
      <c r="C473" s="159"/>
      <c r="D473" s="159"/>
      <c r="E473" s="160"/>
      <c r="F473" s="161"/>
      <c r="G473" s="162"/>
      <c r="H473" s="162"/>
      <c r="I473" s="36" t="s">
        <v>618</v>
      </c>
      <c r="J473" s="37">
        <f>SUM(J5:J472)</f>
        <v>63070113</v>
      </c>
    </row>
    <row r="474" spans="1:10">
      <c r="A474" s="159"/>
      <c r="B474" s="159"/>
      <c r="C474" s="159"/>
      <c r="D474" s="159"/>
      <c r="E474" s="160"/>
      <c r="F474" s="161"/>
      <c r="G474" s="162"/>
      <c r="H474" s="162"/>
      <c r="I474" s="34" t="s">
        <v>632</v>
      </c>
      <c r="J474" s="35" t="s">
        <v>1322</v>
      </c>
    </row>
    <row r="476" spans="1:10" ht="16.5" customHeight="1"/>
    <row r="477" spans="1:10" ht="51" customHeight="1">
      <c r="A477" s="172" t="s">
        <v>1326</v>
      </c>
      <c r="B477" s="172"/>
      <c r="C477" s="172"/>
      <c r="F477" s="163" t="s">
        <v>1325</v>
      </c>
      <c r="H477" s="171" t="s">
        <v>1324</v>
      </c>
      <c r="I477" s="171"/>
      <c r="J477" s="171"/>
    </row>
  </sheetData>
  <mergeCells count="4">
    <mergeCell ref="A1:J2"/>
    <mergeCell ref="I3:J3"/>
    <mergeCell ref="H477:J477"/>
    <mergeCell ref="A477:C477"/>
  </mergeCells>
  <dataValidations count="2">
    <dataValidation type="list" allowBlank="1" showErrorMessage="1" sqref="D283:D472">
      <formula1>"2020,2016,2015,2014,2013,2012,2011,2010,2009,2008,2007,2006"</formula1>
    </dataValidation>
    <dataValidation type="list" allowBlank="1" showErrorMessage="1" sqref="D5:D282">
      <formula1>"2016,2015,2014,2013,2012,2011,2010,2009,2008,2007,2006"</formula1>
    </dataValidation>
  </dataValidations>
  <pageMargins left="0.47" right="0.16" top="0.24" bottom="0.25" header="0.2" footer="0.19685039370078741"/>
  <pageSetup paperSize="9" scale="85" orientation="landscape" r:id="rId1"/>
  <headerFooter>
    <oddFooter>&amp;C&amp;P</oddFooter>
  </headerFooter>
  <drawing r:id="rId2"/>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REFERENCE!$H$2:$H$233</xm:f>
          </x14:formula1>
          <xm:sqref>G12:G71</xm:sqref>
        </x14:dataValidation>
        <x14:dataValidation type="list" allowBlank="1" showErrorMessage="1" xr:uid="{00000000-0002-0000-0000-000001000000}">
          <x14:formula1>
            <xm:f>REFERENCE!$B$2:$B$47</xm:f>
          </x14:formula1>
          <xm:sqref>B12:B71</xm:sqref>
        </x14:dataValidation>
        <x14:dataValidation type="list" allowBlank="1" showErrorMessage="1" xr:uid="{00000000-0002-0000-0000-000002000000}">
          <x14:formula1>
            <xm:f>REFERENCE!$E$2:$E$6</xm:f>
          </x14:formula1>
          <xm:sqref>C12:C71</xm:sqref>
        </x14:dataValidation>
      </x14:dataValidations>
    </ext>
  </extLst>
</worksheet>
</file>

<file path=xl/worksheets/sheet2.xml><?xml version="1.0" encoding="utf-8"?>
<worksheet xmlns="http://schemas.openxmlformats.org/spreadsheetml/2006/main" xmlns:r="http://schemas.openxmlformats.org/officeDocument/2006/relationships">
  <dimension ref="A1:AE233"/>
  <sheetViews>
    <sheetView workbookViewId="0">
      <selection activeCell="H26" sqref="H26"/>
    </sheetView>
  </sheetViews>
  <sheetFormatPr defaultRowHeight="15"/>
  <cols>
    <col min="1" max="1" width="96"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32</v>
      </c>
      <c r="F6" t="s">
        <v>2</v>
      </c>
      <c r="G6" s="2" t="s">
        <v>33</v>
      </c>
      <c r="H6" s="2" t="s">
        <v>34</v>
      </c>
    </row>
    <row r="7" spans="1:31">
      <c r="A7" s="2" t="s">
        <v>35</v>
      </c>
      <c r="B7" s="2" t="s">
        <v>36</v>
      </c>
      <c r="C7" t="s">
        <v>2</v>
      </c>
      <c r="D7" t="s">
        <v>2</v>
      </c>
      <c r="E7" t="s">
        <v>2</v>
      </c>
      <c r="F7" t="s">
        <v>2</v>
      </c>
      <c r="G7" s="2" t="s">
        <v>37</v>
      </c>
      <c r="H7" s="2" t="s">
        <v>38</v>
      </c>
    </row>
    <row r="8" spans="1:31">
      <c r="A8" s="2" t="s">
        <v>39</v>
      </c>
      <c r="B8" s="2" t="s">
        <v>40</v>
      </c>
      <c r="C8" t="s">
        <v>2</v>
      </c>
      <c r="D8" t="s">
        <v>2</v>
      </c>
      <c r="E8" t="s">
        <v>2</v>
      </c>
      <c r="F8" t="s">
        <v>2</v>
      </c>
      <c r="G8" s="2" t="s">
        <v>41</v>
      </c>
      <c r="H8" s="2" t="s">
        <v>42</v>
      </c>
    </row>
    <row r="9" spans="1:31">
      <c r="A9" s="2" t="s">
        <v>43</v>
      </c>
      <c r="B9" s="2" t="s">
        <v>44</v>
      </c>
      <c r="C9" t="s">
        <v>2</v>
      </c>
      <c r="D9" t="s">
        <v>2</v>
      </c>
      <c r="E9" t="s">
        <v>2</v>
      </c>
      <c r="F9" t="s">
        <v>2</v>
      </c>
      <c r="G9" s="2" t="s">
        <v>45</v>
      </c>
      <c r="H9" s="2" t="s">
        <v>46</v>
      </c>
    </row>
    <row r="10" spans="1:31">
      <c r="A10" s="2" t="s">
        <v>47</v>
      </c>
      <c r="B10" s="2" t="s">
        <v>48</v>
      </c>
      <c r="C10" t="s">
        <v>2</v>
      </c>
      <c r="D10" t="s">
        <v>2</v>
      </c>
      <c r="E10" t="s">
        <v>2</v>
      </c>
      <c r="F10" t="s">
        <v>2</v>
      </c>
      <c r="G10" s="2" t="s">
        <v>49</v>
      </c>
      <c r="H10" s="2" t="s">
        <v>50</v>
      </c>
    </row>
    <row r="11" spans="1:31">
      <c r="A11" s="2" t="s">
        <v>51</v>
      </c>
      <c r="B11" s="2" t="s">
        <v>52</v>
      </c>
      <c r="C11" t="s">
        <v>2</v>
      </c>
      <c r="D11" t="s">
        <v>2</v>
      </c>
      <c r="E11" t="s">
        <v>2</v>
      </c>
      <c r="F11" t="s">
        <v>2</v>
      </c>
      <c r="G11" s="2" t="s">
        <v>53</v>
      </c>
      <c r="H11" s="2" t="s">
        <v>54</v>
      </c>
    </row>
    <row r="12" spans="1:31">
      <c r="A12" s="2" t="s">
        <v>55</v>
      </c>
      <c r="B12" s="2" t="s">
        <v>56</v>
      </c>
      <c r="C12" t="s">
        <v>2</v>
      </c>
      <c r="D12" t="s">
        <v>2</v>
      </c>
      <c r="E12" t="s">
        <v>2</v>
      </c>
      <c r="F12" t="s">
        <v>2</v>
      </c>
      <c r="G12" s="2" t="s">
        <v>57</v>
      </c>
      <c r="H12" s="2" t="s">
        <v>58</v>
      </c>
    </row>
    <row r="13" spans="1:31">
      <c r="A13" s="2" t="s">
        <v>59</v>
      </c>
      <c r="B13" s="2" t="s">
        <v>60</v>
      </c>
      <c r="C13" t="s">
        <v>2</v>
      </c>
      <c r="D13" t="s">
        <v>2</v>
      </c>
      <c r="E13" t="s">
        <v>2</v>
      </c>
      <c r="F13" t="s">
        <v>2</v>
      </c>
      <c r="G13" s="2" t="s">
        <v>61</v>
      </c>
      <c r="H13" s="2" t="s">
        <v>62</v>
      </c>
    </row>
    <row r="14" spans="1:31">
      <c r="A14" s="2" t="s">
        <v>63</v>
      </c>
      <c r="B14" s="2" t="s">
        <v>64</v>
      </c>
      <c r="C14" t="s">
        <v>2</v>
      </c>
      <c r="D14" t="s">
        <v>2</v>
      </c>
      <c r="E14" t="s">
        <v>2</v>
      </c>
      <c r="F14" t="s">
        <v>2</v>
      </c>
      <c r="G14" s="2" t="s">
        <v>65</v>
      </c>
      <c r="H14" s="2" t="s">
        <v>66</v>
      </c>
    </row>
    <row r="15" spans="1:31">
      <c r="A15" s="2" t="s">
        <v>67</v>
      </c>
      <c r="B15" s="2" t="s">
        <v>68</v>
      </c>
      <c r="C15" t="s">
        <v>2</v>
      </c>
      <c r="D15" t="s">
        <v>2</v>
      </c>
      <c r="E15" t="s">
        <v>2</v>
      </c>
      <c r="F15" t="s">
        <v>2</v>
      </c>
      <c r="G15" s="2" t="s">
        <v>69</v>
      </c>
      <c r="H15" s="2" t="s">
        <v>70</v>
      </c>
    </row>
    <row r="16" spans="1:31">
      <c r="A16" s="2" t="s">
        <v>71</v>
      </c>
      <c r="B16" s="2" t="s">
        <v>72</v>
      </c>
      <c r="C16" t="s">
        <v>2</v>
      </c>
      <c r="D16" t="s">
        <v>2</v>
      </c>
      <c r="E16" t="s">
        <v>2</v>
      </c>
      <c r="F16" t="s">
        <v>2</v>
      </c>
      <c r="G16" s="2" t="s">
        <v>73</v>
      </c>
      <c r="H16" s="2" t="s">
        <v>74</v>
      </c>
    </row>
    <row r="17" spans="1:8">
      <c r="A17" s="2" t="s">
        <v>75</v>
      </c>
      <c r="B17" s="2" t="s">
        <v>76</v>
      </c>
      <c r="C17" t="s">
        <v>2</v>
      </c>
      <c r="D17" t="s">
        <v>2</v>
      </c>
      <c r="E17" t="s">
        <v>2</v>
      </c>
      <c r="F17" t="s">
        <v>2</v>
      </c>
      <c r="G17" s="2" t="s">
        <v>77</v>
      </c>
      <c r="H17" s="2" t="s">
        <v>78</v>
      </c>
    </row>
    <row r="18" spans="1:8">
      <c r="A18" s="2" t="s">
        <v>79</v>
      </c>
      <c r="B18" s="2" t="s">
        <v>80</v>
      </c>
      <c r="C18" t="s">
        <v>2</v>
      </c>
      <c r="D18" t="s">
        <v>2</v>
      </c>
      <c r="E18" t="s">
        <v>2</v>
      </c>
      <c r="F18" t="s">
        <v>2</v>
      </c>
      <c r="G18" s="2" t="s">
        <v>81</v>
      </c>
      <c r="H18" s="2" t="s">
        <v>82</v>
      </c>
    </row>
    <row r="19" spans="1:8">
      <c r="A19" s="2" t="s">
        <v>83</v>
      </c>
      <c r="B19" s="2" t="s">
        <v>84</v>
      </c>
      <c r="C19" t="s">
        <v>2</v>
      </c>
      <c r="D19" t="s">
        <v>2</v>
      </c>
      <c r="E19" t="s">
        <v>2</v>
      </c>
      <c r="F19" t="s">
        <v>2</v>
      </c>
      <c r="G19" s="2" t="s">
        <v>85</v>
      </c>
      <c r="H19" s="2" t="s">
        <v>86</v>
      </c>
    </row>
    <row r="20" spans="1:8">
      <c r="A20" s="2" t="s">
        <v>87</v>
      </c>
      <c r="B20" s="2" t="s">
        <v>88</v>
      </c>
      <c r="C20" t="s">
        <v>2</v>
      </c>
      <c r="D20" t="s">
        <v>2</v>
      </c>
      <c r="E20" t="s">
        <v>2</v>
      </c>
      <c r="F20" t="s">
        <v>2</v>
      </c>
      <c r="G20" s="2" t="s">
        <v>89</v>
      </c>
      <c r="H20" s="2" t="s">
        <v>89</v>
      </c>
    </row>
    <row r="21" spans="1:8">
      <c r="A21" s="2" t="s">
        <v>90</v>
      </c>
      <c r="B21" s="2" t="s">
        <v>91</v>
      </c>
      <c r="C21" t="s">
        <v>2</v>
      </c>
      <c r="D21" t="s">
        <v>2</v>
      </c>
      <c r="E21" t="s">
        <v>2</v>
      </c>
      <c r="F21" t="s">
        <v>2</v>
      </c>
      <c r="G21" s="2" t="s">
        <v>92</v>
      </c>
      <c r="H21" s="2" t="s">
        <v>93</v>
      </c>
    </row>
    <row r="22" spans="1:8">
      <c r="A22" s="2" t="s">
        <v>94</v>
      </c>
      <c r="B22" s="2" t="s">
        <v>95</v>
      </c>
      <c r="C22" t="s">
        <v>2</v>
      </c>
      <c r="D22" t="s">
        <v>2</v>
      </c>
      <c r="E22" t="s">
        <v>2</v>
      </c>
      <c r="F22" t="s">
        <v>2</v>
      </c>
      <c r="G22" s="2" t="s">
        <v>96</v>
      </c>
      <c r="H22" s="2" t="s">
        <v>97</v>
      </c>
    </row>
    <row r="23" spans="1:8">
      <c r="A23" s="2" t="s">
        <v>98</v>
      </c>
      <c r="B23" s="2" t="s">
        <v>99</v>
      </c>
      <c r="C23" t="s">
        <v>2</v>
      </c>
      <c r="D23" t="s">
        <v>2</v>
      </c>
      <c r="E23" t="s">
        <v>2</v>
      </c>
      <c r="F23" t="s">
        <v>2</v>
      </c>
      <c r="G23" s="2" t="s">
        <v>100</v>
      </c>
      <c r="H23" s="2" t="s">
        <v>101</v>
      </c>
    </row>
    <row r="24" spans="1:8">
      <c r="A24" s="2" t="s">
        <v>102</v>
      </c>
      <c r="B24" s="2" t="s">
        <v>103</v>
      </c>
      <c r="C24" t="s">
        <v>2</v>
      </c>
      <c r="D24" t="s">
        <v>2</v>
      </c>
      <c r="E24" t="s">
        <v>2</v>
      </c>
      <c r="F24" t="s">
        <v>2</v>
      </c>
      <c r="G24" s="2" t="s">
        <v>104</v>
      </c>
      <c r="H24" s="2" t="s">
        <v>105</v>
      </c>
    </row>
    <row r="25" spans="1:8">
      <c r="A25" s="2" t="s">
        <v>106</v>
      </c>
      <c r="B25" s="2" t="s">
        <v>107</v>
      </c>
      <c r="C25" t="s">
        <v>2</v>
      </c>
      <c r="D25" t="s">
        <v>2</v>
      </c>
      <c r="E25" t="s">
        <v>2</v>
      </c>
      <c r="F25" t="s">
        <v>2</v>
      </c>
      <c r="G25" s="2" t="s">
        <v>108</v>
      </c>
      <c r="H25" s="2" t="s">
        <v>108</v>
      </c>
    </row>
    <row r="26" spans="1:8">
      <c r="A26" s="2" t="s">
        <v>109</v>
      </c>
      <c r="B26" s="2" t="s">
        <v>110</v>
      </c>
      <c r="C26" t="s">
        <v>2</v>
      </c>
      <c r="D26" t="s">
        <v>2</v>
      </c>
      <c r="E26" t="s">
        <v>2</v>
      </c>
      <c r="F26" t="s">
        <v>2</v>
      </c>
      <c r="G26" s="2" t="s">
        <v>111</v>
      </c>
      <c r="H26" s="2" t="s">
        <v>111</v>
      </c>
    </row>
    <row r="27" spans="1:8">
      <c r="A27" s="2" t="s">
        <v>112</v>
      </c>
      <c r="B27" s="2" t="s">
        <v>113</v>
      </c>
      <c r="C27" t="s">
        <v>2</v>
      </c>
      <c r="D27" t="s">
        <v>2</v>
      </c>
      <c r="E27" t="s">
        <v>2</v>
      </c>
      <c r="F27" t="s">
        <v>2</v>
      </c>
      <c r="G27" s="2" t="s">
        <v>114</v>
      </c>
      <c r="H27" s="2" t="s">
        <v>114</v>
      </c>
    </row>
    <row r="28" spans="1:8">
      <c r="A28" s="2" t="s">
        <v>115</v>
      </c>
      <c r="B28" s="2" t="s">
        <v>116</v>
      </c>
      <c r="C28" t="s">
        <v>2</v>
      </c>
      <c r="D28" t="s">
        <v>2</v>
      </c>
      <c r="E28" t="s">
        <v>2</v>
      </c>
      <c r="F28" t="s">
        <v>2</v>
      </c>
      <c r="G28" s="2" t="s">
        <v>117</v>
      </c>
      <c r="H28" s="2" t="s">
        <v>118</v>
      </c>
    </row>
    <row r="29" spans="1:8">
      <c r="A29" s="2" t="s">
        <v>119</v>
      </c>
      <c r="B29" s="2" t="s">
        <v>120</v>
      </c>
      <c r="C29" t="s">
        <v>2</v>
      </c>
      <c r="D29" t="s">
        <v>2</v>
      </c>
      <c r="E29" t="s">
        <v>2</v>
      </c>
      <c r="F29" t="s">
        <v>2</v>
      </c>
      <c r="G29" s="2" t="s">
        <v>121</v>
      </c>
      <c r="H29" s="2" t="s">
        <v>122</v>
      </c>
    </row>
    <row r="30" spans="1:8">
      <c r="A30" s="2" t="s">
        <v>123</v>
      </c>
      <c r="B30" s="2" t="s">
        <v>124</v>
      </c>
      <c r="C30" t="s">
        <v>2</v>
      </c>
      <c r="D30" t="s">
        <v>2</v>
      </c>
      <c r="E30" t="s">
        <v>2</v>
      </c>
      <c r="F30" t="s">
        <v>2</v>
      </c>
      <c r="G30" s="2" t="s">
        <v>125</v>
      </c>
      <c r="H30" s="2" t="s">
        <v>125</v>
      </c>
    </row>
    <row r="31" spans="1:8">
      <c r="A31" s="2" t="s">
        <v>126</v>
      </c>
      <c r="B31" s="2" t="s">
        <v>127</v>
      </c>
      <c r="C31" t="s">
        <v>2</v>
      </c>
      <c r="D31" t="s">
        <v>2</v>
      </c>
      <c r="E31" t="s">
        <v>2</v>
      </c>
      <c r="F31" t="s">
        <v>2</v>
      </c>
      <c r="G31" s="2" t="s">
        <v>128</v>
      </c>
      <c r="H31" s="2" t="s">
        <v>129</v>
      </c>
    </row>
    <row r="32" spans="1:8">
      <c r="A32" s="2" t="s">
        <v>130</v>
      </c>
      <c r="B32" s="2" t="s">
        <v>131</v>
      </c>
      <c r="C32" t="s">
        <v>2</v>
      </c>
      <c r="D32" t="s">
        <v>2</v>
      </c>
      <c r="E32" t="s">
        <v>2</v>
      </c>
      <c r="F32" t="s">
        <v>2</v>
      </c>
      <c r="G32" s="2" t="s">
        <v>132</v>
      </c>
      <c r="H32" s="2" t="s">
        <v>133</v>
      </c>
    </row>
    <row r="33" spans="1:8">
      <c r="A33" s="2" t="s">
        <v>134</v>
      </c>
      <c r="B33" s="2" t="s">
        <v>135</v>
      </c>
      <c r="C33" t="s">
        <v>2</v>
      </c>
      <c r="D33" t="s">
        <v>2</v>
      </c>
      <c r="E33" t="s">
        <v>2</v>
      </c>
      <c r="F33" t="s">
        <v>2</v>
      </c>
      <c r="G33" s="2" t="s">
        <v>136</v>
      </c>
      <c r="H33" s="2" t="s">
        <v>137</v>
      </c>
    </row>
    <row r="34" spans="1:8">
      <c r="A34" s="2" t="s">
        <v>138</v>
      </c>
      <c r="B34" s="2" t="s">
        <v>139</v>
      </c>
      <c r="C34" t="s">
        <v>2</v>
      </c>
      <c r="D34" t="s">
        <v>2</v>
      </c>
      <c r="E34" t="s">
        <v>2</v>
      </c>
      <c r="F34" t="s">
        <v>2</v>
      </c>
      <c r="G34" s="2" t="s">
        <v>140</v>
      </c>
      <c r="H34" s="2" t="s">
        <v>141</v>
      </c>
    </row>
    <row r="35" spans="1:8">
      <c r="A35" s="2" t="s">
        <v>142</v>
      </c>
      <c r="B35" s="2" t="s">
        <v>143</v>
      </c>
      <c r="C35" t="s">
        <v>2</v>
      </c>
      <c r="D35" t="s">
        <v>2</v>
      </c>
      <c r="E35" t="s">
        <v>2</v>
      </c>
      <c r="F35" t="s">
        <v>2</v>
      </c>
      <c r="G35" s="2" t="s">
        <v>144</v>
      </c>
      <c r="H35" s="2" t="s">
        <v>144</v>
      </c>
    </row>
    <row r="36" spans="1:8">
      <c r="A36" s="2" t="s">
        <v>145</v>
      </c>
      <c r="B36" s="2" t="s">
        <v>146</v>
      </c>
      <c r="C36" t="s">
        <v>2</v>
      </c>
      <c r="D36" t="s">
        <v>2</v>
      </c>
      <c r="E36" t="s">
        <v>2</v>
      </c>
      <c r="F36" t="s">
        <v>2</v>
      </c>
      <c r="G36" s="2" t="s">
        <v>147</v>
      </c>
      <c r="H36" s="2" t="s">
        <v>147</v>
      </c>
    </row>
    <row r="37" spans="1:8">
      <c r="A37" s="2" t="s">
        <v>148</v>
      </c>
      <c r="B37" s="2" t="s">
        <v>149</v>
      </c>
      <c r="C37" t="s">
        <v>2</v>
      </c>
      <c r="D37" t="s">
        <v>2</v>
      </c>
      <c r="E37" t="s">
        <v>2</v>
      </c>
      <c r="F37" t="s">
        <v>2</v>
      </c>
      <c r="G37" s="2" t="s">
        <v>150</v>
      </c>
      <c r="H37" s="2" t="s">
        <v>150</v>
      </c>
    </row>
    <row r="38" spans="1:8">
      <c r="A38" s="2" t="s">
        <v>151</v>
      </c>
      <c r="B38" s="2" t="s">
        <v>152</v>
      </c>
      <c r="C38" t="s">
        <v>2</v>
      </c>
      <c r="D38" t="s">
        <v>2</v>
      </c>
      <c r="E38" t="s">
        <v>2</v>
      </c>
      <c r="F38" t="s">
        <v>2</v>
      </c>
      <c r="G38" s="2" t="s">
        <v>153</v>
      </c>
      <c r="H38" s="2" t="s">
        <v>153</v>
      </c>
    </row>
    <row r="39" spans="1:8">
      <c r="A39" s="2" t="s">
        <v>154</v>
      </c>
      <c r="B39" s="2" t="s">
        <v>155</v>
      </c>
      <c r="C39" t="s">
        <v>2</v>
      </c>
      <c r="D39" t="s">
        <v>2</v>
      </c>
      <c r="E39" t="s">
        <v>2</v>
      </c>
      <c r="F39" t="s">
        <v>2</v>
      </c>
      <c r="G39" s="2" t="s">
        <v>156</v>
      </c>
      <c r="H39" s="2" t="s">
        <v>156</v>
      </c>
    </row>
    <row r="40" spans="1:8">
      <c r="A40" s="2" t="s">
        <v>157</v>
      </c>
      <c r="B40" s="2" t="s">
        <v>158</v>
      </c>
      <c r="C40" t="s">
        <v>2</v>
      </c>
      <c r="D40" t="s">
        <v>2</v>
      </c>
      <c r="E40" t="s">
        <v>2</v>
      </c>
      <c r="F40" t="s">
        <v>2</v>
      </c>
      <c r="G40" s="2" t="s">
        <v>159</v>
      </c>
      <c r="H40" s="2" t="s">
        <v>159</v>
      </c>
    </row>
    <row r="41" spans="1:8">
      <c r="A41" s="2" t="s">
        <v>160</v>
      </c>
      <c r="B41" s="2" t="s">
        <v>161</v>
      </c>
      <c r="C41" t="s">
        <v>2</v>
      </c>
      <c r="D41" t="s">
        <v>2</v>
      </c>
      <c r="E41" t="s">
        <v>2</v>
      </c>
      <c r="F41" t="s">
        <v>2</v>
      </c>
      <c r="G41" s="2" t="s">
        <v>162</v>
      </c>
      <c r="H41" s="2" t="s">
        <v>163</v>
      </c>
    </row>
    <row r="42" spans="1:8">
      <c r="A42" s="2" t="s">
        <v>164</v>
      </c>
      <c r="B42" s="2" t="s">
        <v>165</v>
      </c>
      <c r="C42" t="s">
        <v>2</v>
      </c>
      <c r="D42" t="s">
        <v>2</v>
      </c>
      <c r="E42" t="s">
        <v>2</v>
      </c>
      <c r="F42" t="s">
        <v>2</v>
      </c>
      <c r="G42" s="2" t="s">
        <v>166</v>
      </c>
      <c r="H42" s="2" t="s">
        <v>167</v>
      </c>
    </row>
    <row r="43" spans="1:8">
      <c r="A43" s="2" t="s">
        <v>168</v>
      </c>
      <c r="B43" s="2" t="s">
        <v>169</v>
      </c>
      <c r="C43" t="s">
        <v>2</v>
      </c>
      <c r="D43" t="s">
        <v>2</v>
      </c>
      <c r="E43" t="s">
        <v>2</v>
      </c>
      <c r="F43" t="s">
        <v>2</v>
      </c>
      <c r="G43" s="2" t="s">
        <v>170</v>
      </c>
      <c r="H43" s="2" t="s">
        <v>171</v>
      </c>
    </row>
    <row r="44" spans="1:8">
      <c r="A44" s="2" t="s">
        <v>172</v>
      </c>
      <c r="B44" s="2" t="s">
        <v>173</v>
      </c>
      <c r="C44" t="s">
        <v>2</v>
      </c>
      <c r="D44" t="s">
        <v>2</v>
      </c>
      <c r="E44" t="s">
        <v>2</v>
      </c>
      <c r="F44" t="s">
        <v>2</v>
      </c>
      <c r="G44" s="2" t="s">
        <v>174</v>
      </c>
      <c r="H44" s="2" t="s">
        <v>175</v>
      </c>
    </row>
    <row r="45" spans="1:8">
      <c r="A45" s="2" t="s">
        <v>176</v>
      </c>
      <c r="B45" s="2" t="s">
        <v>177</v>
      </c>
      <c r="C45" t="s">
        <v>2</v>
      </c>
      <c r="D45" t="s">
        <v>2</v>
      </c>
      <c r="E45" t="s">
        <v>2</v>
      </c>
      <c r="F45" t="s">
        <v>2</v>
      </c>
      <c r="G45" s="2" t="s">
        <v>178</v>
      </c>
      <c r="H45" s="2" t="s">
        <v>179</v>
      </c>
    </row>
    <row r="46" spans="1:8">
      <c r="A46" s="2" t="s">
        <v>180</v>
      </c>
      <c r="B46" s="2" t="s">
        <v>181</v>
      </c>
      <c r="C46" t="s">
        <v>2</v>
      </c>
      <c r="D46" t="s">
        <v>2</v>
      </c>
      <c r="E46" t="s">
        <v>2</v>
      </c>
      <c r="F46" t="s">
        <v>2</v>
      </c>
      <c r="G46" s="2" t="s">
        <v>182</v>
      </c>
      <c r="H46" s="2" t="s">
        <v>183</v>
      </c>
    </row>
    <row r="47" spans="1:8">
      <c r="A47" s="2" t="s">
        <v>184</v>
      </c>
      <c r="B47" s="2" t="s">
        <v>185</v>
      </c>
      <c r="C47" t="s">
        <v>2</v>
      </c>
      <c r="D47" t="s">
        <v>2</v>
      </c>
      <c r="E47" t="s">
        <v>2</v>
      </c>
      <c r="F47" t="s">
        <v>2</v>
      </c>
      <c r="G47" s="2" t="s">
        <v>186</v>
      </c>
      <c r="H47" s="2" t="s">
        <v>187</v>
      </c>
    </row>
    <row r="48" spans="1:8">
      <c r="A48" t="s">
        <v>2</v>
      </c>
      <c r="B48" t="s">
        <v>2</v>
      </c>
      <c r="C48" t="s">
        <v>2</v>
      </c>
      <c r="D48" t="s">
        <v>2</v>
      </c>
      <c r="E48" t="s">
        <v>2</v>
      </c>
      <c r="F48" t="s">
        <v>2</v>
      </c>
      <c r="G48" s="2" t="s">
        <v>188</v>
      </c>
      <c r="H48" s="2" t="s">
        <v>189</v>
      </c>
    </row>
    <row r="49" spans="1:8">
      <c r="A49" t="s">
        <v>2</v>
      </c>
      <c r="B49" t="s">
        <v>2</v>
      </c>
      <c r="C49" t="s">
        <v>2</v>
      </c>
      <c r="D49" t="s">
        <v>2</v>
      </c>
      <c r="E49" t="s">
        <v>2</v>
      </c>
      <c r="F49" t="s">
        <v>2</v>
      </c>
      <c r="G49" s="2" t="s">
        <v>190</v>
      </c>
      <c r="H49" s="2" t="s">
        <v>191</v>
      </c>
    </row>
    <row r="50" spans="1:8">
      <c r="A50" t="s">
        <v>2</v>
      </c>
      <c r="B50" t="s">
        <v>2</v>
      </c>
      <c r="C50" t="s">
        <v>2</v>
      </c>
      <c r="D50" t="s">
        <v>2</v>
      </c>
      <c r="E50" t="s">
        <v>2</v>
      </c>
      <c r="F50" t="s">
        <v>2</v>
      </c>
      <c r="G50" s="2" t="s">
        <v>192</v>
      </c>
      <c r="H50" s="2" t="s">
        <v>193</v>
      </c>
    </row>
    <row r="51" spans="1:8">
      <c r="A51" t="s">
        <v>2</v>
      </c>
      <c r="B51" t="s">
        <v>2</v>
      </c>
      <c r="C51" t="s">
        <v>2</v>
      </c>
      <c r="D51" t="s">
        <v>2</v>
      </c>
      <c r="E51" t="s">
        <v>2</v>
      </c>
      <c r="F51" t="s">
        <v>2</v>
      </c>
      <c r="G51" s="2" t="s">
        <v>194</v>
      </c>
      <c r="H51" s="2" t="s">
        <v>195</v>
      </c>
    </row>
    <row r="52" spans="1:8">
      <c r="A52" t="s">
        <v>2</v>
      </c>
      <c r="B52" t="s">
        <v>2</v>
      </c>
      <c r="C52" t="s">
        <v>2</v>
      </c>
      <c r="D52" t="s">
        <v>2</v>
      </c>
      <c r="E52" t="s">
        <v>2</v>
      </c>
      <c r="F52" t="s">
        <v>2</v>
      </c>
      <c r="G52" s="2" t="s">
        <v>196</v>
      </c>
      <c r="H52" s="2" t="s">
        <v>197</v>
      </c>
    </row>
    <row r="53" spans="1:8">
      <c r="A53" t="s">
        <v>2</v>
      </c>
      <c r="B53" t="s">
        <v>2</v>
      </c>
      <c r="C53" t="s">
        <v>2</v>
      </c>
      <c r="D53" t="s">
        <v>2</v>
      </c>
      <c r="E53" t="s">
        <v>2</v>
      </c>
      <c r="F53" t="s">
        <v>2</v>
      </c>
      <c r="G53" s="2" t="s">
        <v>198</v>
      </c>
      <c r="H53" s="2" t="s">
        <v>199</v>
      </c>
    </row>
    <row r="54" spans="1:8">
      <c r="A54" t="s">
        <v>2</v>
      </c>
      <c r="B54" t="s">
        <v>2</v>
      </c>
      <c r="C54" t="s">
        <v>2</v>
      </c>
      <c r="D54" t="s">
        <v>2</v>
      </c>
      <c r="E54" t="s">
        <v>2</v>
      </c>
      <c r="F54" t="s">
        <v>2</v>
      </c>
      <c r="G54" s="2" t="s">
        <v>200</v>
      </c>
      <c r="H54" s="2" t="s">
        <v>201</v>
      </c>
    </row>
    <row r="55" spans="1:8">
      <c r="A55" t="s">
        <v>2</v>
      </c>
      <c r="B55" t="s">
        <v>2</v>
      </c>
      <c r="C55" t="s">
        <v>2</v>
      </c>
      <c r="D55" t="s">
        <v>2</v>
      </c>
      <c r="E55" t="s">
        <v>2</v>
      </c>
      <c r="F55" t="s">
        <v>2</v>
      </c>
      <c r="G55" s="2" t="s">
        <v>202</v>
      </c>
      <c r="H55" s="2" t="s">
        <v>203</v>
      </c>
    </row>
    <row r="56" spans="1:8">
      <c r="A56" t="s">
        <v>2</v>
      </c>
      <c r="B56" t="s">
        <v>2</v>
      </c>
      <c r="C56" t="s">
        <v>2</v>
      </c>
      <c r="D56" t="s">
        <v>2</v>
      </c>
      <c r="E56" t="s">
        <v>2</v>
      </c>
      <c r="F56" t="s">
        <v>2</v>
      </c>
      <c r="G56" s="2" t="s">
        <v>204</v>
      </c>
      <c r="H56" s="2" t="s">
        <v>205</v>
      </c>
    </row>
    <row r="57" spans="1:8">
      <c r="A57" t="s">
        <v>2</v>
      </c>
      <c r="B57" t="s">
        <v>2</v>
      </c>
      <c r="C57" t="s">
        <v>2</v>
      </c>
      <c r="D57" t="s">
        <v>2</v>
      </c>
      <c r="E57" t="s">
        <v>2</v>
      </c>
      <c r="F57" t="s">
        <v>2</v>
      </c>
      <c r="G57" s="2" t="s">
        <v>206</v>
      </c>
      <c r="H57" s="2" t="s">
        <v>207</v>
      </c>
    </row>
    <row r="58" spans="1:8">
      <c r="A58" t="s">
        <v>2</v>
      </c>
      <c r="B58" t="s">
        <v>2</v>
      </c>
      <c r="C58" t="s">
        <v>2</v>
      </c>
      <c r="D58" t="s">
        <v>2</v>
      </c>
      <c r="E58" t="s">
        <v>2</v>
      </c>
      <c r="F58" t="s">
        <v>2</v>
      </c>
      <c r="G58" s="2" t="s">
        <v>208</v>
      </c>
      <c r="H58" s="2" t="s">
        <v>209</v>
      </c>
    </row>
    <row r="59" spans="1:8">
      <c r="A59" t="s">
        <v>2</v>
      </c>
      <c r="B59" t="s">
        <v>2</v>
      </c>
      <c r="C59" t="s">
        <v>2</v>
      </c>
      <c r="D59" t="s">
        <v>2</v>
      </c>
      <c r="E59" t="s">
        <v>2</v>
      </c>
      <c r="F59" t="s">
        <v>2</v>
      </c>
      <c r="G59" s="2" t="s">
        <v>210</v>
      </c>
      <c r="H59" s="2" t="s">
        <v>211</v>
      </c>
    </row>
    <row r="60" spans="1:8">
      <c r="A60" t="s">
        <v>2</v>
      </c>
      <c r="B60" t="s">
        <v>2</v>
      </c>
      <c r="C60" t="s">
        <v>2</v>
      </c>
      <c r="D60" t="s">
        <v>2</v>
      </c>
      <c r="E60" t="s">
        <v>2</v>
      </c>
      <c r="F60" t="s">
        <v>2</v>
      </c>
      <c r="G60" s="2" t="s">
        <v>212</v>
      </c>
      <c r="H60" s="2" t="s">
        <v>213</v>
      </c>
    </row>
    <row r="61" spans="1:8">
      <c r="A61" t="s">
        <v>2</v>
      </c>
      <c r="B61" t="s">
        <v>2</v>
      </c>
      <c r="C61" t="s">
        <v>2</v>
      </c>
      <c r="D61" t="s">
        <v>2</v>
      </c>
      <c r="E61" t="s">
        <v>2</v>
      </c>
      <c r="F61" t="s">
        <v>2</v>
      </c>
      <c r="G61" s="2" t="s">
        <v>214</v>
      </c>
      <c r="H61" s="2" t="s">
        <v>215</v>
      </c>
    </row>
    <row r="62" spans="1:8">
      <c r="A62" t="s">
        <v>2</v>
      </c>
      <c r="B62" t="s">
        <v>2</v>
      </c>
      <c r="C62" t="s">
        <v>2</v>
      </c>
      <c r="D62" t="s">
        <v>2</v>
      </c>
      <c r="E62" t="s">
        <v>2</v>
      </c>
      <c r="F62" t="s">
        <v>2</v>
      </c>
      <c r="G62" s="2" t="s">
        <v>216</v>
      </c>
      <c r="H62" s="2" t="s">
        <v>216</v>
      </c>
    </row>
    <row r="63" spans="1:8">
      <c r="A63" t="s">
        <v>2</v>
      </c>
      <c r="B63" t="s">
        <v>2</v>
      </c>
      <c r="C63" t="s">
        <v>2</v>
      </c>
      <c r="D63" t="s">
        <v>2</v>
      </c>
      <c r="E63" t="s">
        <v>2</v>
      </c>
      <c r="F63" t="s">
        <v>2</v>
      </c>
      <c r="G63" s="2" t="s">
        <v>217</v>
      </c>
      <c r="H63" s="2" t="s">
        <v>218</v>
      </c>
    </row>
    <row r="64" spans="1:8">
      <c r="A64" t="s">
        <v>2</v>
      </c>
      <c r="B64" t="s">
        <v>2</v>
      </c>
      <c r="C64" t="s">
        <v>2</v>
      </c>
      <c r="D64" t="s">
        <v>2</v>
      </c>
      <c r="E64" t="s">
        <v>2</v>
      </c>
      <c r="F64" t="s">
        <v>2</v>
      </c>
      <c r="G64" s="2" t="s">
        <v>219</v>
      </c>
      <c r="H64" s="2" t="s">
        <v>219</v>
      </c>
    </row>
    <row r="65" spans="1:8">
      <c r="A65" t="s">
        <v>2</v>
      </c>
      <c r="B65" t="s">
        <v>2</v>
      </c>
      <c r="C65" t="s">
        <v>2</v>
      </c>
      <c r="D65" t="s">
        <v>2</v>
      </c>
      <c r="E65" t="s">
        <v>2</v>
      </c>
      <c r="F65" t="s">
        <v>2</v>
      </c>
      <c r="G65" s="2" t="s">
        <v>220</v>
      </c>
      <c r="H65" s="2" t="s">
        <v>221</v>
      </c>
    </row>
    <row r="66" spans="1:8">
      <c r="A66" t="s">
        <v>2</v>
      </c>
      <c r="B66" t="s">
        <v>2</v>
      </c>
      <c r="C66" t="s">
        <v>2</v>
      </c>
      <c r="D66" t="s">
        <v>2</v>
      </c>
      <c r="E66" t="s">
        <v>2</v>
      </c>
      <c r="F66" t="s">
        <v>2</v>
      </c>
      <c r="G66" s="2" t="s">
        <v>222</v>
      </c>
      <c r="H66" s="2" t="s">
        <v>223</v>
      </c>
    </row>
    <row r="67" spans="1:8">
      <c r="A67" t="s">
        <v>2</v>
      </c>
      <c r="B67" t="s">
        <v>2</v>
      </c>
      <c r="C67" t="s">
        <v>2</v>
      </c>
      <c r="D67" t="s">
        <v>2</v>
      </c>
      <c r="E67" t="s">
        <v>2</v>
      </c>
      <c r="F67" t="s">
        <v>2</v>
      </c>
      <c r="G67" s="2" t="s">
        <v>224</v>
      </c>
      <c r="H67" s="2" t="s">
        <v>225</v>
      </c>
    </row>
    <row r="68" spans="1:8">
      <c r="A68" t="s">
        <v>2</v>
      </c>
      <c r="B68" t="s">
        <v>2</v>
      </c>
      <c r="C68" t="s">
        <v>2</v>
      </c>
      <c r="D68" t="s">
        <v>2</v>
      </c>
      <c r="E68" t="s">
        <v>2</v>
      </c>
      <c r="F68" t="s">
        <v>2</v>
      </c>
      <c r="G68" s="2" t="s">
        <v>226</v>
      </c>
      <c r="H68" s="2" t="s">
        <v>226</v>
      </c>
    </row>
    <row r="69" spans="1:8">
      <c r="A69" t="s">
        <v>2</v>
      </c>
      <c r="B69" t="s">
        <v>2</v>
      </c>
      <c r="C69" t="s">
        <v>2</v>
      </c>
      <c r="D69" t="s">
        <v>2</v>
      </c>
      <c r="E69" t="s">
        <v>2</v>
      </c>
      <c r="F69" t="s">
        <v>2</v>
      </c>
      <c r="G69" s="2" t="s">
        <v>227</v>
      </c>
      <c r="H69" s="2" t="s">
        <v>227</v>
      </c>
    </row>
    <row r="70" spans="1:8">
      <c r="A70" t="s">
        <v>2</v>
      </c>
      <c r="B70" t="s">
        <v>2</v>
      </c>
      <c r="C70" t="s">
        <v>2</v>
      </c>
      <c r="D70" t="s">
        <v>2</v>
      </c>
      <c r="E70" t="s">
        <v>2</v>
      </c>
      <c r="F70" t="s">
        <v>2</v>
      </c>
      <c r="G70" s="2" t="s">
        <v>228</v>
      </c>
      <c r="H70" s="2" t="s">
        <v>229</v>
      </c>
    </row>
    <row r="71" spans="1:8">
      <c r="A71" t="s">
        <v>2</v>
      </c>
      <c r="B71" t="s">
        <v>2</v>
      </c>
      <c r="C71" t="s">
        <v>2</v>
      </c>
      <c r="D71" t="s">
        <v>2</v>
      </c>
      <c r="E71" t="s">
        <v>2</v>
      </c>
      <c r="F71" t="s">
        <v>2</v>
      </c>
      <c r="G71" s="2" t="s">
        <v>230</v>
      </c>
      <c r="H71" s="2" t="s">
        <v>231</v>
      </c>
    </row>
    <row r="72" spans="1:8">
      <c r="A72" t="s">
        <v>2</v>
      </c>
      <c r="B72" t="s">
        <v>2</v>
      </c>
      <c r="C72" t="s">
        <v>2</v>
      </c>
      <c r="D72" t="s">
        <v>2</v>
      </c>
      <c r="E72" t="s">
        <v>2</v>
      </c>
      <c r="F72" t="s">
        <v>2</v>
      </c>
      <c r="G72" s="2" t="s">
        <v>232</v>
      </c>
      <c r="H72" s="2" t="s">
        <v>232</v>
      </c>
    </row>
    <row r="73" spans="1:8">
      <c r="A73" t="s">
        <v>2</v>
      </c>
      <c r="B73" t="s">
        <v>2</v>
      </c>
      <c r="C73" t="s">
        <v>2</v>
      </c>
      <c r="D73" t="s">
        <v>2</v>
      </c>
      <c r="E73" t="s">
        <v>2</v>
      </c>
      <c r="F73" t="s">
        <v>2</v>
      </c>
      <c r="G73" s="2" t="s">
        <v>233</v>
      </c>
      <c r="H73" s="2" t="s">
        <v>234</v>
      </c>
    </row>
    <row r="74" spans="1:8">
      <c r="A74" t="s">
        <v>2</v>
      </c>
      <c r="B74" t="s">
        <v>2</v>
      </c>
      <c r="C74" t="s">
        <v>2</v>
      </c>
      <c r="D74" t="s">
        <v>2</v>
      </c>
      <c r="E74" t="s">
        <v>2</v>
      </c>
      <c r="F74" t="s">
        <v>2</v>
      </c>
      <c r="G74" s="2" t="s">
        <v>235</v>
      </c>
      <c r="H74" s="2" t="s">
        <v>236</v>
      </c>
    </row>
    <row r="75" spans="1:8">
      <c r="A75" t="s">
        <v>2</v>
      </c>
      <c r="B75" t="s">
        <v>2</v>
      </c>
      <c r="C75" t="s">
        <v>2</v>
      </c>
      <c r="D75" t="s">
        <v>2</v>
      </c>
      <c r="E75" t="s">
        <v>2</v>
      </c>
      <c r="F75" t="s">
        <v>2</v>
      </c>
      <c r="G75" s="2" t="s">
        <v>237</v>
      </c>
      <c r="H75" s="2" t="s">
        <v>238</v>
      </c>
    </row>
    <row r="76" spans="1:8">
      <c r="A76" t="s">
        <v>2</v>
      </c>
      <c r="B76" t="s">
        <v>2</v>
      </c>
      <c r="C76" t="s">
        <v>2</v>
      </c>
      <c r="D76" t="s">
        <v>2</v>
      </c>
      <c r="E76" t="s">
        <v>2</v>
      </c>
      <c r="F76" t="s">
        <v>2</v>
      </c>
      <c r="G76" s="2" t="s">
        <v>239</v>
      </c>
      <c r="H76" s="2" t="s">
        <v>240</v>
      </c>
    </row>
    <row r="77" spans="1:8">
      <c r="A77" t="s">
        <v>2</v>
      </c>
      <c r="B77" t="s">
        <v>2</v>
      </c>
      <c r="C77" t="s">
        <v>2</v>
      </c>
      <c r="D77" t="s">
        <v>2</v>
      </c>
      <c r="E77" t="s">
        <v>2</v>
      </c>
      <c r="F77" t="s">
        <v>2</v>
      </c>
      <c r="G77" s="2" t="s">
        <v>241</v>
      </c>
      <c r="H77" s="2" t="s">
        <v>242</v>
      </c>
    </row>
    <row r="78" spans="1:8">
      <c r="A78" t="s">
        <v>2</v>
      </c>
      <c r="B78" t="s">
        <v>2</v>
      </c>
      <c r="C78" t="s">
        <v>2</v>
      </c>
      <c r="D78" t="s">
        <v>2</v>
      </c>
      <c r="E78" t="s">
        <v>2</v>
      </c>
      <c r="F78" t="s">
        <v>2</v>
      </c>
      <c r="G78" s="2" t="s">
        <v>243</v>
      </c>
      <c r="H78" s="2" t="s">
        <v>244</v>
      </c>
    </row>
    <row r="79" spans="1:8">
      <c r="A79" t="s">
        <v>2</v>
      </c>
      <c r="B79" t="s">
        <v>2</v>
      </c>
      <c r="C79" t="s">
        <v>2</v>
      </c>
      <c r="D79" t="s">
        <v>2</v>
      </c>
      <c r="E79" t="s">
        <v>2</v>
      </c>
      <c r="F79" t="s">
        <v>2</v>
      </c>
      <c r="G79" s="2" t="s">
        <v>245</v>
      </c>
      <c r="H79" s="2" t="s">
        <v>246</v>
      </c>
    </row>
    <row r="80" spans="1:8">
      <c r="A80" t="s">
        <v>2</v>
      </c>
      <c r="B80" t="s">
        <v>2</v>
      </c>
      <c r="C80" t="s">
        <v>2</v>
      </c>
      <c r="D80" t="s">
        <v>2</v>
      </c>
      <c r="E80" t="s">
        <v>2</v>
      </c>
      <c r="F80" t="s">
        <v>2</v>
      </c>
      <c r="G80" s="2" t="s">
        <v>247</v>
      </c>
      <c r="H80" s="2" t="s">
        <v>248</v>
      </c>
    </row>
    <row r="81" spans="1:8">
      <c r="A81" t="s">
        <v>2</v>
      </c>
      <c r="B81" t="s">
        <v>2</v>
      </c>
      <c r="C81" t="s">
        <v>2</v>
      </c>
      <c r="D81" t="s">
        <v>2</v>
      </c>
      <c r="E81" t="s">
        <v>2</v>
      </c>
      <c r="F81" t="s">
        <v>2</v>
      </c>
      <c r="G81" s="2" t="s">
        <v>249</v>
      </c>
      <c r="H81" s="2" t="s">
        <v>249</v>
      </c>
    </row>
    <row r="82" spans="1:8">
      <c r="A82" t="s">
        <v>2</v>
      </c>
      <c r="B82" t="s">
        <v>2</v>
      </c>
      <c r="C82" t="s">
        <v>2</v>
      </c>
      <c r="D82" t="s">
        <v>2</v>
      </c>
      <c r="E82" t="s">
        <v>2</v>
      </c>
      <c r="F82" t="s">
        <v>2</v>
      </c>
      <c r="G82" s="2" t="s">
        <v>250</v>
      </c>
      <c r="H82" s="2" t="s">
        <v>251</v>
      </c>
    </row>
    <row r="83" spans="1:8">
      <c r="A83" t="s">
        <v>2</v>
      </c>
      <c r="B83" t="s">
        <v>2</v>
      </c>
      <c r="C83" t="s">
        <v>2</v>
      </c>
      <c r="D83" t="s">
        <v>2</v>
      </c>
      <c r="E83" t="s">
        <v>2</v>
      </c>
      <c r="F83" t="s">
        <v>2</v>
      </c>
      <c r="G83" s="2" t="s">
        <v>252</v>
      </c>
      <c r="H83" s="2" t="s">
        <v>252</v>
      </c>
    </row>
    <row r="84" spans="1:8">
      <c r="A84" t="s">
        <v>2</v>
      </c>
      <c r="B84" t="s">
        <v>2</v>
      </c>
      <c r="C84" t="s">
        <v>2</v>
      </c>
      <c r="D84" t="s">
        <v>2</v>
      </c>
      <c r="E84" t="s">
        <v>2</v>
      </c>
      <c r="F84" t="s">
        <v>2</v>
      </c>
      <c r="G84" s="2" t="s">
        <v>253</v>
      </c>
      <c r="H84" s="2" t="s">
        <v>254</v>
      </c>
    </row>
    <row r="85" spans="1:8">
      <c r="A85" t="s">
        <v>2</v>
      </c>
      <c r="B85" t="s">
        <v>2</v>
      </c>
      <c r="C85" t="s">
        <v>2</v>
      </c>
      <c r="D85" t="s">
        <v>2</v>
      </c>
      <c r="E85" t="s">
        <v>2</v>
      </c>
      <c r="F85" t="s">
        <v>2</v>
      </c>
      <c r="G85" s="2" t="s">
        <v>255</v>
      </c>
      <c r="H85" s="2" t="s">
        <v>256</v>
      </c>
    </row>
    <row r="86" spans="1:8">
      <c r="A86" t="s">
        <v>2</v>
      </c>
      <c r="B86" t="s">
        <v>2</v>
      </c>
      <c r="C86" t="s">
        <v>2</v>
      </c>
      <c r="D86" t="s">
        <v>2</v>
      </c>
      <c r="E86" t="s">
        <v>2</v>
      </c>
      <c r="F86" t="s">
        <v>2</v>
      </c>
      <c r="G86" s="2" t="s">
        <v>257</v>
      </c>
      <c r="H86" s="2" t="s">
        <v>258</v>
      </c>
    </row>
    <row r="87" spans="1:8">
      <c r="A87" t="s">
        <v>2</v>
      </c>
      <c r="B87" t="s">
        <v>2</v>
      </c>
      <c r="C87" t="s">
        <v>2</v>
      </c>
      <c r="D87" t="s">
        <v>2</v>
      </c>
      <c r="E87" t="s">
        <v>2</v>
      </c>
      <c r="F87" t="s">
        <v>2</v>
      </c>
      <c r="G87" s="2" t="s">
        <v>259</v>
      </c>
      <c r="H87" s="2" t="s">
        <v>260</v>
      </c>
    </row>
    <row r="88" spans="1:8">
      <c r="A88" t="s">
        <v>2</v>
      </c>
      <c r="B88" t="s">
        <v>2</v>
      </c>
      <c r="C88" t="s">
        <v>2</v>
      </c>
      <c r="D88" t="s">
        <v>2</v>
      </c>
      <c r="E88" t="s">
        <v>2</v>
      </c>
      <c r="F88" t="s">
        <v>2</v>
      </c>
      <c r="G88" s="2" t="s">
        <v>261</v>
      </c>
      <c r="H88" s="2" t="s">
        <v>262</v>
      </c>
    </row>
    <row r="89" spans="1:8">
      <c r="A89" t="s">
        <v>2</v>
      </c>
      <c r="B89" t="s">
        <v>2</v>
      </c>
      <c r="C89" t="s">
        <v>2</v>
      </c>
      <c r="D89" t="s">
        <v>2</v>
      </c>
      <c r="E89" t="s">
        <v>2</v>
      </c>
      <c r="F89" t="s">
        <v>2</v>
      </c>
      <c r="G89" s="2" t="s">
        <v>263</v>
      </c>
      <c r="H89" s="2" t="s">
        <v>264</v>
      </c>
    </row>
    <row r="90" spans="1:8">
      <c r="A90" t="s">
        <v>2</v>
      </c>
      <c r="B90" t="s">
        <v>2</v>
      </c>
      <c r="C90" t="s">
        <v>2</v>
      </c>
      <c r="D90" t="s">
        <v>2</v>
      </c>
      <c r="E90" t="s">
        <v>2</v>
      </c>
      <c r="F90" t="s">
        <v>2</v>
      </c>
      <c r="G90" s="2" t="s">
        <v>265</v>
      </c>
      <c r="H90" s="2" t="s">
        <v>266</v>
      </c>
    </row>
    <row r="91" spans="1:8">
      <c r="A91" t="s">
        <v>2</v>
      </c>
      <c r="B91" t="s">
        <v>2</v>
      </c>
      <c r="C91" t="s">
        <v>2</v>
      </c>
      <c r="D91" t="s">
        <v>2</v>
      </c>
      <c r="E91" t="s">
        <v>2</v>
      </c>
      <c r="F91" t="s">
        <v>2</v>
      </c>
      <c r="G91" s="2" t="s">
        <v>267</v>
      </c>
      <c r="H91" s="2" t="s">
        <v>268</v>
      </c>
    </row>
    <row r="92" spans="1:8">
      <c r="A92" t="s">
        <v>2</v>
      </c>
      <c r="B92" t="s">
        <v>2</v>
      </c>
      <c r="C92" t="s">
        <v>2</v>
      </c>
      <c r="D92" t="s">
        <v>2</v>
      </c>
      <c r="E92" t="s">
        <v>2</v>
      </c>
      <c r="F92" t="s">
        <v>2</v>
      </c>
      <c r="G92" s="2" t="s">
        <v>269</v>
      </c>
      <c r="H92" s="2" t="s">
        <v>270</v>
      </c>
    </row>
    <row r="93" spans="1:8">
      <c r="A93" t="s">
        <v>2</v>
      </c>
      <c r="B93" t="s">
        <v>2</v>
      </c>
      <c r="C93" t="s">
        <v>2</v>
      </c>
      <c r="D93" t="s">
        <v>2</v>
      </c>
      <c r="E93" t="s">
        <v>2</v>
      </c>
      <c r="F93" t="s">
        <v>2</v>
      </c>
      <c r="G93" s="2" t="s">
        <v>271</v>
      </c>
      <c r="H93" s="2" t="s">
        <v>272</v>
      </c>
    </row>
    <row r="94" spans="1:8">
      <c r="A94" t="s">
        <v>2</v>
      </c>
      <c r="B94" t="s">
        <v>2</v>
      </c>
      <c r="C94" t="s">
        <v>2</v>
      </c>
      <c r="D94" t="s">
        <v>2</v>
      </c>
      <c r="E94" t="s">
        <v>2</v>
      </c>
      <c r="F94" t="s">
        <v>2</v>
      </c>
      <c r="G94" s="2" t="s">
        <v>273</v>
      </c>
      <c r="H94" s="2" t="s">
        <v>273</v>
      </c>
    </row>
    <row r="95" spans="1:8">
      <c r="A95" t="s">
        <v>2</v>
      </c>
      <c r="B95" t="s">
        <v>2</v>
      </c>
      <c r="C95" t="s">
        <v>2</v>
      </c>
      <c r="D95" t="s">
        <v>2</v>
      </c>
      <c r="E95" t="s">
        <v>2</v>
      </c>
      <c r="F95" t="s">
        <v>2</v>
      </c>
      <c r="G95" s="2" t="s">
        <v>274</v>
      </c>
      <c r="H95" s="2" t="s">
        <v>275</v>
      </c>
    </row>
    <row r="96" spans="1:8">
      <c r="A96" t="s">
        <v>2</v>
      </c>
      <c r="B96" t="s">
        <v>2</v>
      </c>
      <c r="C96" t="s">
        <v>2</v>
      </c>
      <c r="D96" t="s">
        <v>2</v>
      </c>
      <c r="E96" t="s">
        <v>2</v>
      </c>
      <c r="F96" t="s">
        <v>2</v>
      </c>
      <c r="G96" s="2" t="s">
        <v>276</v>
      </c>
      <c r="H96" s="2" t="s">
        <v>277</v>
      </c>
    </row>
    <row r="97" spans="1:8">
      <c r="A97" t="s">
        <v>2</v>
      </c>
      <c r="B97" t="s">
        <v>2</v>
      </c>
      <c r="C97" t="s">
        <v>2</v>
      </c>
      <c r="D97" t="s">
        <v>2</v>
      </c>
      <c r="E97" t="s">
        <v>2</v>
      </c>
      <c r="F97" t="s">
        <v>2</v>
      </c>
      <c r="G97" s="2" t="s">
        <v>278</v>
      </c>
      <c r="H97" s="2" t="s">
        <v>278</v>
      </c>
    </row>
    <row r="98" spans="1:8">
      <c r="A98" t="s">
        <v>2</v>
      </c>
      <c r="B98" t="s">
        <v>2</v>
      </c>
      <c r="C98" t="s">
        <v>2</v>
      </c>
      <c r="D98" t="s">
        <v>2</v>
      </c>
      <c r="E98" t="s">
        <v>2</v>
      </c>
      <c r="F98" t="s">
        <v>2</v>
      </c>
      <c r="G98" s="2" t="s">
        <v>279</v>
      </c>
      <c r="H98" s="2" t="s">
        <v>280</v>
      </c>
    </row>
    <row r="99" spans="1:8">
      <c r="A99" t="s">
        <v>2</v>
      </c>
      <c r="B99" t="s">
        <v>2</v>
      </c>
      <c r="C99" t="s">
        <v>2</v>
      </c>
      <c r="D99" t="s">
        <v>2</v>
      </c>
      <c r="E99" t="s">
        <v>2</v>
      </c>
      <c r="F99" t="s">
        <v>2</v>
      </c>
      <c r="G99" s="2" t="s">
        <v>281</v>
      </c>
      <c r="H99" s="2" t="s">
        <v>282</v>
      </c>
    </row>
    <row r="100" spans="1:8">
      <c r="A100" t="s">
        <v>2</v>
      </c>
      <c r="B100" t="s">
        <v>2</v>
      </c>
      <c r="C100" t="s">
        <v>2</v>
      </c>
      <c r="D100" t="s">
        <v>2</v>
      </c>
      <c r="E100" t="s">
        <v>2</v>
      </c>
      <c r="F100" t="s">
        <v>2</v>
      </c>
      <c r="G100" s="2" t="s">
        <v>283</v>
      </c>
      <c r="H100" s="2" t="s">
        <v>284</v>
      </c>
    </row>
    <row r="101" spans="1:8">
      <c r="A101" t="s">
        <v>2</v>
      </c>
      <c r="B101" t="s">
        <v>2</v>
      </c>
      <c r="C101" t="s">
        <v>2</v>
      </c>
      <c r="D101" t="s">
        <v>2</v>
      </c>
      <c r="E101" t="s">
        <v>2</v>
      </c>
      <c r="F101" t="s">
        <v>2</v>
      </c>
      <c r="G101" s="2" t="s">
        <v>285</v>
      </c>
      <c r="H101" s="2" t="s">
        <v>286</v>
      </c>
    </row>
    <row r="102" spans="1:8">
      <c r="A102" t="s">
        <v>2</v>
      </c>
      <c r="B102" t="s">
        <v>2</v>
      </c>
      <c r="C102" t="s">
        <v>2</v>
      </c>
      <c r="D102" t="s">
        <v>2</v>
      </c>
      <c r="E102" t="s">
        <v>2</v>
      </c>
      <c r="F102" t="s">
        <v>2</v>
      </c>
      <c r="G102" s="2" t="s">
        <v>287</v>
      </c>
      <c r="H102" s="2" t="s">
        <v>288</v>
      </c>
    </row>
    <row r="103" spans="1:8">
      <c r="A103" t="s">
        <v>2</v>
      </c>
      <c r="B103" t="s">
        <v>2</v>
      </c>
      <c r="C103" t="s">
        <v>2</v>
      </c>
      <c r="D103" t="s">
        <v>2</v>
      </c>
      <c r="E103" t="s">
        <v>2</v>
      </c>
      <c r="F103" t="s">
        <v>2</v>
      </c>
      <c r="G103" s="2" t="s">
        <v>289</v>
      </c>
      <c r="H103" s="2" t="s">
        <v>290</v>
      </c>
    </row>
    <row r="104" spans="1:8">
      <c r="A104" t="s">
        <v>2</v>
      </c>
      <c r="B104" t="s">
        <v>2</v>
      </c>
      <c r="C104" t="s">
        <v>2</v>
      </c>
      <c r="D104" t="s">
        <v>2</v>
      </c>
      <c r="E104" t="s">
        <v>2</v>
      </c>
      <c r="F104" t="s">
        <v>2</v>
      </c>
      <c r="G104" s="2" t="s">
        <v>291</v>
      </c>
      <c r="H104" s="2" t="s">
        <v>292</v>
      </c>
    </row>
    <row r="105" spans="1:8">
      <c r="A105" t="s">
        <v>2</v>
      </c>
      <c r="B105" t="s">
        <v>2</v>
      </c>
      <c r="C105" t="s">
        <v>2</v>
      </c>
      <c r="D105" t="s">
        <v>2</v>
      </c>
      <c r="E105" t="s">
        <v>2</v>
      </c>
      <c r="F105" t="s">
        <v>2</v>
      </c>
      <c r="G105" s="2" t="s">
        <v>293</v>
      </c>
      <c r="H105" s="2" t="s">
        <v>293</v>
      </c>
    </row>
    <row r="106" spans="1:8">
      <c r="A106" t="s">
        <v>2</v>
      </c>
      <c r="B106" t="s">
        <v>2</v>
      </c>
      <c r="C106" t="s">
        <v>2</v>
      </c>
      <c r="D106" t="s">
        <v>2</v>
      </c>
      <c r="E106" t="s">
        <v>2</v>
      </c>
      <c r="F106" t="s">
        <v>2</v>
      </c>
      <c r="G106" s="2" t="s">
        <v>294</v>
      </c>
      <c r="H106" s="2" t="s">
        <v>295</v>
      </c>
    </row>
    <row r="107" spans="1:8">
      <c r="A107" t="s">
        <v>2</v>
      </c>
      <c r="B107" t="s">
        <v>2</v>
      </c>
      <c r="C107" t="s">
        <v>2</v>
      </c>
      <c r="D107" t="s">
        <v>2</v>
      </c>
      <c r="E107" t="s">
        <v>2</v>
      </c>
      <c r="F107" t="s">
        <v>2</v>
      </c>
      <c r="G107" s="2" t="s">
        <v>296</v>
      </c>
      <c r="H107" s="2" t="s">
        <v>297</v>
      </c>
    </row>
    <row r="108" spans="1:8">
      <c r="A108" t="s">
        <v>2</v>
      </c>
      <c r="B108" t="s">
        <v>2</v>
      </c>
      <c r="C108" t="s">
        <v>2</v>
      </c>
      <c r="D108" t="s">
        <v>2</v>
      </c>
      <c r="E108" t="s">
        <v>2</v>
      </c>
      <c r="F108" t="s">
        <v>2</v>
      </c>
      <c r="G108" s="2" t="s">
        <v>298</v>
      </c>
      <c r="H108" s="2" t="s">
        <v>299</v>
      </c>
    </row>
    <row r="109" spans="1:8">
      <c r="A109" t="s">
        <v>2</v>
      </c>
      <c r="B109" t="s">
        <v>2</v>
      </c>
      <c r="C109" t="s">
        <v>2</v>
      </c>
      <c r="D109" t="s">
        <v>2</v>
      </c>
      <c r="E109" t="s">
        <v>2</v>
      </c>
      <c r="F109" t="s">
        <v>2</v>
      </c>
      <c r="G109" s="2" t="s">
        <v>300</v>
      </c>
      <c r="H109" s="2" t="s">
        <v>301</v>
      </c>
    </row>
    <row r="110" spans="1:8">
      <c r="A110" t="s">
        <v>2</v>
      </c>
      <c r="B110" t="s">
        <v>2</v>
      </c>
      <c r="C110" t="s">
        <v>2</v>
      </c>
      <c r="D110" t="s">
        <v>2</v>
      </c>
      <c r="E110" t="s">
        <v>2</v>
      </c>
      <c r="F110" t="s">
        <v>2</v>
      </c>
      <c r="G110" s="2" t="s">
        <v>302</v>
      </c>
      <c r="H110" s="2" t="s">
        <v>303</v>
      </c>
    </row>
    <row r="111" spans="1:8">
      <c r="A111" t="s">
        <v>2</v>
      </c>
      <c r="B111" t="s">
        <v>2</v>
      </c>
      <c r="C111" t="s">
        <v>2</v>
      </c>
      <c r="D111" t="s">
        <v>2</v>
      </c>
      <c r="E111" t="s">
        <v>2</v>
      </c>
      <c r="F111" t="s">
        <v>2</v>
      </c>
      <c r="G111" s="2" t="s">
        <v>304</v>
      </c>
      <c r="H111" s="2" t="s">
        <v>305</v>
      </c>
    </row>
    <row r="112" spans="1:8">
      <c r="A112" t="s">
        <v>2</v>
      </c>
      <c r="B112" t="s">
        <v>2</v>
      </c>
      <c r="C112" t="s">
        <v>2</v>
      </c>
      <c r="D112" t="s">
        <v>2</v>
      </c>
      <c r="E112" t="s">
        <v>2</v>
      </c>
      <c r="F112" t="s">
        <v>2</v>
      </c>
      <c r="G112" s="2" t="s">
        <v>306</v>
      </c>
      <c r="H112" s="2" t="s">
        <v>307</v>
      </c>
    </row>
    <row r="113" spans="1:8">
      <c r="A113" t="s">
        <v>2</v>
      </c>
      <c r="B113" t="s">
        <v>2</v>
      </c>
      <c r="C113" t="s">
        <v>2</v>
      </c>
      <c r="D113" t="s">
        <v>2</v>
      </c>
      <c r="E113" t="s">
        <v>2</v>
      </c>
      <c r="F113" t="s">
        <v>2</v>
      </c>
      <c r="G113" s="2" t="s">
        <v>308</v>
      </c>
      <c r="H113" s="2" t="s">
        <v>309</v>
      </c>
    </row>
    <row r="114" spans="1:8">
      <c r="A114" t="s">
        <v>2</v>
      </c>
      <c r="B114" t="s">
        <v>2</v>
      </c>
      <c r="C114" t="s">
        <v>2</v>
      </c>
      <c r="D114" t="s">
        <v>2</v>
      </c>
      <c r="E114" t="s">
        <v>2</v>
      </c>
      <c r="F114" t="s">
        <v>2</v>
      </c>
      <c r="G114" s="2" t="s">
        <v>310</v>
      </c>
      <c r="H114" s="2" t="s">
        <v>311</v>
      </c>
    </row>
    <row r="115" spans="1:8">
      <c r="A115" t="s">
        <v>2</v>
      </c>
      <c r="B115" t="s">
        <v>2</v>
      </c>
      <c r="C115" t="s">
        <v>2</v>
      </c>
      <c r="D115" t="s">
        <v>2</v>
      </c>
      <c r="E115" t="s">
        <v>2</v>
      </c>
      <c r="F115" t="s">
        <v>2</v>
      </c>
      <c r="G115" s="2" t="s">
        <v>312</v>
      </c>
      <c r="H115" s="2" t="s">
        <v>313</v>
      </c>
    </row>
    <row r="116" spans="1:8">
      <c r="A116" t="s">
        <v>2</v>
      </c>
      <c r="B116" t="s">
        <v>2</v>
      </c>
      <c r="C116" t="s">
        <v>2</v>
      </c>
      <c r="D116" t="s">
        <v>2</v>
      </c>
      <c r="E116" t="s">
        <v>2</v>
      </c>
      <c r="F116" t="s">
        <v>2</v>
      </c>
      <c r="G116" s="2" t="s">
        <v>314</v>
      </c>
      <c r="H116" s="2" t="s">
        <v>314</v>
      </c>
    </row>
    <row r="117" spans="1:8">
      <c r="A117" t="s">
        <v>2</v>
      </c>
      <c r="B117" t="s">
        <v>2</v>
      </c>
      <c r="C117" t="s">
        <v>2</v>
      </c>
      <c r="D117" t="s">
        <v>2</v>
      </c>
      <c r="E117" t="s">
        <v>2</v>
      </c>
      <c r="F117" t="s">
        <v>2</v>
      </c>
      <c r="G117" s="2" t="s">
        <v>315</v>
      </c>
      <c r="H117" s="2" t="s">
        <v>315</v>
      </c>
    </row>
    <row r="118" spans="1:8">
      <c r="A118" t="s">
        <v>2</v>
      </c>
      <c r="B118" t="s">
        <v>2</v>
      </c>
      <c r="C118" t="s">
        <v>2</v>
      </c>
      <c r="D118" t="s">
        <v>2</v>
      </c>
      <c r="E118" t="s">
        <v>2</v>
      </c>
      <c r="F118" t="s">
        <v>2</v>
      </c>
      <c r="G118" s="2" t="s">
        <v>316</v>
      </c>
      <c r="H118" s="2" t="s">
        <v>317</v>
      </c>
    </row>
    <row r="119" spans="1:8">
      <c r="A119" t="s">
        <v>2</v>
      </c>
      <c r="B119" t="s">
        <v>2</v>
      </c>
      <c r="C119" t="s">
        <v>2</v>
      </c>
      <c r="D119" t="s">
        <v>2</v>
      </c>
      <c r="E119" t="s">
        <v>2</v>
      </c>
      <c r="F119" t="s">
        <v>2</v>
      </c>
      <c r="G119" s="2" t="s">
        <v>318</v>
      </c>
      <c r="H119" s="2" t="s">
        <v>319</v>
      </c>
    </row>
    <row r="120" spans="1:8">
      <c r="A120" t="s">
        <v>2</v>
      </c>
      <c r="B120" t="s">
        <v>2</v>
      </c>
      <c r="C120" t="s">
        <v>2</v>
      </c>
      <c r="D120" t="s">
        <v>2</v>
      </c>
      <c r="E120" t="s">
        <v>2</v>
      </c>
      <c r="F120" t="s">
        <v>2</v>
      </c>
      <c r="G120" s="2" t="s">
        <v>320</v>
      </c>
      <c r="H120" s="2" t="s">
        <v>321</v>
      </c>
    </row>
    <row r="121" spans="1:8">
      <c r="A121" t="s">
        <v>2</v>
      </c>
      <c r="B121" t="s">
        <v>2</v>
      </c>
      <c r="C121" t="s">
        <v>2</v>
      </c>
      <c r="D121" t="s">
        <v>2</v>
      </c>
      <c r="E121" t="s">
        <v>2</v>
      </c>
      <c r="F121" t="s">
        <v>2</v>
      </c>
      <c r="G121" s="2" t="s">
        <v>322</v>
      </c>
      <c r="H121" s="2" t="s">
        <v>323</v>
      </c>
    </row>
    <row r="122" spans="1:8">
      <c r="A122" t="s">
        <v>2</v>
      </c>
      <c r="B122" t="s">
        <v>2</v>
      </c>
      <c r="C122" t="s">
        <v>2</v>
      </c>
      <c r="D122" t="s">
        <v>2</v>
      </c>
      <c r="E122" t="s">
        <v>2</v>
      </c>
      <c r="F122" t="s">
        <v>2</v>
      </c>
      <c r="G122" s="2" t="s">
        <v>324</v>
      </c>
      <c r="H122" s="2" t="s">
        <v>325</v>
      </c>
    </row>
    <row r="123" spans="1:8">
      <c r="A123" t="s">
        <v>2</v>
      </c>
      <c r="B123" t="s">
        <v>2</v>
      </c>
      <c r="C123" t="s">
        <v>2</v>
      </c>
      <c r="D123" t="s">
        <v>2</v>
      </c>
      <c r="E123" t="s">
        <v>2</v>
      </c>
      <c r="F123" t="s">
        <v>2</v>
      </c>
      <c r="G123" s="2" t="s">
        <v>326</v>
      </c>
      <c r="H123" s="2" t="s">
        <v>327</v>
      </c>
    </row>
    <row r="124" spans="1:8">
      <c r="A124" t="s">
        <v>2</v>
      </c>
      <c r="B124" t="s">
        <v>2</v>
      </c>
      <c r="C124" t="s">
        <v>2</v>
      </c>
      <c r="D124" t="s">
        <v>2</v>
      </c>
      <c r="E124" t="s">
        <v>2</v>
      </c>
      <c r="F124" t="s">
        <v>2</v>
      </c>
      <c r="G124" s="2" t="s">
        <v>328</v>
      </c>
      <c r="H124" s="2" t="s">
        <v>329</v>
      </c>
    </row>
    <row r="125" spans="1:8">
      <c r="A125" t="s">
        <v>2</v>
      </c>
      <c r="B125" t="s">
        <v>2</v>
      </c>
      <c r="C125" t="s">
        <v>2</v>
      </c>
      <c r="D125" t="s">
        <v>2</v>
      </c>
      <c r="E125" t="s">
        <v>2</v>
      </c>
      <c r="F125" t="s">
        <v>2</v>
      </c>
      <c r="G125" s="2" t="s">
        <v>330</v>
      </c>
      <c r="H125" s="2" t="s">
        <v>331</v>
      </c>
    </row>
    <row r="126" spans="1:8">
      <c r="A126" t="s">
        <v>2</v>
      </c>
      <c r="B126" t="s">
        <v>2</v>
      </c>
      <c r="C126" t="s">
        <v>2</v>
      </c>
      <c r="D126" t="s">
        <v>2</v>
      </c>
      <c r="E126" t="s">
        <v>2</v>
      </c>
      <c r="F126" t="s">
        <v>2</v>
      </c>
      <c r="G126" s="2" t="s">
        <v>332</v>
      </c>
      <c r="H126" s="2" t="s">
        <v>333</v>
      </c>
    </row>
    <row r="127" spans="1:8">
      <c r="A127" t="s">
        <v>2</v>
      </c>
      <c r="B127" t="s">
        <v>2</v>
      </c>
      <c r="C127" t="s">
        <v>2</v>
      </c>
      <c r="D127" t="s">
        <v>2</v>
      </c>
      <c r="E127" t="s">
        <v>2</v>
      </c>
      <c r="F127" t="s">
        <v>2</v>
      </c>
      <c r="G127" s="2" t="s">
        <v>334</v>
      </c>
      <c r="H127" s="2" t="s">
        <v>335</v>
      </c>
    </row>
    <row r="128" spans="1:8">
      <c r="A128" t="s">
        <v>2</v>
      </c>
      <c r="B128" t="s">
        <v>2</v>
      </c>
      <c r="C128" t="s">
        <v>2</v>
      </c>
      <c r="D128" t="s">
        <v>2</v>
      </c>
      <c r="E128" t="s">
        <v>2</v>
      </c>
      <c r="F128" t="s">
        <v>2</v>
      </c>
      <c r="G128" s="2" t="s">
        <v>336</v>
      </c>
      <c r="H128" s="2" t="s">
        <v>337</v>
      </c>
    </row>
    <row r="129" spans="1:8">
      <c r="A129" t="s">
        <v>2</v>
      </c>
      <c r="B129" t="s">
        <v>2</v>
      </c>
      <c r="C129" t="s">
        <v>2</v>
      </c>
      <c r="D129" t="s">
        <v>2</v>
      </c>
      <c r="E129" t="s">
        <v>2</v>
      </c>
      <c r="F129" t="s">
        <v>2</v>
      </c>
      <c r="G129" s="2" t="s">
        <v>338</v>
      </c>
      <c r="H129" s="2" t="s">
        <v>339</v>
      </c>
    </row>
    <row r="130" spans="1:8">
      <c r="A130" t="s">
        <v>2</v>
      </c>
      <c r="B130" t="s">
        <v>2</v>
      </c>
      <c r="C130" t="s">
        <v>2</v>
      </c>
      <c r="D130" t="s">
        <v>2</v>
      </c>
      <c r="E130" t="s">
        <v>2</v>
      </c>
      <c r="F130" t="s">
        <v>2</v>
      </c>
      <c r="G130" s="2" t="s">
        <v>340</v>
      </c>
      <c r="H130" s="2" t="s">
        <v>341</v>
      </c>
    </row>
    <row r="131" spans="1:8">
      <c r="A131" t="s">
        <v>2</v>
      </c>
      <c r="B131" t="s">
        <v>2</v>
      </c>
      <c r="C131" t="s">
        <v>2</v>
      </c>
      <c r="D131" t="s">
        <v>2</v>
      </c>
      <c r="E131" t="s">
        <v>2</v>
      </c>
      <c r="F131" t="s">
        <v>2</v>
      </c>
      <c r="G131" s="2" t="s">
        <v>342</v>
      </c>
      <c r="H131" s="2" t="s">
        <v>343</v>
      </c>
    </row>
    <row r="132" spans="1:8">
      <c r="A132" t="s">
        <v>2</v>
      </c>
      <c r="B132" t="s">
        <v>2</v>
      </c>
      <c r="C132" t="s">
        <v>2</v>
      </c>
      <c r="D132" t="s">
        <v>2</v>
      </c>
      <c r="E132" t="s">
        <v>2</v>
      </c>
      <c r="F132" t="s">
        <v>2</v>
      </c>
      <c r="G132" s="2" t="s">
        <v>344</v>
      </c>
      <c r="H132" s="2" t="s">
        <v>345</v>
      </c>
    </row>
    <row r="133" spans="1:8">
      <c r="A133" t="s">
        <v>2</v>
      </c>
      <c r="B133" t="s">
        <v>2</v>
      </c>
      <c r="C133" t="s">
        <v>2</v>
      </c>
      <c r="D133" t="s">
        <v>2</v>
      </c>
      <c r="E133" t="s">
        <v>2</v>
      </c>
      <c r="F133" t="s">
        <v>2</v>
      </c>
      <c r="G133" s="2" t="s">
        <v>346</v>
      </c>
      <c r="H133" s="2" t="s">
        <v>347</v>
      </c>
    </row>
    <row r="134" spans="1:8">
      <c r="A134" t="s">
        <v>2</v>
      </c>
      <c r="B134" t="s">
        <v>2</v>
      </c>
      <c r="C134" t="s">
        <v>2</v>
      </c>
      <c r="D134" t="s">
        <v>2</v>
      </c>
      <c r="E134" t="s">
        <v>2</v>
      </c>
      <c r="F134" t="s">
        <v>2</v>
      </c>
      <c r="G134" s="2" t="s">
        <v>348</v>
      </c>
      <c r="H134" s="2" t="s">
        <v>349</v>
      </c>
    </row>
    <row r="135" spans="1:8">
      <c r="A135" t="s">
        <v>2</v>
      </c>
      <c r="B135" t="s">
        <v>2</v>
      </c>
      <c r="C135" t="s">
        <v>2</v>
      </c>
      <c r="D135" t="s">
        <v>2</v>
      </c>
      <c r="E135" t="s">
        <v>2</v>
      </c>
      <c r="F135" t="s">
        <v>2</v>
      </c>
      <c r="G135" s="2" t="s">
        <v>350</v>
      </c>
      <c r="H135" s="2" t="s">
        <v>351</v>
      </c>
    </row>
    <row r="136" spans="1:8">
      <c r="A136" t="s">
        <v>2</v>
      </c>
      <c r="B136" t="s">
        <v>2</v>
      </c>
      <c r="C136" t="s">
        <v>2</v>
      </c>
      <c r="D136" t="s">
        <v>2</v>
      </c>
      <c r="E136" t="s">
        <v>2</v>
      </c>
      <c r="F136" t="s">
        <v>2</v>
      </c>
      <c r="G136" s="2" t="s">
        <v>352</v>
      </c>
      <c r="H136" s="2" t="s">
        <v>353</v>
      </c>
    </row>
    <row r="137" spans="1:8">
      <c r="A137" t="s">
        <v>2</v>
      </c>
      <c r="B137" t="s">
        <v>2</v>
      </c>
      <c r="C137" t="s">
        <v>2</v>
      </c>
      <c r="D137" t="s">
        <v>2</v>
      </c>
      <c r="E137" t="s">
        <v>2</v>
      </c>
      <c r="F137" t="s">
        <v>2</v>
      </c>
      <c r="G137" s="2" t="s">
        <v>354</v>
      </c>
      <c r="H137" s="2" t="s">
        <v>355</v>
      </c>
    </row>
    <row r="138" spans="1:8">
      <c r="A138" t="s">
        <v>2</v>
      </c>
      <c r="B138" t="s">
        <v>2</v>
      </c>
      <c r="C138" t="s">
        <v>2</v>
      </c>
      <c r="D138" t="s">
        <v>2</v>
      </c>
      <c r="E138" t="s">
        <v>2</v>
      </c>
      <c r="F138" t="s">
        <v>2</v>
      </c>
      <c r="G138" s="2" t="s">
        <v>356</v>
      </c>
      <c r="H138" s="2" t="s">
        <v>357</v>
      </c>
    </row>
    <row r="139" spans="1:8">
      <c r="A139" t="s">
        <v>2</v>
      </c>
      <c r="B139" t="s">
        <v>2</v>
      </c>
      <c r="C139" t="s">
        <v>2</v>
      </c>
      <c r="D139" t="s">
        <v>2</v>
      </c>
      <c r="E139" t="s">
        <v>2</v>
      </c>
      <c r="F139" t="s">
        <v>2</v>
      </c>
      <c r="G139" s="2" t="s">
        <v>358</v>
      </c>
      <c r="H139" s="2" t="s">
        <v>359</v>
      </c>
    </row>
    <row r="140" spans="1:8">
      <c r="A140" t="s">
        <v>2</v>
      </c>
      <c r="B140" t="s">
        <v>2</v>
      </c>
      <c r="C140" t="s">
        <v>2</v>
      </c>
      <c r="D140" t="s">
        <v>2</v>
      </c>
      <c r="E140" t="s">
        <v>2</v>
      </c>
      <c r="F140" t="s">
        <v>2</v>
      </c>
      <c r="G140" s="2" t="s">
        <v>360</v>
      </c>
      <c r="H140" s="2" t="s">
        <v>361</v>
      </c>
    </row>
    <row r="141" spans="1:8">
      <c r="A141" t="s">
        <v>2</v>
      </c>
      <c r="B141" t="s">
        <v>2</v>
      </c>
      <c r="C141" t="s">
        <v>2</v>
      </c>
      <c r="D141" t="s">
        <v>2</v>
      </c>
      <c r="E141" t="s">
        <v>2</v>
      </c>
      <c r="F141" t="s">
        <v>2</v>
      </c>
      <c r="G141" s="2" t="s">
        <v>362</v>
      </c>
      <c r="H141" s="2" t="s">
        <v>363</v>
      </c>
    </row>
    <row r="142" spans="1:8">
      <c r="A142" t="s">
        <v>2</v>
      </c>
      <c r="B142" t="s">
        <v>2</v>
      </c>
      <c r="C142" t="s">
        <v>2</v>
      </c>
      <c r="D142" t="s">
        <v>2</v>
      </c>
      <c r="E142" t="s">
        <v>2</v>
      </c>
      <c r="F142" t="s">
        <v>2</v>
      </c>
      <c r="G142" s="2" t="s">
        <v>364</v>
      </c>
      <c r="H142" s="2" t="s">
        <v>364</v>
      </c>
    </row>
    <row r="143" spans="1:8">
      <c r="A143" t="s">
        <v>2</v>
      </c>
      <c r="B143" t="s">
        <v>2</v>
      </c>
      <c r="C143" t="s">
        <v>2</v>
      </c>
      <c r="D143" t="s">
        <v>2</v>
      </c>
      <c r="E143" t="s">
        <v>2</v>
      </c>
      <c r="F143" t="s">
        <v>2</v>
      </c>
      <c r="G143" s="2" t="s">
        <v>365</v>
      </c>
      <c r="H143" s="2" t="s">
        <v>366</v>
      </c>
    </row>
    <row r="144" spans="1:8">
      <c r="A144" t="s">
        <v>2</v>
      </c>
      <c r="B144" t="s">
        <v>2</v>
      </c>
      <c r="C144" t="s">
        <v>2</v>
      </c>
      <c r="D144" t="s">
        <v>2</v>
      </c>
      <c r="E144" t="s">
        <v>2</v>
      </c>
      <c r="F144" t="s">
        <v>2</v>
      </c>
      <c r="G144" s="2" t="s">
        <v>367</v>
      </c>
      <c r="H144" s="2" t="s">
        <v>368</v>
      </c>
    </row>
    <row r="145" spans="1:8">
      <c r="A145" t="s">
        <v>2</v>
      </c>
      <c r="B145" t="s">
        <v>2</v>
      </c>
      <c r="C145" t="s">
        <v>2</v>
      </c>
      <c r="D145" t="s">
        <v>2</v>
      </c>
      <c r="E145" t="s">
        <v>2</v>
      </c>
      <c r="F145" t="s">
        <v>2</v>
      </c>
      <c r="G145" s="2" t="s">
        <v>369</v>
      </c>
      <c r="H145" s="2" t="s">
        <v>370</v>
      </c>
    </row>
    <row r="146" spans="1:8">
      <c r="A146" t="s">
        <v>2</v>
      </c>
      <c r="B146" t="s">
        <v>2</v>
      </c>
      <c r="C146" t="s">
        <v>2</v>
      </c>
      <c r="D146" t="s">
        <v>2</v>
      </c>
      <c r="E146" t="s">
        <v>2</v>
      </c>
      <c r="F146" t="s">
        <v>2</v>
      </c>
      <c r="G146" s="2" t="s">
        <v>371</v>
      </c>
      <c r="H146" s="2" t="s">
        <v>372</v>
      </c>
    </row>
    <row r="147" spans="1:8">
      <c r="A147" t="s">
        <v>2</v>
      </c>
      <c r="B147" t="s">
        <v>2</v>
      </c>
      <c r="C147" t="s">
        <v>2</v>
      </c>
      <c r="D147" t="s">
        <v>2</v>
      </c>
      <c r="E147" t="s">
        <v>2</v>
      </c>
      <c r="F147" t="s">
        <v>2</v>
      </c>
      <c r="G147" s="2" t="s">
        <v>373</v>
      </c>
      <c r="H147" s="2" t="s">
        <v>374</v>
      </c>
    </row>
    <row r="148" spans="1:8">
      <c r="A148" t="s">
        <v>2</v>
      </c>
      <c r="B148" t="s">
        <v>2</v>
      </c>
      <c r="C148" t="s">
        <v>2</v>
      </c>
      <c r="D148" t="s">
        <v>2</v>
      </c>
      <c r="E148" t="s">
        <v>2</v>
      </c>
      <c r="F148" t="s">
        <v>2</v>
      </c>
      <c r="G148" s="2" t="s">
        <v>375</v>
      </c>
      <c r="H148" s="2" t="s">
        <v>376</v>
      </c>
    </row>
    <row r="149" spans="1:8">
      <c r="A149" t="s">
        <v>2</v>
      </c>
      <c r="B149" t="s">
        <v>2</v>
      </c>
      <c r="C149" t="s">
        <v>2</v>
      </c>
      <c r="D149" t="s">
        <v>2</v>
      </c>
      <c r="E149" t="s">
        <v>2</v>
      </c>
      <c r="F149" t="s">
        <v>2</v>
      </c>
      <c r="G149" s="2" t="s">
        <v>377</v>
      </c>
      <c r="H149" s="2" t="s">
        <v>378</v>
      </c>
    </row>
    <row r="150" spans="1:8">
      <c r="A150" t="s">
        <v>2</v>
      </c>
      <c r="B150" t="s">
        <v>2</v>
      </c>
      <c r="C150" t="s">
        <v>2</v>
      </c>
      <c r="D150" t="s">
        <v>2</v>
      </c>
      <c r="E150" t="s">
        <v>2</v>
      </c>
      <c r="F150" t="s">
        <v>2</v>
      </c>
      <c r="G150" s="2" t="s">
        <v>379</v>
      </c>
      <c r="H150" s="2" t="s">
        <v>17</v>
      </c>
    </row>
    <row r="151" spans="1:8">
      <c r="A151" t="s">
        <v>2</v>
      </c>
      <c r="B151" t="s">
        <v>2</v>
      </c>
      <c r="C151" t="s">
        <v>2</v>
      </c>
      <c r="D151" t="s">
        <v>2</v>
      </c>
      <c r="E151" t="s">
        <v>2</v>
      </c>
      <c r="F151" t="s">
        <v>2</v>
      </c>
      <c r="G151" s="2" t="s">
        <v>380</v>
      </c>
      <c r="H151" s="2" t="s">
        <v>380</v>
      </c>
    </row>
    <row r="152" spans="1:8">
      <c r="A152" t="s">
        <v>2</v>
      </c>
      <c r="B152" t="s">
        <v>2</v>
      </c>
      <c r="C152" t="s">
        <v>2</v>
      </c>
      <c r="D152" t="s">
        <v>2</v>
      </c>
      <c r="E152" t="s">
        <v>2</v>
      </c>
      <c r="F152" t="s">
        <v>2</v>
      </c>
      <c r="G152" s="2" t="s">
        <v>381</v>
      </c>
      <c r="H152" s="2" t="s">
        <v>381</v>
      </c>
    </row>
    <row r="153" spans="1:8">
      <c r="A153" t="s">
        <v>2</v>
      </c>
      <c r="B153" t="s">
        <v>2</v>
      </c>
      <c r="C153" t="s">
        <v>2</v>
      </c>
      <c r="D153" t="s">
        <v>2</v>
      </c>
      <c r="E153" t="s">
        <v>2</v>
      </c>
      <c r="F153" t="s">
        <v>2</v>
      </c>
      <c r="G153" s="2" t="s">
        <v>382</v>
      </c>
      <c r="H153" s="2" t="s">
        <v>383</v>
      </c>
    </row>
    <row r="154" spans="1:8">
      <c r="A154" t="s">
        <v>2</v>
      </c>
      <c r="B154" t="s">
        <v>2</v>
      </c>
      <c r="C154" t="s">
        <v>2</v>
      </c>
      <c r="D154" t="s">
        <v>2</v>
      </c>
      <c r="E154" t="s">
        <v>2</v>
      </c>
      <c r="F154" t="s">
        <v>2</v>
      </c>
      <c r="G154" s="2" t="s">
        <v>384</v>
      </c>
      <c r="H154" s="2" t="s">
        <v>385</v>
      </c>
    </row>
    <row r="155" spans="1:8">
      <c r="A155" t="s">
        <v>2</v>
      </c>
      <c r="B155" t="s">
        <v>2</v>
      </c>
      <c r="C155" t="s">
        <v>2</v>
      </c>
      <c r="D155" t="s">
        <v>2</v>
      </c>
      <c r="E155" t="s">
        <v>2</v>
      </c>
      <c r="F155" t="s">
        <v>2</v>
      </c>
      <c r="G155" s="2" t="s">
        <v>386</v>
      </c>
      <c r="H155" s="2" t="s">
        <v>386</v>
      </c>
    </row>
    <row r="156" spans="1:8">
      <c r="A156" t="s">
        <v>2</v>
      </c>
      <c r="B156" t="s">
        <v>2</v>
      </c>
      <c r="C156" t="s">
        <v>2</v>
      </c>
      <c r="D156" t="s">
        <v>2</v>
      </c>
      <c r="E156" t="s">
        <v>2</v>
      </c>
      <c r="F156" t="s">
        <v>2</v>
      </c>
      <c r="G156" s="2" t="s">
        <v>387</v>
      </c>
      <c r="H156" s="2" t="s">
        <v>387</v>
      </c>
    </row>
    <row r="157" spans="1:8">
      <c r="A157" t="s">
        <v>2</v>
      </c>
      <c r="B157" t="s">
        <v>2</v>
      </c>
      <c r="C157" t="s">
        <v>2</v>
      </c>
      <c r="D157" t="s">
        <v>2</v>
      </c>
      <c r="E157" t="s">
        <v>2</v>
      </c>
      <c r="F157" t="s">
        <v>2</v>
      </c>
      <c r="G157" s="2" t="s">
        <v>388</v>
      </c>
      <c r="H157" s="2" t="s">
        <v>388</v>
      </c>
    </row>
    <row r="158" spans="1:8">
      <c r="A158" t="s">
        <v>2</v>
      </c>
      <c r="B158" t="s">
        <v>2</v>
      </c>
      <c r="C158" t="s">
        <v>2</v>
      </c>
      <c r="D158" t="s">
        <v>2</v>
      </c>
      <c r="E158" t="s">
        <v>2</v>
      </c>
      <c r="F158" t="s">
        <v>2</v>
      </c>
      <c r="G158" s="2" t="s">
        <v>389</v>
      </c>
      <c r="H158" s="2" t="s">
        <v>389</v>
      </c>
    </row>
    <row r="159" spans="1:8">
      <c r="A159" t="s">
        <v>2</v>
      </c>
      <c r="B159" t="s">
        <v>2</v>
      </c>
      <c r="C159" t="s">
        <v>2</v>
      </c>
      <c r="D159" t="s">
        <v>2</v>
      </c>
      <c r="E159" t="s">
        <v>2</v>
      </c>
      <c r="F159" t="s">
        <v>2</v>
      </c>
      <c r="G159" s="2" t="s">
        <v>390</v>
      </c>
      <c r="H159" s="2" t="s">
        <v>390</v>
      </c>
    </row>
    <row r="160" spans="1:8">
      <c r="A160" t="s">
        <v>2</v>
      </c>
      <c r="B160" t="s">
        <v>2</v>
      </c>
      <c r="C160" t="s">
        <v>2</v>
      </c>
      <c r="D160" t="s">
        <v>2</v>
      </c>
      <c r="E160" t="s">
        <v>2</v>
      </c>
      <c r="F160" t="s">
        <v>2</v>
      </c>
      <c r="G160" s="2" t="s">
        <v>391</v>
      </c>
      <c r="H160" s="2" t="s">
        <v>391</v>
      </c>
    </row>
    <row r="161" spans="1:8">
      <c r="A161" t="s">
        <v>2</v>
      </c>
      <c r="B161" t="s">
        <v>2</v>
      </c>
      <c r="C161" t="s">
        <v>2</v>
      </c>
      <c r="D161" t="s">
        <v>2</v>
      </c>
      <c r="E161" t="s">
        <v>2</v>
      </c>
      <c r="F161" t="s">
        <v>2</v>
      </c>
      <c r="G161" s="2" t="s">
        <v>392</v>
      </c>
      <c r="H161" s="2" t="s">
        <v>392</v>
      </c>
    </row>
    <row r="162" spans="1:8">
      <c r="A162" t="s">
        <v>2</v>
      </c>
      <c r="B162" t="s">
        <v>2</v>
      </c>
      <c r="C162" t="s">
        <v>2</v>
      </c>
      <c r="D162" t="s">
        <v>2</v>
      </c>
      <c r="E162" t="s">
        <v>2</v>
      </c>
      <c r="F162" t="s">
        <v>2</v>
      </c>
      <c r="G162" s="2" t="s">
        <v>393</v>
      </c>
      <c r="H162" s="2" t="s">
        <v>393</v>
      </c>
    </row>
    <row r="163" spans="1:8">
      <c r="A163" t="s">
        <v>2</v>
      </c>
      <c r="B163" t="s">
        <v>2</v>
      </c>
      <c r="C163" t="s">
        <v>2</v>
      </c>
      <c r="D163" t="s">
        <v>2</v>
      </c>
      <c r="E163" t="s">
        <v>2</v>
      </c>
      <c r="F163" t="s">
        <v>2</v>
      </c>
      <c r="G163" s="2" t="s">
        <v>394</v>
      </c>
      <c r="H163" s="2" t="s">
        <v>394</v>
      </c>
    </row>
    <row r="164" spans="1:8">
      <c r="A164" t="s">
        <v>2</v>
      </c>
      <c r="B164" t="s">
        <v>2</v>
      </c>
      <c r="C164" t="s">
        <v>2</v>
      </c>
      <c r="D164" t="s">
        <v>2</v>
      </c>
      <c r="E164" t="s">
        <v>2</v>
      </c>
      <c r="F164" t="s">
        <v>2</v>
      </c>
      <c r="G164" s="2" t="s">
        <v>395</v>
      </c>
      <c r="H164" s="2" t="s">
        <v>395</v>
      </c>
    </row>
    <row r="165" spans="1:8">
      <c r="A165" t="s">
        <v>2</v>
      </c>
      <c r="B165" t="s">
        <v>2</v>
      </c>
      <c r="C165" t="s">
        <v>2</v>
      </c>
      <c r="D165" t="s">
        <v>2</v>
      </c>
      <c r="E165" t="s">
        <v>2</v>
      </c>
      <c r="F165" t="s">
        <v>2</v>
      </c>
      <c r="G165" s="2" t="s">
        <v>396</v>
      </c>
      <c r="H165" s="2" t="s">
        <v>397</v>
      </c>
    </row>
    <row r="166" spans="1:8">
      <c r="A166" t="s">
        <v>2</v>
      </c>
      <c r="B166" t="s">
        <v>2</v>
      </c>
      <c r="C166" t="s">
        <v>2</v>
      </c>
      <c r="D166" t="s">
        <v>2</v>
      </c>
      <c r="E166" t="s">
        <v>2</v>
      </c>
      <c r="F166" t="s">
        <v>2</v>
      </c>
      <c r="G166" s="2" t="s">
        <v>398</v>
      </c>
      <c r="H166" s="2" t="s">
        <v>399</v>
      </c>
    </row>
    <row r="167" spans="1:8">
      <c r="A167" t="s">
        <v>2</v>
      </c>
      <c r="B167" t="s">
        <v>2</v>
      </c>
      <c r="C167" t="s">
        <v>2</v>
      </c>
      <c r="D167" t="s">
        <v>2</v>
      </c>
      <c r="E167" t="s">
        <v>2</v>
      </c>
      <c r="F167" t="s">
        <v>2</v>
      </c>
      <c r="G167" s="2" t="s">
        <v>400</v>
      </c>
      <c r="H167" s="2" t="s">
        <v>401</v>
      </c>
    </row>
    <row r="168" spans="1:8">
      <c r="A168" t="s">
        <v>2</v>
      </c>
      <c r="B168" t="s">
        <v>2</v>
      </c>
      <c r="C168" t="s">
        <v>2</v>
      </c>
      <c r="D168" t="s">
        <v>2</v>
      </c>
      <c r="E168" t="s">
        <v>2</v>
      </c>
      <c r="F168" t="s">
        <v>2</v>
      </c>
      <c r="G168" s="2" t="s">
        <v>396</v>
      </c>
      <c r="H168" s="2" t="s">
        <v>396</v>
      </c>
    </row>
    <row r="169" spans="1:8">
      <c r="A169" t="s">
        <v>2</v>
      </c>
      <c r="B169" t="s">
        <v>2</v>
      </c>
      <c r="C169" t="s">
        <v>2</v>
      </c>
      <c r="D169" t="s">
        <v>2</v>
      </c>
      <c r="E169" t="s">
        <v>2</v>
      </c>
      <c r="F169" t="s">
        <v>2</v>
      </c>
      <c r="G169" s="2" t="s">
        <v>402</v>
      </c>
      <c r="H169" s="2" t="s">
        <v>403</v>
      </c>
    </row>
    <row r="170" spans="1:8">
      <c r="A170" t="s">
        <v>2</v>
      </c>
      <c r="B170" t="s">
        <v>2</v>
      </c>
      <c r="C170" t="s">
        <v>2</v>
      </c>
      <c r="D170" t="s">
        <v>2</v>
      </c>
      <c r="E170" t="s">
        <v>2</v>
      </c>
      <c r="F170" t="s">
        <v>2</v>
      </c>
      <c r="G170" s="2" t="s">
        <v>404</v>
      </c>
      <c r="H170" s="2" t="s">
        <v>405</v>
      </c>
    </row>
    <row r="171" spans="1:8">
      <c r="A171" t="s">
        <v>2</v>
      </c>
      <c r="B171" t="s">
        <v>2</v>
      </c>
      <c r="C171" t="s">
        <v>2</v>
      </c>
      <c r="D171" t="s">
        <v>2</v>
      </c>
      <c r="E171" t="s">
        <v>2</v>
      </c>
      <c r="F171" t="s">
        <v>2</v>
      </c>
      <c r="G171" s="2" t="s">
        <v>406</v>
      </c>
      <c r="H171" s="2" t="s">
        <v>407</v>
      </c>
    </row>
    <row r="172" spans="1:8">
      <c r="A172" t="s">
        <v>2</v>
      </c>
      <c r="B172" t="s">
        <v>2</v>
      </c>
      <c r="C172" t="s">
        <v>2</v>
      </c>
      <c r="D172" t="s">
        <v>2</v>
      </c>
      <c r="E172" t="s">
        <v>2</v>
      </c>
      <c r="F172" t="s">
        <v>2</v>
      </c>
      <c r="G172" s="2" t="s">
        <v>408</v>
      </c>
      <c r="H172" s="2" t="s">
        <v>409</v>
      </c>
    </row>
    <row r="173" spans="1:8">
      <c r="A173" t="s">
        <v>2</v>
      </c>
      <c r="B173" t="s">
        <v>2</v>
      </c>
      <c r="C173" t="s">
        <v>2</v>
      </c>
      <c r="D173" t="s">
        <v>2</v>
      </c>
      <c r="E173" t="s">
        <v>2</v>
      </c>
      <c r="F173" t="s">
        <v>2</v>
      </c>
      <c r="G173" s="2" t="s">
        <v>410</v>
      </c>
      <c r="H173" s="2" t="s">
        <v>410</v>
      </c>
    </row>
    <row r="174" spans="1:8">
      <c r="A174" t="s">
        <v>2</v>
      </c>
      <c r="B174" t="s">
        <v>2</v>
      </c>
      <c r="C174" t="s">
        <v>2</v>
      </c>
      <c r="D174" t="s">
        <v>2</v>
      </c>
      <c r="E174" t="s">
        <v>2</v>
      </c>
      <c r="F174" t="s">
        <v>2</v>
      </c>
      <c r="G174" s="2" t="s">
        <v>411</v>
      </c>
      <c r="H174" s="2" t="s">
        <v>411</v>
      </c>
    </row>
    <row r="175" spans="1:8">
      <c r="A175" t="s">
        <v>2</v>
      </c>
      <c r="B175" t="s">
        <v>2</v>
      </c>
      <c r="C175" t="s">
        <v>2</v>
      </c>
      <c r="D175" t="s">
        <v>2</v>
      </c>
      <c r="E175" t="s">
        <v>2</v>
      </c>
      <c r="F175" t="s">
        <v>2</v>
      </c>
      <c r="G175" s="2" t="s">
        <v>412</v>
      </c>
      <c r="H175" s="2" t="s">
        <v>412</v>
      </c>
    </row>
    <row r="176" spans="1:8">
      <c r="A176" t="s">
        <v>2</v>
      </c>
      <c r="B176" t="s">
        <v>2</v>
      </c>
      <c r="C176" t="s">
        <v>2</v>
      </c>
      <c r="D176" t="s">
        <v>2</v>
      </c>
      <c r="E176" t="s">
        <v>2</v>
      </c>
      <c r="F176" t="s">
        <v>2</v>
      </c>
      <c r="G176" s="2" t="s">
        <v>413</v>
      </c>
      <c r="H176" s="2" t="s">
        <v>413</v>
      </c>
    </row>
    <row r="177" spans="1:8">
      <c r="A177" t="s">
        <v>2</v>
      </c>
      <c r="B177" t="s">
        <v>2</v>
      </c>
      <c r="C177" t="s">
        <v>2</v>
      </c>
      <c r="D177" t="s">
        <v>2</v>
      </c>
      <c r="E177" t="s">
        <v>2</v>
      </c>
      <c r="F177" t="s">
        <v>2</v>
      </c>
      <c r="G177" s="2" t="s">
        <v>414</v>
      </c>
      <c r="H177" s="2" t="s">
        <v>414</v>
      </c>
    </row>
    <row r="178" spans="1:8">
      <c r="A178" t="s">
        <v>2</v>
      </c>
      <c r="B178" t="s">
        <v>2</v>
      </c>
      <c r="C178" t="s">
        <v>2</v>
      </c>
      <c r="D178" t="s">
        <v>2</v>
      </c>
      <c r="E178" t="s">
        <v>2</v>
      </c>
      <c r="F178" t="s">
        <v>2</v>
      </c>
      <c r="G178" s="2" t="s">
        <v>415</v>
      </c>
      <c r="H178" s="2" t="s">
        <v>415</v>
      </c>
    </row>
    <row r="179" spans="1:8">
      <c r="A179" t="s">
        <v>2</v>
      </c>
      <c r="B179" t="s">
        <v>2</v>
      </c>
      <c r="C179" t="s">
        <v>2</v>
      </c>
      <c r="D179" t="s">
        <v>2</v>
      </c>
      <c r="E179" t="s">
        <v>2</v>
      </c>
      <c r="F179" t="s">
        <v>2</v>
      </c>
      <c r="G179" s="2" t="s">
        <v>416</v>
      </c>
      <c r="H179" s="2" t="s">
        <v>416</v>
      </c>
    </row>
    <row r="180" spans="1:8">
      <c r="A180" t="s">
        <v>2</v>
      </c>
      <c r="B180" t="s">
        <v>2</v>
      </c>
      <c r="C180" t="s">
        <v>2</v>
      </c>
      <c r="D180" t="s">
        <v>2</v>
      </c>
      <c r="E180" t="s">
        <v>2</v>
      </c>
      <c r="F180" t="s">
        <v>2</v>
      </c>
      <c r="G180" s="2" t="s">
        <v>417</v>
      </c>
      <c r="H180" s="2" t="s">
        <v>417</v>
      </c>
    </row>
    <row r="181" spans="1:8">
      <c r="A181" t="s">
        <v>2</v>
      </c>
      <c r="B181" t="s">
        <v>2</v>
      </c>
      <c r="C181" t="s">
        <v>2</v>
      </c>
      <c r="D181" t="s">
        <v>2</v>
      </c>
      <c r="E181" t="s">
        <v>2</v>
      </c>
      <c r="F181" t="s">
        <v>2</v>
      </c>
      <c r="G181" s="2" t="s">
        <v>418</v>
      </c>
      <c r="H181" s="2" t="s">
        <v>418</v>
      </c>
    </row>
    <row r="182" spans="1:8">
      <c r="A182" t="s">
        <v>2</v>
      </c>
      <c r="B182" t="s">
        <v>2</v>
      </c>
      <c r="C182" t="s">
        <v>2</v>
      </c>
      <c r="D182" t="s">
        <v>2</v>
      </c>
      <c r="E182" t="s">
        <v>2</v>
      </c>
      <c r="F182" t="s">
        <v>2</v>
      </c>
      <c r="G182" s="2" t="s">
        <v>419</v>
      </c>
      <c r="H182" s="2" t="s">
        <v>419</v>
      </c>
    </row>
    <row r="183" spans="1:8">
      <c r="A183" t="s">
        <v>2</v>
      </c>
      <c r="B183" t="s">
        <v>2</v>
      </c>
      <c r="C183" t="s">
        <v>2</v>
      </c>
      <c r="D183" t="s">
        <v>2</v>
      </c>
      <c r="E183" t="s">
        <v>2</v>
      </c>
      <c r="F183" t="s">
        <v>2</v>
      </c>
      <c r="G183" s="2" t="s">
        <v>420</v>
      </c>
      <c r="H183" s="2" t="s">
        <v>420</v>
      </c>
    </row>
    <row r="184" spans="1:8">
      <c r="A184" t="s">
        <v>2</v>
      </c>
      <c r="B184" t="s">
        <v>2</v>
      </c>
      <c r="C184" t="s">
        <v>2</v>
      </c>
      <c r="D184" t="s">
        <v>2</v>
      </c>
      <c r="E184" t="s">
        <v>2</v>
      </c>
      <c r="F184" t="s">
        <v>2</v>
      </c>
      <c r="G184" s="2" t="s">
        <v>421</v>
      </c>
      <c r="H184" s="2" t="s">
        <v>422</v>
      </c>
    </row>
    <row r="185" spans="1:8">
      <c r="A185" t="s">
        <v>2</v>
      </c>
      <c r="B185" t="s">
        <v>2</v>
      </c>
      <c r="C185" t="s">
        <v>2</v>
      </c>
      <c r="D185" t="s">
        <v>2</v>
      </c>
      <c r="E185" t="s">
        <v>2</v>
      </c>
      <c r="F185" t="s">
        <v>2</v>
      </c>
      <c r="G185" s="2" t="s">
        <v>423</v>
      </c>
      <c r="H185" s="2" t="s">
        <v>424</v>
      </c>
    </row>
    <row r="186" spans="1:8">
      <c r="A186" t="s">
        <v>2</v>
      </c>
      <c r="B186" t="s">
        <v>2</v>
      </c>
      <c r="C186" t="s">
        <v>2</v>
      </c>
      <c r="D186" t="s">
        <v>2</v>
      </c>
      <c r="E186" t="s">
        <v>2</v>
      </c>
      <c r="F186" t="s">
        <v>2</v>
      </c>
      <c r="G186" s="2" t="s">
        <v>425</v>
      </c>
      <c r="H186" s="2" t="s">
        <v>425</v>
      </c>
    </row>
    <row r="187" spans="1:8">
      <c r="A187" t="s">
        <v>2</v>
      </c>
      <c r="B187" t="s">
        <v>2</v>
      </c>
      <c r="C187" t="s">
        <v>2</v>
      </c>
      <c r="D187" t="s">
        <v>2</v>
      </c>
      <c r="E187" t="s">
        <v>2</v>
      </c>
      <c r="F187" t="s">
        <v>2</v>
      </c>
      <c r="G187" s="2" t="s">
        <v>426</v>
      </c>
      <c r="H187" s="2" t="s">
        <v>427</v>
      </c>
    </row>
    <row r="188" spans="1:8">
      <c r="A188" t="s">
        <v>2</v>
      </c>
      <c r="B188" t="s">
        <v>2</v>
      </c>
      <c r="C188" t="s">
        <v>2</v>
      </c>
      <c r="D188" t="s">
        <v>2</v>
      </c>
      <c r="E188" t="s">
        <v>2</v>
      </c>
      <c r="F188" t="s">
        <v>2</v>
      </c>
      <c r="G188" s="2" t="s">
        <v>428</v>
      </c>
      <c r="H188" s="2" t="s">
        <v>429</v>
      </c>
    </row>
    <row r="189" spans="1:8">
      <c r="A189" t="s">
        <v>2</v>
      </c>
      <c r="B189" t="s">
        <v>2</v>
      </c>
      <c r="C189" t="s">
        <v>2</v>
      </c>
      <c r="D189" t="s">
        <v>2</v>
      </c>
      <c r="E189" t="s">
        <v>2</v>
      </c>
      <c r="F189" t="s">
        <v>2</v>
      </c>
      <c r="G189" s="2" t="s">
        <v>430</v>
      </c>
      <c r="H189" s="2" t="s">
        <v>431</v>
      </c>
    </row>
    <row r="190" spans="1:8">
      <c r="A190" t="s">
        <v>2</v>
      </c>
      <c r="B190" t="s">
        <v>2</v>
      </c>
      <c r="C190" t="s">
        <v>2</v>
      </c>
      <c r="D190" t="s">
        <v>2</v>
      </c>
      <c r="E190" t="s">
        <v>2</v>
      </c>
      <c r="F190" t="s">
        <v>2</v>
      </c>
      <c r="G190" s="2" t="s">
        <v>432</v>
      </c>
      <c r="H190" s="2" t="s">
        <v>433</v>
      </c>
    </row>
    <row r="191" spans="1:8">
      <c r="A191" t="s">
        <v>2</v>
      </c>
      <c r="B191" t="s">
        <v>2</v>
      </c>
      <c r="C191" t="s">
        <v>2</v>
      </c>
      <c r="D191" t="s">
        <v>2</v>
      </c>
      <c r="E191" t="s">
        <v>2</v>
      </c>
      <c r="F191" t="s">
        <v>2</v>
      </c>
      <c r="G191" s="2" t="s">
        <v>434</v>
      </c>
      <c r="H191" s="2" t="s">
        <v>435</v>
      </c>
    </row>
    <row r="192" spans="1:8">
      <c r="A192" t="s">
        <v>2</v>
      </c>
      <c r="B192" t="s">
        <v>2</v>
      </c>
      <c r="C192" t="s">
        <v>2</v>
      </c>
      <c r="D192" t="s">
        <v>2</v>
      </c>
      <c r="E192" t="s">
        <v>2</v>
      </c>
      <c r="F192" t="s">
        <v>2</v>
      </c>
      <c r="G192" s="2" t="s">
        <v>436</v>
      </c>
      <c r="H192" s="2" t="s">
        <v>437</v>
      </c>
    </row>
    <row r="193" spans="1:8">
      <c r="A193" t="s">
        <v>2</v>
      </c>
      <c r="B193" t="s">
        <v>2</v>
      </c>
      <c r="C193" t="s">
        <v>2</v>
      </c>
      <c r="D193" t="s">
        <v>2</v>
      </c>
      <c r="E193" t="s">
        <v>2</v>
      </c>
      <c r="F193" t="s">
        <v>2</v>
      </c>
      <c r="G193" s="2" t="s">
        <v>438</v>
      </c>
      <c r="H193" s="2" t="s">
        <v>439</v>
      </c>
    </row>
    <row r="194" spans="1:8">
      <c r="A194" t="s">
        <v>2</v>
      </c>
      <c r="B194" t="s">
        <v>2</v>
      </c>
      <c r="C194" t="s">
        <v>2</v>
      </c>
      <c r="D194" t="s">
        <v>2</v>
      </c>
      <c r="E194" t="s">
        <v>2</v>
      </c>
      <c r="F194" t="s">
        <v>2</v>
      </c>
      <c r="G194" s="2" t="s">
        <v>440</v>
      </c>
      <c r="H194" s="2" t="s">
        <v>441</v>
      </c>
    </row>
    <row r="195" spans="1:8">
      <c r="A195" t="s">
        <v>2</v>
      </c>
      <c r="B195" t="s">
        <v>2</v>
      </c>
      <c r="C195" t="s">
        <v>2</v>
      </c>
      <c r="D195" t="s">
        <v>2</v>
      </c>
      <c r="E195" t="s">
        <v>2</v>
      </c>
      <c r="F195" t="s">
        <v>2</v>
      </c>
      <c r="G195" s="2" t="s">
        <v>442</v>
      </c>
      <c r="H195" s="2" t="s">
        <v>443</v>
      </c>
    </row>
    <row r="196" spans="1:8">
      <c r="A196" t="s">
        <v>2</v>
      </c>
      <c r="B196" t="s">
        <v>2</v>
      </c>
      <c r="C196" t="s">
        <v>2</v>
      </c>
      <c r="D196" t="s">
        <v>2</v>
      </c>
      <c r="E196" t="s">
        <v>2</v>
      </c>
      <c r="F196" t="s">
        <v>2</v>
      </c>
      <c r="G196" s="2" t="s">
        <v>444</v>
      </c>
      <c r="H196" s="2" t="s">
        <v>445</v>
      </c>
    </row>
    <row r="197" spans="1:8">
      <c r="A197" t="s">
        <v>2</v>
      </c>
      <c r="B197" t="s">
        <v>2</v>
      </c>
      <c r="C197" t="s">
        <v>2</v>
      </c>
      <c r="D197" t="s">
        <v>2</v>
      </c>
      <c r="E197" t="s">
        <v>2</v>
      </c>
      <c r="F197" t="s">
        <v>2</v>
      </c>
      <c r="G197" s="2" t="s">
        <v>446</v>
      </c>
      <c r="H197" s="2" t="s">
        <v>447</v>
      </c>
    </row>
    <row r="198" spans="1:8">
      <c r="A198" t="s">
        <v>2</v>
      </c>
      <c r="B198" t="s">
        <v>2</v>
      </c>
      <c r="C198" t="s">
        <v>2</v>
      </c>
      <c r="D198" t="s">
        <v>2</v>
      </c>
      <c r="E198" t="s">
        <v>2</v>
      </c>
      <c r="F198" t="s">
        <v>2</v>
      </c>
      <c r="G198" s="2" t="s">
        <v>448</v>
      </c>
      <c r="H198" s="2" t="s">
        <v>448</v>
      </c>
    </row>
    <row r="199" spans="1:8">
      <c r="A199" t="s">
        <v>2</v>
      </c>
      <c r="B199" t="s">
        <v>2</v>
      </c>
      <c r="C199" t="s">
        <v>2</v>
      </c>
      <c r="D199" t="s">
        <v>2</v>
      </c>
      <c r="E199" t="s">
        <v>2</v>
      </c>
      <c r="F199" t="s">
        <v>2</v>
      </c>
      <c r="G199" s="2" t="s">
        <v>449</v>
      </c>
      <c r="H199" s="2" t="s">
        <v>450</v>
      </c>
    </row>
    <row r="200" spans="1:8">
      <c r="A200" t="s">
        <v>2</v>
      </c>
      <c r="B200" t="s">
        <v>2</v>
      </c>
      <c r="C200" t="s">
        <v>2</v>
      </c>
      <c r="D200" t="s">
        <v>2</v>
      </c>
      <c r="E200" t="s">
        <v>2</v>
      </c>
      <c r="F200" t="s">
        <v>2</v>
      </c>
      <c r="G200" s="2" t="s">
        <v>451</v>
      </c>
      <c r="H200" s="2" t="s">
        <v>451</v>
      </c>
    </row>
    <row r="201" spans="1:8">
      <c r="A201" t="s">
        <v>2</v>
      </c>
      <c r="B201" t="s">
        <v>2</v>
      </c>
      <c r="C201" t="s">
        <v>2</v>
      </c>
      <c r="D201" t="s">
        <v>2</v>
      </c>
      <c r="E201" t="s">
        <v>2</v>
      </c>
      <c r="F201" t="s">
        <v>2</v>
      </c>
      <c r="G201" s="2" t="s">
        <v>452</v>
      </c>
      <c r="H201" s="2" t="s">
        <v>453</v>
      </c>
    </row>
    <row r="202" spans="1:8">
      <c r="A202" t="s">
        <v>2</v>
      </c>
      <c r="B202" t="s">
        <v>2</v>
      </c>
      <c r="C202" t="s">
        <v>2</v>
      </c>
      <c r="D202" t="s">
        <v>2</v>
      </c>
      <c r="E202" t="s">
        <v>2</v>
      </c>
      <c r="F202" t="s">
        <v>2</v>
      </c>
      <c r="G202" s="2" t="s">
        <v>454</v>
      </c>
      <c r="H202" s="2" t="s">
        <v>455</v>
      </c>
    </row>
    <row r="203" spans="1:8">
      <c r="A203" t="s">
        <v>2</v>
      </c>
      <c r="B203" t="s">
        <v>2</v>
      </c>
      <c r="C203" t="s">
        <v>2</v>
      </c>
      <c r="D203" t="s">
        <v>2</v>
      </c>
      <c r="E203" t="s">
        <v>2</v>
      </c>
      <c r="F203" t="s">
        <v>2</v>
      </c>
      <c r="G203" s="2" t="s">
        <v>456</v>
      </c>
      <c r="H203" s="2" t="s">
        <v>457</v>
      </c>
    </row>
    <row r="204" spans="1:8">
      <c r="A204" t="s">
        <v>2</v>
      </c>
      <c r="B204" t="s">
        <v>2</v>
      </c>
      <c r="C204" t="s">
        <v>2</v>
      </c>
      <c r="D204" t="s">
        <v>2</v>
      </c>
      <c r="E204" t="s">
        <v>2</v>
      </c>
      <c r="F204" t="s">
        <v>2</v>
      </c>
      <c r="G204" s="2" t="s">
        <v>458</v>
      </c>
      <c r="H204" s="2" t="s">
        <v>459</v>
      </c>
    </row>
    <row r="205" spans="1:8">
      <c r="A205" t="s">
        <v>2</v>
      </c>
      <c r="B205" t="s">
        <v>2</v>
      </c>
      <c r="C205" t="s">
        <v>2</v>
      </c>
      <c r="D205" t="s">
        <v>2</v>
      </c>
      <c r="E205" t="s">
        <v>2</v>
      </c>
      <c r="F205" t="s">
        <v>2</v>
      </c>
      <c r="G205" s="2" t="s">
        <v>460</v>
      </c>
      <c r="H205" s="2" t="s">
        <v>461</v>
      </c>
    </row>
    <row r="206" spans="1:8">
      <c r="A206" t="s">
        <v>2</v>
      </c>
      <c r="B206" t="s">
        <v>2</v>
      </c>
      <c r="C206" t="s">
        <v>2</v>
      </c>
      <c r="D206" t="s">
        <v>2</v>
      </c>
      <c r="E206" t="s">
        <v>2</v>
      </c>
      <c r="F206" t="s">
        <v>2</v>
      </c>
      <c r="G206" s="2" t="s">
        <v>462</v>
      </c>
      <c r="H206" s="2" t="s">
        <v>463</v>
      </c>
    </row>
    <row r="207" spans="1:8">
      <c r="A207" t="s">
        <v>2</v>
      </c>
      <c r="B207" t="s">
        <v>2</v>
      </c>
      <c r="C207" t="s">
        <v>2</v>
      </c>
      <c r="D207" t="s">
        <v>2</v>
      </c>
      <c r="E207" t="s">
        <v>2</v>
      </c>
      <c r="F207" t="s">
        <v>2</v>
      </c>
      <c r="G207" s="2" t="s">
        <v>464</v>
      </c>
      <c r="H207" s="2" t="s">
        <v>464</v>
      </c>
    </row>
    <row r="208" spans="1:8">
      <c r="A208" t="s">
        <v>2</v>
      </c>
      <c r="B208" t="s">
        <v>2</v>
      </c>
      <c r="C208" t="s">
        <v>2</v>
      </c>
      <c r="D208" t="s">
        <v>2</v>
      </c>
      <c r="E208" t="s">
        <v>2</v>
      </c>
      <c r="F208" t="s">
        <v>2</v>
      </c>
      <c r="G208" s="2" t="s">
        <v>465</v>
      </c>
      <c r="H208" s="2" t="s">
        <v>465</v>
      </c>
    </row>
    <row r="209" spans="1:8">
      <c r="A209" t="s">
        <v>2</v>
      </c>
      <c r="B209" t="s">
        <v>2</v>
      </c>
      <c r="C209" t="s">
        <v>2</v>
      </c>
      <c r="D209" t="s">
        <v>2</v>
      </c>
      <c r="E209" t="s">
        <v>2</v>
      </c>
      <c r="F209" t="s">
        <v>2</v>
      </c>
      <c r="G209" s="2" t="s">
        <v>466</v>
      </c>
      <c r="H209" s="2" t="s">
        <v>466</v>
      </c>
    </row>
    <row r="210" spans="1:8">
      <c r="A210" t="s">
        <v>2</v>
      </c>
      <c r="B210" t="s">
        <v>2</v>
      </c>
      <c r="C210" t="s">
        <v>2</v>
      </c>
      <c r="D210" t="s">
        <v>2</v>
      </c>
      <c r="E210" t="s">
        <v>2</v>
      </c>
      <c r="F210" t="s">
        <v>2</v>
      </c>
      <c r="G210" s="2" t="s">
        <v>467</v>
      </c>
      <c r="H210" s="2" t="s">
        <v>467</v>
      </c>
    </row>
    <row r="211" spans="1:8">
      <c r="A211" t="s">
        <v>2</v>
      </c>
      <c r="B211" t="s">
        <v>2</v>
      </c>
      <c r="C211" t="s">
        <v>2</v>
      </c>
      <c r="D211" t="s">
        <v>2</v>
      </c>
      <c r="E211" t="s">
        <v>2</v>
      </c>
      <c r="F211" t="s">
        <v>2</v>
      </c>
      <c r="G211" s="2" t="s">
        <v>468</v>
      </c>
      <c r="H211" s="2" t="s">
        <v>468</v>
      </c>
    </row>
    <row r="212" spans="1:8">
      <c r="A212" t="s">
        <v>2</v>
      </c>
      <c r="B212" t="s">
        <v>2</v>
      </c>
      <c r="C212" t="s">
        <v>2</v>
      </c>
      <c r="D212" t="s">
        <v>2</v>
      </c>
      <c r="E212" t="s">
        <v>2</v>
      </c>
      <c r="F212" t="s">
        <v>2</v>
      </c>
      <c r="G212" s="2" t="s">
        <v>469</v>
      </c>
      <c r="H212" s="2" t="s">
        <v>470</v>
      </c>
    </row>
    <row r="213" spans="1:8">
      <c r="A213" t="s">
        <v>2</v>
      </c>
      <c r="B213" t="s">
        <v>2</v>
      </c>
      <c r="C213" t="s">
        <v>2</v>
      </c>
      <c r="D213" t="s">
        <v>2</v>
      </c>
      <c r="E213" t="s">
        <v>2</v>
      </c>
      <c r="F213" t="s">
        <v>2</v>
      </c>
      <c r="G213" s="2" t="s">
        <v>471</v>
      </c>
      <c r="H213" s="2" t="s">
        <v>472</v>
      </c>
    </row>
    <row r="214" spans="1:8">
      <c r="A214" t="s">
        <v>2</v>
      </c>
      <c r="B214" t="s">
        <v>2</v>
      </c>
      <c r="C214" t="s">
        <v>2</v>
      </c>
      <c r="D214" t="s">
        <v>2</v>
      </c>
      <c r="E214" t="s">
        <v>2</v>
      </c>
      <c r="F214" t="s">
        <v>2</v>
      </c>
      <c r="G214" s="2" t="s">
        <v>473</v>
      </c>
      <c r="H214" s="2" t="s">
        <v>474</v>
      </c>
    </row>
    <row r="215" spans="1:8">
      <c r="A215" t="s">
        <v>2</v>
      </c>
      <c r="B215" t="s">
        <v>2</v>
      </c>
      <c r="C215" t="s">
        <v>2</v>
      </c>
      <c r="D215" t="s">
        <v>2</v>
      </c>
      <c r="E215" t="s">
        <v>2</v>
      </c>
      <c r="F215" t="s">
        <v>2</v>
      </c>
      <c r="G215" s="2" t="s">
        <v>475</v>
      </c>
      <c r="H215" s="2" t="s">
        <v>476</v>
      </c>
    </row>
    <row r="216" spans="1:8">
      <c r="A216" t="s">
        <v>2</v>
      </c>
      <c r="B216" t="s">
        <v>2</v>
      </c>
      <c r="C216" t="s">
        <v>2</v>
      </c>
      <c r="D216" t="s">
        <v>2</v>
      </c>
      <c r="E216" t="s">
        <v>2</v>
      </c>
      <c r="F216" t="s">
        <v>2</v>
      </c>
      <c r="G216" s="2" t="s">
        <v>477</v>
      </c>
      <c r="H216" s="2" t="s">
        <v>477</v>
      </c>
    </row>
    <row r="217" spans="1:8">
      <c r="A217" t="s">
        <v>2</v>
      </c>
      <c r="B217" t="s">
        <v>2</v>
      </c>
      <c r="C217" t="s">
        <v>2</v>
      </c>
      <c r="D217" t="s">
        <v>2</v>
      </c>
      <c r="E217" t="s">
        <v>2</v>
      </c>
      <c r="F217" t="s">
        <v>2</v>
      </c>
      <c r="G217" s="2" t="s">
        <v>478</v>
      </c>
      <c r="H217" s="2" t="s">
        <v>478</v>
      </c>
    </row>
    <row r="218" spans="1:8">
      <c r="A218" t="s">
        <v>2</v>
      </c>
      <c r="B218" t="s">
        <v>2</v>
      </c>
      <c r="C218" t="s">
        <v>2</v>
      </c>
      <c r="D218" t="s">
        <v>2</v>
      </c>
      <c r="E218" t="s">
        <v>2</v>
      </c>
      <c r="F218" t="s">
        <v>2</v>
      </c>
      <c r="G218" s="2" t="s">
        <v>479</v>
      </c>
      <c r="H218" s="2" t="s">
        <v>480</v>
      </c>
    </row>
    <row r="219" spans="1:8">
      <c r="A219" t="s">
        <v>2</v>
      </c>
      <c r="B219" t="s">
        <v>2</v>
      </c>
      <c r="C219" t="s">
        <v>2</v>
      </c>
      <c r="D219" t="s">
        <v>2</v>
      </c>
      <c r="E219" t="s">
        <v>2</v>
      </c>
      <c r="F219" t="s">
        <v>2</v>
      </c>
      <c r="G219" s="2" t="s">
        <v>481</v>
      </c>
      <c r="H219" s="2" t="s">
        <v>481</v>
      </c>
    </row>
    <row r="220" spans="1:8">
      <c r="A220" t="s">
        <v>2</v>
      </c>
      <c r="B220" t="s">
        <v>2</v>
      </c>
      <c r="C220" t="s">
        <v>2</v>
      </c>
      <c r="D220" t="s">
        <v>2</v>
      </c>
      <c r="E220" t="s">
        <v>2</v>
      </c>
      <c r="F220" t="s">
        <v>2</v>
      </c>
      <c r="G220" s="2" t="s">
        <v>482</v>
      </c>
      <c r="H220" s="2" t="s">
        <v>483</v>
      </c>
    </row>
    <row r="221" spans="1:8">
      <c r="A221" t="s">
        <v>2</v>
      </c>
      <c r="B221" t="s">
        <v>2</v>
      </c>
      <c r="C221" t="s">
        <v>2</v>
      </c>
      <c r="D221" t="s">
        <v>2</v>
      </c>
      <c r="E221" t="s">
        <v>2</v>
      </c>
      <c r="F221" t="s">
        <v>2</v>
      </c>
      <c r="G221" s="2" t="s">
        <v>484</v>
      </c>
      <c r="H221" s="2" t="s">
        <v>485</v>
      </c>
    </row>
    <row r="222" spans="1:8">
      <c r="A222" t="s">
        <v>2</v>
      </c>
      <c r="B222" t="s">
        <v>2</v>
      </c>
      <c r="C222" t="s">
        <v>2</v>
      </c>
      <c r="D222" t="s">
        <v>2</v>
      </c>
      <c r="E222" t="s">
        <v>2</v>
      </c>
      <c r="F222" t="s">
        <v>2</v>
      </c>
      <c r="G222" s="2" t="s">
        <v>486</v>
      </c>
      <c r="H222" s="2" t="s">
        <v>487</v>
      </c>
    </row>
    <row r="223" spans="1:8">
      <c r="A223" t="s">
        <v>2</v>
      </c>
      <c r="B223" t="s">
        <v>2</v>
      </c>
      <c r="C223" t="s">
        <v>2</v>
      </c>
      <c r="D223" t="s">
        <v>2</v>
      </c>
      <c r="E223" t="s">
        <v>2</v>
      </c>
      <c r="F223" t="s">
        <v>2</v>
      </c>
      <c r="G223" s="2" t="s">
        <v>488</v>
      </c>
      <c r="H223" s="2" t="s">
        <v>489</v>
      </c>
    </row>
    <row r="224" spans="1:8">
      <c r="A224" t="s">
        <v>2</v>
      </c>
      <c r="B224" t="s">
        <v>2</v>
      </c>
      <c r="C224" t="s">
        <v>2</v>
      </c>
      <c r="D224" t="s">
        <v>2</v>
      </c>
      <c r="E224" t="s">
        <v>2</v>
      </c>
      <c r="F224" t="s">
        <v>2</v>
      </c>
      <c r="G224" s="2" t="s">
        <v>490</v>
      </c>
      <c r="H224" s="2" t="s">
        <v>491</v>
      </c>
    </row>
    <row r="225" spans="1:8">
      <c r="A225" t="s">
        <v>2</v>
      </c>
      <c r="B225" t="s">
        <v>2</v>
      </c>
      <c r="C225" t="s">
        <v>2</v>
      </c>
      <c r="D225" t="s">
        <v>2</v>
      </c>
      <c r="E225" t="s">
        <v>2</v>
      </c>
      <c r="F225" t="s">
        <v>2</v>
      </c>
      <c r="G225" s="2" t="s">
        <v>492</v>
      </c>
      <c r="H225" s="2" t="s">
        <v>493</v>
      </c>
    </row>
    <row r="226" spans="1:8">
      <c r="A226" t="s">
        <v>2</v>
      </c>
      <c r="B226" t="s">
        <v>2</v>
      </c>
      <c r="C226" t="s">
        <v>2</v>
      </c>
      <c r="D226" t="s">
        <v>2</v>
      </c>
      <c r="E226" t="s">
        <v>2</v>
      </c>
      <c r="F226" t="s">
        <v>2</v>
      </c>
      <c r="G226" s="2" t="s">
        <v>494</v>
      </c>
      <c r="H226" s="2" t="s">
        <v>495</v>
      </c>
    </row>
    <row r="227" spans="1:8">
      <c r="A227" t="s">
        <v>2</v>
      </c>
      <c r="B227" t="s">
        <v>2</v>
      </c>
      <c r="C227" t="s">
        <v>2</v>
      </c>
      <c r="D227" t="s">
        <v>2</v>
      </c>
      <c r="E227" t="s">
        <v>2</v>
      </c>
      <c r="F227" t="s">
        <v>2</v>
      </c>
      <c r="G227" s="2" t="s">
        <v>496</v>
      </c>
      <c r="H227" s="2" t="s">
        <v>497</v>
      </c>
    </row>
    <row r="228" spans="1:8">
      <c r="A228" t="s">
        <v>2</v>
      </c>
      <c r="B228" t="s">
        <v>2</v>
      </c>
      <c r="C228" t="s">
        <v>2</v>
      </c>
      <c r="D228" t="s">
        <v>2</v>
      </c>
      <c r="E228" t="s">
        <v>2</v>
      </c>
      <c r="F228" t="s">
        <v>2</v>
      </c>
      <c r="G228" s="2" t="s">
        <v>498</v>
      </c>
      <c r="H228" s="2" t="s">
        <v>499</v>
      </c>
    </row>
    <row r="229" spans="1:8">
      <c r="A229" t="s">
        <v>2</v>
      </c>
      <c r="B229" t="s">
        <v>2</v>
      </c>
      <c r="C229" t="s">
        <v>2</v>
      </c>
      <c r="D229" t="s">
        <v>2</v>
      </c>
      <c r="E229" t="s">
        <v>2</v>
      </c>
      <c r="F229" t="s">
        <v>2</v>
      </c>
      <c r="G229" s="2" t="s">
        <v>500</v>
      </c>
      <c r="H229" s="2" t="s">
        <v>501</v>
      </c>
    </row>
    <row r="230" spans="1:8">
      <c r="A230" t="s">
        <v>2</v>
      </c>
      <c r="B230" t="s">
        <v>2</v>
      </c>
      <c r="C230" t="s">
        <v>2</v>
      </c>
      <c r="D230" t="s">
        <v>2</v>
      </c>
      <c r="E230" t="s">
        <v>2</v>
      </c>
      <c r="F230" t="s">
        <v>2</v>
      </c>
      <c r="G230" s="2" t="s">
        <v>502</v>
      </c>
      <c r="H230" s="2" t="s">
        <v>503</v>
      </c>
    </row>
    <row r="231" spans="1:8">
      <c r="A231" t="s">
        <v>2</v>
      </c>
      <c r="B231" t="s">
        <v>2</v>
      </c>
      <c r="C231" t="s">
        <v>2</v>
      </c>
      <c r="D231" t="s">
        <v>2</v>
      </c>
      <c r="E231" t="s">
        <v>2</v>
      </c>
      <c r="F231" t="s">
        <v>2</v>
      </c>
      <c r="G231" s="2" t="s">
        <v>504</v>
      </c>
      <c r="H231" s="2" t="s">
        <v>505</v>
      </c>
    </row>
    <row r="232" spans="1:8">
      <c r="A232" t="s">
        <v>2</v>
      </c>
      <c r="B232" t="s">
        <v>2</v>
      </c>
      <c r="C232" t="s">
        <v>2</v>
      </c>
      <c r="D232" t="s">
        <v>2</v>
      </c>
      <c r="E232" t="s">
        <v>2</v>
      </c>
      <c r="F232" t="s">
        <v>2</v>
      </c>
      <c r="G232" s="2" t="s">
        <v>506</v>
      </c>
      <c r="H232" s="2" t="s">
        <v>507</v>
      </c>
    </row>
    <row r="233" spans="1:8">
      <c r="A233" t="s">
        <v>2</v>
      </c>
      <c r="B233" t="s">
        <v>2</v>
      </c>
      <c r="C233" t="s">
        <v>2</v>
      </c>
      <c r="D233" t="s">
        <v>2</v>
      </c>
      <c r="E233" t="s">
        <v>2</v>
      </c>
      <c r="F233" t="s">
        <v>2</v>
      </c>
      <c r="G233" s="2" t="s">
        <v>508</v>
      </c>
      <c r="H233" s="2" t="s">
        <v>509</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2026-05-27T12:34:35Z</cp:lastPrinted>
  <dcterms:created xsi:type="dcterms:W3CDTF">2016-04-22T11:27:50Z</dcterms:created>
  <dcterms:modified xsi:type="dcterms:W3CDTF">2026-05-29T07:45:12Z</dcterms:modified>
</cp:coreProperties>
</file>