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9095" windowHeight="7170"/>
  </bookViews>
  <sheets>
    <sheet name="NIT (2)" sheetId="15" r:id="rId1"/>
    <sheet name="DETAILED " sheetId="1" r:id="rId2"/>
    <sheet name="abstract" sheetId="13" r:id="rId3"/>
    <sheet name="GENERAL " sheetId="2" r:id="rId4"/>
    <sheet name="TUBE BELL" sheetId="9" r:id="rId5"/>
    <sheet name="AAA" sheetId="10" r:id="rId6"/>
    <sheet name="NIT" sheetId="14" r:id="rId7"/>
  </sheets>
  <definedNames>
    <definedName name="_xlnm.Print_Area" localSheetId="5">AAA!$A$1:$K$25</definedName>
    <definedName name="_xlnm.Print_Area" localSheetId="2">abstract!$A$1:$K$360</definedName>
    <definedName name="_xlnm.Print_Area" localSheetId="1">'DETAILED '!$A$1:$I$361</definedName>
    <definedName name="_xlnm.Print_Area" localSheetId="3">'GENERAL '!$A$1:$E$23</definedName>
    <definedName name="_xlnm.Print_Area" localSheetId="6">NIT!$A$1:$I$63</definedName>
    <definedName name="_xlnm.Print_Area" localSheetId="0">'NIT (2)'!$A$1:$I$58</definedName>
    <definedName name="_xlnm.Print_Area" localSheetId="4">'TUBE BELL'!$A$1:$I$25</definedName>
    <definedName name="_xlnm.Print_Titles" localSheetId="5">AAA!$3:$4</definedName>
    <definedName name="_xlnm.Print_Titles" localSheetId="2">abstract!$3:$4</definedName>
    <definedName name="_xlnm.Print_Titles" localSheetId="1">'DETAILED '!$3:$4</definedName>
    <definedName name="_xlnm.Print_Titles" localSheetId="6">NIT!$3:$4</definedName>
    <definedName name="_xlnm.Print_Titles" localSheetId="0">'NIT (2)'!$3:$4</definedName>
    <definedName name="_xlnm.Print_Titles" localSheetId="4">'TUBE BELL'!$3:$4</definedName>
  </definedNames>
  <calcPr calcId="124519"/>
</workbook>
</file>

<file path=xl/calcChain.xml><?xml version="1.0" encoding="utf-8"?>
<calcChain xmlns="http://schemas.openxmlformats.org/spreadsheetml/2006/main">
  <c r="I50" i="15"/>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55" i="14"/>
  <c r="I53"/>
  <c r="I52"/>
  <c r="I50"/>
  <c r="I49"/>
  <c r="I48"/>
  <c r="I47"/>
  <c r="I46"/>
  <c r="I6"/>
  <c r="I7"/>
  <c r="I8"/>
  <c r="I9"/>
  <c r="I10"/>
  <c r="I11"/>
  <c r="I12"/>
  <c r="I13"/>
  <c r="I14"/>
  <c r="I15"/>
  <c r="I16"/>
  <c r="I17"/>
  <c r="I18"/>
  <c r="I19"/>
  <c r="I20"/>
  <c r="I21"/>
  <c r="I22"/>
  <c r="I23"/>
  <c r="I24"/>
  <c r="I25"/>
  <c r="I26"/>
  <c r="I27"/>
  <c r="I28"/>
  <c r="I29"/>
  <c r="I30"/>
  <c r="I31"/>
  <c r="I32"/>
  <c r="I33"/>
  <c r="I34"/>
  <c r="I35"/>
  <c r="I36"/>
  <c r="I37"/>
  <c r="I38"/>
  <c r="I39"/>
  <c r="I40"/>
  <c r="I41"/>
  <c r="I42"/>
  <c r="I43"/>
  <c r="I44"/>
  <c r="I51"/>
  <c r="I45"/>
  <c r="I5"/>
  <c r="A1" i="10"/>
  <c r="K8" i="13"/>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7"/>
  <c r="H345"/>
  <c r="H346" s="1"/>
  <c r="K346" s="1"/>
  <c r="H343"/>
  <c r="H342"/>
  <c r="H340"/>
  <c r="H335"/>
  <c r="H334"/>
  <c r="H333"/>
  <c r="H331"/>
  <c r="H327"/>
  <c r="H328" s="1"/>
  <c r="H323"/>
  <c r="H322"/>
  <c r="H324" s="1"/>
  <c r="H318"/>
  <c r="H317"/>
  <c r="H316"/>
  <c r="H315"/>
  <c r="H319" s="1"/>
  <c r="M300"/>
  <c r="H300"/>
  <c r="M299"/>
  <c r="H299"/>
  <c r="M298"/>
  <c r="H298"/>
  <c r="M297"/>
  <c r="H297"/>
  <c r="H296"/>
  <c r="H295"/>
  <c r="H294"/>
  <c r="H293"/>
  <c r="H301" s="1"/>
  <c r="H289"/>
  <c r="H290" s="1"/>
  <c r="H286"/>
  <c r="H285"/>
  <c r="H284"/>
  <c r="H281"/>
  <c r="H280"/>
  <c r="H279"/>
  <c r="H287" s="1"/>
  <c r="H274"/>
  <c r="H273"/>
  <c r="H272"/>
  <c r="H271"/>
  <c r="H269"/>
  <c r="H268"/>
  <c r="H267"/>
  <c r="H266"/>
  <c r="H265"/>
  <c r="H264"/>
  <c r="H263"/>
  <c r="H262"/>
  <c r="H261"/>
  <c r="H260"/>
  <c r="H275" s="1"/>
  <c r="H254"/>
  <c r="H253"/>
  <c r="H255" s="1"/>
  <c r="O250"/>
  <c r="H249"/>
  <c r="L248"/>
  <c r="O248" s="1"/>
  <c r="H248"/>
  <c r="H247"/>
  <c r="H246"/>
  <c r="H250" s="1"/>
  <c r="H240"/>
  <c r="H239"/>
  <c r="H238"/>
  <c r="H237"/>
  <c r="H236"/>
  <c r="H235"/>
  <c r="H241" s="1"/>
  <c r="H231"/>
  <c r="H230"/>
  <c r="H229"/>
  <c r="H228"/>
  <c r="H226"/>
  <c r="H225"/>
  <c r="H224"/>
  <c r="H223"/>
  <c r="H222"/>
  <c r="P221"/>
  <c r="H221"/>
  <c r="H219"/>
  <c r="H218"/>
  <c r="H217"/>
  <c r="H216"/>
  <c r="H215"/>
  <c r="P214"/>
  <c r="H214"/>
  <c r="H232" s="1"/>
  <c r="H210"/>
  <c r="H209"/>
  <c r="H208"/>
  <c r="H207"/>
  <c r="H206"/>
  <c r="P205"/>
  <c r="H205"/>
  <c r="H211" s="1"/>
  <c r="H200"/>
  <c r="H201" s="1"/>
  <c r="H197"/>
  <c r="H198" s="1"/>
  <c r="H194"/>
  <c r="H193"/>
  <c r="H192"/>
  <c r="H191"/>
  <c r="H190"/>
  <c r="H189"/>
  <c r="H187"/>
  <c r="H186"/>
  <c r="H185"/>
  <c r="H184"/>
  <c r="H183"/>
  <c r="H182"/>
  <c r="H180"/>
  <c r="H179"/>
  <c r="H178"/>
  <c r="H177"/>
  <c r="H176"/>
  <c r="H175"/>
  <c r="H195" s="1"/>
  <c r="H171"/>
  <c r="H170"/>
  <c r="H169"/>
  <c r="H168"/>
  <c r="H167"/>
  <c r="H166"/>
  <c r="H165"/>
  <c r="H164"/>
  <c r="H163"/>
  <c r="H162"/>
  <c r="H160"/>
  <c r="H159"/>
  <c r="H158"/>
  <c r="H172" s="1"/>
  <c r="H155"/>
  <c r="H154"/>
  <c r="H153"/>
  <c r="H152"/>
  <c r="H151"/>
  <c r="H150"/>
  <c r="H149"/>
  <c r="H148"/>
  <c r="H147"/>
  <c r="H146"/>
  <c r="H145"/>
  <c r="H144"/>
  <c r="H143"/>
  <c r="H142"/>
  <c r="H140"/>
  <c r="H139"/>
  <c r="H138"/>
  <c r="H137"/>
  <c r="H136"/>
  <c r="H135"/>
  <c r="H133"/>
  <c r="H132"/>
  <c r="H131"/>
  <c r="H130"/>
  <c r="H129"/>
  <c r="H128"/>
  <c r="H156" s="1"/>
  <c r="H120"/>
  <c r="H119"/>
  <c r="H118"/>
  <c r="H117"/>
  <c r="H116"/>
  <c r="H115"/>
  <c r="H114"/>
  <c r="H113"/>
  <c r="H112"/>
  <c r="H110"/>
  <c r="H109"/>
  <c r="H108"/>
  <c r="H107"/>
  <c r="H106"/>
  <c r="H105"/>
  <c r="H104"/>
  <c r="H102"/>
  <c r="H101"/>
  <c r="H100"/>
  <c r="H98"/>
  <c r="H97"/>
  <c r="H96"/>
  <c r="H121" s="1"/>
  <c r="H92"/>
  <c r="H91"/>
  <c r="H90"/>
  <c r="H88"/>
  <c r="H87"/>
  <c r="H86"/>
  <c r="H84"/>
  <c r="H83"/>
  <c r="H82"/>
  <c r="H81"/>
  <c r="H80"/>
  <c r="H79"/>
  <c r="H78"/>
  <c r="H77"/>
  <c r="M75"/>
  <c r="L75"/>
  <c r="H75"/>
  <c r="M74"/>
  <c r="L74"/>
  <c r="H74"/>
  <c r="M73"/>
  <c r="L73"/>
  <c r="H73"/>
  <c r="H71"/>
  <c r="H70"/>
  <c r="H69"/>
  <c r="H93" s="1"/>
  <c r="H63"/>
  <c r="H62"/>
  <c r="H61"/>
  <c r="H60"/>
  <c r="H59"/>
  <c r="H58"/>
  <c r="H57"/>
  <c r="H56"/>
  <c r="H55"/>
  <c r="H54"/>
  <c r="H53"/>
  <c r="H52"/>
  <c r="H51"/>
  <c r="H50"/>
  <c r="H49"/>
  <c r="H48"/>
  <c r="H64" s="1"/>
  <c r="H43"/>
  <c r="H42"/>
  <c r="H41"/>
  <c r="H40"/>
  <c r="H39"/>
  <c r="H37"/>
  <c r="H36"/>
  <c r="H35"/>
  <c r="H28"/>
  <c r="H27"/>
  <c r="H26"/>
  <c r="H29" s="1"/>
  <c r="N23"/>
  <c r="H21"/>
  <c r="H20"/>
  <c r="H19"/>
  <c r="H18"/>
  <c r="H17"/>
  <c r="H16"/>
  <c r="H15"/>
  <c r="H14"/>
  <c r="H13"/>
  <c r="H12"/>
  <c r="H11"/>
  <c r="H23" s="1"/>
  <c r="N6"/>
  <c r="H6"/>
  <c r="H7" s="1"/>
  <c r="K7" s="1"/>
  <c r="K348" i="1"/>
  <c r="D7" i="2"/>
  <c r="D10"/>
  <c r="H12" i="9"/>
  <c r="H8"/>
  <c r="H10"/>
  <c r="H346" i="1"/>
  <c r="H347" s="1"/>
  <c r="K347" s="1"/>
  <c r="H344"/>
  <c r="K344" s="1"/>
  <c r="H343"/>
  <c r="K343" s="1"/>
  <c r="K342"/>
  <c r="H341"/>
  <c r="K341" s="1"/>
  <c r="K340"/>
  <c r="K339"/>
  <c r="K338"/>
  <c r="K337"/>
  <c r="H336"/>
  <c r="K336" s="1"/>
  <c r="H335"/>
  <c r="K335" s="1"/>
  <c r="H334"/>
  <c r="K334" s="1"/>
  <c r="K333"/>
  <c r="H332"/>
  <c r="K332" s="1"/>
  <c r="K331"/>
  <c r="K330"/>
  <c r="K14" i="10"/>
  <c r="K12"/>
  <c r="K10"/>
  <c r="K8"/>
  <c r="K5"/>
  <c r="K14" i="9"/>
  <c r="K12"/>
  <c r="K10"/>
  <c r="K8"/>
  <c r="K5"/>
  <c r="H34" i="13" l="1"/>
  <c r="H31"/>
  <c r="H123"/>
  <c r="H243"/>
  <c r="H251"/>
  <c r="H256"/>
  <c r="H304"/>
  <c r="H311"/>
  <c r="H303"/>
  <c r="H320"/>
  <c r="K15" i="10"/>
  <c r="K15" i="9"/>
  <c r="H305" i="13" l="1"/>
  <c r="H312"/>
  <c r="H308"/>
  <c r="H244"/>
  <c r="H44"/>
  <c r="J13" i="2"/>
  <c r="H328" i="1"/>
  <c r="H329" s="1"/>
  <c r="H309" i="13" l="1"/>
  <c r="K329" i="1"/>
  <c r="K8" l="1"/>
  <c r="K9"/>
  <c r="K10"/>
  <c r="K22"/>
  <c r="K24"/>
  <c r="K25"/>
  <c r="K30"/>
  <c r="K32"/>
  <c r="K33"/>
  <c r="K38"/>
  <c r="K45"/>
  <c r="K46"/>
  <c r="K47"/>
  <c r="K65"/>
  <c r="K66"/>
  <c r="K67"/>
  <c r="K68"/>
  <c r="K72"/>
  <c r="K76"/>
  <c r="K85"/>
  <c r="K89"/>
  <c r="K94"/>
  <c r="K95"/>
  <c r="K99"/>
  <c r="K103"/>
  <c r="K111"/>
  <c r="K122"/>
  <c r="K124"/>
  <c r="K125"/>
  <c r="K126"/>
  <c r="K127"/>
  <c r="K134"/>
  <c r="K141"/>
  <c r="K157"/>
  <c r="K161"/>
  <c r="K173"/>
  <c r="K174"/>
  <c r="K181"/>
  <c r="K188"/>
  <c r="K196"/>
  <c r="K199"/>
  <c r="K202"/>
  <c r="K203"/>
  <c r="K204"/>
  <c r="K212"/>
  <c r="K213"/>
  <c r="K220"/>
  <c r="K227"/>
  <c r="K233"/>
  <c r="K234"/>
  <c r="K242"/>
  <c r="K245"/>
  <c r="K246"/>
  <c r="K253"/>
  <c r="K258"/>
  <c r="K259"/>
  <c r="K260"/>
  <c r="K271"/>
  <c r="K277"/>
  <c r="K278"/>
  <c r="K279"/>
  <c r="K283"/>
  <c r="K284"/>
  <c r="K289"/>
  <c r="K292"/>
  <c r="K293"/>
  <c r="K303"/>
  <c r="K307"/>
  <c r="K308"/>
  <c r="K311"/>
  <c r="K314"/>
  <c r="K315"/>
  <c r="K322"/>
  <c r="M75"/>
  <c r="M74"/>
  <c r="M73"/>
  <c r="L75"/>
  <c r="H75" s="1"/>
  <c r="K75" s="1"/>
  <c r="L74"/>
  <c r="H74" s="1"/>
  <c r="K74" s="1"/>
  <c r="L73"/>
  <c r="H73" s="1"/>
  <c r="K73" l="1"/>
  <c r="H37"/>
  <c r="K37" s="1"/>
  <c r="M301" l="1"/>
  <c r="H301" s="1"/>
  <c r="K301" s="1"/>
  <c r="M300"/>
  <c r="H300" s="1"/>
  <c r="K300" s="1"/>
  <c r="M299"/>
  <c r="H299" s="1"/>
  <c r="K299" s="1"/>
  <c r="M298"/>
  <c r="H298" s="1"/>
  <c r="K298" s="1"/>
  <c r="H297"/>
  <c r="K297" s="1"/>
  <c r="H295"/>
  <c r="K295" s="1"/>
  <c r="H296"/>
  <c r="K296" s="1"/>
  <c r="H294"/>
  <c r="K294" s="1"/>
  <c r="H281"/>
  <c r="K281" s="1"/>
  <c r="H282"/>
  <c r="K282" s="1"/>
  <c r="H273"/>
  <c r="K273" s="1"/>
  <c r="H269"/>
  <c r="K269" s="1"/>
  <c r="H270"/>
  <c r="K270" s="1"/>
  <c r="H229"/>
  <c r="K229" s="1"/>
  <c r="H226"/>
  <c r="K226" s="1"/>
  <c r="H225"/>
  <c r="K225" s="1"/>
  <c r="H224"/>
  <c r="K224" s="1"/>
  <c r="H223"/>
  <c r="K223" s="1"/>
  <c r="H222"/>
  <c r="K222" s="1"/>
  <c r="P221"/>
  <c r="H221"/>
  <c r="K221" s="1"/>
  <c r="H219"/>
  <c r="K219" s="1"/>
  <c r="H218"/>
  <c r="K218" s="1"/>
  <c r="H217"/>
  <c r="K217" s="1"/>
  <c r="H216"/>
  <c r="K216" s="1"/>
  <c r="H215"/>
  <c r="K215" s="1"/>
  <c r="P214"/>
  <c r="H214"/>
  <c r="K214" s="1"/>
  <c r="H209"/>
  <c r="K209" s="1"/>
  <c r="H210"/>
  <c r="K210" s="1"/>
  <c r="H194"/>
  <c r="K194" s="1"/>
  <c r="H193"/>
  <c r="K193" s="1"/>
  <c r="H192"/>
  <c r="K192" s="1"/>
  <c r="H191"/>
  <c r="K191" s="1"/>
  <c r="H190"/>
  <c r="K190" s="1"/>
  <c r="H189"/>
  <c r="K189" s="1"/>
  <c r="H187"/>
  <c r="K187" s="1"/>
  <c r="H186"/>
  <c r="K186" s="1"/>
  <c r="H185"/>
  <c r="K185" s="1"/>
  <c r="H184"/>
  <c r="K184" s="1"/>
  <c r="H183"/>
  <c r="K183" s="1"/>
  <c r="H182"/>
  <c r="K182" s="1"/>
  <c r="H180"/>
  <c r="K180" s="1"/>
  <c r="H179"/>
  <c r="K179" s="1"/>
  <c r="H178"/>
  <c r="K178" s="1"/>
  <c r="H177"/>
  <c r="K177" s="1"/>
  <c r="H176"/>
  <c r="K176" s="1"/>
  <c r="H175"/>
  <c r="K175" s="1"/>
  <c r="H171"/>
  <c r="K171" s="1"/>
  <c r="H170"/>
  <c r="K170" s="1"/>
  <c r="H169"/>
  <c r="K169" s="1"/>
  <c r="H168"/>
  <c r="K168" s="1"/>
  <c r="H167"/>
  <c r="K167" s="1"/>
  <c r="H166"/>
  <c r="K166" s="1"/>
  <c r="H165"/>
  <c r="K165" s="1"/>
  <c r="H164"/>
  <c r="K164" s="1"/>
  <c r="H159"/>
  <c r="K159" s="1"/>
  <c r="H160"/>
  <c r="K160" s="1"/>
  <c r="H128"/>
  <c r="K128" s="1"/>
  <c r="H133"/>
  <c r="K133" s="1"/>
  <c r="H132"/>
  <c r="K132" s="1"/>
  <c r="H131"/>
  <c r="K131" s="1"/>
  <c r="H130"/>
  <c r="K130" s="1"/>
  <c r="H129"/>
  <c r="K129" s="1"/>
  <c r="H71"/>
  <c r="K71" s="1"/>
  <c r="H70"/>
  <c r="K70" s="1"/>
  <c r="H69"/>
  <c r="K69" s="1"/>
  <c r="H155"/>
  <c r="K155" s="1"/>
  <c r="H154"/>
  <c r="K154" s="1"/>
  <c r="H153"/>
  <c r="K153" s="1"/>
  <c r="H152"/>
  <c r="K152" s="1"/>
  <c r="H149"/>
  <c r="K149" s="1"/>
  <c r="H150"/>
  <c r="K150" s="1"/>
  <c r="H151"/>
  <c r="K151" s="1"/>
  <c r="H148"/>
  <c r="K148" s="1"/>
  <c r="H147"/>
  <c r="K147" s="1"/>
  <c r="H146"/>
  <c r="K146" s="1"/>
  <c r="H145"/>
  <c r="K145" s="1"/>
  <c r="H144"/>
  <c r="K144" s="1"/>
  <c r="H143"/>
  <c r="K143" s="1"/>
  <c r="H142"/>
  <c r="K142" s="1"/>
  <c r="H140"/>
  <c r="K140" s="1"/>
  <c r="H139"/>
  <c r="K139" s="1"/>
  <c r="H138"/>
  <c r="K138" s="1"/>
  <c r="H137"/>
  <c r="K137" s="1"/>
  <c r="H136"/>
  <c r="K136" s="1"/>
  <c r="H135"/>
  <c r="K135" s="1"/>
  <c r="H119"/>
  <c r="K119" s="1"/>
  <c r="H118"/>
  <c r="K118" s="1"/>
  <c r="H117"/>
  <c r="K117" s="1"/>
  <c r="H116"/>
  <c r="K116" s="1"/>
  <c r="H115"/>
  <c r="K115" s="1"/>
  <c r="H114"/>
  <c r="K114" s="1"/>
  <c r="H113"/>
  <c r="K113" s="1"/>
  <c r="H112"/>
  <c r="K112" s="1"/>
  <c r="H110"/>
  <c r="K110" s="1"/>
  <c r="H106"/>
  <c r="K106" s="1"/>
  <c r="H105"/>
  <c r="K105" s="1"/>
  <c r="H104"/>
  <c r="K104" s="1"/>
  <c r="H102"/>
  <c r="K102" s="1"/>
  <c r="H101"/>
  <c r="K101" s="1"/>
  <c r="H100"/>
  <c r="K100" s="1"/>
  <c r="H98"/>
  <c r="K98" s="1"/>
  <c r="H97"/>
  <c r="K97" s="1"/>
  <c r="H96"/>
  <c r="K96" s="1"/>
  <c r="H92"/>
  <c r="K92" s="1"/>
  <c r="H91"/>
  <c r="K91" s="1"/>
  <c r="H90"/>
  <c r="K90" s="1"/>
  <c r="H88"/>
  <c r="K88" s="1"/>
  <c r="H87"/>
  <c r="K87" s="1"/>
  <c r="H86"/>
  <c r="K86" s="1"/>
  <c r="H84"/>
  <c r="K84" s="1"/>
  <c r="H83"/>
  <c r="K83" s="1"/>
  <c r="H82"/>
  <c r="K82" s="1"/>
  <c r="H81"/>
  <c r="K81" s="1"/>
  <c r="H80"/>
  <c r="K80" s="1"/>
  <c r="H79"/>
  <c r="K79" s="1"/>
  <c r="H78"/>
  <c r="K78" s="1"/>
  <c r="H77"/>
  <c r="K77" s="1"/>
  <c r="H63"/>
  <c r="K63" s="1"/>
  <c r="H62"/>
  <c r="K62" s="1"/>
  <c r="H61"/>
  <c r="K61" s="1"/>
  <c r="H60"/>
  <c r="K60" s="1"/>
  <c r="H59"/>
  <c r="K59" s="1"/>
  <c r="H58"/>
  <c r="K58" s="1"/>
  <c r="H57"/>
  <c r="K57" s="1"/>
  <c r="H56"/>
  <c r="K56" s="1"/>
  <c r="H50"/>
  <c r="K50" s="1"/>
  <c r="H49"/>
  <c r="K49" s="1"/>
  <c r="H48"/>
  <c r="K48" s="1"/>
  <c r="H40"/>
  <c r="K40" s="1"/>
  <c r="H41"/>
  <c r="K41" s="1"/>
  <c r="H42"/>
  <c r="K42" s="1"/>
  <c r="H43"/>
  <c r="K43" s="1"/>
  <c r="H39"/>
  <c r="H28"/>
  <c r="K28" s="1"/>
  <c r="H27"/>
  <c r="K27" s="1"/>
  <c r="H26"/>
  <c r="K26" s="1"/>
  <c r="H21"/>
  <c r="K21" s="1"/>
  <c r="H20"/>
  <c r="K20" s="1"/>
  <c r="H19"/>
  <c r="K19" s="1"/>
  <c r="H18"/>
  <c r="K18" s="1"/>
  <c r="H17"/>
  <c r="K17" s="1"/>
  <c r="N23"/>
  <c r="H13"/>
  <c r="K13" s="1"/>
  <c r="H12"/>
  <c r="K12" s="1"/>
  <c r="H324"/>
  <c r="K324" s="1"/>
  <c r="H323"/>
  <c r="H319"/>
  <c r="K319" s="1"/>
  <c r="H318"/>
  <c r="K318" s="1"/>
  <c r="H317"/>
  <c r="K317" s="1"/>
  <c r="H316"/>
  <c r="H290"/>
  <c r="H287"/>
  <c r="K287" s="1"/>
  <c r="H286"/>
  <c r="K286" s="1"/>
  <c r="H285"/>
  <c r="K285" s="1"/>
  <c r="H280"/>
  <c r="H275"/>
  <c r="K275" s="1"/>
  <c r="H274"/>
  <c r="K274" s="1"/>
  <c r="H272"/>
  <c r="K272" s="1"/>
  <c r="H268"/>
  <c r="K268" s="1"/>
  <c r="H267"/>
  <c r="K267" s="1"/>
  <c r="H266"/>
  <c r="K266" s="1"/>
  <c r="H265"/>
  <c r="K265" s="1"/>
  <c r="H264"/>
  <c r="K264" s="1"/>
  <c r="H263"/>
  <c r="K263" s="1"/>
  <c r="H262"/>
  <c r="K262" s="1"/>
  <c r="H261"/>
  <c r="H255"/>
  <c r="K255" s="1"/>
  <c r="H254"/>
  <c r="H256" s="1"/>
  <c r="O251"/>
  <c r="H250"/>
  <c r="K250" s="1"/>
  <c r="L249"/>
  <c r="O249" s="1"/>
  <c r="H249"/>
  <c r="K249" s="1"/>
  <c r="H248"/>
  <c r="K248" s="1"/>
  <c r="H247"/>
  <c r="H240"/>
  <c r="K240" s="1"/>
  <c r="H239"/>
  <c r="K239" s="1"/>
  <c r="H238"/>
  <c r="K238" s="1"/>
  <c r="H237"/>
  <c r="K237" s="1"/>
  <c r="H236"/>
  <c r="K236" s="1"/>
  <c r="H235"/>
  <c r="H231"/>
  <c r="K231" s="1"/>
  <c r="H230"/>
  <c r="K230" s="1"/>
  <c r="H228"/>
  <c r="K228" s="1"/>
  <c r="H208"/>
  <c r="K208" s="1"/>
  <c r="H207"/>
  <c r="K207" s="1"/>
  <c r="H206"/>
  <c r="K206" s="1"/>
  <c r="P205"/>
  <c r="H205"/>
  <c r="H200"/>
  <c r="H197"/>
  <c r="H195"/>
  <c r="K195" s="1"/>
  <c r="H163"/>
  <c r="K163" s="1"/>
  <c r="H162"/>
  <c r="K162" s="1"/>
  <c r="H158"/>
  <c r="H109"/>
  <c r="K109" s="1"/>
  <c r="H108"/>
  <c r="K108" s="1"/>
  <c r="H107"/>
  <c r="K107" s="1"/>
  <c r="H55"/>
  <c r="K55" s="1"/>
  <c r="H54"/>
  <c r="K54" s="1"/>
  <c r="H53"/>
  <c r="K53" s="1"/>
  <c r="H52"/>
  <c r="K52" s="1"/>
  <c r="H51"/>
  <c r="K51" s="1"/>
  <c r="H16"/>
  <c r="K16" s="1"/>
  <c r="H15"/>
  <c r="K15" s="1"/>
  <c r="H14"/>
  <c r="K14" s="1"/>
  <c r="H11"/>
  <c r="N6"/>
  <c r="H6"/>
  <c r="H7" s="1"/>
  <c r="K7" s="1"/>
  <c r="H23" l="1"/>
  <c r="K11"/>
  <c r="H172"/>
  <c r="K172" s="1"/>
  <c r="K158"/>
  <c r="H198"/>
  <c r="K198" s="1"/>
  <c r="K197"/>
  <c r="H201"/>
  <c r="K201" s="1"/>
  <c r="K200"/>
  <c r="H211"/>
  <c r="K211" s="1"/>
  <c r="K205"/>
  <c r="H241"/>
  <c r="K241" s="1"/>
  <c r="K235"/>
  <c r="H276"/>
  <c r="K276" s="1"/>
  <c r="K261"/>
  <c r="H288"/>
  <c r="K288" s="1"/>
  <c r="K280"/>
  <c r="H291"/>
  <c r="K291" s="1"/>
  <c r="K290"/>
  <c r="H320"/>
  <c r="K320" s="1"/>
  <c r="K316"/>
  <c r="H325"/>
  <c r="K325" s="1"/>
  <c r="K323"/>
  <c r="H302"/>
  <c r="K302" s="1"/>
  <c r="H251"/>
  <c r="K251" s="1"/>
  <c r="K247"/>
  <c r="K39"/>
  <c r="H304"/>
  <c r="K304" s="1"/>
  <c r="K256"/>
  <c r="K254"/>
  <c r="H36"/>
  <c r="K36" s="1"/>
  <c r="H232"/>
  <c r="K232" s="1"/>
  <c r="H156"/>
  <c r="K156" s="1"/>
  <c r="H93"/>
  <c r="K93" s="1"/>
  <c r="H64"/>
  <c r="H29"/>
  <c r="K29" s="1"/>
  <c r="H120"/>
  <c r="K120" s="1"/>
  <c r="H34"/>
  <c r="K34" s="1"/>
  <c r="H243"/>
  <c r="K243" s="1"/>
  <c r="H252"/>
  <c r="K252" s="1"/>
  <c r="H257"/>
  <c r="K257" s="1"/>
  <c r="H305"/>
  <c r="K305" s="1"/>
  <c r="H321"/>
  <c r="K321" s="1"/>
  <c r="H31" l="1"/>
  <c r="K31" s="1"/>
  <c r="K23"/>
  <c r="K64"/>
  <c r="H35"/>
  <c r="H121"/>
  <c r="K121" s="1"/>
  <c r="H312"/>
  <c r="K312" s="1"/>
  <c r="H309"/>
  <c r="K309" s="1"/>
  <c r="H244"/>
  <c r="K244" s="1"/>
  <c r="K35" l="1"/>
  <c r="H44"/>
  <c r="K44" s="1"/>
  <c r="H123"/>
  <c r="K123" s="1"/>
  <c r="H310"/>
  <c r="K310" s="1"/>
  <c r="H306"/>
  <c r="K306" s="1"/>
  <c r="H313"/>
  <c r="K313" s="1"/>
  <c r="D8" i="2" l="1"/>
  <c r="D9" l="1"/>
  <c r="D12" s="1"/>
</calcChain>
</file>

<file path=xl/sharedStrings.xml><?xml version="1.0" encoding="utf-8"?>
<sst xmlns="http://schemas.openxmlformats.org/spreadsheetml/2006/main" count="1102" uniqueCount="286">
  <si>
    <t>DETAILED</t>
  </si>
  <si>
    <t>S.No</t>
  </si>
  <si>
    <t>Sor Item No.</t>
  </si>
  <si>
    <t xml:space="preserve">Discription of Item </t>
  </si>
  <si>
    <t>No.</t>
  </si>
  <si>
    <t xml:space="preserve">  </t>
  </si>
  <si>
    <t>B.</t>
  </si>
  <si>
    <t>H/D</t>
  </si>
  <si>
    <t>Qty</t>
  </si>
  <si>
    <t>Unit</t>
  </si>
  <si>
    <t>RATE</t>
  </si>
  <si>
    <t>AMOUNT</t>
  </si>
  <si>
    <t xml:space="preserve"> Surface dressing of the ground including removing vegetation and making up undulations and in-equalities not exceeding 15 cms in depth/ height including disposal of rubbish upto 1.5 m lift and lead upto 50m (at least 5m  away from the dressed area). </t>
  </si>
  <si>
    <t>sqm</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</si>
  <si>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</si>
  <si>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</si>
  <si>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t>
  </si>
  <si>
    <t>For Columns</t>
  </si>
  <si>
    <t>C1</t>
  </si>
  <si>
    <t>BELOW GROUND BEAM</t>
  </si>
  <si>
    <t>Cum</t>
  </si>
  <si>
    <t>Extra for every additional lift of 1.5 m or part thereof.</t>
  </si>
  <si>
    <t>1.6.1</t>
  </si>
  <si>
    <t xml:space="preserve">All types of soils                                                                                               </t>
  </si>
  <si>
    <t>Filling from available excavated stuff (Excluding rock) in trenches, plinth, sides of foundation etc. in layers not exceeding 20cm in depth consolidating each deposited layer by ramming and watering with a lead upto 50 M. and lift upto 1.5 M.</t>
  </si>
  <si>
    <t>Qty same as excavation-</t>
  </si>
  <si>
    <t>As per Qty of item 1    90%</t>
  </si>
  <si>
    <t>Providing and filling in plinth with sand/ Crusher dust and hard moorum under floor in layers not exceeding 20cm in depth consolidating each deposited layer by ramming and watering, including dressing etc. complete.</t>
  </si>
  <si>
    <t>Ground floor   Under rooms</t>
  </si>
  <si>
    <t>col. Excavation</t>
  </si>
  <si>
    <t>deduction base</t>
  </si>
  <si>
    <t>footing</t>
  </si>
  <si>
    <t>tepper</t>
  </si>
  <si>
    <t>col. Up to G.L.</t>
  </si>
  <si>
    <t>CLASSROOM</t>
  </si>
  <si>
    <t>PASSAGE</t>
  </si>
  <si>
    <t>Providing and laying nominal mix cement concrete with crushed stone aggregate using concrete mixer in foundation, plinth and at ground level excluding cost of form work.</t>
  </si>
  <si>
    <t>3.1.3</t>
  </si>
  <si>
    <t>1:3:6  (1 cement : 3coarse sand : 6 graded stone aggregate 40mm nominal size).</t>
  </si>
  <si>
    <t>Total</t>
  </si>
  <si>
    <t>Providing and laying nominal mix reinforced cement concrete with crushed stone  aggregate  using  concrete  mixer  in  all  works  upto  plinth  level excluding cost of form work.</t>
  </si>
  <si>
    <r>
      <rPr>
        <sz val="11"/>
        <color indexed="8"/>
        <rFont val="Times New Roman"/>
        <family val="1"/>
      </rPr>
      <t>3.2.1</t>
    </r>
  </si>
  <si>
    <t xml:space="preserve">1:1½:3 (1 cement : 1½ coarse sand : 3 graded stone aggregate 20mm nominal size). </t>
  </si>
  <si>
    <t>Upto P.L. Column footing</t>
  </si>
  <si>
    <t>Column footing trapezoidal portion</t>
  </si>
  <si>
    <t>GROUND BEAM</t>
  </si>
  <si>
    <t>Column upto G.L.</t>
  </si>
  <si>
    <t>Column upto P.L.</t>
  </si>
  <si>
    <t>Extra for laying PCC/RCC of any grade in superstructure above plinth level for every floor or part thereof in addition to rate for foundation and plinth:</t>
  </si>
  <si>
    <t>Column upto LINTAL.</t>
  </si>
  <si>
    <t>Column upto SLAB.</t>
  </si>
  <si>
    <t>Column upto FALUSE COUMN.</t>
  </si>
  <si>
    <t>CHAJJA</t>
  </si>
  <si>
    <t>OVER DOOR</t>
  </si>
  <si>
    <t>LINTAL BEAM OVER DOOR</t>
  </si>
  <si>
    <t xml:space="preserve">SLAB BEAM </t>
  </si>
  <si>
    <t>SLAB</t>
  </si>
  <si>
    <t>Providing and placing in position reinforcement for R.C.C. work including straightening, cutting, bending, binding etc. complete as per drawings including cost of binding wire in foundation and plinth all complete:</t>
  </si>
  <si>
    <t xml:space="preserve">3.12.1       </t>
  </si>
  <si>
    <t xml:space="preserve">Thermo-Mechanically treated bars FE 415                             </t>
  </si>
  <si>
    <t>Cum @110kg/Cum of Qty of R.C.C</t>
  </si>
  <si>
    <t>Kg</t>
  </si>
  <si>
    <t>2.1            ,</t>
  </si>
  <si>
    <t>Providing  and  fixing  form  work  including  centring,  shuttering,  strutting staging, propping bracing etc. complete and including its removal at all levels, for:</t>
  </si>
  <si>
    <r>
      <rPr>
        <sz val="11"/>
        <color indexed="8"/>
        <rFont val="Times New Roman"/>
        <family val="1"/>
      </rPr>
      <t>2.1.1</t>
    </r>
  </si>
  <si>
    <r>
      <rPr>
        <sz val="11"/>
        <color indexed="8"/>
        <rFont val="Times New Roman"/>
        <family val="1"/>
      </rPr>
      <t>Foundations, footings, bases of columns plinth beam, curtain wall in any shape and size and all type of wall below plinth level.</t>
    </r>
  </si>
  <si>
    <t>Ground/ Plinth Beam</t>
  </si>
  <si>
    <t>5X2</t>
  </si>
  <si>
    <t>Sqm</t>
  </si>
  <si>
    <r>
      <rPr>
        <sz val="11"/>
        <color indexed="8"/>
        <rFont val="Times New Roman"/>
        <family val="1"/>
      </rPr>
      <t>2.1.8</t>
    </r>
  </si>
  <si>
    <r>
      <rPr>
        <sz val="11"/>
        <color indexed="8"/>
        <rFont val="Times New Roman"/>
        <family val="1"/>
      </rPr>
      <t>Beams, lintels, cantilevers &amp; walls</t>
    </r>
  </si>
  <si>
    <t xml:space="preserve"> LINTAL.BEAM</t>
  </si>
  <si>
    <t>2X2</t>
  </si>
  <si>
    <t>SLAB BEAM</t>
  </si>
  <si>
    <t>9X2</t>
  </si>
  <si>
    <r>
      <rPr>
        <sz val="11"/>
        <color indexed="8"/>
        <rFont val="Times New Roman"/>
        <family val="1"/>
      </rPr>
      <t>2.1.5</t>
    </r>
  </si>
  <si>
    <r>
      <rPr>
        <sz val="11"/>
        <color indexed="8"/>
        <rFont val="Times New Roman"/>
        <family val="1"/>
      </rPr>
      <t>Columns, Pillars, Piers and likes- rectangular or square in shape</t>
    </r>
  </si>
  <si>
    <t>2.1.13</t>
  </si>
  <si>
    <t xml:space="preserve"> Weather shade, chhajja, Cornices and mouldings</t>
  </si>
  <si>
    <t xml:space="preserve">Chhajjah       </t>
  </si>
  <si>
    <t xml:space="preserve"> sqm </t>
  </si>
  <si>
    <r>
      <rPr>
        <sz val="11"/>
        <color indexed="8"/>
        <rFont val="Times New Roman"/>
        <family val="1"/>
      </rPr>
      <t>2.1.7</t>
    </r>
  </si>
  <si>
    <r>
      <rPr>
        <sz val="11"/>
        <color indexed="8"/>
        <rFont val="Times New Roman"/>
        <family val="1"/>
      </rPr>
      <t>Suspended floors, roofs, access platform, balconies (plain surfaces) and shelves (cast in situ)</t>
    </r>
  </si>
  <si>
    <t>Brick work with modular fly-ash lime bricks (FaLG Bricks) confirming to
IS:12894-2002 of class designation 4.0 in foundation and plinth in:</t>
  </si>
  <si>
    <t>7.5.4</t>
  </si>
  <si>
    <t xml:space="preserve"> Cement Mortar 1:6 (1 cement : 6 coarse sand)                                                </t>
  </si>
  <si>
    <t>BELOW plinth</t>
  </si>
  <si>
    <t>Extra for brick work in superstructure above plinth level for every floor or part thereof in addition to rate for foundation and plinth:</t>
  </si>
  <si>
    <t>UP TO LINTAL</t>
  </si>
  <si>
    <t>UP TO LINTAL TO SALB</t>
  </si>
  <si>
    <t>Deduction</t>
  </si>
  <si>
    <t>D2</t>
  </si>
  <si>
    <t>W</t>
  </si>
  <si>
    <t>Ventilator</t>
  </si>
  <si>
    <t>Providing and fixing M.S. frames of doors, windows, ventilators and cupboards joints mitred and welded with 15x3 mm lugs 10cm long embedded in cement concrete blocks 15x10x10cm of grade M-10 or with
wooden plugs and screws or with dash fastener or rawl plugs and screwsor with fixing clips or with bolts and nuts as required including fixing ofnecessary butt hinges and screws and applying a priming coat of
approved steel primer.</t>
  </si>
  <si>
    <t>9.16.2</t>
  </si>
  <si>
    <t xml:space="preserve"> Angle-iron frames</t>
  </si>
  <si>
    <t>4X2</t>
  </si>
  <si>
    <t>4X1</t>
  </si>
  <si>
    <t>16x2</t>
  </si>
  <si>
    <t xml:space="preserve">Ventilators   v1 </t>
  </si>
  <si>
    <t>16X2</t>
  </si>
  <si>
    <t>v 2</t>
  </si>
  <si>
    <t>Rm</t>
  </si>
  <si>
    <t>qty 139.6m.@3.50kg/m.</t>
  </si>
  <si>
    <t>kg</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</si>
  <si>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</si>
  <si>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 xml:space="preserve">                               W</t>
  </si>
  <si>
    <t>16X15</t>
  </si>
  <si>
    <t>16X12</t>
  </si>
  <si>
    <t>Ventilators                                         V1</t>
  </si>
  <si>
    <t>16X4</t>
  </si>
  <si>
    <t>0.85KG/RMT</t>
  </si>
  <si>
    <t xml:space="preserve">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                </t>
  </si>
  <si>
    <t xml:space="preserve">                      W</t>
  </si>
  <si>
    <t>D1</t>
  </si>
  <si>
    <t xml:space="preserve"> @  34kg/m2</t>
  </si>
  <si>
    <t>11.2/P-108</t>
  </si>
  <si>
    <t>12mm thick cement plaster of mix:</t>
  </si>
  <si>
    <t>11.2.4</t>
  </si>
  <si>
    <t>In Cement Mortar 1:6 (1 cement : 6 fine sand)</t>
  </si>
  <si>
    <t>INSIDE</t>
  </si>
  <si>
    <t>V</t>
  </si>
  <si>
    <t>11.3/P-108</t>
  </si>
  <si>
    <t>15mm thick cement plaster on the rough side of single or half brick wall of mix:</t>
  </si>
  <si>
    <t>11.3.4</t>
  </si>
  <si>
    <t>outside</t>
  </si>
  <si>
    <t xml:space="preserve"> Total</t>
  </si>
  <si>
    <t xml:space="preserve">Neat Cement punning.                                                                                        </t>
  </si>
  <si>
    <t>ABOVE CHAJJA</t>
  </si>
  <si>
    <t>Providing and laying DOUBLE/MULTI CHARGE (minimum 2.0mm thick layer) VITRIFIED floor tiles with water absorption less than 0.05% and  conforming to IS : 15622-2017 of 1st quality of approved make in all colours and shades and size mentioned   below(+/-10 mm) laid on 20mm thick cement mortar 1:4 (1 cement : 4 coarse sand) including grouting the joints with white cement and matching pigments etc. complete.</t>
  </si>
  <si>
    <t>12.79.1</t>
  </si>
  <si>
    <t>Size 600x600 mm thickness 9 to 10 mm</t>
  </si>
  <si>
    <t>CLASS ROOM</t>
  </si>
  <si>
    <t>SKIRTING</t>
  </si>
  <si>
    <t xml:space="preserve">Providing and applying 2mm thick white cement based Acrylic grade putty with minimum 3 coats applied @ 4.0 kg/ 10Sqm as per relevant IS code 17545:2021 (Product such as Asian trucare, Berger Happy walls Putty
Birla Opus One pro smooth) to make the surface smooth and even with all tools tackles and labour etc. complete for the work . (This Item to be use in heigher grade painting works Item No. 14.65)
</t>
  </si>
  <si>
    <t xml:space="preserve">qty same as of 15mm plaster vide </t>
  </si>
  <si>
    <t xml:space="preserve">qty same as of 12mm plaster vide </t>
  </si>
  <si>
    <t>total-</t>
  </si>
  <si>
    <t xml:space="preserve">Providing and applying Premium plastic emulsion paint with roller application minimum three coats applied @ 0.75 lit / 10Sqm up to final finish as per relevant I.S. Code 15489:2013 Type -1 Class D &amp; C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
</t>
  </si>
  <si>
    <t>14.49.1</t>
  </si>
  <si>
    <t>On new work ( two or more coats)</t>
  </si>
  <si>
    <t xml:space="preserve">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,Dulux Weather Shield Prima E900, Berger Weathercoat Antidust, Nerolac Everlas Excel, Nippon Sumo Etra, Opus True flex) inclusive of providing abro tape on edges and articleand cleaning of door, windows, floor and surface as required with all tools tackles and labour etc. complete for the work.(With 3Year Warranty.)
</t>
  </si>
  <si>
    <t xml:space="preserve"> Painting on new work (two or more coats) to give an even shade with:   
</t>
  </si>
  <si>
    <t xml:space="preserve">14.22.1 </t>
  </si>
  <si>
    <t xml:space="preserve">Satin synthetic enamel paint sqm 
</t>
  </si>
  <si>
    <t>grills</t>
  </si>
  <si>
    <t>@</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</si>
  <si>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</si>
  <si>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 xml:space="preserve">DETAILED ESTIMATE FOR CONSTRUCTION OF PRIMARI SCHOOL BLOCK COLONY  AT KONDAGAON DIST KONDAGAON </t>
  </si>
  <si>
    <t>C2</t>
  </si>
  <si>
    <t>C3</t>
  </si>
  <si>
    <t>OFFICE ROOM</t>
  </si>
  <si>
    <t xml:space="preserve"> rectangular portion                    </t>
  </si>
  <si>
    <t>10X2</t>
  </si>
  <si>
    <t>1X2</t>
  </si>
  <si>
    <t>8X2</t>
  </si>
  <si>
    <t xml:space="preserve"> GROUND BEAM</t>
  </si>
  <si>
    <t xml:space="preserve"> rectangular portion                 </t>
  </si>
  <si>
    <t>(6+4.2)</t>
  </si>
  <si>
    <t>(6.2+4.2)</t>
  </si>
  <si>
    <t>(3.0+2.5)</t>
  </si>
  <si>
    <t>(9.0+1.8)</t>
  </si>
  <si>
    <t>0.45/3[1.6x1.4+0.20x0.30+sqrt(1.6.x1.4)x(0.20+.30)</t>
  </si>
  <si>
    <t>0.50/3[1.8x1.6+.30x.40+sqrt(1.8.x1.6)x(0.30+.40)</t>
  </si>
  <si>
    <t>0.40/3[1.4x1.4+.20x.20+sqrt(1.4.x1.4)x(0.20+.20)</t>
  </si>
  <si>
    <t>ABSTRACT</t>
  </si>
  <si>
    <t xml:space="preserve">general abstract </t>
  </si>
  <si>
    <t>S.No.</t>
  </si>
  <si>
    <t xml:space="preserve">DETAILS OF WORK </t>
  </si>
  <si>
    <t>AMOUNT Rs.(Lacs)</t>
  </si>
  <si>
    <t xml:space="preserve">Total Rs:- </t>
  </si>
  <si>
    <t xml:space="preserve">Add 12% Electrification work charge </t>
  </si>
  <si>
    <t>Say Rs:-</t>
  </si>
  <si>
    <t>UNIT</t>
  </si>
  <si>
    <t>L</t>
  </si>
  <si>
    <t>B</t>
  </si>
  <si>
    <t>D</t>
  </si>
  <si>
    <t xml:space="preserve">sqm </t>
  </si>
  <si>
    <r>
      <rPr>
        <b/>
        <sz val="11"/>
        <color indexed="8"/>
        <rFont val="Times New Roman"/>
        <family val="1"/>
      </rPr>
      <t>each</t>
    </r>
  </si>
  <si>
    <t>each</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</si>
  <si>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t>
  </si>
  <si>
    <t xml:space="preserve">19.4.1        </t>
  </si>
  <si>
    <t>15 mm nominal outer dia .Pipes.</t>
  </si>
  <si>
    <t>metre</t>
  </si>
  <si>
    <t xml:space="preserve">19.4.2        </t>
  </si>
  <si>
    <t xml:space="preserve">20 mm nominal outer dia .Pipes.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</si>
  <si>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</si>
  <si>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19.6.1</t>
  </si>
  <si>
    <t xml:space="preserve"> 15 mm nominal outer dia pipes </t>
  </si>
  <si>
    <t>19.6.2</t>
  </si>
  <si>
    <t xml:space="preserve"> 20 mm nominal outer dia pipes </t>
  </si>
  <si>
    <t xml:space="preserve">19.6.3 </t>
  </si>
  <si>
    <t xml:space="preserve">25 mm nominal outer dia pipes </t>
  </si>
  <si>
    <r>
      <rPr>
        <sz val="11"/>
        <color indexed="8"/>
        <rFont val="Times New Roman"/>
        <family val="1"/>
      </rPr>
      <t>Providing  and  fixing  15  mm  nominal  bore  Brass  bib/stop  cock  of approved quality:</t>
    </r>
  </si>
  <si>
    <t xml:space="preserve">19.13.2  </t>
  </si>
  <si>
    <t xml:space="preserve">Bib cock (350 grams)                                                                                           </t>
  </si>
  <si>
    <t xml:space="preserve">19.13.3      </t>
  </si>
  <si>
    <t xml:space="preserve">Stop cock (350 grams)                                                                                      </t>
  </si>
  <si>
    <t>Providing and fixing brass/ gun metal gate valve with C.I. wheel of
approved quality (screwed end):</t>
  </si>
  <si>
    <t>19.16.1</t>
  </si>
  <si>
    <t>25 mm nominal bore</t>
  </si>
  <si>
    <t>Providing and fixing 15 mm nominal bore C.P. brass fittings of approved make  and  conforming  to  IS:8931  including  C.P.  brass  extension  if required:</t>
  </si>
  <si>
    <r>
      <rPr>
        <sz val="11"/>
        <color indexed="8"/>
        <rFont val="Times New Roman"/>
        <family val="1"/>
      </rPr>
      <t>19.14.2</t>
    </r>
  </si>
  <si>
    <r>
      <rPr>
        <sz val="11"/>
        <color indexed="8"/>
        <rFont val="Times New Roman"/>
        <family val="1"/>
      </rPr>
      <t>Long nose bib cock (500 grams)</t>
    </r>
  </si>
  <si>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</si>
  <si>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ltr</t>
  </si>
  <si>
    <t>PRIMARY SCHOOL BUILDING COST</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</si>
  <si>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t>
  </si>
  <si>
    <t xml:space="preserve">12.7.2 </t>
  </si>
  <si>
    <t xml:space="preserve">Size above 200x300mm </t>
  </si>
  <si>
    <t>FRONT WALL TILES WALL TYPE PATTERN</t>
  </si>
  <si>
    <t>S.O.R.
Item 
No.</t>
  </si>
  <si>
    <t>PARTICULARS</t>
  </si>
  <si>
    <t>NO</t>
  </si>
  <si>
    <t>QTY.</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</si>
  <si>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</si>
  <si>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</si>
  <si>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</si>
  <si>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</si>
  <si>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</si>
  <si>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21.2.1</t>
  </si>
  <si>
    <t>All types of soil</t>
  </si>
  <si>
    <t>21.2.1.3</t>
  </si>
  <si>
    <t>150 mm dia.</t>
  </si>
  <si>
    <t>rm</t>
  </si>
  <si>
    <t>21.2.2</t>
  </si>
  <si>
    <t>Rocky strata including Boulders.</t>
  </si>
  <si>
    <t>21.2.2.3</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</si>
  <si>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</si>
  <si>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</si>
  <si>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21.5.3</t>
  </si>
  <si>
    <t>150 mm nominal dia</t>
  </si>
  <si>
    <t>21.11</t>
  </si>
  <si>
    <t>Providing and fixing suitable size threaded mild steel cap or spot welded plate to the top of  bore well housing/ casing pipe, removable as per requirement, all complete for bore well of:</t>
  </si>
  <si>
    <t>21.11.3</t>
  </si>
  <si>
    <t>150mm dia</t>
  </si>
  <si>
    <t xml:space="preserve">TOTAL  </t>
  </si>
  <si>
    <t xml:space="preserve">DETAILED ESTIMATE FOR CONSTRUCTION OF TUBEWELL </t>
  </si>
  <si>
    <t>BOREWELL</t>
  </si>
  <si>
    <t xml:space="preserve"> 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</si>
  <si>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19.63  Lacs</t>
  </si>
  <si>
    <t>Sumbersible pump, Panel board &amp; Startar i/c All Fittings  (Lum-Sum)</t>
  </si>
  <si>
    <t xml:space="preserve">DETAILED </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</si>
  <si>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</si>
  <si>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 xml:space="preserve">Extra for every additional lift of 1.5 m or part thereof.
All types of soils      </t>
  </si>
  <si>
    <t>Providing and laying nominal mix cement concrete with crushed stone aggregate using concrete mixer in foundation, plinth and at ground level excluding cost of form work.
1:3:6  (1 cement : 3coarse sand : 6 graded stone aggregate 40mm nominal size).</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</si>
  <si>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</si>
  <si>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 xml:space="preserve">Providing and placing in position reinforcement for R.C.C. work including straightening, cutting, bending, binding etc. complete as per drawings including cost of binding wire in foundation and plinth all complete:
Thermo-Mechanically treated bars FE 415 </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</si>
  <si>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</si>
  <si>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 xml:space="preserve">Brick work with modular fly-ash lime bricks (FaLG Bricks) confirming to
IS:12894-2002 of class designation 4.0 in foundation and plinth in:
 Cement Mortar 1:6 (1 cement : 6 coarse sand)     </t>
  </si>
  <si>
    <t>Providing and fixing M.S. frames of doors, windows, ventilators and cupboards joints mitred and welded with 15x3 mm lugs 10cm long embedded in cement concrete blocks 15x10x10cm of grade M-10 or with
wooden plugs and screws or with dash fastener or rawl plugs and screwsor with fixing clips or with bolts and nuts as required including fixing ofnecessary butt hinges and screws and applying a priming coat of
approved steel primer.
 Angle-iron frames</t>
  </si>
  <si>
    <t>12mm thick cement plaster of mix:
In Cement Mortar 1:6 (1 cement : 6 fine sand)</t>
  </si>
  <si>
    <t>15mm thick cement plaster on the rough side of single or half brick wall of mix:
In Cement Mortar 1:6 (1 cement : 6 fine sand)</t>
  </si>
  <si>
    <t>Providing and laying DOUBLE/MULTI CHARGE (minimum 2.0mm thick layer) VITRIFIED floor tiles with water absorption less than 0.05% and  conforming to IS : 15622-2017 of 1st quality of approved make in all colours and shades and size mentioned   below(+/-10 mm) laid on 20mm thick cement mortar 1:4 (1 cement : 4 coarse sand) including grouting the joints with white cement and matching pigments etc. complete.
Size 600x600 mm thickness 9 to 10 mm</t>
  </si>
  <si>
    <t xml:space="preserve">Providing and applying Premium plastic emulsion paint with roller application minimum three coats applied @ 0.75 lit / 10Sqm up to final finish as per relevant I.S. Code 15489:2013 Type -1 Class D &amp; C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
On new work ( two or more coats)
</t>
  </si>
  <si>
    <t xml:space="preserve"> Painting on new work (two or more coats) to give an even shade with:   
Satin synthetic enamel paint  
</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</si>
  <si>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</si>
  <si>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</si>
  <si>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15 mm nominal outer dia pipes </t>
  </si>
  <si>
    <t xml:space="preserve">Providing  and  fixing  15  mm  nominal  bore  Brass  bib/stop  cock  of approved quality:
Bib cock (350 grams)  </t>
  </si>
  <si>
    <t>Providing and fixing brass/ gun metal gate valve with C.I. wheel of
approved quality (screwed end):
25 mm nominal bore</t>
  </si>
  <si>
    <t>Providing and fixing 15 mm nominal bore C.P. brass fittings of approved make  and  conforming  to  IS:8931  including  C.P.  brass  extension  if required:
Long nose bib cock (500 grams)</t>
  </si>
  <si>
    <t>21.2.1
21.2.1.3</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</si>
  <si>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
All types of soil
150 mm dia.</t>
  </si>
  <si>
    <t>21.2.2
21.2.2.3</t>
  </si>
  <si>
    <t>Rocky strata including Boulders.
150 mm dia.</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</si>
  <si>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150 mm nominal dia</t>
  </si>
  <si>
    <t>Providing and fixing suitable size threaded mild steel cap or spot welded plate to the top of  bore well housing/ casing pipe, removable as per requirement, all complete for bore well of:
150mm dia</t>
  </si>
  <si>
    <t>litre</t>
  </si>
  <si>
    <r>
      <rPr>
        <sz val="11"/>
        <color indexed="8"/>
        <rFont val="Times New Roman"/>
        <family val="1"/>
      </rPr>
      <t>each</t>
    </r>
  </si>
  <si>
    <t>Point</t>
  </si>
  <si>
    <t>Total RS (A)</t>
  </si>
  <si>
    <t>Total RS (B)</t>
  </si>
  <si>
    <t>S.N</t>
  </si>
  <si>
    <t>Chapter No</t>
  </si>
  <si>
    <t>S.O.R. ITEM No.</t>
  </si>
  <si>
    <t>Sub item No.</t>
  </si>
  <si>
    <t>SOR of Building Work for P.W.D. w.e.f. 01.01.2025                                                                                                                   PAC Rs:- 19.63 Lacs</t>
  </si>
  <si>
    <t xml:space="preserve">TOTAL (A) Rs: 1643808.00 x 12% Electrification work charge </t>
  </si>
  <si>
    <t>Lum-Sum</t>
  </si>
  <si>
    <t xml:space="preserve"> G. Total Rs:-</t>
  </si>
  <si>
    <t>Total RS (A)+(B)</t>
  </si>
  <si>
    <t xml:space="preserve">NIT SCHEDULE FOR CONSTRUCTION OF PRIMARI SCHOOL AT PALA DISTRICT KONDAGAON </t>
  </si>
  <si>
    <t xml:space="preserve">NIT SCHEDULE FOR CONSTRUCTION OF PRIMARI SCHOOL AT ADKACHEPDA  DISTRICT KONDAGAON </t>
  </si>
  <si>
    <t>SOR of Building Work for P.W.D. w.e.f. 01.01.2025                                                                                                                   PAC Rs:- 17.36 Lacs</t>
  </si>
</sst>
</file>

<file path=xl/styles.xml><?xml version="1.0" encoding="utf-8"?>
<styleSheet xmlns="http://schemas.openxmlformats.org/spreadsheetml/2006/main">
  <numFmts count="6">
    <numFmt numFmtId="164" formatCode="_(&quot;$&quot;* #,##0.00_);_(&quot;$&quot;* \(#,##0.00\);_(&quot;$&quot;* &quot;-&quot;??_);_(@_)"/>
    <numFmt numFmtId="165" formatCode="###0.0;###0.0"/>
    <numFmt numFmtId="166" formatCode="0.000"/>
    <numFmt numFmtId="167" formatCode="###0.00;###0.00"/>
    <numFmt numFmtId="168" formatCode="0.0"/>
    <numFmt numFmtId="169" formatCode="###0;###0"/>
  </numFmts>
  <fonts count="44">
    <font>
      <sz val="11"/>
      <color theme="1"/>
      <name val="Calibri"/>
      <family val="2"/>
      <scheme val="minor"/>
    </font>
    <font>
      <b/>
      <sz val="16"/>
      <name val="Times New Roman"/>
      <family val="1"/>
    </font>
    <font>
      <sz val="11"/>
      <color theme="1"/>
      <name val="Times New Roman"/>
      <family val="1"/>
    </font>
    <font>
      <sz val="16"/>
      <name val="Times New Roman"/>
      <family val="1"/>
    </font>
    <font>
      <sz val="11"/>
      <name val="Times New Roman"/>
      <family val="1"/>
    </font>
    <font>
      <sz val="11"/>
      <color indexed="8"/>
      <name val="Times New Roman"/>
      <family val="1"/>
    </font>
    <font>
      <b/>
      <sz val="11"/>
      <name val="Times New Roman"/>
      <family val="1"/>
    </font>
    <font>
      <sz val="11"/>
      <color rgb="FFFF0000"/>
      <name val="Times New Roman"/>
      <family val="1"/>
    </font>
    <font>
      <sz val="11"/>
      <color rgb="FF010202"/>
      <name val="Times New Roman"/>
      <family val="1"/>
    </font>
    <font>
      <sz val="10"/>
      <name val="Times New Roman"/>
      <family val="1"/>
    </font>
    <font>
      <sz val="11"/>
      <color indexed="10"/>
      <name val="Times New Roman"/>
      <family val="1"/>
    </font>
    <font>
      <b/>
      <sz val="11"/>
      <color rgb="FF010202"/>
      <name val="Times New Roman"/>
      <family val="1"/>
    </font>
    <font>
      <sz val="11"/>
      <color rgb="FF000000"/>
      <name val="Times New Roman"/>
      <family val="1"/>
    </font>
    <font>
      <sz val="12"/>
      <color indexed="8"/>
      <name val="Times New Roman"/>
      <family val="1"/>
    </font>
    <font>
      <b/>
      <sz val="11"/>
      <color rgb="FF000000"/>
      <name val="Times New Roman"/>
      <family val="1"/>
    </font>
    <font>
      <b/>
      <sz val="11"/>
      <color indexed="8"/>
      <name val="Times New Roman"/>
      <family val="1"/>
    </font>
    <font>
      <sz val="12"/>
      <color theme="1"/>
      <name val="Times New Roman"/>
      <family val="1"/>
    </font>
    <font>
      <sz val="12"/>
      <name val="Times New Roman"/>
      <family val="1"/>
    </font>
    <font>
      <b/>
      <sz val="10"/>
      <name val="Times New Roman"/>
      <family val="1"/>
    </font>
    <font>
      <b/>
      <sz val="20"/>
      <name val="Algerian"/>
      <family val="5"/>
    </font>
    <font>
      <b/>
      <sz val="14"/>
      <color theme="1"/>
      <name val="Times New Roman"/>
      <family val="1"/>
    </font>
    <font>
      <b/>
      <sz val="18"/>
      <color theme="1"/>
      <name val="Times New Roman"/>
      <family val="1"/>
    </font>
    <font>
      <sz val="14"/>
      <name val="Times New Roman"/>
      <family val="1"/>
    </font>
    <font>
      <b/>
      <sz val="10"/>
      <name val="Arial"/>
      <family val="2"/>
    </font>
    <font>
      <b/>
      <sz val="14"/>
      <name val="Times"/>
      <family val="1"/>
    </font>
    <font>
      <b/>
      <sz val="12"/>
      <name val="Times"/>
      <family val="1"/>
    </font>
    <font>
      <b/>
      <sz val="14"/>
      <name val="Arial"/>
      <family val="2"/>
    </font>
    <font>
      <b/>
      <sz val="12"/>
      <name val="Arial"/>
      <family val="2"/>
    </font>
    <font>
      <sz val="12"/>
      <name val="Arial"/>
      <family val="2"/>
    </font>
    <font>
      <b/>
      <sz val="14"/>
      <name val="Times New Roman"/>
      <family val="1"/>
    </font>
    <font>
      <b/>
      <sz val="15"/>
      <name val="Times New Roman"/>
      <family val="1"/>
    </font>
    <font>
      <sz val="12"/>
      <name val="Times"/>
      <family val="1"/>
    </font>
    <font>
      <sz val="10"/>
      <name val="Times"/>
      <family val="1"/>
    </font>
    <font>
      <b/>
      <sz val="10"/>
      <name val="Times"/>
      <family val="1"/>
    </font>
    <font>
      <b/>
      <sz val="11"/>
      <color theme="1"/>
      <name val="Times New Roman"/>
      <family val="1"/>
    </font>
    <font>
      <b/>
      <sz val="15"/>
      <color theme="1"/>
      <name val="Times New Roman"/>
      <family val="1"/>
    </font>
    <font>
      <b/>
      <sz val="16"/>
      <color theme="1"/>
      <name val="Times New Roman"/>
      <family val="1"/>
    </font>
    <font>
      <b/>
      <sz val="10"/>
      <color indexed="8"/>
      <name val="Times New Roman"/>
      <family val="1"/>
    </font>
    <font>
      <b/>
      <sz val="12"/>
      <color theme="1"/>
      <name val="Times New Roman"/>
      <family val="1"/>
    </font>
    <font>
      <sz val="10"/>
      <color indexed="8"/>
      <name val="Times New Roman"/>
      <family val="1"/>
    </font>
    <font>
      <b/>
      <sz val="9"/>
      <color theme="1"/>
      <name val="Times New Roman"/>
      <family val="1"/>
    </font>
    <font>
      <b/>
      <sz val="10"/>
      <color theme="1"/>
      <name val="Times New Roman"/>
      <family val="1"/>
    </font>
    <font>
      <b/>
      <sz val="18"/>
      <name val="Times New Roman"/>
      <family val="1"/>
    </font>
    <font>
      <sz val="10"/>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diagonal/>
    </border>
  </borders>
  <cellStyleXfs count="1">
    <xf numFmtId="0" fontId="0" fillId="0" borderId="0"/>
  </cellStyleXfs>
  <cellXfs count="254">
    <xf numFmtId="0" fontId="0" fillId="0" borderId="0" xfId="0"/>
    <xf numFmtId="0" fontId="1" fillId="2" borderId="1" xfId="0" applyFont="1" applyFill="1" applyBorder="1" applyAlignment="1">
      <alignment vertical="center" wrapText="1"/>
    </xf>
    <xf numFmtId="0" fontId="2" fillId="2" borderId="0" xfId="0" applyFont="1" applyFill="1"/>
    <xf numFmtId="0" fontId="3" fillId="2" borderId="3" xfId="0" applyFont="1" applyFill="1" applyBorder="1" applyAlignment="1">
      <alignment vertical="center"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vertical="top" wrapText="1"/>
    </xf>
    <xf numFmtId="0" fontId="4" fillId="2" borderId="2" xfId="0" applyFont="1" applyFill="1" applyBorder="1" applyAlignment="1">
      <alignment horizontal="center" vertical="top"/>
    </xf>
    <xf numFmtId="0" fontId="2" fillId="2" borderId="4" xfId="0" applyFont="1" applyFill="1" applyBorder="1" applyAlignment="1">
      <alignment vertical="top"/>
    </xf>
    <xf numFmtId="0" fontId="2" fillId="2" borderId="2" xfId="0" applyFont="1" applyFill="1" applyBorder="1" applyAlignment="1">
      <alignment horizontal="center" vertical="top"/>
    </xf>
    <xf numFmtId="0" fontId="2" fillId="2" borderId="0" xfId="0" applyFont="1" applyFill="1" applyAlignment="1">
      <alignment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justify"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left" vertical="top" wrapText="1"/>
    </xf>
    <xf numFmtId="0" fontId="4" fillId="2" borderId="2" xfId="0" applyFont="1" applyFill="1" applyBorder="1" applyAlignment="1">
      <alignment horizontal="center" wrapText="1"/>
    </xf>
    <xf numFmtId="1" fontId="4" fillId="2" borderId="2" xfId="0" applyNumberFormat="1" applyFont="1" applyFill="1" applyBorder="1" applyAlignment="1">
      <alignment horizontal="center" wrapText="1"/>
    </xf>
    <xf numFmtId="0" fontId="4" fillId="2" borderId="2" xfId="0" applyFont="1" applyFill="1" applyBorder="1" applyAlignment="1">
      <alignment horizontal="center"/>
    </xf>
    <xf numFmtId="0" fontId="2" fillId="2" borderId="4" xfId="0" applyFont="1" applyFill="1" applyBorder="1" applyAlignment="1">
      <alignment horizontal="center"/>
    </xf>
    <xf numFmtId="0" fontId="2" fillId="2" borderId="2" xfId="0" applyFont="1" applyFill="1" applyBorder="1" applyAlignment="1">
      <alignment horizontal="center"/>
    </xf>
    <xf numFmtId="2" fontId="4" fillId="2" borderId="2" xfId="0" applyNumberFormat="1" applyFont="1" applyFill="1" applyBorder="1" applyAlignment="1">
      <alignment horizontal="center" wrapText="1"/>
    </xf>
    <xf numFmtId="2" fontId="2" fillId="2" borderId="4" xfId="0" applyNumberFormat="1" applyFont="1" applyFill="1" applyBorder="1" applyAlignment="1">
      <alignment horizontal="center"/>
    </xf>
    <xf numFmtId="2" fontId="2" fillId="2" borderId="2" xfId="0" applyNumberFormat="1" applyFont="1" applyFill="1" applyBorder="1" applyAlignment="1">
      <alignment horizontal="center"/>
    </xf>
    <xf numFmtId="0" fontId="5" fillId="2" borderId="2" xfId="0" applyFont="1" applyFill="1" applyBorder="1" applyAlignment="1">
      <alignment horizontal="justify" vertical="top" wrapText="1"/>
    </xf>
    <xf numFmtId="0" fontId="5" fillId="2" borderId="2" xfId="0" applyFont="1" applyFill="1" applyBorder="1" applyAlignment="1">
      <alignment horizontal="justify" vertical="justify" wrapText="1"/>
    </xf>
    <xf numFmtId="2" fontId="4" fillId="2" borderId="2" xfId="0" applyNumberFormat="1" applyFont="1" applyFill="1" applyBorder="1" applyAlignment="1">
      <alignment horizontal="center"/>
    </xf>
    <xf numFmtId="0" fontId="5" fillId="2" borderId="2" xfId="0" applyFont="1" applyFill="1" applyBorder="1" applyAlignment="1">
      <alignment horizontal="right" vertical="justify" wrapText="1"/>
    </xf>
    <xf numFmtId="2" fontId="6" fillId="2" borderId="2" xfId="0" applyNumberFormat="1" applyFont="1" applyFill="1" applyBorder="1" applyAlignment="1">
      <alignment horizontal="center"/>
    </xf>
    <xf numFmtId="0" fontId="6" fillId="2" borderId="2" xfId="0" applyFont="1" applyFill="1" applyBorder="1" applyAlignment="1">
      <alignment horizontal="center"/>
    </xf>
    <xf numFmtId="0" fontId="7" fillId="2" borderId="0" xfId="0" applyFont="1" applyFill="1"/>
    <xf numFmtId="0" fontId="8" fillId="2" borderId="2" xfId="0" applyFont="1" applyFill="1" applyBorder="1" applyAlignment="1">
      <alignment horizontal="justify" vertical="top" wrapText="1"/>
    </xf>
    <xf numFmtId="0" fontId="4" fillId="2" borderId="2" xfId="0" applyFont="1" applyFill="1" applyBorder="1" applyAlignment="1">
      <alignment horizontal="justify" vertical="justify" wrapText="1"/>
    </xf>
    <xf numFmtId="2" fontId="9" fillId="2" borderId="2" xfId="0" applyNumberFormat="1" applyFont="1" applyFill="1" applyBorder="1" applyAlignment="1">
      <alignment horizontal="center"/>
    </xf>
    <xf numFmtId="0" fontId="10" fillId="2" borderId="2" xfId="0" applyFont="1" applyFill="1" applyBorder="1" applyAlignment="1">
      <alignment horizontal="center" vertical="top" wrapText="1"/>
    </xf>
    <xf numFmtId="2" fontId="5" fillId="2" borderId="2" xfId="0" applyNumberFormat="1" applyFont="1" applyFill="1" applyBorder="1" applyAlignment="1">
      <alignment horizontal="center"/>
    </xf>
    <xf numFmtId="165" fontId="8" fillId="2" borderId="2" xfId="0" applyNumberFormat="1" applyFont="1" applyFill="1" applyBorder="1" applyAlignment="1">
      <alignment horizontal="center" vertical="top" wrapText="1"/>
    </xf>
    <xf numFmtId="0" fontId="11" fillId="2" borderId="2" xfId="0" applyFont="1" applyFill="1" applyBorder="1" applyAlignment="1">
      <alignment horizontal="right" vertical="top" wrapText="1"/>
    </xf>
    <xf numFmtId="0" fontId="4" fillId="2" borderId="2" xfId="0" applyFont="1" applyFill="1" applyBorder="1" applyAlignment="1">
      <alignment horizontal="justify" vertical="justify"/>
    </xf>
    <xf numFmtId="0" fontId="2" fillId="2" borderId="2" xfId="0" applyFont="1" applyFill="1" applyBorder="1"/>
    <xf numFmtId="0" fontId="2" fillId="2" borderId="2" xfId="0" applyFont="1" applyFill="1" applyBorder="1" applyAlignment="1">
      <alignment horizontal="justify" vertical="justify"/>
    </xf>
    <xf numFmtId="166" fontId="4" fillId="2" borderId="2" xfId="0" applyNumberFormat="1" applyFont="1" applyFill="1" applyBorder="1" applyAlignment="1">
      <alignment horizontal="center"/>
    </xf>
    <xf numFmtId="0" fontId="4" fillId="2" borderId="2" xfId="0" applyFont="1" applyFill="1" applyBorder="1" applyAlignment="1">
      <alignment horizontal="right" vertical="justify"/>
    </xf>
    <xf numFmtId="0" fontId="12" fillId="2" borderId="2" xfId="0" applyFont="1" applyFill="1" applyBorder="1" applyAlignment="1">
      <alignment horizontal="center" vertical="top" wrapText="1"/>
    </xf>
    <xf numFmtId="0" fontId="8" fillId="2" borderId="2" xfId="0" applyFont="1" applyFill="1" applyBorder="1" applyAlignment="1">
      <alignment horizontal="center" vertical="top" wrapText="1"/>
    </xf>
    <xf numFmtId="0" fontId="12" fillId="2" borderId="2" xfId="0" applyFont="1" applyFill="1" applyBorder="1" applyAlignment="1">
      <alignment horizontal="justify" vertical="top" wrapText="1"/>
    </xf>
    <xf numFmtId="0" fontId="4" fillId="2" borderId="2" xfId="0" applyFont="1" applyFill="1" applyBorder="1" applyAlignment="1">
      <alignment horizontal="justify" vertical="top" wrapText="1"/>
    </xf>
    <xf numFmtId="0" fontId="6" fillId="2" borderId="2" xfId="0" applyFont="1" applyFill="1" applyBorder="1" applyAlignment="1">
      <alignment horizontal="center" vertical="top" wrapText="1"/>
    </xf>
    <xf numFmtId="0" fontId="6" fillId="2" borderId="2" xfId="0" applyFont="1" applyFill="1" applyBorder="1" applyAlignment="1">
      <alignment horizontal="justify" vertical="justify"/>
    </xf>
    <xf numFmtId="0" fontId="14" fillId="2" borderId="2" xfId="0" applyFont="1" applyFill="1" applyBorder="1" applyAlignment="1">
      <alignment horizontal="center" vertical="top" wrapText="1"/>
    </xf>
    <xf numFmtId="0" fontId="11" fillId="2" borderId="2" xfId="0" applyFont="1" applyFill="1" applyBorder="1" applyAlignment="1">
      <alignment horizontal="justify" vertical="top" wrapText="1"/>
    </xf>
    <xf numFmtId="0" fontId="8" fillId="2" borderId="2" xfId="0" applyFont="1" applyFill="1" applyBorder="1" applyAlignment="1">
      <alignment horizontal="right" vertical="top" wrapText="1"/>
    </xf>
    <xf numFmtId="0" fontId="2" fillId="2" borderId="2" xfId="0" applyFont="1" applyFill="1" applyBorder="1" applyAlignment="1">
      <alignment horizontal="center" vertical="top" wrapText="1"/>
    </xf>
    <xf numFmtId="167" fontId="2" fillId="2" borderId="2" xfId="0" applyNumberFormat="1" applyFont="1" applyFill="1" applyBorder="1" applyAlignment="1">
      <alignment horizontal="center" vertical="top" wrapText="1"/>
    </xf>
    <xf numFmtId="0" fontId="2" fillId="2" borderId="2" xfId="0" applyFont="1" applyFill="1" applyBorder="1" applyAlignment="1">
      <alignment horizontal="justify" vertical="top" wrapText="1"/>
    </xf>
    <xf numFmtId="167" fontId="12" fillId="2" borderId="2" xfId="0" applyNumberFormat="1" applyFont="1" applyFill="1" applyBorder="1" applyAlignment="1">
      <alignment horizontal="center" vertical="top" wrapText="1"/>
    </xf>
    <xf numFmtId="0" fontId="15" fillId="2" borderId="2" xfId="0" applyFont="1" applyFill="1" applyBorder="1" applyAlignment="1">
      <alignment horizontal="justify" vertical="justify" wrapText="1"/>
    </xf>
    <xf numFmtId="0" fontId="0" fillId="2" borderId="2" xfId="0" applyFill="1" applyBorder="1"/>
    <xf numFmtId="0" fontId="0" fillId="2" borderId="0" xfId="0" applyFill="1"/>
    <xf numFmtId="0" fontId="4" fillId="2" borderId="2" xfId="0" applyFont="1" applyFill="1" applyBorder="1" applyAlignment="1">
      <alignment horizontal="center" vertical="center"/>
    </xf>
    <xf numFmtId="0" fontId="13" fillId="2" borderId="2" xfId="0" applyFont="1" applyFill="1" applyBorder="1" applyAlignment="1">
      <alignment horizontal="justify" vertical="justify" wrapText="1"/>
    </xf>
    <xf numFmtId="168" fontId="4" fillId="2" borderId="2" xfId="0" applyNumberFormat="1" applyFont="1" applyFill="1" applyBorder="1" applyAlignment="1">
      <alignment horizontal="center"/>
    </xf>
    <xf numFmtId="0" fontId="2" fillId="2" borderId="2" xfId="0" applyFont="1" applyFill="1" applyBorder="1" applyAlignment="1">
      <alignment horizontal="left" vertical="top"/>
    </xf>
    <xf numFmtId="0" fontId="2" fillId="2" borderId="2" xfId="0" applyNumberFormat="1" applyFont="1" applyFill="1" applyBorder="1" applyAlignment="1">
      <alignment horizontal="center" vertical="center"/>
    </xf>
    <xf numFmtId="2" fontId="2" fillId="2" borderId="2" xfId="0" applyNumberFormat="1" applyFont="1" applyFill="1" applyBorder="1" applyAlignment="1">
      <alignment horizontal="center" vertical="center"/>
    </xf>
    <xf numFmtId="0" fontId="16" fillId="2" borderId="2" xfId="0" applyFont="1" applyFill="1" applyBorder="1" applyAlignment="1">
      <alignment horizontal="center" vertical="top"/>
    </xf>
    <xf numFmtId="0" fontId="16" fillId="2" borderId="2" xfId="0" applyFont="1" applyFill="1" applyBorder="1" applyAlignment="1">
      <alignment horizontal="justify" vertical="top" wrapText="1"/>
    </xf>
    <xf numFmtId="0" fontId="4" fillId="2" borderId="2" xfId="0" applyFont="1" applyFill="1" applyBorder="1" applyAlignment="1">
      <alignment horizontal="justify" vertical="top"/>
    </xf>
    <xf numFmtId="0" fontId="9" fillId="2" borderId="2" xfId="0" applyFont="1" applyFill="1" applyBorder="1" applyAlignment="1">
      <alignment horizontal="center" vertical="top" wrapText="1"/>
    </xf>
    <xf numFmtId="168" fontId="6" fillId="2" borderId="2" xfId="0" applyNumberFormat="1" applyFont="1" applyFill="1" applyBorder="1" applyAlignment="1">
      <alignment horizontal="center"/>
    </xf>
    <xf numFmtId="167" fontId="8" fillId="2" borderId="2" xfId="0" applyNumberFormat="1" applyFont="1" applyFill="1" applyBorder="1" applyAlignment="1">
      <alignment horizontal="center" vertical="top" wrapText="1"/>
    </xf>
    <xf numFmtId="0" fontId="4" fillId="2" borderId="2" xfId="0" applyFont="1" applyFill="1" applyBorder="1" applyAlignment="1">
      <alignment vertical="top" wrapText="1"/>
    </xf>
    <xf numFmtId="0" fontId="6" fillId="2" borderId="2" xfId="0" applyFont="1" applyFill="1" applyBorder="1" applyAlignment="1">
      <alignment horizontal="center" vertical="center"/>
    </xf>
    <xf numFmtId="2" fontId="2" fillId="2" borderId="0" xfId="0" applyNumberFormat="1" applyFont="1" applyFill="1"/>
    <xf numFmtId="0" fontId="4" fillId="2" borderId="0" xfId="0" applyFont="1" applyFill="1" applyBorder="1" applyAlignment="1">
      <alignment horizontal="center" vertical="top"/>
    </xf>
    <xf numFmtId="167" fontId="8" fillId="2" borderId="0" xfId="0" applyNumberFormat="1" applyFont="1" applyFill="1" applyBorder="1" applyAlignment="1">
      <alignment horizontal="center" vertical="top" wrapText="1"/>
    </xf>
    <xf numFmtId="0" fontId="5" fillId="2" borderId="0" xfId="0" applyFont="1" applyFill="1" applyBorder="1" applyAlignment="1">
      <alignment horizontal="justify" vertical="top" wrapText="1"/>
    </xf>
    <xf numFmtId="0" fontId="4" fillId="2" borderId="0" xfId="0" applyFont="1" applyFill="1" applyBorder="1" applyAlignment="1">
      <alignment horizontal="center"/>
    </xf>
    <xf numFmtId="2" fontId="4" fillId="2" borderId="0" xfId="0" applyNumberFormat="1" applyFont="1" applyFill="1" applyBorder="1" applyAlignment="1">
      <alignment horizontal="center" vertical="top" wrapText="1"/>
    </xf>
    <xf numFmtId="0" fontId="6" fillId="2" borderId="0" xfId="0" applyFont="1" applyFill="1" applyBorder="1" applyAlignment="1">
      <alignment horizontal="center"/>
    </xf>
    <xf numFmtId="0" fontId="2" fillId="2" borderId="0" xfId="0" applyFont="1" applyFill="1" applyBorder="1" applyAlignment="1">
      <alignment horizontal="center"/>
    </xf>
    <xf numFmtId="2" fontId="2" fillId="2" borderId="0" xfId="0" applyNumberFormat="1" applyFont="1" applyFill="1" applyBorder="1" applyAlignment="1">
      <alignment horizontal="center"/>
    </xf>
    <xf numFmtId="0" fontId="9" fillId="2" borderId="0" xfId="0" applyFont="1" applyFill="1" applyBorder="1" applyAlignment="1">
      <alignment horizontal="center" vertical="top"/>
    </xf>
    <xf numFmtId="0" fontId="9" fillId="2" borderId="0" xfId="0" applyFont="1" applyFill="1" applyBorder="1" applyAlignment="1">
      <alignment horizontal="justify" vertical="justify"/>
    </xf>
    <xf numFmtId="0" fontId="9" fillId="2" borderId="0" xfId="0" applyFont="1" applyFill="1" applyBorder="1" applyAlignment="1">
      <alignment horizontal="center"/>
    </xf>
    <xf numFmtId="0" fontId="2" fillId="2" borderId="0" xfId="0" applyFont="1" applyFill="1" applyAlignment="1">
      <alignment horizontal="center"/>
    </xf>
    <xf numFmtId="2" fontId="2" fillId="2" borderId="0" xfId="0" applyNumberFormat="1" applyFont="1" applyFill="1" applyAlignment="1">
      <alignment horizontal="center"/>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center" vertical="top"/>
    </xf>
    <xf numFmtId="0" fontId="9" fillId="2" borderId="0" xfId="0" applyFont="1" applyFill="1" applyAlignment="1">
      <alignment horizontal="justify" vertical="justify"/>
    </xf>
    <xf numFmtId="0" fontId="9" fillId="2" borderId="0" xfId="0" applyFont="1" applyFill="1" applyAlignment="1">
      <alignment horizontal="center"/>
    </xf>
    <xf numFmtId="0" fontId="18" fillId="2" borderId="0" xfId="0" applyFont="1" applyFill="1" applyAlignment="1">
      <alignment vertical="top" wrapText="1"/>
    </xf>
    <xf numFmtId="0" fontId="18" fillId="2" borderId="0" xfId="0" applyFont="1" applyFill="1" applyAlignment="1"/>
    <xf numFmtId="0" fontId="9" fillId="2" borderId="0" xfId="0" applyFont="1" applyFill="1" applyAlignment="1"/>
    <xf numFmtId="0" fontId="18" fillId="2" borderId="0" xfId="0" applyFont="1" applyFill="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horizontal="justify" vertical="justify"/>
    </xf>
    <xf numFmtId="0" fontId="9" fillId="2" borderId="2" xfId="0" applyFont="1" applyFill="1" applyBorder="1" applyAlignment="1">
      <alignment horizontal="center"/>
    </xf>
    <xf numFmtId="0" fontId="6" fillId="2" borderId="2" xfId="0" applyFont="1" applyFill="1" applyBorder="1" applyAlignment="1">
      <alignment horizontal="right" vertical="justify"/>
    </xf>
    <xf numFmtId="0" fontId="16" fillId="2" borderId="2" xfId="0" applyFont="1" applyFill="1" applyBorder="1" applyAlignment="1">
      <alignment horizontal="center" vertical="top" wrapText="1"/>
    </xf>
    <xf numFmtId="0" fontId="21" fillId="0" borderId="0" xfId="0" applyFont="1" applyFill="1" applyBorder="1" applyAlignment="1">
      <alignment vertical="center" wrapText="1"/>
    </xf>
    <xf numFmtId="0" fontId="22" fillId="2" borderId="0" xfId="0" applyFont="1" applyFill="1"/>
    <xf numFmtId="0" fontId="23" fillId="0" borderId="0" xfId="0" applyFont="1" applyAlignment="1">
      <alignment horizontal="center"/>
    </xf>
    <xf numFmtId="0" fontId="0" fillId="0" borderId="0" xfId="0" applyBorder="1"/>
    <xf numFmtId="0" fontId="23" fillId="0" borderId="0" xfId="0" applyFont="1" applyBorder="1" applyAlignment="1">
      <alignment horizontal="center"/>
    </xf>
    <xf numFmtId="0" fontId="24" fillId="0" borderId="2" xfId="0" applyFont="1" applyBorder="1" applyAlignment="1">
      <alignment horizontal="center" vertical="top" wrapText="1"/>
    </xf>
    <xf numFmtId="0" fontId="25" fillId="0" borderId="0" xfId="0" applyFont="1" applyAlignment="1">
      <alignment horizontal="center" vertical="top" wrapText="1"/>
    </xf>
    <xf numFmtId="0" fontId="26" fillId="0" borderId="2" xfId="0" applyFont="1" applyFill="1" applyBorder="1" applyAlignment="1">
      <alignment horizontal="center" vertical="top" wrapText="1"/>
    </xf>
    <xf numFmtId="0" fontId="26" fillId="0" borderId="5" xfId="0" applyFont="1" applyFill="1" applyBorder="1" applyAlignment="1">
      <alignment horizontal="center" vertical="top" wrapText="1"/>
    </xf>
    <xf numFmtId="0" fontId="26" fillId="0" borderId="4" xfId="0" applyFont="1" applyFill="1" applyBorder="1" applyAlignment="1">
      <alignment horizontal="center" vertical="top" wrapText="1"/>
    </xf>
    <xf numFmtId="0" fontId="27" fillId="0" borderId="0" xfId="0" applyFont="1" applyFill="1" applyAlignment="1">
      <alignment horizontal="center" vertical="top" wrapText="1"/>
    </xf>
    <xf numFmtId="0" fontId="22" fillId="0" borderId="2" xfId="0" applyFont="1" applyBorder="1" applyAlignment="1">
      <alignment horizontal="center" vertical="center" wrapText="1"/>
    </xf>
    <xf numFmtId="2" fontId="22" fillId="0" borderId="2" xfId="0" applyNumberFormat="1" applyFont="1" applyBorder="1" applyAlignment="1">
      <alignment horizontal="center" vertical="center" wrapText="1"/>
    </xf>
    <xf numFmtId="0" fontId="28" fillId="0" borderId="0" xfId="0" applyFont="1" applyAlignment="1">
      <alignment vertical="top" wrapText="1"/>
    </xf>
    <xf numFmtId="0" fontId="29" fillId="0" borderId="2" xfId="0" applyFont="1" applyBorder="1" applyAlignment="1">
      <alignment horizontal="center" vertical="top" wrapText="1"/>
    </xf>
    <xf numFmtId="0" fontId="29" fillId="0" borderId="5" xfId="0" applyFont="1" applyBorder="1" applyAlignment="1">
      <alignment horizontal="center" vertical="top" wrapText="1"/>
    </xf>
    <xf numFmtId="0" fontId="29" fillId="0" borderId="4" xfId="0" applyFont="1" applyBorder="1" applyAlignment="1">
      <alignment horizontal="right" vertical="center" wrapText="1"/>
    </xf>
    <xf numFmtId="2" fontId="29" fillId="0" borderId="2" xfId="0" applyNumberFormat="1" applyFont="1" applyBorder="1" applyAlignment="1">
      <alignment horizontal="center" vertical="center" wrapText="1"/>
    </xf>
    <xf numFmtId="0" fontId="27" fillId="0" borderId="0" xfId="0" applyFont="1" applyAlignment="1">
      <alignment vertical="top" wrapText="1"/>
    </xf>
    <xf numFmtId="0" fontId="22" fillId="0" borderId="2" xfId="0" applyFont="1" applyFill="1" applyBorder="1" applyAlignment="1">
      <alignment horizontal="center" vertical="top" wrapText="1"/>
    </xf>
    <xf numFmtId="0" fontId="22" fillId="0" borderId="5" xfId="0" applyFont="1" applyFill="1" applyBorder="1" applyAlignment="1">
      <alignment horizontal="center" vertical="top" wrapText="1"/>
    </xf>
    <xf numFmtId="0" fontId="30" fillId="0" borderId="4" xfId="0" applyFont="1" applyFill="1" applyBorder="1" applyAlignment="1">
      <alignment horizontal="right" vertical="center" wrapText="1"/>
    </xf>
    <xf numFmtId="2" fontId="30" fillId="0" borderId="2" xfId="0" applyNumberFormat="1" applyFont="1" applyFill="1" applyBorder="1" applyAlignment="1">
      <alignment horizontal="center" vertical="center" wrapText="1"/>
    </xf>
    <xf numFmtId="0" fontId="28" fillId="0" borderId="0" xfId="0" applyFont="1" applyFill="1" applyAlignment="1">
      <alignment vertical="top" wrapText="1"/>
    </xf>
    <xf numFmtId="0" fontId="31" fillId="0" borderId="0" xfId="0" applyFont="1" applyAlignment="1">
      <alignment horizontal="center" vertical="top" wrapText="1"/>
    </xf>
    <xf numFmtId="0" fontId="32" fillId="0" borderId="0" xfId="0" applyFont="1" applyAlignment="1">
      <alignment horizontal="center" vertical="top" wrapText="1"/>
    </xf>
    <xf numFmtId="0" fontId="33" fillId="0" borderId="0" xfId="0" applyFont="1" applyAlignment="1">
      <alignment horizontal="center" vertical="top" wrapText="1"/>
    </xf>
    <xf numFmtId="0" fontId="0" fillId="0" borderId="0" xfId="0" applyAlignment="1">
      <alignment vertical="top" wrapText="1"/>
    </xf>
    <xf numFmtId="0" fontId="0" fillId="0" borderId="0" xfId="0" applyAlignment="1">
      <alignment horizontal="center" vertical="top" wrapText="1"/>
    </xf>
    <xf numFmtId="0" fontId="23" fillId="0" borderId="0" xfId="0" applyFont="1" applyAlignment="1">
      <alignment horizontal="center" vertical="top" wrapText="1"/>
    </xf>
    <xf numFmtId="0" fontId="0" fillId="0" borderId="0" xfId="0" applyAlignment="1">
      <alignment horizontal="center"/>
    </xf>
    <xf numFmtId="0" fontId="12" fillId="2" borderId="2" xfId="0" applyFont="1" applyFill="1" applyBorder="1" applyAlignment="1">
      <alignment horizontal="center" wrapText="1"/>
    </xf>
    <xf numFmtId="167" fontId="12" fillId="2" borderId="2" xfId="0" applyNumberFormat="1" applyFont="1" applyFill="1" applyBorder="1" applyAlignment="1">
      <alignment horizontal="center" wrapText="1"/>
    </xf>
    <xf numFmtId="167" fontId="14" fillId="2" borderId="2" xfId="0" applyNumberFormat="1" applyFont="1" applyFill="1" applyBorder="1" applyAlignment="1">
      <alignment horizontal="center" wrapText="1"/>
    </xf>
    <xf numFmtId="0" fontId="14" fillId="2" borderId="2" xfId="0" applyFont="1" applyFill="1" applyBorder="1" applyAlignment="1">
      <alignment horizontal="center" wrapText="1"/>
    </xf>
    <xf numFmtId="2" fontId="14" fillId="2" borderId="2" xfId="0" applyNumberFormat="1" applyFont="1" applyFill="1" applyBorder="1" applyAlignment="1">
      <alignment horizontal="center" vertical="top" wrapText="1"/>
    </xf>
    <xf numFmtId="0" fontId="4" fillId="2" borderId="2" xfId="0" applyFont="1" applyFill="1" applyBorder="1" applyAlignment="1">
      <alignment horizontal="center"/>
    </xf>
    <xf numFmtId="0" fontId="6" fillId="2" borderId="2" xfId="0" applyFont="1" applyFill="1" applyBorder="1" applyAlignment="1">
      <alignment horizontal="center"/>
    </xf>
    <xf numFmtId="0" fontId="4" fillId="2" borderId="2" xfId="0" applyFont="1" applyFill="1" applyBorder="1" applyAlignment="1">
      <alignment horizontal="center"/>
    </xf>
    <xf numFmtId="0" fontId="6" fillId="2" borderId="2" xfId="0" applyFont="1" applyFill="1" applyBorder="1" applyAlignment="1">
      <alignment horizontal="center" vertical="top"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xf>
    <xf numFmtId="0" fontId="6" fillId="2" borderId="2" xfId="0" applyFont="1" applyFill="1" applyBorder="1" applyAlignment="1">
      <alignment horizontal="center"/>
    </xf>
    <xf numFmtId="0" fontId="36" fillId="0" borderId="0" xfId="0" applyFont="1" applyAlignment="1">
      <alignment vertical="center" wrapText="1"/>
    </xf>
    <xf numFmtId="0" fontId="2" fillId="0" borderId="0" xfId="0" applyFont="1"/>
    <xf numFmtId="0" fontId="36" fillId="0" borderId="1" xfId="0" applyFont="1" applyBorder="1" applyAlignment="1">
      <alignment vertical="top" wrapText="1"/>
    </xf>
    <xf numFmtId="0" fontId="34" fillId="0" borderId="2" xfId="0" applyFont="1" applyBorder="1" applyAlignment="1">
      <alignment horizontal="center" vertical="center"/>
    </xf>
    <xf numFmtId="0" fontId="34" fillId="0" borderId="2" xfId="0" applyFont="1" applyFill="1" applyBorder="1" applyAlignment="1">
      <alignment horizontal="center" vertical="top" wrapText="1"/>
    </xf>
    <xf numFmtId="0" fontId="34" fillId="0" borderId="2" xfId="0" applyFont="1" applyFill="1" applyBorder="1" applyAlignment="1">
      <alignment horizontal="center" vertical="center"/>
    </xf>
    <xf numFmtId="0" fontId="34" fillId="0" borderId="2" xfId="0" applyFont="1" applyBorder="1" applyAlignment="1">
      <alignment horizontal="center" vertical="top"/>
    </xf>
    <xf numFmtId="0" fontId="2" fillId="0" borderId="2" xfId="0" applyFont="1" applyBorder="1" applyAlignment="1">
      <alignment horizontal="center" vertical="top"/>
    </xf>
    <xf numFmtId="49" fontId="5" fillId="0" borderId="2" xfId="0" applyNumberFormat="1" applyFont="1" applyBorder="1" applyAlignment="1">
      <alignment horizontal="center" vertical="top" wrapText="1"/>
    </xf>
    <xf numFmtId="0" fontId="5" fillId="0" borderId="2" xfId="0" applyFont="1" applyBorder="1" applyAlignment="1">
      <alignment horizontal="justify" vertical="top" wrapText="1"/>
    </xf>
    <xf numFmtId="0" fontId="2" fillId="0" borderId="2" xfId="0" applyFont="1" applyBorder="1" applyAlignment="1">
      <alignment horizontal="center"/>
    </xf>
    <xf numFmtId="0" fontId="34" fillId="0" borderId="2" xfId="0" applyFont="1" applyBorder="1" applyAlignment="1">
      <alignment horizontal="center"/>
    </xf>
    <xf numFmtId="2" fontId="34" fillId="0" borderId="2" xfId="0" applyNumberFormat="1" applyFont="1" applyBorder="1" applyAlignment="1">
      <alignment horizontal="center"/>
    </xf>
    <xf numFmtId="0" fontId="2" fillId="0" borderId="0" xfId="0" applyFont="1" applyAlignment="1">
      <alignment vertical="center"/>
    </xf>
    <xf numFmtId="2" fontId="2" fillId="0" borderId="2" xfId="0" applyNumberFormat="1" applyFont="1" applyBorder="1" applyAlignment="1">
      <alignment horizontal="center"/>
    </xf>
    <xf numFmtId="0" fontId="2" fillId="0" borderId="2" xfId="0" applyFont="1" applyBorder="1"/>
    <xf numFmtId="2" fontId="37" fillId="0" borderId="2" xfId="0" applyNumberFormat="1" applyFont="1" applyBorder="1" applyAlignment="1">
      <alignment horizontal="center" wrapText="1"/>
    </xf>
    <xf numFmtId="0" fontId="4" fillId="0" borderId="2" xfId="0" applyFont="1" applyBorder="1" applyAlignment="1">
      <alignment horizontal="justify" vertical="top" wrapText="1"/>
    </xf>
    <xf numFmtId="0" fontId="2" fillId="0" borderId="0" xfId="0" applyFont="1" applyAlignment="1">
      <alignment horizontal="center" vertical="top"/>
    </xf>
    <xf numFmtId="2" fontId="34" fillId="0" borderId="0" xfId="0" applyNumberFormat="1" applyFont="1" applyFill="1" applyBorder="1" applyAlignment="1">
      <alignment horizontal="right"/>
    </xf>
    <xf numFmtId="2" fontId="38" fillId="0" borderId="0" xfId="0" applyNumberFormat="1" applyFont="1"/>
    <xf numFmtId="0" fontId="4" fillId="2" borderId="2" xfId="0" applyFont="1" applyFill="1" applyBorder="1" applyAlignment="1">
      <alignment horizontal="center"/>
    </xf>
    <xf numFmtId="0" fontId="6" fillId="2" borderId="2" xfId="0" applyFont="1" applyFill="1" applyBorder="1" applyAlignment="1">
      <alignment horizontal="center" vertical="top"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xf>
    <xf numFmtId="0" fontId="16" fillId="2" borderId="2" xfId="0" applyFont="1" applyFill="1" applyBorder="1" applyAlignment="1">
      <alignment horizontal="center" vertical="top" wrapText="1"/>
    </xf>
    <xf numFmtId="0" fontId="16" fillId="2" borderId="2" xfId="0" applyFont="1" applyFill="1" applyBorder="1" applyAlignment="1">
      <alignment horizontal="center" vertical="top"/>
    </xf>
    <xf numFmtId="0" fontId="6" fillId="2" borderId="2" xfId="0" applyFont="1" applyFill="1" applyBorder="1" applyAlignment="1">
      <alignment horizont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xf>
    <xf numFmtId="0" fontId="4" fillId="2" borderId="2" xfId="0" applyFont="1" applyFill="1" applyBorder="1" applyAlignment="1">
      <alignment horizontal="center"/>
    </xf>
    <xf numFmtId="0" fontId="16" fillId="2" borderId="2" xfId="0" applyFont="1" applyFill="1" applyBorder="1" applyAlignment="1">
      <alignment horizontal="center" vertical="top"/>
    </xf>
    <xf numFmtId="0" fontId="6" fillId="2" borderId="2" xfId="0" applyFont="1" applyFill="1" applyBorder="1" applyAlignment="1">
      <alignment horizontal="center"/>
    </xf>
    <xf numFmtId="0" fontId="0" fillId="2" borderId="2" xfId="0" applyFill="1" applyBorder="1" applyAlignment="1">
      <alignment horizontal="center"/>
    </xf>
    <xf numFmtId="0" fontId="2" fillId="2" borderId="2" xfId="0" applyFont="1" applyFill="1" applyBorder="1" applyAlignment="1">
      <alignment vertical="top"/>
    </xf>
    <xf numFmtId="2" fontId="38" fillId="0" borderId="2" xfId="0" applyNumberFormat="1" applyFont="1" applyBorder="1" applyAlignment="1">
      <alignment horizontal="center"/>
    </xf>
    <xf numFmtId="169" fontId="8" fillId="2" borderId="2" xfId="0" applyNumberFormat="1" applyFont="1" applyFill="1" applyBorder="1" applyAlignment="1">
      <alignment horizontal="center" vertical="top" wrapText="1"/>
    </xf>
    <xf numFmtId="0" fontId="16" fillId="2" borderId="2" xfId="0" applyFont="1" applyFill="1" applyBorder="1" applyAlignment="1">
      <alignment horizontal="center"/>
    </xf>
    <xf numFmtId="0" fontId="17" fillId="2" borderId="0" xfId="0" applyFont="1" applyFill="1" applyAlignment="1">
      <alignment horizontal="center" vertical="top"/>
    </xf>
    <xf numFmtId="2" fontId="34" fillId="2" borderId="2" xfId="0" applyNumberFormat="1" applyFont="1" applyFill="1" applyBorder="1" applyAlignment="1">
      <alignment horizontal="center"/>
    </xf>
    <xf numFmtId="0" fontId="34" fillId="2" borderId="0" xfId="0" applyFont="1" applyFill="1"/>
    <xf numFmtId="166" fontId="6" fillId="2" borderId="2" xfId="0" applyNumberFormat="1" applyFont="1" applyFill="1" applyBorder="1" applyAlignment="1">
      <alignment horizontal="center"/>
    </xf>
    <xf numFmtId="0" fontId="18" fillId="2" borderId="2" xfId="0" applyFont="1" applyFill="1" applyBorder="1" applyAlignment="1">
      <alignment horizontal="center" vertical="top" wrapText="1"/>
    </xf>
    <xf numFmtId="0" fontId="0" fillId="2" borderId="0" xfId="0" applyFont="1" applyFill="1"/>
    <xf numFmtId="2" fontId="12" fillId="2" borderId="2" xfId="0" applyNumberFormat="1" applyFont="1" applyFill="1" applyBorder="1" applyAlignment="1">
      <alignment horizontal="center" wrapText="1"/>
    </xf>
    <xf numFmtId="2" fontId="39" fillId="0" borderId="2" xfId="0" applyNumberFormat="1" applyFont="1" applyBorder="1" applyAlignment="1">
      <alignment horizontal="center" wrapText="1"/>
    </xf>
    <xf numFmtId="2" fontId="34" fillId="2" borderId="0" xfId="0" applyNumberFormat="1" applyFont="1" applyFill="1"/>
    <xf numFmtId="0" fontId="2" fillId="0" borderId="0" xfId="0" applyFont="1" applyFill="1" applyBorder="1" applyAlignment="1">
      <alignment horizontal="center" wrapText="1"/>
    </xf>
    <xf numFmtId="0" fontId="2" fillId="0" borderId="0" xfId="0" applyFont="1" applyFill="1" applyBorder="1" applyAlignment="1">
      <alignment wrapText="1"/>
    </xf>
    <xf numFmtId="0" fontId="41" fillId="0" borderId="0" xfId="0" applyFont="1" applyFill="1" applyBorder="1" applyAlignment="1">
      <alignment horizontal="center" vertical="top" wrapText="1"/>
    </xf>
    <xf numFmtId="0" fontId="41" fillId="0" borderId="0" xfId="0" applyFont="1" applyFill="1" applyBorder="1" applyAlignment="1">
      <alignment vertical="top" wrapText="1"/>
    </xf>
    <xf numFmtId="166" fontId="4" fillId="2" borderId="2" xfId="0" applyNumberFormat="1" applyFont="1" applyFill="1" applyBorder="1" applyAlignment="1">
      <alignment horizontal="center" wrapText="1"/>
    </xf>
    <xf numFmtId="166" fontId="12" fillId="2" borderId="2" xfId="0" applyNumberFormat="1" applyFont="1" applyFill="1" applyBorder="1" applyAlignment="1">
      <alignment horizontal="center" wrapText="1"/>
    </xf>
    <xf numFmtId="166" fontId="2" fillId="0" borderId="2" xfId="0" applyNumberFormat="1" applyFont="1" applyBorder="1" applyAlignment="1">
      <alignment horizontal="center"/>
    </xf>
    <xf numFmtId="166" fontId="6" fillId="2" borderId="0" xfId="0" applyNumberFormat="1" applyFont="1" applyFill="1" applyBorder="1" applyAlignment="1">
      <alignment horizontal="center"/>
    </xf>
    <xf numFmtId="166" fontId="9" fillId="2" borderId="0" xfId="0" applyNumberFormat="1" applyFont="1" applyFill="1" applyBorder="1" applyAlignment="1">
      <alignment horizontal="center"/>
    </xf>
    <xf numFmtId="166" fontId="9" fillId="2" borderId="0" xfId="0" applyNumberFormat="1" applyFont="1" applyFill="1" applyAlignment="1">
      <alignment horizontal="center"/>
    </xf>
    <xf numFmtId="166" fontId="9" fillId="2" borderId="0" xfId="0" applyNumberFormat="1" applyFont="1" applyFill="1" applyAlignment="1"/>
    <xf numFmtId="1" fontId="4" fillId="2" borderId="2" xfId="0" applyNumberFormat="1" applyFont="1" applyFill="1" applyBorder="1" applyAlignment="1">
      <alignment horizontal="center" vertical="top" wrapText="1"/>
    </xf>
    <xf numFmtId="1" fontId="2" fillId="2" borderId="0" xfId="0" applyNumberFormat="1" applyFont="1" applyFill="1"/>
    <xf numFmtId="166" fontId="34" fillId="0" borderId="2" xfId="0" applyNumberFormat="1" applyFont="1" applyBorder="1" applyAlignment="1">
      <alignment horizontal="center"/>
    </xf>
    <xf numFmtId="0" fontId="18" fillId="2" borderId="2" xfId="0" applyFont="1" applyFill="1" applyBorder="1" applyAlignment="1">
      <alignment horizontal="center" vertical="top"/>
    </xf>
    <xf numFmtId="166" fontId="18" fillId="2" borderId="2" xfId="0" applyNumberFormat="1" applyFont="1" applyFill="1" applyBorder="1" applyAlignment="1">
      <alignment horizontal="center" vertical="top"/>
    </xf>
    <xf numFmtId="2" fontId="18" fillId="2" borderId="2" xfId="0" applyNumberFormat="1" applyFont="1" applyFill="1" applyBorder="1" applyAlignment="1">
      <alignment horizontal="center" vertical="top"/>
    </xf>
    <xf numFmtId="2" fontId="0" fillId="2" borderId="2" xfId="0" applyNumberFormat="1" applyFont="1" applyFill="1" applyBorder="1" applyAlignment="1"/>
    <xf numFmtId="2" fontId="16" fillId="2" borderId="2" xfId="0" applyNumberFormat="1" applyFont="1" applyFill="1" applyBorder="1" applyAlignment="1">
      <alignment horizontal="center"/>
    </xf>
    <xf numFmtId="0" fontId="43" fillId="0" borderId="2" xfId="0" applyFont="1" applyBorder="1" applyAlignment="1">
      <alignment horizontal="center" vertical="top" wrapText="1"/>
    </xf>
    <xf numFmtId="0" fontId="15" fillId="2" borderId="2" xfId="0" applyFont="1" applyFill="1" applyBorder="1" applyAlignment="1">
      <alignment horizontal="right" vertical="top" wrapText="1"/>
    </xf>
    <xf numFmtId="0" fontId="42" fillId="2" borderId="1" xfId="0" applyFont="1" applyFill="1" applyBorder="1" applyAlignment="1">
      <alignment horizontal="center" vertical="center" wrapText="1"/>
    </xf>
    <xf numFmtId="0" fontId="40" fillId="0" borderId="2" xfId="0" applyFont="1" applyFill="1" applyBorder="1" applyAlignment="1">
      <alignment horizontal="center" vertical="center" wrapText="1"/>
    </xf>
    <xf numFmtId="2" fontId="2" fillId="2" borderId="5" xfId="0" applyNumberFormat="1" applyFont="1" applyFill="1" applyBorder="1" applyAlignment="1">
      <alignment horizontal="center" vertical="center"/>
    </xf>
    <xf numFmtId="2" fontId="2" fillId="2" borderId="4" xfId="0" applyNumberFormat="1" applyFont="1" applyFill="1" applyBorder="1" applyAlignment="1">
      <alignment horizontal="center" vertical="center"/>
    </xf>
    <xf numFmtId="0" fontId="4" fillId="2" borderId="2" xfId="0" applyFont="1" applyFill="1" applyBorder="1" applyAlignment="1">
      <alignment horizontal="center" vertical="top" wrapText="1"/>
    </xf>
    <xf numFmtId="0" fontId="16" fillId="2" borderId="2" xfId="0" applyFont="1" applyFill="1" applyBorder="1" applyAlignment="1">
      <alignment horizontal="center" vertical="top" wrapText="1"/>
    </xf>
    <xf numFmtId="0" fontId="16" fillId="2" borderId="2" xfId="0" applyFont="1" applyFill="1" applyBorder="1" applyAlignment="1">
      <alignment horizontal="center" vertical="top"/>
    </xf>
    <xf numFmtId="0" fontId="5" fillId="2" borderId="2" xfId="0" applyFont="1" applyFill="1" applyBorder="1" applyAlignment="1">
      <alignment horizontal="right"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6" fillId="2" borderId="2" xfId="0" applyFont="1" applyFill="1" applyBorder="1" applyAlignment="1">
      <alignment horizontal="center"/>
    </xf>
    <xf numFmtId="0" fontId="6" fillId="2" borderId="2" xfId="0" applyFont="1" applyFill="1" applyBorder="1" applyAlignment="1">
      <alignment horizontal="center" vertical="top" wrapText="1"/>
    </xf>
    <xf numFmtId="0" fontId="4" fillId="2" borderId="2" xfId="0" applyFont="1" applyFill="1" applyBorder="1" applyAlignment="1">
      <alignment horizontal="center"/>
    </xf>
    <xf numFmtId="0" fontId="1" fillId="2"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2" fontId="4" fillId="2" borderId="2" xfId="0" applyNumberFormat="1" applyFont="1" applyFill="1" applyBorder="1" applyAlignment="1">
      <alignment horizontal="center"/>
    </xf>
    <xf numFmtId="2" fontId="2" fillId="2" borderId="2"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9" fillId="0" borderId="5" xfId="0" applyFont="1" applyBorder="1" applyAlignment="1">
      <alignment horizontal="left" vertical="top" wrapText="1"/>
    </xf>
    <xf numFmtId="0" fontId="29" fillId="0" borderId="4" xfId="0" applyFont="1" applyBorder="1" applyAlignment="1">
      <alignment horizontal="left" vertical="top" wrapText="1"/>
    </xf>
    <xf numFmtId="0" fontId="19" fillId="0" borderId="0" xfId="0" applyFont="1" applyFill="1" applyAlignment="1">
      <alignment horizontal="center" vertical="top"/>
    </xf>
    <xf numFmtId="0" fontId="20" fillId="0" borderId="0" xfId="0" applyFont="1" applyFill="1" applyBorder="1" applyAlignment="1">
      <alignment horizontal="center" vertical="center" wrapText="1"/>
    </xf>
    <xf numFmtId="0" fontId="24" fillId="0" borderId="5" xfId="0" applyFont="1" applyBorder="1" applyAlignment="1">
      <alignment horizontal="center" vertical="top" wrapText="1"/>
    </xf>
    <xf numFmtId="0" fontId="24" fillId="0" borderId="4" xfId="0" applyFont="1" applyBorder="1" applyAlignment="1">
      <alignment horizontal="center" vertical="top" wrapText="1"/>
    </xf>
    <xf numFmtId="164" fontId="17" fillId="0" borderId="5" xfId="0" applyNumberFormat="1" applyFont="1" applyBorder="1" applyAlignment="1">
      <alignment vertical="center" wrapText="1"/>
    </xf>
    <xf numFmtId="164" fontId="17" fillId="0" borderId="4" xfId="0" applyNumberFormat="1" applyFont="1" applyBorder="1" applyAlignment="1">
      <alignment vertical="center" wrapText="1"/>
    </xf>
    <xf numFmtId="0" fontId="29" fillId="0" borderId="5" xfId="0" applyFont="1" applyBorder="1" applyAlignment="1">
      <alignment horizontal="center" vertical="top" wrapText="1"/>
    </xf>
    <xf numFmtId="0" fontId="29" fillId="0" borderId="4" xfId="0" applyFont="1" applyBorder="1" applyAlignment="1">
      <alignment horizontal="center" vertical="top" wrapText="1"/>
    </xf>
    <xf numFmtId="0" fontId="35" fillId="0" borderId="1" xfId="0" applyFont="1" applyBorder="1" applyAlignment="1">
      <alignment horizontal="center" vertical="center" wrapText="1"/>
    </xf>
    <xf numFmtId="0" fontId="36" fillId="0" borderId="2" xfId="0" applyFont="1" applyBorder="1" applyAlignment="1">
      <alignment horizontal="center" vertical="top" wrapText="1"/>
    </xf>
    <xf numFmtId="2" fontId="34" fillId="0" borderId="6" xfId="0" applyNumberFormat="1" applyFont="1" applyFill="1" applyBorder="1" applyAlignment="1">
      <alignment horizontal="center"/>
    </xf>
    <xf numFmtId="0" fontId="36" fillId="0" borderId="0" xfId="0" applyFont="1" applyAlignment="1">
      <alignment horizontal="center" vertical="center" wrapText="1"/>
    </xf>
    <xf numFmtId="2" fontId="34" fillId="0" borderId="5" xfId="0" applyNumberFormat="1" applyFont="1" applyFill="1" applyBorder="1" applyAlignment="1">
      <alignment horizontal="right"/>
    </xf>
    <xf numFmtId="2" fontId="34" fillId="0" borderId="3" xfId="0" applyNumberFormat="1" applyFont="1" applyFill="1" applyBorder="1" applyAlignment="1">
      <alignment horizontal="right"/>
    </xf>
    <xf numFmtId="2" fontId="34" fillId="0" borderId="4" xfId="0" applyNumberFormat="1" applyFont="1" applyFill="1" applyBorder="1" applyAlignment="1">
      <alignment horizontal="right"/>
    </xf>
    <xf numFmtId="0" fontId="6" fillId="0" borderId="2" xfId="0" applyFont="1" applyBorder="1" applyAlignment="1">
      <alignment horizontal="right" vertical="top" wrapText="1"/>
    </xf>
    <xf numFmtId="0" fontId="6" fillId="2" borderId="2" xfId="0" applyFont="1" applyFill="1" applyBorder="1" applyAlignment="1">
      <alignment horizontal="right" vertical="justify" wrapText="1"/>
    </xf>
  </cellXfs>
  <cellStyles count="1">
    <cellStyle name="Normal" xfId="0" builtinId="0"/>
  </cellStyles>
  <dxfs count="4">
    <dxf>
      <font>
        <color theme="0"/>
      </font>
    </dxf>
    <dxf>
      <font>
        <color theme="0"/>
      </font>
    </dxf>
    <dxf>
      <font>
        <color theme="0"/>
      </font>
    </dxf>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0</xdr:rowOff>
    </xdr:from>
    <xdr:to>
      <xdr:col>5</xdr:col>
      <xdr:colOff>76200</xdr:colOff>
      <xdr:row>5</xdr:row>
      <xdr:rowOff>142875</xdr:rowOff>
    </xdr:to>
    <xdr:sp macro="" textlink="">
      <xdr:nvSpPr>
        <xdr:cNvPr id="2" name="Text Box 3">
          <a:extLst>
            <a:ext uri="{FF2B5EF4-FFF2-40B4-BE49-F238E27FC236}">
              <a16:creationId xmlns="" xmlns:a16="http://schemas.microsoft.com/office/drawing/2014/main" id="{00000000-0008-0000-0000-000002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3"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4" name="Text Box 5">
          <a:extLst>
            <a:ext uri="{FF2B5EF4-FFF2-40B4-BE49-F238E27FC236}">
              <a16:creationId xmlns="" xmlns:a16="http://schemas.microsoft.com/office/drawing/2014/main" id="{00000000-0008-0000-0000-000004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5" name="Text Box 6">
          <a:extLst>
            <a:ext uri="{FF2B5EF4-FFF2-40B4-BE49-F238E27FC236}">
              <a16:creationId xmlns="" xmlns:a16="http://schemas.microsoft.com/office/drawing/2014/main" id="{00000000-0008-0000-0000-000005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62</xdr:row>
      <xdr:rowOff>35942</xdr:rowOff>
    </xdr:from>
    <xdr:to>
      <xdr:col>7</xdr:col>
      <xdr:colOff>419698</xdr:colOff>
      <xdr:row>62</xdr:row>
      <xdr:rowOff>36303</xdr:rowOff>
    </xdr:to>
    <xdr:sp macro="" textlink="">
      <xdr:nvSpPr>
        <xdr:cNvPr id="6" name="Text Box 1">
          <a:extLst>
            <a:ext uri="{FF2B5EF4-FFF2-40B4-BE49-F238E27FC236}">
              <a16:creationId xmlns="" xmlns:a16="http://schemas.microsoft.com/office/drawing/2014/main" id="{00000000-0008-0000-0000-000006000000}"/>
            </a:ext>
          </a:extLst>
        </xdr:cNvPr>
        <xdr:cNvSpPr txBox="1">
          <a:spLocks noChangeArrowheads="1"/>
        </xdr:cNvSpPr>
      </xdr:nvSpPr>
      <xdr:spPr bwMode="auto">
        <a:xfrm rot="10800000" flipV="1">
          <a:off x="4752975" y="56985917"/>
          <a:ext cx="14293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5</xdr:col>
      <xdr:colOff>0</xdr:colOff>
      <xdr:row>61</xdr:row>
      <xdr:rowOff>57150</xdr:rowOff>
    </xdr:from>
    <xdr:to>
      <xdr:col>5</xdr:col>
      <xdr:colOff>4446</xdr:colOff>
      <xdr:row>61</xdr:row>
      <xdr:rowOff>59817</xdr:rowOff>
    </xdr:to>
    <xdr:sp macro="" textlink="">
      <xdr:nvSpPr>
        <xdr:cNvPr id="7" name="Text Box 1">
          <a:extLst>
            <a:ext uri="{FF2B5EF4-FFF2-40B4-BE49-F238E27FC236}">
              <a16:creationId xmlns="" xmlns:a16="http://schemas.microsoft.com/office/drawing/2014/main" id="{00000000-0008-0000-0000-000009000000}"/>
            </a:ext>
          </a:extLst>
        </xdr:cNvPr>
        <xdr:cNvSpPr txBox="1">
          <a:spLocks noChangeArrowheads="1"/>
        </xdr:cNvSpPr>
      </xdr:nvSpPr>
      <xdr:spPr bwMode="auto">
        <a:xfrm rot="10800000" flipV="1">
          <a:off x="4752975" y="56807100"/>
          <a:ext cx="4446" cy="2667"/>
        </a:xfrm>
        <a:prstGeom prst="rect">
          <a:avLst/>
        </a:prstGeom>
        <a:solidFill>
          <a:srgbClr val="FFFFFF"/>
        </a:solidFill>
        <a:ln w="9525">
          <a:noFill/>
          <a:miter lim="800000"/>
          <a:headEnd/>
          <a:tailEnd/>
        </a:ln>
      </xdr:spPr>
    </xdr:sp>
    <xdr:clientData/>
  </xdr:twoCellAnchor>
  <xdr:twoCellAnchor>
    <xdr:from>
      <xdr:col>1</xdr:col>
      <xdr:colOff>28574</xdr:colOff>
      <xdr:row>53</xdr:row>
      <xdr:rowOff>28575</xdr:rowOff>
    </xdr:from>
    <xdr:to>
      <xdr:col>9</xdr:col>
      <xdr:colOff>190500</xdr:colOff>
      <xdr:row>58</xdr:row>
      <xdr:rowOff>144556</xdr:rowOff>
    </xdr:to>
    <xdr:grpSp>
      <xdr:nvGrpSpPr>
        <xdr:cNvPr id="8" name="Group 7"/>
        <xdr:cNvGrpSpPr>
          <a:grpSpLocks/>
        </xdr:cNvGrpSpPr>
      </xdr:nvGrpSpPr>
      <xdr:grpSpPr bwMode="auto">
        <a:xfrm>
          <a:off x="380999" y="54197250"/>
          <a:ext cx="6848476" cy="1068481"/>
          <a:chOff x="15" y="486"/>
          <a:chExt cx="586" cy="65"/>
        </a:xfrm>
      </xdr:grpSpPr>
      <xdr:sp macro="" textlink="">
        <xdr:nvSpPr>
          <xdr:cNvPr id="9"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0"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1"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3</xdr:col>
      <xdr:colOff>76200</xdr:colOff>
      <xdr:row>7</xdr:row>
      <xdr:rowOff>142875</xdr:rowOff>
    </xdr:to>
    <xdr:sp macro="" textlink="">
      <xdr:nvSpPr>
        <xdr:cNvPr id="2" name="Text Box 3">
          <a:extLst>
            <a:ext uri="{FF2B5EF4-FFF2-40B4-BE49-F238E27FC236}">
              <a16:creationId xmlns="" xmlns:a16="http://schemas.microsoft.com/office/drawing/2014/main" id="{00000000-0008-0000-0000-000002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76200</xdr:colOff>
      <xdr:row>7</xdr:row>
      <xdr:rowOff>142875</xdr:rowOff>
    </xdr:to>
    <xdr:sp macro="" textlink="">
      <xdr:nvSpPr>
        <xdr:cNvPr id="3"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76200</xdr:colOff>
      <xdr:row>7</xdr:row>
      <xdr:rowOff>142875</xdr:rowOff>
    </xdr:to>
    <xdr:sp macro="" textlink="">
      <xdr:nvSpPr>
        <xdr:cNvPr id="4" name="Text Box 5">
          <a:extLst>
            <a:ext uri="{FF2B5EF4-FFF2-40B4-BE49-F238E27FC236}">
              <a16:creationId xmlns="" xmlns:a16="http://schemas.microsoft.com/office/drawing/2014/main" id="{00000000-0008-0000-0000-000004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76200</xdr:colOff>
      <xdr:row>7</xdr:row>
      <xdr:rowOff>142875</xdr:rowOff>
    </xdr:to>
    <xdr:sp macro="" textlink="">
      <xdr:nvSpPr>
        <xdr:cNvPr id="5" name="Text Box 6">
          <a:extLst>
            <a:ext uri="{FF2B5EF4-FFF2-40B4-BE49-F238E27FC236}">
              <a16:creationId xmlns="" xmlns:a16="http://schemas.microsoft.com/office/drawing/2014/main" id="{00000000-0008-0000-0000-000005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5</xdr:col>
      <xdr:colOff>530166</xdr:colOff>
      <xdr:row>360</xdr:row>
      <xdr:rowOff>35942</xdr:rowOff>
    </xdr:from>
    <xdr:to>
      <xdr:col>8</xdr:col>
      <xdr:colOff>54514</xdr:colOff>
      <xdr:row>360</xdr:row>
      <xdr:rowOff>36303</xdr:rowOff>
    </xdr:to>
    <xdr:sp macro="" textlink="">
      <xdr:nvSpPr>
        <xdr:cNvPr id="6" name="Text Box 1">
          <a:extLst>
            <a:ext uri="{FF2B5EF4-FFF2-40B4-BE49-F238E27FC236}">
              <a16:creationId xmlns="" xmlns:a16="http://schemas.microsoft.com/office/drawing/2014/main" id="{00000000-0008-0000-0000-000006000000}"/>
            </a:ext>
          </a:extLst>
        </xdr:cNvPr>
        <xdr:cNvSpPr txBox="1">
          <a:spLocks noChangeArrowheads="1"/>
        </xdr:cNvSpPr>
      </xdr:nvSpPr>
      <xdr:spPr bwMode="auto">
        <a:xfrm rot="10800000" flipV="1">
          <a:off x="4987866" y="72397367"/>
          <a:ext cx="15055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1</xdr:col>
      <xdr:colOff>89858</xdr:colOff>
      <xdr:row>361</xdr:row>
      <xdr:rowOff>80872</xdr:rowOff>
    </xdr:from>
    <xdr:to>
      <xdr:col>2</xdr:col>
      <xdr:colOff>676103</xdr:colOff>
      <xdr:row>361</xdr:row>
      <xdr:rowOff>88387</xdr:rowOff>
    </xdr:to>
    <xdr:sp macro="" textlink="">
      <xdr:nvSpPr>
        <xdr:cNvPr id="7" name="Text Box 1">
          <a:extLst>
            <a:ext uri="{FF2B5EF4-FFF2-40B4-BE49-F238E27FC236}">
              <a16:creationId xmlns="" xmlns:a16="http://schemas.microsoft.com/office/drawing/2014/main" id="{00000000-0008-0000-0000-000007000000}"/>
            </a:ext>
          </a:extLst>
        </xdr:cNvPr>
        <xdr:cNvSpPr txBox="1">
          <a:spLocks noChangeArrowheads="1"/>
        </xdr:cNvSpPr>
      </xdr:nvSpPr>
      <xdr:spPr bwMode="auto">
        <a:xfrm rot="10800000" flipV="1">
          <a:off x="451808" y="72642322"/>
          <a:ext cx="1129170" cy="751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Engineer</a:t>
          </a:r>
        </a:p>
        <a:p>
          <a:pPr algn="ctr" rtl="1">
            <a:defRPr sz="1000"/>
          </a:pPr>
          <a:endParaRPr lang="en-US" sz="1000" b="0" i="0" strike="noStrike">
            <a:solidFill>
              <a:srgbClr val="000000"/>
            </a:solidFill>
            <a:latin typeface="Arial"/>
            <a:cs typeface="Arial"/>
          </a:endParaRP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1</xdr:col>
      <xdr:colOff>152400</xdr:colOff>
      <xdr:row>359</xdr:row>
      <xdr:rowOff>19050</xdr:rowOff>
    </xdr:from>
    <xdr:to>
      <xdr:col>2</xdr:col>
      <xdr:colOff>675132</xdr:colOff>
      <xdr:row>359</xdr:row>
      <xdr:rowOff>26289</xdr:rowOff>
    </xdr:to>
    <xdr:sp macro="" textlink="">
      <xdr:nvSpPr>
        <xdr:cNvPr id="8" name="Text Box 1">
          <a:extLst>
            <a:ext uri="{FF2B5EF4-FFF2-40B4-BE49-F238E27FC236}">
              <a16:creationId xmlns="" xmlns:a16="http://schemas.microsoft.com/office/drawing/2014/main" id="{00000000-0008-0000-0000-000008000000}"/>
            </a:ext>
          </a:extLst>
        </xdr:cNvPr>
        <xdr:cNvSpPr txBox="1">
          <a:spLocks noChangeArrowheads="1"/>
        </xdr:cNvSpPr>
      </xdr:nvSpPr>
      <xdr:spPr bwMode="auto">
        <a:xfrm rot="10800000" flipV="1">
          <a:off x="514350" y="72180450"/>
          <a:ext cx="1084707" cy="7239"/>
        </a:xfrm>
        <a:prstGeom prst="rect">
          <a:avLst/>
        </a:prstGeom>
        <a:solidFill>
          <a:srgbClr val="FFFFFF"/>
        </a:solidFill>
        <a:ln w="9525">
          <a:noFill/>
          <a:miter lim="800000"/>
          <a:headEnd/>
          <a:tailEnd/>
        </a:ln>
      </xdr:spPr>
    </xdr:sp>
    <xdr:clientData/>
  </xdr:twoCellAnchor>
  <xdr:twoCellAnchor editAs="oneCell">
    <xdr:from>
      <xdr:col>3</xdr:col>
      <xdr:colOff>1114425</xdr:colOff>
      <xdr:row>359</xdr:row>
      <xdr:rowOff>57150</xdr:rowOff>
    </xdr:from>
    <xdr:to>
      <xdr:col>4</xdr:col>
      <xdr:colOff>4446</xdr:colOff>
      <xdr:row>359</xdr:row>
      <xdr:rowOff>59817</xdr:rowOff>
    </xdr:to>
    <xdr:sp macro="" textlink="">
      <xdr:nvSpPr>
        <xdr:cNvPr id="9" name="Text Box 1">
          <a:extLst>
            <a:ext uri="{FF2B5EF4-FFF2-40B4-BE49-F238E27FC236}">
              <a16:creationId xmlns="" xmlns:a16="http://schemas.microsoft.com/office/drawing/2014/main" id="{00000000-0008-0000-0000-000009000000}"/>
            </a:ext>
          </a:extLst>
        </xdr:cNvPr>
        <xdr:cNvSpPr txBox="1">
          <a:spLocks noChangeArrowheads="1"/>
        </xdr:cNvSpPr>
      </xdr:nvSpPr>
      <xdr:spPr bwMode="auto">
        <a:xfrm rot="10800000" flipV="1">
          <a:off x="4010025" y="72218550"/>
          <a:ext cx="4446" cy="2667"/>
        </a:xfrm>
        <a:prstGeom prst="rect">
          <a:avLst/>
        </a:prstGeom>
        <a:solidFill>
          <a:srgbClr val="FFFFFF"/>
        </a:solidFill>
        <a:ln w="9525">
          <a:noFill/>
          <a:miter lim="800000"/>
          <a:headEnd/>
          <a:tailEnd/>
        </a:ln>
      </xdr:spPr>
    </xdr:sp>
    <xdr:clientData/>
  </xdr:twoCellAnchor>
  <xdr:twoCellAnchor>
    <xdr:from>
      <xdr:col>1</xdr:col>
      <xdr:colOff>161924</xdr:colOff>
      <xdr:row>353</xdr:row>
      <xdr:rowOff>3</xdr:rowOff>
    </xdr:from>
    <xdr:to>
      <xdr:col>9</xdr:col>
      <xdr:colOff>19049</xdr:colOff>
      <xdr:row>357</xdr:row>
      <xdr:rowOff>81963</xdr:rowOff>
    </xdr:to>
    <xdr:grpSp>
      <xdr:nvGrpSpPr>
        <xdr:cNvPr id="10" name="Group 1"/>
        <xdr:cNvGrpSpPr>
          <a:grpSpLocks/>
        </xdr:cNvGrpSpPr>
      </xdr:nvGrpSpPr>
      <xdr:grpSpPr bwMode="auto">
        <a:xfrm>
          <a:off x="523874" y="105689403"/>
          <a:ext cx="6334125" cy="843960"/>
          <a:chOff x="15" y="486"/>
          <a:chExt cx="347" cy="63"/>
        </a:xfrm>
      </xdr:grpSpPr>
      <xdr:sp macro="" textlink="">
        <xdr:nvSpPr>
          <xdr:cNvPr id="11"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2" name="Text Box 3"/>
          <xdr:cNvSpPr txBox="1">
            <a:spLocks noChangeArrowheads="1"/>
          </xdr:cNvSpPr>
        </xdr:nvSpPr>
        <xdr:spPr bwMode="auto">
          <a:xfrm>
            <a:off x="154" y="487"/>
            <a:ext cx="208" cy="62"/>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7</xdr:col>
      <xdr:colOff>76200</xdr:colOff>
      <xdr:row>7</xdr:row>
      <xdr:rowOff>142875</xdr:rowOff>
    </xdr:to>
    <xdr:sp macro="" textlink="">
      <xdr:nvSpPr>
        <xdr:cNvPr id="2" name="Text Box 3">
          <a:extLst>
            <a:ext uri="{FF2B5EF4-FFF2-40B4-BE49-F238E27FC236}">
              <a16:creationId xmlns="" xmlns:a16="http://schemas.microsoft.com/office/drawing/2014/main" id="{00000000-0008-0000-0000-000002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7</xdr:col>
      <xdr:colOff>76200</xdr:colOff>
      <xdr:row>7</xdr:row>
      <xdr:rowOff>142875</xdr:rowOff>
    </xdr:to>
    <xdr:sp macro="" textlink="">
      <xdr:nvSpPr>
        <xdr:cNvPr id="3"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7</xdr:col>
      <xdr:colOff>76200</xdr:colOff>
      <xdr:row>7</xdr:row>
      <xdr:rowOff>142875</xdr:rowOff>
    </xdr:to>
    <xdr:sp macro="" textlink="">
      <xdr:nvSpPr>
        <xdr:cNvPr id="4" name="Text Box 5">
          <a:extLst>
            <a:ext uri="{FF2B5EF4-FFF2-40B4-BE49-F238E27FC236}">
              <a16:creationId xmlns="" xmlns:a16="http://schemas.microsoft.com/office/drawing/2014/main" id="{00000000-0008-0000-0000-000004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7</xdr:col>
      <xdr:colOff>76200</xdr:colOff>
      <xdr:row>7</xdr:row>
      <xdr:rowOff>142875</xdr:rowOff>
    </xdr:to>
    <xdr:sp macro="" textlink="">
      <xdr:nvSpPr>
        <xdr:cNvPr id="5" name="Text Box 6">
          <a:extLst>
            <a:ext uri="{FF2B5EF4-FFF2-40B4-BE49-F238E27FC236}">
              <a16:creationId xmlns="" xmlns:a16="http://schemas.microsoft.com/office/drawing/2014/main" id="{00000000-0008-0000-0000-000005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530166</xdr:colOff>
      <xdr:row>359</xdr:row>
      <xdr:rowOff>35942</xdr:rowOff>
    </xdr:from>
    <xdr:to>
      <xdr:col>9</xdr:col>
      <xdr:colOff>248248</xdr:colOff>
      <xdr:row>359</xdr:row>
      <xdr:rowOff>36303</xdr:rowOff>
    </xdr:to>
    <xdr:sp macro="" textlink="">
      <xdr:nvSpPr>
        <xdr:cNvPr id="6" name="Text Box 1">
          <a:extLst>
            <a:ext uri="{FF2B5EF4-FFF2-40B4-BE49-F238E27FC236}">
              <a16:creationId xmlns="" xmlns:a16="http://schemas.microsoft.com/office/drawing/2014/main" id="{00000000-0008-0000-0000-000006000000}"/>
            </a:ext>
          </a:extLst>
        </xdr:cNvPr>
        <xdr:cNvSpPr txBox="1">
          <a:spLocks noChangeArrowheads="1"/>
        </xdr:cNvSpPr>
      </xdr:nvSpPr>
      <xdr:spPr bwMode="auto">
        <a:xfrm rot="10800000" flipV="1">
          <a:off x="4987866" y="107430317"/>
          <a:ext cx="14293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1</xdr:col>
      <xdr:colOff>89858</xdr:colOff>
      <xdr:row>360</xdr:row>
      <xdr:rowOff>80872</xdr:rowOff>
    </xdr:from>
    <xdr:to>
      <xdr:col>2</xdr:col>
      <xdr:colOff>676103</xdr:colOff>
      <xdr:row>360</xdr:row>
      <xdr:rowOff>88387</xdr:rowOff>
    </xdr:to>
    <xdr:sp macro="" textlink="">
      <xdr:nvSpPr>
        <xdr:cNvPr id="7" name="Text Box 1">
          <a:extLst>
            <a:ext uri="{FF2B5EF4-FFF2-40B4-BE49-F238E27FC236}">
              <a16:creationId xmlns="" xmlns:a16="http://schemas.microsoft.com/office/drawing/2014/main" id="{00000000-0008-0000-0000-000007000000}"/>
            </a:ext>
          </a:extLst>
        </xdr:cNvPr>
        <xdr:cNvSpPr txBox="1">
          <a:spLocks noChangeArrowheads="1"/>
        </xdr:cNvSpPr>
      </xdr:nvSpPr>
      <xdr:spPr bwMode="auto">
        <a:xfrm rot="10800000" flipV="1">
          <a:off x="451808" y="107675272"/>
          <a:ext cx="1129170" cy="751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Engineer</a:t>
          </a:r>
        </a:p>
        <a:p>
          <a:pPr algn="ctr" rtl="1">
            <a:defRPr sz="1000"/>
          </a:pPr>
          <a:endParaRPr lang="en-US" sz="1000" b="0" i="0" strike="noStrike">
            <a:solidFill>
              <a:srgbClr val="000000"/>
            </a:solidFill>
            <a:latin typeface="Arial"/>
            <a:cs typeface="Arial"/>
          </a:endParaRP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1</xdr:col>
      <xdr:colOff>152400</xdr:colOff>
      <xdr:row>358</xdr:row>
      <xdr:rowOff>19050</xdr:rowOff>
    </xdr:from>
    <xdr:to>
      <xdr:col>2</xdr:col>
      <xdr:colOff>675132</xdr:colOff>
      <xdr:row>358</xdr:row>
      <xdr:rowOff>26289</xdr:rowOff>
    </xdr:to>
    <xdr:sp macro="" textlink="">
      <xdr:nvSpPr>
        <xdr:cNvPr id="8" name="Text Box 1">
          <a:extLst>
            <a:ext uri="{FF2B5EF4-FFF2-40B4-BE49-F238E27FC236}">
              <a16:creationId xmlns="" xmlns:a16="http://schemas.microsoft.com/office/drawing/2014/main" id="{00000000-0008-0000-0000-000008000000}"/>
            </a:ext>
          </a:extLst>
        </xdr:cNvPr>
        <xdr:cNvSpPr txBox="1">
          <a:spLocks noChangeArrowheads="1"/>
        </xdr:cNvSpPr>
      </xdr:nvSpPr>
      <xdr:spPr bwMode="auto">
        <a:xfrm rot="10800000" flipV="1">
          <a:off x="514350" y="107213400"/>
          <a:ext cx="1065657" cy="7239"/>
        </a:xfrm>
        <a:prstGeom prst="rect">
          <a:avLst/>
        </a:prstGeom>
        <a:solidFill>
          <a:srgbClr val="FFFFFF"/>
        </a:solidFill>
        <a:ln w="9525">
          <a:noFill/>
          <a:miter lim="800000"/>
          <a:headEnd/>
          <a:tailEnd/>
        </a:ln>
      </xdr:spPr>
    </xdr:sp>
    <xdr:clientData/>
  </xdr:twoCellAnchor>
  <xdr:twoCellAnchor editAs="oneCell">
    <xdr:from>
      <xdr:col>3</xdr:col>
      <xdr:colOff>1114425</xdr:colOff>
      <xdr:row>358</xdr:row>
      <xdr:rowOff>57150</xdr:rowOff>
    </xdr:from>
    <xdr:to>
      <xdr:col>3</xdr:col>
      <xdr:colOff>0</xdr:colOff>
      <xdr:row>358</xdr:row>
      <xdr:rowOff>59817</xdr:rowOff>
    </xdr:to>
    <xdr:sp macro="" textlink="">
      <xdr:nvSpPr>
        <xdr:cNvPr id="9" name="Text Box 1">
          <a:extLst>
            <a:ext uri="{FF2B5EF4-FFF2-40B4-BE49-F238E27FC236}">
              <a16:creationId xmlns="" xmlns:a16="http://schemas.microsoft.com/office/drawing/2014/main" id="{00000000-0008-0000-0000-000009000000}"/>
            </a:ext>
          </a:extLst>
        </xdr:cNvPr>
        <xdr:cNvSpPr txBox="1">
          <a:spLocks noChangeArrowheads="1"/>
        </xdr:cNvSpPr>
      </xdr:nvSpPr>
      <xdr:spPr bwMode="auto">
        <a:xfrm rot="10800000" flipV="1">
          <a:off x="4010025" y="107251500"/>
          <a:ext cx="4446" cy="2667"/>
        </a:xfrm>
        <a:prstGeom prst="rect">
          <a:avLst/>
        </a:prstGeom>
        <a:solidFill>
          <a:srgbClr val="FFFFFF"/>
        </a:solidFill>
        <a:ln w="9525">
          <a:noFill/>
          <a:miter lim="800000"/>
          <a:headEnd/>
          <a:tailEnd/>
        </a:ln>
      </xdr:spPr>
    </xdr:sp>
    <xdr:clientData/>
  </xdr:twoCellAnchor>
  <xdr:twoCellAnchor>
    <xdr:from>
      <xdr:col>1</xdr:col>
      <xdr:colOff>0</xdr:colOff>
      <xdr:row>352</xdr:row>
      <xdr:rowOff>0</xdr:rowOff>
    </xdr:from>
    <xdr:to>
      <xdr:col>11</xdr:col>
      <xdr:colOff>33130</xdr:colOff>
      <xdr:row>357</xdr:row>
      <xdr:rowOff>115981</xdr:rowOff>
    </xdr:to>
    <xdr:grpSp>
      <xdr:nvGrpSpPr>
        <xdr:cNvPr id="13" name="Group 12"/>
        <xdr:cNvGrpSpPr>
          <a:grpSpLocks/>
        </xdr:cNvGrpSpPr>
      </xdr:nvGrpSpPr>
      <xdr:grpSpPr bwMode="auto">
        <a:xfrm>
          <a:off x="364435" y="55816500"/>
          <a:ext cx="5913782" cy="1068481"/>
          <a:chOff x="15" y="486"/>
          <a:chExt cx="586" cy="65"/>
        </a:xfrm>
      </xdr:grpSpPr>
      <xdr:sp macro="" textlink="">
        <xdr:nvSpPr>
          <xdr:cNvPr id="14"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5"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6"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17</xdr:row>
      <xdr:rowOff>66675</xdr:rowOff>
    </xdr:from>
    <xdr:to>
      <xdr:col>5</xdr:col>
      <xdr:colOff>285750</xdr:colOff>
      <xdr:row>22</xdr:row>
      <xdr:rowOff>171450</xdr:rowOff>
    </xdr:to>
    <xdr:grpSp>
      <xdr:nvGrpSpPr>
        <xdr:cNvPr id="2" name="Group 1"/>
        <xdr:cNvGrpSpPr>
          <a:grpSpLocks/>
        </xdr:cNvGrpSpPr>
      </xdr:nvGrpSpPr>
      <xdr:grpSpPr bwMode="auto">
        <a:xfrm>
          <a:off x="0" y="6274734"/>
          <a:ext cx="6348132" cy="1068481"/>
          <a:chOff x="15" y="486"/>
          <a:chExt cx="586" cy="65"/>
        </a:xfrm>
      </xdr:grpSpPr>
      <xdr:sp macro="" textlink="">
        <xdr:nvSpPr>
          <xdr:cNvPr id="3"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5"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19</xdr:row>
      <xdr:rowOff>190497</xdr:rowOff>
    </xdr:from>
    <xdr:to>
      <xdr:col>9</xdr:col>
      <xdr:colOff>18799</xdr:colOff>
      <xdr:row>24</xdr:row>
      <xdr:rowOff>34482</xdr:rowOff>
    </xdr:to>
    <xdr:grpSp>
      <xdr:nvGrpSpPr>
        <xdr:cNvPr id="2" name="Group 1"/>
        <xdr:cNvGrpSpPr>
          <a:grpSpLocks/>
        </xdr:cNvGrpSpPr>
      </xdr:nvGrpSpPr>
      <xdr:grpSpPr bwMode="auto">
        <a:xfrm>
          <a:off x="358588" y="12416115"/>
          <a:ext cx="5834652" cy="796485"/>
          <a:chOff x="15" y="486"/>
          <a:chExt cx="329" cy="62"/>
        </a:xfrm>
      </xdr:grpSpPr>
      <xdr:sp macro="" textlink="">
        <xdr:nvSpPr>
          <xdr:cNvPr id="3"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xdr:cNvSpPr txBox="1">
            <a:spLocks noChangeArrowheads="1"/>
          </xdr:cNvSpPr>
        </xdr:nvSpPr>
        <xdr:spPr bwMode="auto">
          <a:xfrm>
            <a:off x="194" y="487"/>
            <a:ext cx="150"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66676</xdr:colOff>
      <xdr:row>20</xdr:row>
      <xdr:rowOff>0</xdr:rowOff>
    </xdr:from>
    <xdr:to>
      <xdr:col>11</xdr:col>
      <xdr:colOff>9526</xdr:colOff>
      <xdr:row>24</xdr:row>
      <xdr:rowOff>73025</xdr:rowOff>
    </xdr:to>
    <xdr:grpSp>
      <xdr:nvGrpSpPr>
        <xdr:cNvPr id="2" name="Group 1"/>
        <xdr:cNvGrpSpPr>
          <a:grpSpLocks/>
        </xdr:cNvGrpSpPr>
      </xdr:nvGrpSpPr>
      <xdr:grpSpPr bwMode="auto">
        <a:xfrm>
          <a:off x="66676" y="12163425"/>
          <a:ext cx="5762625" cy="835025"/>
          <a:chOff x="15" y="486"/>
          <a:chExt cx="586" cy="65"/>
        </a:xfrm>
      </xdr:grpSpPr>
      <xdr:sp macro="" textlink="">
        <xdr:nvSpPr>
          <xdr:cNvPr id="3"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xdr:cNvSpPr txBox="1">
            <a:spLocks noChangeArrowheads="1"/>
          </xdr:cNvSpPr>
        </xdr:nvSpPr>
        <xdr:spPr bwMode="auto">
          <a:xfrm>
            <a:off x="154" y="487"/>
            <a:ext cx="206"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5"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5</xdr:row>
      <xdr:rowOff>0</xdr:rowOff>
    </xdr:from>
    <xdr:to>
      <xdr:col>5</xdr:col>
      <xdr:colOff>76200</xdr:colOff>
      <xdr:row>5</xdr:row>
      <xdr:rowOff>142875</xdr:rowOff>
    </xdr:to>
    <xdr:sp macro="" textlink="">
      <xdr:nvSpPr>
        <xdr:cNvPr id="2" name="Text Box 3">
          <a:extLst>
            <a:ext uri="{FF2B5EF4-FFF2-40B4-BE49-F238E27FC236}">
              <a16:creationId xmlns="" xmlns:a16="http://schemas.microsoft.com/office/drawing/2014/main" id="{00000000-0008-0000-0000-000002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3" name="Text Box 4">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4" name="Text Box 5">
          <a:extLst>
            <a:ext uri="{FF2B5EF4-FFF2-40B4-BE49-F238E27FC236}">
              <a16:creationId xmlns="" xmlns:a16="http://schemas.microsoft.com/office/drawing/2014/main" id="{00000000-0008-0000-0000-000004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5" name="Text Box 6">
          <a:extLst>
            <a:ext uri="{FF2B5EF4-FFF2-40B4-BE49-F238E27FC236}">
              <a16:creationId xmlns="" xmlns:a16="http://schemas.microsoft.com/office/drawing/2014/main" id="{00000000-0008-0000-0000-000005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67</xdr:row>
      <xdr:rowOff>35942</xdr:rowOff>
    </xdr:from>
    <xdr:to>
      <xdr:col>7</xdr:col>
      <xdr:colOff>419698</xdr:colOff>
      <xdr:row>67</xdr:row>
      <xdr:rowOff>36303</xdr:rowOff>
    </xdr:to>
    <xdr:sp macro="" textlink="">
      <xdr:nvSpPr>
        <xdr:cNvPr id="6" name="Text Box 1">
          <a:extLst>
            <a:ext uri="{FF2B5EF4-FFF2-40B4-BE49-F238E27FC236}">
              <a16:creationId xmlns="" xmlns:a16="http://schemas.microsoft.com/office/drawing/2014/main" id="{00000000-0008-0000-0000-000006000000}"/>
            </a:ext>
          </a:extLst>
        </xdr:cNvPr>
        <xdr:cNvSpPr txBox="1">
          <a:spLocks noChangeArrowheads="1"/>
        </xdr:cNvSpPr>
      </xdr:nvSpPr>
      <xdr:spPr bwMode="auto">
        <a:xfrm rot="10800000" flipV="1">
          <a:off x="4987866" y="107077892"/>
          <a:ext cx="14293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5</xdr:col>
      <xdr:colOff>0</xdr:colOff>
      <xdr:row>66</xdr:row>
      <xdr:rowOff>57150</xdr:rowOff>
    </xdr:from>
    <xdr:to>
      <xdr:col>5</xdr:col>
      <xdr:colOff>4446</xdr:colOff>
      <xdr:row>66</xdr:row>
      <xdr:rowOff>59817</xdr:rowOff>
    </xdr:to>
    <xdr:sp macro="" textlink="">
      <xdr:nvSpPr>
        <xdr:cNvPr id="9" name="Text Box 1">
          <a:extLst>
            <a:ext uri="{FF2B5EF4-FFF2-40B4-BE49-F238E27FC236}">
              <a16:creationId xmlns="" xmlns:a16="http://schemas.microsoft.com/office/drawing/2014/main" id="{00000000-0008-0000-0000-000009000000}"/>
            </a:ext>
          </a:extLst>
        </xdr:cNvPr>
        <xdr:cNvSpPr txBox="1">
          <a:spLocks noChangeArrowheads="1"/>
        </xdr:cNvSpPr>
      </xdr:nvSpPr>
      <xdr:spPr bwMode="auto">
        <a:xfrm rot="10800000" flipV="1">
          <a:off x="4010025" y="106899075"/>
          <a:ext cx="4446" cy="2667"/>
        </a:xfrm>
        <a:prstGeom prst="rect">
          <a:avLst/>
        </a:prstGeom>
        <a:solidFill>
          <a:srgbClr val="FFFFFF"/>
        </a:solidFill>
        <a:ln w="9525">
          <a:noFill/>
          <a:miter lim="800000"/>
          <a:headEnd/>
          <a:tailEnd/>
        </a:ln>
      </xdr:spPr>
    </xdr:sp>
    <xdr:clientData/>
  </xdr:twoCellAnchor>
  <xdr:twoCellAnchor>
    <xdr:from>
      <xdr:col>1</xdr:col>
      <xdr:colOff>28574</xdr:colOff>
      <xdr:row>58</xdr:row>
      <xdr:rowOff>28575</xdr:rowOff>
    </xdr:from>
    <xdr:to>
      <xdr:col>9</xdr:col>
      <xdr:colOff>190500</xdr:colOff>
      <xdr:row>63</xdr:row>
      <xdr:rowOff>144556</xdr:rowOff>
    </xdr:to>
    <xdr:grpSp>
      <xdr:nvGrpSpPr>
        <xdr:cNvPr id="13" name="Group 12"/>
        <xdr:cNvGrpSpPr>
          <a:grpSpLocks/>
        </xdr:cNvGrpSpPr>
      </xdr:nvGrpSpPr>
      <xdr:grpSpPr bwMode="auto">
        <a:xfrm>
          <a:off x="380999" y="55245000"/>
          <a:ext cx="6848476" cy="1068481"/>
          <a:chOff x="15" y="486"/>
          <a:chExt cx="586" cy="65"/>
        </a:xfrm>
      </xdr:grpSpPr>
      <xdr:sp macro="" textlink="">
        <xdr:nvSpPr>
          <xdr:cNvPr id="14"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5"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6"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Z69"/>
  <sheetViews>
    <sheetView tabSelected="1" view="pageBreakPreview" zoomScaleSheetLayoutView="100" workbookViewId="0">
      <selection activeCell="F4" sqref="F4"/>
    </sheetView>
  </sheetViews>
  <sheetFormatPr defaultColWidth="9.140625" defaultRowHeight="15"/>
  <cols>
    <col min="1" max="1" width="5.28515625" style="94" bestFit="1" customWidth="1"/>
    <col min="2" max="2" width="5.28515625" style="94" customWidth="1"/>
    <col min="3" max="3" width="8.42578125" style="94" bestFit="1" customWidth="1"/>
    <col min="4" max="4" width="8.42578125" style="94" customWidth="1"/>
    <col min="5" max="5" width="43.85546875" style="95" customWidth="1"/>
    <col min="6" max="6" width="8.5703125" style="200" bestFit="1" customWidth="1"/>
    <col min="7" max="7" width="6.5703125" style="83" bestFit="1" customWidth="1"/>
    <col min="8" max="8" width="7.5703125" style="71" bestFit="1" customWidth="1"/>
    <col min="9" max="9" width="11.5703125" style="83" customWidth="1"/>
    <col min="10" max="10" width="12" style="2" bestFit="1" customWidth="1"/>
    <col min="11" max="12" width="4" style="2" bestFit="1" customWidth="1"/>
    <col min="13" max="13" width="3" style="2" bestFit="1" customWidth="1"/>
    <col min="14" max="14" width="5" style="2" bestFit="1" customWidth="1"/>
    <col min="15" max="16384" width="9.140625" style="2"/>
  </cols>
  <sheetData>
    <row r="1" spans="1:26" ht="69" customHeight="1">
      <c r="A1" s="212" t="s">
        <v>284</v>
      </c>
      <c r="B1" s="212"/>
      <c r="C1" s="212"/>
      <c r="D1" s="212"/>
      <c r="E1" s="212"/>
      <c r="F1" s="212"/>
      <c r="G1" s="212"/>
      <c r="H1" s="212"/>
      <c r="I1" s="212"/>
    </row>
    <row r="2" spans="1:26" s="192" customFormat="1">
      <c r="A2" s="213" t="s">
        <v>285</v>
      </c>
      <c r="B2" s="213"/>
      <c r="C2" s="213"/>
      <c r="D2" s="213"/>
      <c r="E2" s="213"/>
      <c r="F2" s="213"/>
      <c r="G2" s="213"/>
      <c r="H2" s="213"/>
      <c r="I2" s="213"/>
      <c r="J2" s="191"/>
      <c r="K2" s="191"/>
      <c r="L2" s="191"/>
      <c r="M2" s="191"/>
      <c r="N2" s="191"/>
      <c r="O2" s="191"/>
      <c r="P2" s="191"/>
      <c r="Q2" s="191"/>
      <c r="R2" s="191"/>
      <c r="S2" s="191"/>
      <c r="T2" s="191"/>
      <c r="U2" s="191"/>
      <c r="V2" s="191"/>
      <c r="W2" s="191"/>
      <c r="X2" s="191"/>
      <c r="Y2" s="191"/>
      <c r="Z2" s="191"/>
    </row>
    <row r="3" spans="1:26" s="194" customFormat="1" ht="38.25">
      <c r="A3" s="205" t="s">
        <v>274</v>
      </c>
      <c r="B3" s="186" t="s">
        <v>275</v>
      </c>
      <c r="C3" s="186" t="s">
        <v>276</v>
      </c>
      <c r="D3" s="186" t="s">
        <v>277</v>
      </c>
      <c r="E3" s="205" t="s">
        <v>213</v>
      </c>
      <c r="F3" s="206" t="s">
        <v>215</v>
      </c>
      <c r="G3" s="207" t="s">
        <v>174</v>
      </c>
      <c r="H3" s="207" t="s">
        <v>10</v>
      </c>
      <c r="I3" s="207" t="s">
        <v>11</v>
      </c>
      <c r="J3" s="193"/>
      <c r="K3" s="193"/>
      <c r="L3" s="193"/>
      <c r="M3" s="193"/>
      <c r="N3" s="193"/>
      <c r="O3" s="193"/>
      <c r="P3" s="193"/>
      <c r="Q3" s="193"/>
      <c r="R3" s="193"/>
      <c r="S3" s="193"/>
      <c r="T3" s="193"/>
      <c r="U3" s="193"/>
      <c r="V3" s="193"/>
      <c r="W3" s="193"/>
      <c r="X3" s="193"/>
      <c r="Y3" s="193"/>
      <c r="Z3" s="193"/>
    </row>
    <row r="4" spans="1:26" s="203" customFormat="1">
      <c r="A4" s="202">
        <v>1</v>
      </c>
      <c r="B4" s="202">
        <v>2</v>
      </c>
      <c r="C4" s="202">
        <v>3</v>
      </c>
      <c r="D4" s="202">
        <v>4</v>
      </c>
      <c r="E4" s="202">
        <v>5</v>
      </c>
      <c r="F4" s="202">
        <v>6</v>
      </c>
      <c r="G4" s="202">
        <v>7</v>
      </c>
      <c r="H4" s="202">
        <v>8</v>
      </c>
      <c r="I4" s="202">
        <v>9</v>
      </c>
    </row>
    <row r="5" spans="1:26" ht="90">
      <c r="A5" s="172">
        <v>1</v>
      </c>
      <c r="B5" s="172">
        <v>1</v>
      </c>
      <c r="C5" s="172">
        <v>1.2</v>
      </c>
      <c r="D5" s="172">
        <v>0</v>
      </c>
      <c r="E5" s="44" t="s">
        <v>12</v>
      </c>
      <c r="F5" s="195">
        <v>200</v>
      </c>
      <c r="G5" s="174" t="s">
        <v>13</v>
      </c>
      <c r="H5" s="21">
        <v>7.2</v>
      </c>
      <c r="I5" s="21">
        <f>ROUND(H5*F5,0)</f>
        <v>1440</v>
      </c>
    </row>
    <row r="6" spans="1:26" ht="105">
      <c r="A6" s="172">
        <v>2</v>
      </c>
      <c r="B6" s="172">
        <v>1</v>
      </c>
      <c r="C6" s="172">
        <v>1.1000000000000001</v>
      </c>
      <c r="D6" s="172" t="s">
        <v>15</v>
      </c>
      <c r="E6" s="22" t="s">
        <v>244</v>
      </c>
      <c r="F6" s="39">
        <v>127.22400000000002</v>
      </c>
      <c r="G6" s="174" t="s">
        <v>20</v>
      </c>
      <c r="H6" s="21">
        <v>185</v>
      </c>
      <c r="I6" s="21">
        <f t="shared" ref="I6:I49" si="0">ROUND(H6*F6,0)</f>
        <v>23536</v>
      </c>
    </row>
    <row r="7" spans="1:26" ht="45">
      <c r="A7" s="172">
        <v>3</v>
      </c>
      <c r="B7" s="172">
        <v>1</v>
      </c>
      <c r="C7" s="172">
        <v>1.6</v>
      </c>
      <c r="D7" s="172" t="s">
        <v>22</v>
      </c>
      <c r="E7" s="22" t="s">
        <v>245</v>
      </c>
      <c r="F7" s="39">
        <v>30.6</v>
      </c>
      <c r="G7" s="174" t="s">
        <v>20</v>
      </c>
      <c r="H7" s="21">
        <v>26.5</v>
      </c>
      <c r="I7" s="21">
        <f t="shared" si="0"/>
        <v>811</v>
      </c>
      <c r="K7" s="28"/>
    </row>
    <row r="8" spans="1:26" ht="90">
      <c r="A8" s="172">
        <v>4</v>
      </c>
      <c r="B8" s="172">
        <v>1</v>
      </c>
      <c r="C8" s="172">
        <v>1.17</v>
      </c>
      <c r="D8" s="172">
        <v>0</v>
      </c>
      <c r="E8" s="22" t="s">
        <v>24</v>
      </c>
      <c r="F8" s="39">
        <v>114.50160000000002</v>
      </c>
      <c r="G8" s="174" t="s">
        <v>20</v>
      </c>
      <c r="H8" s="21">
        <v>65</v>
      </c>
      <c r="I8" s="21">
        <f t="shared" si="0"/>
        <v>7443</v>
      </c>
    </row>
    <row r="9" spans="1:26" ht="75">
      <c r="A9" s="172">
        <v>5</v>
      </c>
      <c r="B9" s="172">
        <v>1</v>
      </c>
      <c r="C9" s="172">
        <v>1.18</v>
      </c>
      <c r="D9" s="172">
        <v>0</v>
      </c>
      <c r="E9" s="22" t="s">
        <v>27</v>
      </c>
      <c r="F9" s="39">
        <v>185.119160241803</v>
      </c>
      <c r="G9" s="174" t="s">
        <v>20</v>
      </c>
      <c r="H9" s="21">
        <v>371</v>
      </c>
      <c r="I9" s="21">
        <f t="shared" si="0"/>
        <v>68679</v>
      </c>
    </row>
    <row r="10" spans="1:26" ht="90">
      <c r="A10" s="172">
        <v>6</v>
      </c>
      <c r="B10" s="172">
        <v>3</v>
      </c>
      <c r="C10" s="172">
        <v>3.1</v>
      </c>
      <c r="D10" s="172" t="s">
        <v>37</v>
      </c>
      <c r="E10" s="22" t="s">
        <v>246</v>
      </c>
      <c r="F10" s="39">
        <v>21.452999999999996</v>
      </c>
      <c r="G10" s="174" t="s">
        <v>20</v>
      </c>
      <c r="H10" s="21">
        <v>2970</v>
      </c>
      <c r="I10" s="21">
        <f t="shared" si="0"/>
        <v>63715</v>
      </c>
    </row>
    <row r="11" spans="1:26" ht="90">
      <c r="A11" s="172">
        <v>7</v>
      </c>
      <c r="B11" s="172">
        <v>3</v>
      </c>
      <c r="C11" s="34">
        <v>3.2</v>
      </c>
      <c r="D11" s="172" t="s">
        <v>41</v>
      </c>
      <c r="E11" s="29" t="s">
        <v>247</v>
      </c>
      <c r="F11" s="39">
        <v>24.615061815080498</v>
      </c>
      <c r="G11" s="174" t="s">
        <v>20</v>
      </c>
      <c r="H11" s="21">
        <v>4163</v>
      </c>
      <c r="I11" s="21">
        <f t="shared" si="0"/>
        <v>102473</v>
      </c>
    </row>
    <row r="12" spans="1:26" ht="60">
      <c r="A12" s="172">
        <v>8</v>
      </c>
      <c r="B12" s="172">
        <v>3</v>
      </c>
      <c r="C12" s="34">
        <v>3.4</v>
      </c>
      <c r="D12" s="180">
        <v>0</v>
      </c>
      <c r="E12" s="29" t="s">
        <v>48</v>
      </c>
      <c r="F12" s="39">
        <v>32.048000000000009</v>
      </c>
      <c r="G12" s="174" t="s">
        <v>20</v>
      </c>
      <c r="H12" s="21">
        <v>4260.5</v>
      </c>
      <c r="I12" s="21">
        <f t="shared" si="0"/>
        <v>136541</v>
      </c>
    </row>
    <row r="13" spans="1:26" ht="90">
      <c r="A13" s="172">
        <v>9</v>
      </c>
      <c r="B13" s="172">
        <v>3</v>
      </c>
      <c r="C13" s="41">
        <v>3.12</v>
      </c>
      <c r="D13" s="41" t="s">
        <v>58</v>
      </c>
      <c r="E13" s="29" t="s">
        <v>248</v>
      </c>
      <c r="F13" s="39">
        <v>6232.9367996588562</v>
      </c>
      <c r="G13" s="174" t="s">
        <v>61</v>
      </c>
      <c r="H13" s="21">
        <v>54.5</v>
      </c>
      <c r="I13" s="21">
        <f t="shared" si="0"/>
        <v>339695</v>
      </c>
    </row>
    <row r="14" spans="1:26" ht="105">
      <c r="A14" s="172">
        <v>10</v>
      </c>
      <c r="B14" s="172">
        <v>2</v>
      </c>
      <c r="C14" s="42" t="s">
        <v>62</v>
      </c>
      <c r="D14" s="172" t="s">
        <v>64</v>
      </c>
      <c r="E14" s="43" t="s">
        <v>249</v>
      </c>
      <c r="F14" s="39">
        <v>124.16000000000003</v>
      </c>
      <c r="G14" s="174" t="s">
        <v>68</v>
      </c>
      <c r="H14" s="21">
        <v>139</v>
      </c>
      <c r="I14" s="21">
        <f t="shared" si="0"/>
        <v>17258</v>
      </c>
    </row>
    <row r="15" spans="1:26">
      <c r="A15" s="172">
        <v>11</v>
      </c>
      <c r="B15" s="172">
        <v>2</v>
      </c>
      <c r="C15" s="8">
        <v>2.1</v>
      </c>
      <c r="D15" s="172" t="s">
        <v>69</v>
      </c>
      <c r="E15" s="44" t="s">
        <v>70</v>
      </c>
      <c r="F15" s="39">
        <v>119.52</v>
      </c>
      <c r="G15" s="174" t="s">
        <v>68</v>
      </c>
      <c r="H15" s="21">
        <v>202</v>
      </c>
      <c r="I15" s="21">
        <f t="shared" si="0"/>
        <v>24143</v>
      </c>
    </row>
    <row r="16" spans="1:26" ht="30">
      <c r="A16" s="172">
        <v>12</v>
      </c>
      <c r="B16" s="172">
        <v>2</v>
      </c>
      <c r="C16" s="8">
        <v>2.1</v>
      </c>
      <c r="D16" s="172" t="s">
        <v>75</v>
      </c>
      <c r="E16" s="44" t="s">
        <v>76</v>
      </c>
      <c r="F16" s="39">
        <v>83.7</v>
      </c>
      <c r="G16" s="174" t="s">
        <v>68</v>
      </c>
      <c r="H16" s="21">
        <v>297</v>
      </c>
      <c r="I16" s="21">
        <f t="shared" si="0"/>
        <v>24859</v>
      </c>
      <c r="K16" s="25"/>
      <c r="L16" s="174"/>
      <c r="M16" s="173"/>
      <c r="N16" s="173"/>
      <c r="O16" s="173"/>
      <c r="P16" s="173"/>
      <c r="Q16" s="174"/>
    </row>
    <row r="17" spans="1:9">
      <c r="A17" s="172">
        <v>13</v>
      </c>
      <c r="B17" s="172">
        <v>2</v>
      </c>
      <c r="C17" s="8">
        <v>2.1</v>
      </c>
      <c r="D17" s="172" t="s">
        <v>77</v>
      </c>
      <c r="E17" s="22" t="s">
        <v>78</v>
      </c>
      <c r="F17" s="39">
        <v>20.16</v>
      </c>
      <c r="G17" s="174" t="s">
        <v>80</v>
      </c>
      <c r="H17" s="21">
        <v>294</v>
      </c>
      <c r="I17" s="21">
        <f t="shared" si="0"/>
        <v>5927</v>
      </c>
    </row>
    <row r="18" spans="1:9" ht="45">
      <c r="A18" s="172">
        <v>14</v>
      </c>
      <c r="B18" s="172">
        <v>2</v>
      </c>
      <c r="C18" s="8">
        <v>2.1</v>
      </c>
      <c r="D18" s="172" t="s">
        <v>81</v>
      </c>
      <c r="E18" s="44" t="s">
        <v>82</v>
      </c>
      <c r="F18" s="39">
        <v>139.04000000000002</v>
      </c>
      <c r="G18" s="174" t="s">
        <v>13</v>
      </c>
      <c r="H18" s="21">
        <v>235</v>
      </c>
      <c r="I18" s="21">
        <f t="shared" si="0"/>
        <v>32674</v>
      </c>
    </row>
    <row r="19" spans="1:9" ht="75">
      <c r="A19" s="172">
        <v>15</v>
      </c>
      <c r="B19" s="172">
        <v>7</v>
      </c>
      <c r="C19" s="41">
        <v>7.5</v>
      </c>
      <c r="D19" s="41" t="s">
        <v>84</v>
      </c>
      <c r="E19" s="29" t="s">
        <v>250</v>
      </c>
      <c r="F19" s="39">
        <v>7.4640000000000004</v>
      </c>
      <c r="G19" s="174" t="s">
        <v>20</v>
      </c>
      <c r="H19" s="21">
        <v>3263</v>
      </c>
      <c r="I19" s="21">
        <f t="shared" si="0"/>
        <v>24355</v>
      </c>
    </row>
    <row r="20" spans="1:9" ht="45">
      <c r="A20" s="172">
        <v>16</v>
      </c>
      <c r="B20" s="172">
        <v>7</v>
      </c>
      <c r="C20" s="41">
        <v>7.6</v>
      </c>
      <c r="D20" s="41">
        <v>0</v>
      </c>
      <c r="E20" s="29" t="s">
        <v>87</v>
      </c>
      <c r="F20" s="39">
        <v>39.602000000000004</v>
      </c>
      <c r="G20" s="174" t="s">
        <v>20</v>
      </c>
      <c r="H20" s="21">
        <v>3384</v>
      </c>
      <c r="I20" s="21">
        <f t="shared" si="0"/>
        <v>134013</v>
      </c>
    </row>
    <row r="21" spans="1:9" ht="180">
      <c r="A21" s="172">
        <v>17</v>
      </c>
      <c r="B21" s="172">
        <v>9</v>
      </c>
      <c r="C21" s="51">
        <v>9.16</v>
      </c>
      <c r="D21" s="41" t="s">
        <v>95</v>
      </c>
      <c r="E21" s="52" t="s">
        <v>251</v>
      </c>
      <c r="F21" s="39">
        <v>488.59999999999997</v>
      </c>
      <c r="G21" s="174" t="s">
        <v>105</v>
      </c>
      <c r="H21" s="21">
        <v>73.5</v>
      </c>
      <c r="I21" s="21">
        <f t="shared" si="0"/>
        <v>35912</v>
      </c>
    </row>
    <row r="22" spans="1:9" ht="105">
      <c r="A22" s="172">
        <v>18</v>
      </c>
      <c r="B22" s="172">
        <v>9</v>
      </c>
      <c r="C22" s="41">
        <v>9.15</v>
      </c>
      <c r="D22" s="41">
        <v>0</v>
      </c>
      <c r="E22" s="29" t="s">
        <v>106</v>
      </c>
      <c r="F22" s="39">
        <v>703.8</v>
      </c>
      <c r="G22" s="174" t="s">
        <v>61</v>
      </c>
      <c r="H22" s="21">
        <v>67.5</v>
      </c>
      <c r="I22" s="21">
        <f t="shared" si="0"/>
        <v>47507</v>
      </c>
    </row>
    <row r="23" spans="1:9" s="187" customFormat="1" ht="105">
      <c r="A23" s="172">
        <v>19</v>
      </c>
      <c r="B23" s="172">
        <v>9</v>
      </c>
      <c r="C23" s="41">
        <v>9.1300000000000008</v>
      </c>
      <c r="D23" s="41">
        <v>0</v>
      </c>
      <c r="E23" s="29" t="s">
        <v>113</v>
      </c>
      <c r="F23" s="39">
        <v>1097.52</v>
      </c>
      <c r="G23" s="174" t="s">
        <v>61</v>
      </c>
      <c r="H23" s="208">
        <v>75</v>
      </c>
      <c r="I23" s="21">
        <f t="shared" si="0"/>
        <v>82314</v>
      </c>
    </row>
    <row r="24" spans="1:9" ht="30">
      <c r="A24" s="172">
        <v>20</v>
      </c>
      <c r="B24" s="172">
        <v>11</v>
      </c>
      <c r="C24" s="172">
        <v>11.2</v>
      </c>
      <c r="D24" s="172" t="s">
        <v>119</v>
      </c>
      <c r="E24" s="22" t="s">
        <v>252</v>
      </c>
      <c r="F24" s="39">
        <v>298.42999999999995</v>
      </c>
      <c r="G24" s="174" t="s">
        <v>68</v>
      </c>
      <c r="H24" s="21">
        <v>91.5</v>
      </c>
      <c r="I24" s="21">
        <f t="shared" si="0"/>
        <v>27306</v>
      </c>
    </row>
    <row r="25" spans="1:9" ht="45">
      <c r="A25" s="172">
        <v>21</v>
      </c>
      <c r="B25" s="172">
        <v>11</v>
      </c>
      <c r="C25" s="172">
        <v>11.3</v>
      </c>
      <c r="D25" s="172" t="s">
        <v>125</v>
      </c>
      <c r="E25" s="22" t="s">
        <v>253</v>
      </c>
      <c r="F25" s="39">
        <v>130.01</v>
      </c>
      <c r="G25" s="174" t="s">
        <v>68</v>
      </c>
      <c r="H25" s="21">
        <v>107</v>
      </c>
      <c r="I25" s="21">
        <f t="shared" si="0"/>
        <v>13911</v>
      </c>
    </row>
    <row r="26" spans="1:9">
      <c r="A26" s="172">
        <v>22</v>
      </c>
      <c r="B26" s="172">
        <v>11</v>
      </c>
      <c r="C26" s="41">
        <v>11.5</v>
      </c>
      <c r="D26" s="41">
        <v>0</v>
      </c>
      <c r="E26" s="29" t="s">
        <v>128</v>
      </c>
      <c r="F26" s="39">
        <v>20.16</v>
      </c>
      <c r="G26" s="174" t="s">
        <v>68</v>
      </c>
      <c r="H26" s="21">
        <v>33</v>
      </c>
      <c r="I26" s="21">
        <f t="shared" si="0"/>
        <v>665</v>
      </c>
    </row>
    <row r="27" spans="1:9" ht="165">
      <c r="A27" s="172">
        <v>23</v>
      </c>
      <c r="B27" s="172">
        <v>12</v>
      </c>
      <c r="C27" s="172">
        <v>12.79</v>
      </c>
      <c r="D27" s="172" t="s">
        <v>131</v>
      </c>
      <c r="E27" s="29" t="s">
        <v>254</v>
      </c>
      <c r="F27" s="39">
        <v>217.16000000000003</v>
      </c>
      <c r="G27" s="174" t="s">
        <v>13</v>
      </c>
      <c r="H27" s="21">
        <v>1082</v>
      </c>
      <c r="I27" s="21">
        <f t="shared" si="0"/>
        <v>234967</v>
      </c>
    </row>
    <row r="28" spans="1:9" ht="173.25">
      <c r="A28" s="172">
        <v>24</v>
      </c>
      <c r="B28" s="172">
        <v>14</v>
      </c>
      <c r="C28" s="175">
        <v>14.57</v>
      </c>
      <c r="D28" s="175">
        <v>0</v>
      </c>
      <c r="E28" s="64" t="s">
        <v>135</v>
      </c>
      <c r="F28" s="39">
        <v>428.43999999999994</v>
      </c>
      <c r="G28" s="174" t="s">
        <v>13</v>
      </c>
      <c r="H28" s="209">
        <v>95</v>
      </c>
      <c r="I28" s="21">
        <f t="shared" si="0"/>
        <v>40702</v>
      </c>
    </row>
    <row r="29" spans="1:9" ht="236.25">
      <c r="A29" s="172">
        <v>25</v>
      </c>
      <c r="B29" s="172">
        <v>14</v>
      </c>
      <c r="C29" s="175">
        <v>14.64</v>
      </c>
      <c r="D29" s="66" t="s">
        <v>140</v>
      </c>
      <c r="E29" s="64" t="s">
        <v>255</v>
      </c>
      <c r="F29" s="39">
        <v>298.42999999999995</v>
      </c>
      <c r="G29" s="174" t="s">
        <v>68</v>
      </c>
      <c r="H29" s="21">
        <v>84</v>
      </c>
      <c r="I29" s="21">
        <f t="shared" si="0"/>
        <v>25068</v>
      </c>
    </row>
    <row r="30" spans="1:9" ht="236.25">
      <c r="A30" s="172">
        <v>26</v>
      </c>
      <c r="B30" s="172">
        <v>14</v>
      </c>
      <c r="C30" s="175">
        <v>14.68</v>
      </c>
      <c r="D30" s="175"/>
      <c r="E30" s="64" t="s">
        <v>142</v>
      </c>
      <c r="F30" s="39">
        <v>130.01</v>
      </c>
      <c r="G30" s="173" t="s">
        <v>68</v>
      </c>
      <c r="H30" s="21">
        <v>84</v>
      </c>
      <c r="I30" s="21">
        <f t="shared" si="0"/>
        <v>10921</v>
      </c>
    </row>
    <row r="31" spans="1:9" ht="63">
      <c r="A31" s="172">
        <v>27</v>
      </c>
      <c r="B31" s="172">
        <v>14</v>
      </c>
      <c r="C31" s="175">
        <v>14.22</v>
      </c>
      <c r="D31" s="175" t="s">
        <v>144</v>
      </c>
      <c r="E31" s="64" t="s">
        <v>256</v>
      </c>
      <c r="F31" s="39">
        <v>154.72499999999999</v>
      </c>
      <c r="G31" s="181" t="s">
        <v>68</v>
      </c>
      <c r="H31" s="209">
        <v>55</v>
      </c>
      <c r="I31" s="21">
        <f t="shared" si="0"/>
        <v>8510</v>
      </c>
    </row>
    <row r="32" spans="1:9" ht="105">
      <c r="A32" s="172">
        <v>28</v>
      </c>
      <c r="B32" s="172">
        <v>3</v>
      </c>
      <c r="C32" s="68">
        <v>3.16</v>
      </c>
      <c r="D32" s="180">
        <v>0</v>
      </c>
      <c r="E32" s="22" t="s">
        <v>148</v>
      </c>
      <c r="F32" s="39">
        <v>58.319999999999993</v>
      </c>
      <c r="G32" s="174" t="s">
        <v>13</v>
      </c>
      <c r="H32" s="21">
        <v>273</v>
      </c>
      <c r="I32" s="21">
        <f t="shared" si="0"/>
        <v>15921</v>
      </c>
    </row>
    <row r="33" spans="1:9" ht="180">
      <c r="A33" s="172">
        <v>29</v>
      </c>
      <c r="B33" s="172">
        <v>12</v>
      </c>
      <c r="C33" s="6">
        <v>12.7</v>
      </c>
      <c r="D33" s="6" t="s">
        <v>209</v>
      </c>
      <c r="E33" s="44" t="s">
        <v>257</v>
      </c>
      <c r="F33" s="39">
        <v>78.199999999999989</v>
      </c>
      <c r="G33" s="174" t="s">
        <v>178</v>
      </c>
      <c r="H33" s="21">
        <v>646</v>
      </c>
      <c r="I33" s="21">
        <f t="shared" si="0"/>
        <v>50517</v>
      </c>
    </row>
    <row r="34" spans="1:9" ht="150">
      <c r="A34" s="172">
        <v>30</v>
      </c>
      <c r="B34" s="172">
        <v>19</v>
      </c>
      <c r="C34" s="41">
        <v>19.399999999999999</v>
      </c>
      <c r="D34" s="41" t="s">
        <v>182</v>
      </c>
      <c r="E34" s="29" t="s">
        <v>258</v>
      </c>
      <c r="F34" s="196">
        <v>35</v>
      </c>
      <c r="G34" s="130" t="s">
        <v>184</v>
      </c>
      <c r="H34" s="21">
        <v>110</v>
      </c>
      <c r="I34" s="21">
        <f t="shared" si="0"/>
        <v>3850</v>
      </c>
    </row>
    <row r="35" spans="1:9">
      <c r="A35" s="172">
        <v>31</v>
      </c>
      <c r="B35" s="172">
        <v>19</v>
      </c>
      <c r="C35" s="41">
        <v>19.399999999999999</v>
      </c>
      <c r="D35" s="41" t="s">
        <v>185</v>
      </c>
      <c r="E35" s="29" t="s">
        <v>186</v>
      </c>
      <c r="F35" s="196">
        <v>25</v>
      </c>
      <c r="G35" s="130" t="s">
        <v>184</v>
      </c>
      <c r="H35" s="21">
        <v>151</v>
      </c>
      <c r="I35" s="21">
        <f t="shared" si="0"/>
        <v>3775</v>
      </c>
    </row>
    <row r="36" spans="1:9" ht="165">
      <c r="A36" s="172">
        <v>32</v>
      </c>
      <c r="B36" s="172">
        <v>19</v>
      </c>
      <c r="C36" s="41">
        <v>19.600000000000001</v>
      </c>
      <c r="D36" s="41" t="s">
        <v>188</v>
      </c>
      <c r="E36" s="29" t="s">
        <v>259</v>
      </c>
      <c r="F36" s="39">
        <v>15</v>
      </c>
      <c r="G36" s="130" t="s">
        <v>184</v>
      </c>
      <c r="H36" s="21">
        <v>91.5</v>
      </c>
      <c r="I36" s="21">
        <f t="shared" si="0"/>
        <v>1373</v>
      </c>
    </row>
    <row r="37" spans="1:9">
      <c r="A37" s="172">
        <v>33</v>
      </c>
      <c r="B37" s="172">
        <v>19</v>
      </c>
      <c r="C37" s="41">
        <v>19.600000000000001</v>
      </c>
      <c r="D37" s="41" t="s">
        <v>190</v>
      </c>
      <c r="E37" s="29" t="s">
        <v>191</v>
      </c>
      <c r="F37" s="39">
        <v>15</v>
      </c>
      <c r="G37" s="130" t="s">
        <v>184</v>
      </c>
      <c r="H37" s="21">
        <v>121</v>
      </c>
      <c r="I37" s="21">
        <f t="shared" si="0"/>
        <v>1815</v>
      </c>
    </row>
    <row r="38" spans="1:9">
      <c r="A38" s="172">
        <v>34</v>
      </c>
      <c r="B38" s="172">
        <v>19</v>
      </c>
      <c r="C38" s="41">
        <v>19.600000000000001</v>
      </c>
      <c r="D38" s="41" t="s">
        <v>192</v>
      </c>
      <c r="E38" s="29" t="s">
        <v>193</v>
      </c>
      <c r="F38" s="39">
        <v>15</v>
      </c>
      <c r="G38" s="130" t="s">
        <v>184</v>
      </c>
      <c r="H38" s="21">
        <v>165</v>
      </c>
      <c r="I38" s="21">
        <f t="shared" si="0"/>
        <v>2475</v>
      </c>
    </row>
    <row r="39" spans="1:9" ht="45">
      <c r="A39" s="172">
        <v>35</v>
      </c>
      <c r="B39" s="172">
        <v>19</v>
      </c>
      <c r="C39" s="68">
        <v>19.13</v>
      </c>
      <c r="D39" s="41" t="s">
        <v>195</v>
      </c>
      <c r="E39" s="22" t="s">
        <v>260</v>
      </c>
      <c r="F39" s="39">
        <v>10</v>
      </c>
      <c r="G39" s="188" t="s">
        <v>180</v>
      </c>
      <c r="H39" s="21">
        <v>237</v>
      </c>
      <c r="I39" s="21">
        <f t="shared" si="0"/>
        <v>2370</v>
      </c>
    </row>
    <row r="40" spans="1:9">
      <c r="A40" s="172">
        <v>36</v>
      </c>
      <c r="B40" s="172">
        <v>19</v>
      </c>
      <c r="C40" s="68">
        <v>19.13</v>
      </c>
      <c r="D40" s="41" t="s">
        <v>197</v>
      </c>
      <c r="E40" s="29" t="s">
        <v>198</v>
      </c>
      <c r="F40" s="39">
        <v>10</v>
      </c>
      <c r="G40" s="188" t="s">
        <v>180</v>
      </c>
      <c r="H40" s="21">
        <v>237</v>
      </c>
      <c r="I40" s="21">
        <f t="shared" si="0"/>
        <v>2370</v>
      </c>
    </row>
    <row r="41" spans="1:9" ht="60">
      <c r="A41" s="172">
        <v>37</v>
      </c>
      <c r="B41" s="172">
        <v>19</v>
      </c>
      <c r="C41" s="41">
        <v>19.16</v>
      </c>
      <c r="D41" s="41" t="s">
        <v>200</v>
      </c>
      <c r="E41" s="29" t="s">
        <v>261</v>
      </c>
      <c r="F41" s="39">
        <v>4</v>
      </c>
      <c r="G41" s="188" t="s">
        <v>180</v>
      </c>
      <c r="H41" s="21">
        <v>436</v>
      </c>
      <c r="I41" s="21">
        <f t="shared" si="0"/>
        <v>1744</v>
      </c>
    </row>
    <row r="42" spans="1:9" ht="75">
      <c r="A42" s="172">
        <v>38</v>
      </c>
      <c r="B42" s="172">
        <v>19</v>
      </c>
      <c r="C42" s="41">
        <v>19.14</v>
      </c>
      <c r="D42" s="172" t="s">
        <v>203</v>
      </c>
      <c r="E42" s="29" t="s">
        <v>262</v>
      </c>
      <c r="F42" s="39">
        <v>4</v>
      </c>
      <c r="G42" s="14" t="s">
        <v>270</v>
      </c>
      <c r="H42" s="21">
        <v>455</v>
      </c>
      <c r="I42" s="21">
        <f t="shared" si="0"/>
        <v>1820</v>
      </c>
    </row>
    <row r="43" spans="1:9" ht="90">
      <c r="A43" s="172">
        <v>39</v>
      </c>
      <c r="B43" s="172">
        <v>19</v>
      </c>
      <c r="C43" s="41">
        <v>19.420000000000002</v>
      </c>
      <c r="D43" s="41">
        <v>0</v>
      </c>
      <c r="E43" s="29" t="s">
        <v>205</v>
      </c>
      <c r="F43" s="39">
        <v>500</v>
      </c>
      <c r="G43" s="174" t="s">
        <v>269</v>
      </c>
      <c r="H43" s="21">
        <v>7.3</v>
      </c>
      <c r="I43" s="21">
        <f t="shared" si="0"/>
        <v>3650</v>
      </c>
    </row>
    <row r="44" spans="1:9" ht="150">
      <c r="A44" s="172">
        <v>40</v>
      </c>
      <c r="B44" s="172">
        <v>9</v>
      </c>
      <c r="C44" s="6">
        <v>9.11</v>
      </c>
      <c r="D44" s="6">
        <v>0</v>
      </c>
      <c r="E44" s="44" t="s">
        <v>240</v>
      </c>
      <c r="F44" s="39">
        <v>5.04</v>
      </c>
      <c r="G44" s="174" t="s">
        <v>80</v>
      </c>
      <c r="H44" s="21">
        <v>3330</v>
      </c>
      <c r="I44" s="21">
        <f t="shared" si="0"/>
        <v>16783</v>
      </c>
    </row>
    <row r="45" spans="1:9" ht="120">
      <c r="A45" s="172">
        <v>41</v>
      </c>
      <c r="B45" s="172">
        <v>21</v>
      </c>
      <c r="C45" s="150" t="s">
        <v>216</v>
      </c>
      <c r="D45" s="8">
        <v>0</v>
      </c>
      <c r="E45" s="151" t="s">
        <v>217</v>
      </c>
      <c r="F45" s="197">
        <v>1</v>
      </c>
      <c r="G45" s="152" t="s">
        <v>271</v>
      </c>
      <c r="H45" s="156">
        <v>1502</v>
      </c>
      <c r="I45" s="21">
        <f t="shared" si="0"/>
        <v>1502</v>
      </c>
    </row>
    <row r="46" spans="1:9" ht="195">
      <c r="A46" s="172">
        <v>42</v>
      </c>
      <c r="B46" s="172">
        <v>21</v>
      </c>
      <c r="C46" s="150" t="s">
        <v>219</v>
      </c>
      <c r="D46" s="150" t="s">
        <v>263</v>
      </c>
      <c r="E46" s="151" t="s">
        <v>264</v>
      </c>
      <c r="F46" s="197">
        <v>40</v>
      </c>
      <c r="G46" s="152" t="s">
        <v>184</v>
      </c>
      <c r="H46" s="189">
        <v>371</v>
      </c>
      <c r="I46" s="21">
        <f t="shared" si="0"/>
        <v>14840</v>
      </c>
    </row>
    <row r="47" spans="1:9" ht="30">
      <c r="A47" s="172">
        <v>43</v>
      </c>
      <c r="B47" s="172">
        <v>21</v>
      </c>
      <c r="C47" s="150" t="s">
        <v>219</v>
      </c>
      <c r="D47" s="150" t="s">
        <v>265</v>
      </c>
      <c r="E47" s="151" t="s">
        <v>266</v>
      </c>
      <c r="F47" s="197">
        <v>40</v>
      </c>
      <c r="G47" s="152" t="s">
        <v>184</v>
      </c>
      <c r="H47" s="189">
        <v>424</v>
      </c>
      <c r="I47" s="21">
        <f t="shared" si="0"/>
        <v>16960</v>
      </c>
    </row>
    <row r="48" spans="1:9" ht="150">
      <c r="A48" s="172">
        <v>44</v>
      </c>
      <c r="B48" s="172">
        <v>21</v>
      </c>
      <c r="C48" s="150" t="s">
        <v>229</v>
      </c>
      <c r="D48" s="150" t="s">
        <v>231</v>
      </c>
      <c r="E48" s="151" t="s">
        <v>267</v>
      </c>
      <c r="F48" s="197">
        <v>45</v>
      </c>
      <c r="G48" s="152" t="s">
        <v>184</v>
      </c>
      <c r="H48" s="156">
        <v>1304</v>
      </c>
      <c r="I48" s="21">
        <f t="shared" si="0"/>
        <v>58680</v>
      </c>
    </row>
    <row r="49" spans="1:14" ht="75">
      <c r="A49" s="172">
        <v>45</v>
      </c>
      <c r="B49" s="172">
        <v>21</v>
      </c>
      <c r="C49" s="150" t="s">
        <v>233</v>
      </c>
      <c r="D49" s="150" t="s">
        <v>235</v>
      </c>
      <c r="E49" s="159" t="s">
        <v>268</v>
      </c>
      <c r="F49" s="197">
        <v>1</v>
      </c>
      <c r="G49" s="152" t="s">
        <v>180</v>
      </c>
      <c r="H49" s="156">
        <v>217</v>
      </c>
      <c r="I49" s="21">
        <f t="shared" si="0"/>
        <v>217</v>
      </c>
    </row>
    <row r="50" spans="1:14" s="184" customFormat="1" ht="14.25">
      <c r="A50" s="211" t="s">
        <v>281</v>
      </c>
      <c r="B50" s="211"/>
      <c r="C50" s="211"/>
      <c r="D50" s="211"/>
      <c r="E50" s="211"/>
      <c r="F50" s="211"/>
      <c r="G50" s="211"/>
      <c r="H50" s="211"/>
      <c r="I50" s="183">
        <f>SUM(I5:I49)</f>
        <v>1736007</v>
      </c>
      <c r="N50" s="190"/>
    </row>
    <row r="53" spans="1:14">
      <c r="A53" s="72"/>
      <c r="B53" s="72"/>
      <c r="C53" s="73"/>
      <c r="D53" s="73"/>
      <c r="E53" s="74"/>
      <c r="F53" s="198"/>
      <c r="G53" s="77"/>
      <c r="H53" s="79"/>
      <c r="I53" s="79"/>
      <c r="N53" s="71"/>
    </row>
    <row r="54" spans="1:14">
      <c r="A54" s="72"/>
      <c r="B54" s="72"/>
      <c r="C54" s="73"/>
      <c r="D54" s="73"/>
      <c r="E54" s="74"/>
      <c r="F54" s="198"/>
      <c r="G54" s="77"/>
      <c r="H54" s="79"/>
      <c r="I54" s="79"/>
      <c r="N54" s="71"/>
    </row>
    <row r="55" spans="1:14">
      <c r="A55" s="72"/>
      <c r="B55" s="72"/>
      <c r="C55" s="73"/>
      <c r="D55" s="73"/>
      <c r="E55" s="74"/>
      <c r="F55" s="198"/>
      <c r="G55" s="77"/>
      <c r="H55" s="79"/>
      <c r="I55" s="79"/>
      <c r="N55" s="71"/>
    </row>
    <row r="56" spans="1:14">
      <c r="A56" s="72"/>
      <c r="B56" s="72"/>
      <c r="C56" s="73"/>
      <c r="D56" s="73"/>
      <c r="E56" s="74"/>
      <c r="F56" s="198"/>
      <c r="G56" s="77"/>
      <c r="H56" s="79"/>
      <c r="I56" s="79"/>
      <c r="N56" s="71"/>
    </row>
    <row r="57" spans="1:14">
      <c r="A57" s="80"/>
      <c r="B57" s="80"/>
      <c r="C57" s="80"/>
      <c r="D57" s="80"/>
      <c r="E57" s="81"/>
      <c r="F57" s="199"/>
      <c r="G57" s="82"/>
    </row>
    <row r="58" spans="1:14">
      <c r="A58" s="80"/>
      <c r="B58" s="80"/>
      <c r="C58" s="80"/>
      <c r="D58" s="80"/>
      <c r="E58" s="81"/>
      <c r="F58" s="199"/>
      <c r="G58" s="82"/>
      <c r="I58" s="84"/>
    </row>
    <row r="59" spans="1:14">
      <c r="A59" s="80"/>
      <c r="B59" s="80"/>
      <c r="C59" s="80"/>
      <c r="D59" s="80"/>
      <c r="E59" s="81"/>
      <c r="F59" s="199"/>
      <c r="G59" s="82"/>
    </row>
    <row r="60" spans="1:14">
      <c r="A60" s="80"/>
      <c r="B60" s="80"/>
      <c r="C60" s="80"/>
      <c r="D60" s="80"/>
      <c r="E60" s="81"/>
      <c r="F60" s="199"/>
      <c r="G60" s="82"/>
    </row>
    <row r="61" spans="1:14" ht="15.75">
      <c r="A61" s="80"/>
      <c r="B61" s="80"/>
      <c r="C61" s="182"/>
      <c r="D61" s="182"/>
      <c r="E61" s="85"/>
      <c r="F61" s="199"/>
      <c r="G61" s="82"/>
    </row>
    <row r="62" spans="1:14" ht="15.75">
      <c r="A62" s="80"/>
      <c r="B62" s="80"/>
      <c r="C62" s="182"/>
      <c r="D62" s="182"/>
      <c r="E62" s="85"/>
      <c r="F62" s="199"/>
      <c r="G62" s="82"/>
    </row>
    <row r="63" spans="1:14" ht="15.75">
      <c r="A63" s="80"/>
      <c r="B63" s="80"/>
      <c r="C63" s="182"/>
      <c r="D63" s="182"/>
      <c r="E63" s="85"/>
      <c r="F63" s="199"/>
      <c r="G63" s="82"/>
    </row>
    <row r="64" spans="1:14" ht="15.75">
      <c r="A64" s="80"/>
      <c r="B64" s="80"/>
      <c r="C64" s="182"/>
      <c r="D64" s="182"/>
      <c r="E64" s="85"/>
      <c r="F64" s="199"/>
      <c r="G64" s="82"/>
    </row>
    <row r="65" spans="1:7">
      <c r="A65" s="80"/>
      <c r="B65" s="80"/>
      <c r="C65" s="87"/>
      <c r="D65" s="87"/>
      <c r="E65" s="86"/>
      <c r="F65" s="199"/>
      <c r="G65" s="82"/>
    </row>
    <row r="66" spans="1:7">
      <c r="A66" s="87"/>
      <c r="B66" s="87"/>
      <c r="C66" s="87"/>
      <c r="D66" s="87"/>
      <c r="E66" s="88"/>
      <c r="G66" s="89"/>
    </row>
    <row r="67" spans="1:7">
      <c r="A67" s="93"/>
      <c r="B67" s="93"/>
      <c r="C67" s="93"/>
      <c r="D67" s="93"/>
      <c r="E67" s="90"/>
      <c r="F67" s="201"/>
      <c r="G67" s="89"/>
    </row>
    <row r="68" spans="1:7">
      <c r="A68" s="93"/>
      <c r="B68" s="93"/>
      <c r="C68" s="93"/>
      <c r="D68" s="93"/>
      <c r="E68" s="90"/>
      <c r="F68" s="201"/>
      <c r="G68" s="89"/>
    </row>
    <row r="69" spans="1:7">
      <c r="A69" s="93"/>
      <c r="B69" s="93"/>
      <c r="C69" s="93"/>
      <c r="D69" s="93"/>
      <c r="E69" s="90"/>
      <c r="F69" s="201"/>
      <c r="G69" s="89"/>
    </row>
  </sheetData>
  <mergeCells count="3">
    <mergeCell ref="A50:H50"/>
    <mergeCell ref="A1:I1"/>
    <mergeCell ref="A2:I2"/>
  </mergeCells>
  <conditionalFormatting sqref="I53:I1048576 I1:I3 I5:I50">
    <cfRule type="cellIs" dxfId="3" priority="1" operator="equal">
      <formula>0</formula>
    </cfRule>
  </conditionalFormatting>
  <pageMargins left="0.31496062992125984" right="0.23622047244094491" top="0.39370078740157483" bottom="0.47244094488188981"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dimension ref="A1:S367"/>
  <sheetViews>
    <sheetView view="pageBreakPreview" topLeftCell="A37" zoomScaleSheetLayoutView="100" workbookViewId="0">
      <selection activeCell="E5" sqref="E5"/>
    </sheetView>
  </sheetViews>
  <sheetFormatPr defaultColWidth="9.140625" defaultRowHeight="15"/>
  <cols>
    <col min="1" max="1" width="5.42578125" style="94" customWidth="1"/>
    <col min="2" max="2" width="8.140625" style="94" customWidth="1"/>
    <col min="3" max="3" width="39" style="95" customWidth="1"/>
    <col min="4" max="4" width="7.5703125" style="83" customWidth="1"/>
    <col min="5" max="5" width="8" style="83" customWidth="1"/>
    <col min="6" max="6" width="6.7109375" style="83" customWidth="1"/>
    <col min="7" max="7" width="10" style="83" bestFit="1" customWidth="1"/>
    <col min="8" max="8" width="10.5703125" style="89" customWidth="1"/>
    <col min="9" max="9" width="7.140625" style="83" customWidth="1"/>
    <col min="10" max="10" width="9.140625" style="2"/>
    <col min="11" max="11" width="14" style="83" customWidth="1"/>
    <col min="12" max="16384" width="9.140625" style="2"/>
  </cols>
  <sheetData>
    <row r="1" spans="1:14" ht="60" customHeight="1">
      <c r="A1" s="228" t="s">
        <v>149</v>
      </c>
      <c r="B1" s="228"/>
      <c r="C1" s="228"/>
      <c r="D1" s="228"/>
      <c r="E1" s="228"/>
      <c r="F1" s="228"/>
      <c r="G1" s="228"/>
      <c r="H1" s="228"/>
      <c r="I1" s="228"/>
      <c r="J1" s="1"/>
      <c r="K1" s="1"/>
    </row>
    <row r="2" spans="1:14" ht="20.25">
      <c r="A2" s="229" t="s">
        <v>0</v>
      </c>
      <c r="B2" s="229"/>
      <c r="C2" s="229"/>
      <c r="D2" s="229"/>
      <c r="E2" s="229"/>
      <c r="F2" s="229"/>
      <c r="G2" s="229"/>
      <c r="H2" s="229"/>
      <c r="I2" s="229"/>
      <c r="J2" s="3"/>
      <c r="K2" s="3"/>
    </row>
    <row r="3" spans="1:14" s="9" customFormat="1" ht="45">
      <c r="A3" s="4" t="s">
        <v>1</v>
      </c>
      <c r="B3" s="4" t="s">
        <v>2</v>
      </c>
      <c r="C3" s="4" t="s">
        <v>3</v>
      </c>
      <c r="D3" s="4" t="s">
        <v>4</v>
      </c>
      <c r="E3" s="4" t="s">
        <v>5</v>
      </c>
      <c r="F3" s="5" t="s">
        <v>6</v>
      </c>
      <c r="G3" s="4" t="s">
        <v>7</v>
      </c>
      <c r="H3" s="5" t="s">
        <v>8</v>
      </c>
      <c r="I3" s="6" t="s">
        <v>9</v>
      </c>
      <c r="J3" s="7" t="s">
        <v>10</v>
      </c>
      <c r="K3" s="8" t="s">
        <v>11</v>
      </c>
    </row>
    <row r="4" spans="1:14">
      <c r="A4" s="10">
        <v>1</v>
      </c>
      <c r="B4" s="10">
        <v>2</v>
      </c>
      <c r="C4" s="11">
        <v>3</v>
      </c>
      <c r="D4" s="10">
        <v>4</v>
      </c>
      <c r="E4" s="10">
        <v>5</v>
      </c>
      <c r="F4" s="11">
        <v>6</v>
      </c>
      <c r="G4" s="10">
        <v>7</v>
      </c>
      <c r="H4" s="10">
        <v>8</v>
      </c>
      <c r="I4" s="11">
        <v>9</v>
      </c>
      <c r="J4" s="12">
        <v>10</v>
      </c>
      <c r="K4" s="10">
        <v>11</v>
      </c>
    </row>
    <row r="5" spans="1:14" ht="90">
      <c r="A5" s="10">
        <v>1</v>
      </c>
      <c r="B5" s="10">
        <v>1.2</v>
      </c>
      <c r="C5" s="13" t="s">
        <v>12</v>
      </c>
      <c r="D5" s="14"/>
      <c r="E5" s="14"/>
      <c r="F5" s="15"/>
      <c r="G5" s="15"/>
      <c r="H5" s="15"/>
      <c r="I5" s="16"/>
      <c r="J5" s="17"/>
      <c r="K5" s="18"/>
    </row>
    <row r="6" spans="1:14">
      <c r="A6" s="10"/>
      <c r="B6" s="10"/>
      <c r="C6" s="11"/>
      <c r="D6" s="14">
        <v>1</v>
      </c>
      <c r="E6" s="14">
        <v>20</v>
      </c>
      <c r="F6" s="19">
        <v>10</v>
      </c>
      <c r="G6" s="15"/>
      <c r="H6" s="15">
        <f>F6*E6*D6</f>
        <v>200</v>
      </c>
      <c r="I6" s="16"/>
      <c r="J6" s="17"/>
      <c r="K6" s="18"/>
      <c r="N6" s="2">
        <f>7.5+1.2</f>
        <v>8.6999999999999993</v>
      </c>
    </row>
    <row r="7" spans="1:14">
      <c r="A7" s="10"/>
      <c r="B7" s="10"/>
      <c r="C7" s="11"/>
      <c r="D7" s="14"/>
      <c r="E7" s="14"/>
      <c r="F7" s="15"/>
      <c r="G7" s="15"/>
      <c r="H7" s="15">
        <f>SUM(H6)</f>
        <v>200</v>
      </c>
      <c r="I7" s="16" t="s">
        <v>13</v>
      </c>
      <c r="J7" s="20">
        <v>7.2</v>
      </c>
      <c r="K7" s="21">
        <f>ROUND(J7*H7,0)</f>
        <v>1440</v>
      </c>
    </row>
    <row r="8" spans="1:14" ht="90">
      <c r="A8" s="4">
        <v>2</v>
      </c>
      <c r="B8" s="4">
        <v>1.1000000000000001</v>
      </c>
      <c r="C8" s="22" t="s">
        <v>14</v>
      </c>
      <c r="D8" s="16"/>
      <c r="E8" s="16"/>
      <c r="F8" s="16"/>
      <c r="G8" s="16"/>
      <c r="H8" s="16"/>
      <c r="I8" s="16"/>
      <c r="J8" s="18"/>
      <c r="K8" s="21">
        <f t="shared" ref="K8:K71" si="0">ROUND(J8*H8,0)</f>
        <v>0</v>
      </c>
    </row>
    <row r="9" spans="1:14">
      <c r="A9" s="4"/>
      <c r="B9" s="4" t="s">
        <v>15</v>
      </c>
      <c r="C9" s="23" t="s">
        <v>16</v>
      </c>
      <c r="D9" s="16"/>
      <c r="E9" s="16"/>
      <c r="F9" s="16"/>
      <c r="G9" s="16"/>
      <c r="H9" s="16"/>
      <c r="I9" s="16"/>
      <c r="J9" s="18"/>
      <c r="K9" s="21">
        <f t="shared" si="0"/>
        <v>0</v>
      </c>
    </row>
    <row r="10" spans="1:14">
      <c r="A10" s="4"/>
      <c r="B10" s="4"/>
      <c r="C10" s="23" t="s">
        <v>17</v>
      </c>
      <c r="D10" s="16"/>
      <c r="E10" s="24"/>
      <c r="F10" s="24"/>
      <c r="G10" s="24"/>
      <c r="H10" s="24"/>
      <c r="I10" s="16"/>
      <c r="J10" s="18"/>
      <c r="K10" s="21">
        <f t="shared" si="0"/>
        <v>0</v>
      </c>
    </row>
    <row r="11" spans="1:14">
      <c r="A11" s="4"/>
      <c r="B11" s="4"/>
      <c r="C11" s="25" t="s">
        <v>18</v>
      </c>
      <c r="D11" s="16">
        <v>10</v>
      </c>
      <c r="E11" s="24">
        <v>2</v>
      </c>
      <c r="F11" s="24">
        <v>1.8</v>
      </c>
      <c r="G11" s="24">
        <v>2</v>
      </c>
      <c r="H11" s="24">
        <f>G11*F11*E11*D11</f>
        <v>72</v>
      </c>
      <c r="I11" s="16"/>
      <c r="J11" s="18"/>
      <c r="K11" s="21">
        <f t="shared" si="0"/>
        <v>0</v>
      </c>
    </row>
    <row r="12" spans="1:14">
      <c r="A12" s="4"/>
      <c r="B12" s="4"/>
      <c r="C12" s="25" t="s">
        <v>150</v>
      </c>
      <c r="D12" s="16">
        <v>5</v>
      </c>
      <c r="E12" s="24">
        <v>2</v>
      </c>
      <c r="F12" s="24">
        <v>1.8</v>
      </c>
      <c r="G12" s="24">
        <v>2</v>
      </c>
      <c r="H12" s="24">
        <f t="shared" ref="H12:H13" si="1">G12*F12*E12*D12</f>
        <v>36</v>
      </c>
      <c r="I12" s="16"/>
      <c r="J12" s="18"/>
      <c r="K12" s="21">
        <f t="shared" si="0"/>
        <v>0</v>
      </c>
    </row>
    <row r="13" spans="1:14">
      <c r="A13" s="4"/>
      <c r="B13" s="4"/>
      <c r="C13" s="25" t="s">
        <v>151</v>
      </c>
      <c r="D13" s="16">
        <v>2</v>
      </c>
      <c r="E13" s="24">
        <v>2</v>
      </c>
      <c r="F13" s="24">
        <v>1.8</v>
      </c>
      <c r="G13" s="24">
        <v>2</v>
      </c>
      <c r="H13" s="24">
        <f t="shared" si="1"/>
        <v>14.4</v>
      </c>
      <c r="I13" s="16"/>
      <c r="J13" s="18"/>
      <c r="K13" s="21">
        <f t="shared" si="0"/>
        <v>0</v>
      </c>
    </row>
    <row r="14" spans="1:14">
      <c r="A14" s="4"/>
      <c r="B14" s="4"/>
      <c r="C14" s="25" t="s">
        <v>19</v>
      </c>
      <c r="D14" s="16">
        <v>1</v>
      </c>
      <c r="E14" s="24">
        <v>8</v>
      </c>
      <c r="F14" s="24">
        <v>0.3</v>
      </c>
      <c r="G14" s="24">
        <v>0.3</v>
      </c>
      <c r="H14" s="24">
        <f t="shared" ref="H14" si="2">G14*F14*E14*D14</f>
        <v>0.72</v>
      </c>
      <c r="I14" s="16"/>
      <c r="J14" s="18"/>
      <c r="K14" s="21">
        <f t="shared" si="0"/>
        <v>0</v>
      </c>
    </row>
    <row r="15" spans="1:14">
      <c r="A15" s="4"/>
      <c r="B15" s="4"/>
      <c r="C15" s="25"/>
      <c r="D15" s="16">
        <v>1</v>
      </c>
      <c r="E15" s="24">
        <v>8</v>
      </c>
      <c r="F15" s="24">
        <v>0.3</v>
      </c>
      <c r="G15" s="24">
        <v>0.3</v>
      </c>
      <c r="H15" s="24">
        <f t="shared" ref="H15:H21" si="3">G15*F15*E15*D15</f>
        <v>0.72</v>
      </c>
      <c r="I15" s="16"/>
      <c r="J15" s="18"/>
      <c r="K15" s="21">
        <f t="shared" si="0"/>
        <v>0</v>
      </c>
    </row>
    <row r="16" spans="1:14">
      <c r="A16" s="4"/>
      <c r="B16" s="4"/>
      <c r="C16" s="25"/>
      <c r="D16" s="16">
        <v>1</v>
      </c>
      <c r="E16" s="24">
        <v>9</v>
      </c>
      <c r="F16" s="24">
        <v>0.3</v>
      </c>
      <c r="G16" s="24">
        <v>0.3</v>
      </c>
      <c r="H16" s="24">
        <f t="shared" si="3"/>
        <v>0.80999999999999994</v>
      </c>
      <c r="I16" s="16"/>
      <c r="J16" s="18"/>
      <c r="K16" s="21">
        <f t="shared" si="0"/>
        <v>0</v>
      </c>
    </row>
    <row r="17" spans="1:14">
      <c r="A17" s="4"/>
      <c r="B17" s="4"/>
      <c r="C17" s="25"/>
      <c r="D17" s="16">
        <v>1</v>
      </c>
      <c r="E17" s="24">
        <v>3</v>
      </c>
      <c r="F17" s="24">
        <v>0.3</v>
      </c>
      <c r="G17" s="24">
        <v>0.3</v>
      </c>
      <c r="H17" s="24">
        <f t="shared" si="3"/>
        <v>0.27</v>
      </c>
      <c r="I17" s="16"/>
      <c r="J17" s="18"/>
      <c r="K17" s="21">
        <f t="shared" si="0"/>
        <v>0</v>
      </c>
    </row>
    <row r="18" spans="1:14">
      <c r="A18" s="4"/>
      <c r="B18" s="4"/>
      <c r="C18" s="25"/>
      <c r="D18" s="16">
        <v>3</v>
      </c>
      <c r="E18" s="24">
        <v>4.2</v>
      </c>
      <c r="F18" s="24">
        <v>0.3</v>
      </c>
      <c r="G18" s="24">
        <v>0.3</v>
      </c>
      <c r="H18" s="24">
        <f t="shared" si="3"/>
        <v>1.1339999999999999</v>
      </c>
      <c r="I18" s="16"/>
      <c r="J18" s="18"/>
      <c r="K18" s="21">
        <f t="shared" si="0"/>
        <v>0</v>
      </c>
    </row>
    <row r="19" spans="1:14">
      <c r="A19" s="4"/>
      <c r="B19" s="4"/>
      <c r="C19" s="25"/>
      <c r="D19" s="16">
        <v>1</v>
      </c>
      <c r="E19" s="24">
        <v>6.2</v>
      </c>
      <c r="F19" s="24">
        <v>0.3</v>
      </c>
      <c r="G19" s="24">
        <v>0.3</v>
      </c>
      <c r="H19" s="24">
        <f t="shared" si="3"/>
        <v>0.55799999999999994</v>
      </c>
      <c r="I19" s="16"/>
      <c r="J19" s="18"/>
      <c r="K19" s="21">
        <f t="shared" si="0"/>
        <v>0</v>
      </c>
    </row>
    <row r="20" spans="1:14">
      <c r="A20" s="4"/>
      <c r="B20" s="4"/>
      <c r="C20" s="25"/>
      <c r="D20" s="16">
        <v>2</v>
      </c>
      <c r="E20" s="24">
        <v>2.5</v>
      </c>
      <c r="F20" s="24">
        <v>0.3</v>
      </c>
      <c r="G20" s="24">
        <v>0.3</v>
      </c>
      <c r="H20" s="24">
        <f t="shared" si="3"/>
        <v>0.44999999999999996</v>
      </c>
      <c r="I20" s="16"/>
      <c r="J20" s="18"/>
      <c r="K20" s="21">
        <f t="shared" si="0"/>
        <v>0</v>
      </c>
    </row>
    <row r="21" spans="1:14">
      <c r="A21" s="4"/>
      <c r="B21" s="4"/>
      <c r="C21" s="25"/>
      <c r="D21" s="16">
        <v>1</v>
      </c>
      <c r="E21" s="24">
        <v>1.8</v>
      </c>
      <c r="F21" s="24">
        <v>0.3</v>
      </c>
      <c r="G21" s="24">
        <v>0.3</v>
      </c>
      <c r="H21" s="24">
        <f t="shared" si="3"/>
        <v>0.16200000000000001</v>
      </c>
      <c r="I21" s="16"/>
      <c r="J21" s="18"/>
      <c r="K21" s="21">
        <f t="shared" si="0"/>
        <v>0</v>
      </c>
    </row>
    <row r="22" spans="1:14">
      <c r="A22" s="4"/>
      <c r="B22" s="4"/>
      <c r="C22" s="25"/>
      <c r="D22" s="16"/>
      <c r="E22" s="24"/>
      <c r="F22" s="24"/>
      <c r="G22" s="24"/>
      <c r="H22" s="24"/>
      <c r="I22" s="16"/>
      <c r="J22" s="18"/>
      <c r="K22" s="21">
        <f t="shared" si="0"/>
        <v>0</v>
      </c>
    </row>
    <row r="23" spans="1:14">
      <c r="A23" s="4"/>
      <c r="B23" s="4"/>
      <c r="C23" s="23"/>
      <c r="D23" s="16"/>
      <c r="E23" s="24"/>
      <c r="F23" s="24"/>
      <c r="G23" s="24"/>
      <c r="H23" s="26">
        <f>SUM(H11:H22)</f>
        <v>127.22400000000002</v>
      </c>
      <c r="I23" s="27" t="s">
        <v>20</v>
      </c>
      <c r="J23" s="18">
        <v>185</v>
      </c>
      <c r="K23" s="21">
        <f t="shared" si="0"/>
        <v>23536</v>
      </c>
      <c r="N23" s="2">
        <f>17-3-4.2-0.8</f>
        <v>9</v>
      </c>
    </row>
    <row r="24" spans="1:14" ht="30">
      <c r="A24" s="4">
        <v>3</v>
      </c>
      <c r="B24" s="4">
        <v>1.6</v>
      </c>
      <c r="C24" s="22" t="s">
        <v>21</v>
      </c>
      <c r="D24" s="16"/>
      <c r="E24" s="24"/>
      <c r="F24" s="24"/>
      <c r="G24" s="24"/>
      <c r="H24" s="24"/>
      <c r="I24" s="16"/>
      <c r="J24" s="18"/>
      <c r="K24" s="21">
        <f t="shared" si="0"/>
        <v>0</v>
      </c>
      <c r="M24" s="28"/>
    </row>
    <row r="25" spans="1:14">
      <c r="A25" s="4"/>
      <c r="B25" s="4" t="s">
        <v>22</v>
      </c>
      <c r="C25" s="29" t="s">
        <v>23</v>
      </c>
      <c r="D25" s="16"/>
      <c r="E25" s="24"/>
      <c r="F25" s="24"/>
      <c r="G25" s="24"/>
      <c r="H25" s="24"/>
      <c r="I25" s="16"/>
      <c r="J25" s="18"/>
      <c r="K25" s="21">
        <f t="shared" si="0"/>
        <v>0</v>
      </c>
    </row>
    <row r="26" spans="1:14">
      <c r="A26" s="4"/>
      <c r="B26" s="4"/>
      <c r="C26" s="25" t="s">
        <v>18</v>
      </c>
      <c r="D26" s="16">
        <v>10</v>
      </c>
      <c r="E26" s="24">
        <v>2</v>
      </c>
      <c r="F26" s="24">
        <v>1.8</v>
      </c>
      <c r="G26" s="24">
        <v>0.5</v>
      </c>
      <c r="H26" s="24">
        <f>G26*F26*E26*D26</f>
        <v>18</v>
      </c>
      <c r="I26" s="16"/>
      <c r="J26" s="18"/>
      <c r="K26" s="21">
        <f t="shared" si="0"/>
        <v>0</v>
      </c>
    </row>
    <row r="27" spans="1:14">
      <c r="A27" s="4"/>
      <c r="B27" s="4"/>
      <c r="C27" s="25" t="s">
        <v>150</v>
      </c>
      <c r="D27" s="16">
        <v>5</v>
      </c>
      <c r="E27" s="24">
        <v>2</v>
      </c>
      <c r="F27" s="24">
        <v>1.8</v>
      </c>
      <c r="G27" s="24">
        <v>0.5</v>
      </c>
      <c r="H27" s="24">
        <f t="shared" ref="H27:H28" si="4">G27*F27*E27*D27</f>
        <v>9</v>
      </c>
      <c r="I27" s="16"/>
      <c r="J27" s="18"/>
      <c r="K27" s="21">
        <f t="shared" si="0"/>
        <v>0</v>
      </c>
    </row>
    <row r="28" spans="1:14">
      <c r="A28" s="4"/>
      <c r="B28" s="4"/>
      <c r="C28" s="25" t="s">
        <v>151</v>
      </c>
      <c r="D28" s="16">
        <v>2</v>
      </c>
      <c r="E28" s="24">
        <v>2</v>
      </c>
      <c r="F28" s="24">
        <v>1.8</v>
      </c>
      <c r="G28" s="24">
        <v>0.5</v>
      </c>
      <c r="H28" s="24">
        <f t="shared" si="4"/>
        <v>3.6</v>
      </c>
      <c r="I28" s="16"/>
      <c r="J28" s="18"/>
      <c r="K28" s="21">
        <f t="shared" si="0"/>
        <v>0</v>
      </c>
    </row>
    <row r="29" spans="1:14">
      <c r="A29" s="4"/>
      <c r="B29" s="4"/>
      <c r="C29" s="23"/>
      <c r="D29" s="16"/>
      <c r="E29" s="24"/>
      <c r="F29" s="24"/>
      <c r="G29" s="24"/>
      <c r="H29" s="26">
        <f>SUM(H26:H28)</f>
        <v>30.6</v>
      </c>
      <c r="I29" s="27" t="s">
        <v>20</v>
      </c>
      <c r="J29" s="18">
        <v>26.5</v>
      </c>
      <c r="K29" s="21">
        <f t="shared" si="0"/>
        <v>811</v>
      </c>
    </row>
    <row r="30" spans="1:14" ht="90">
      <c r="A30" s="4">
        <v>4</v>
      </c>
      <c r="B30" s="4">
        <v>1.17</v>
      </c>
      <c r="C30" s="22" t="s">
        <v>24</v>
      </c>
      <c r="D30" s="19"/>
      <c r="E30" s="16"/>
      <c r="F30" s="16"/>
      <c r="G30" s="16"/>
      <c r="H30" s="16"/>
      <c r="I30" s="16"/>
      <c r="J30" s="18"/>
      <c r="K30" s="21">
        <f t="shared" si="0"/>
        <v>0</v>
      </c>
    </row>
    <row r="31" spans="1:14">
      <c r="A31" s="4"/>
      <c r="B31" s="4"/>
      <c r="C31" s="30" t="s">
        <v>25</v>
      </c>
      <c r="D31" s="227" t="s">
        <v>26</v>
      </c>
      <c r="E31" s="227"/>
      <c r="F31" s="227"/>
      <c r="G31" s="227"/>
      <c r="H31" s="26">
        <f>H23*90%</f>
        <v>114.50160000000002</v>
      </c>
      <c r="I31" s="27" t="s">
        <v>20</v>
      </c>
      <c r="J31" s="18">
        <v>65</v>
      </c>
      <c r="K31" s="21">
        <f t="shared" si="0"/>
        <v>7443</v>
      </c>
    </row>
    <row r="32" spans="1:14" ht="90">
      <c r="A32" s="4">
        <v>5</v>
      </c>
      <c r="B32" s="4">
        <v>1.18</v>
      </c>
      <c r="C32" s="22" t="s">
        <v>27</v>
      </c>
      <c r="D32" s="16"/>
      <c r="E32" s="24"/>
      <c r="F32" s="24"/>
      <c r="G32" s="24"/>
      <c r="H32" s="24"/>
      <c r="I32" s="16"/>
      <c r="J32" s="18"/>
      <c r="K32" s="21">
        <f t="shared" si="0"/>
        <v>0</v>
      </c>
    </row>
    <row r="33" spans="1:11">
      <c r="A33" s="4"/>
      <c r="B33" s="4"/>
      <c r="C33" s="23" t="s">
        <v>28</v>
      </c>
      <c r="D33" s="16"/>
      <c r="E33" s="24"/>
      <c r="F33" s="24"/>
      <c r="G33" s="24"/>
      <c r="H33" s="24"/>
      <c r="I33" s="16"/>
      <c r="J33" s="18"/>
      <c r="K33" s="21">
        <f t="shared" si="0"/>
        <v>0</v>
      </c>
    </row>
    <row r="34" spans="1:11">
      <c r="A34" s="4"/>
      <c r="B34" s="4"/>
      <c r="C34" s="23"/>
      <c r="D34" s="227" t="s">
        <v>29</v>
      </c>
      <c r="E34" s="227"/>
      <c r="F34" s="227"/>
      <c r="G34" s="227"/>
      <c r="H34" s="24">
        <f>+H23</f>
        <v>127.22400000000002</v>
      </c>
      <c r="I34" s="16" t="s">
        <v>20</v>
      </c>
      <c r="J34" s="18"/>
      <c r="K34" s="21">
        <f t="shared" si="0"/>
        <v>0</v>
      </c>
    </row>
    <row r="35" spans="1:11">
      <c r="A35" s="4"/>
      <c r="B35" s="4"/>
      <c r="C35" s="23" t="s">
        <v>30</v>
      </c>
      <c r="D35" s="16"/>
      <c r="E35" s="24"/>
      <c r="F35" s="24"/>
      <c r="G35" s="24"/>
      <c r="H35" s="24">
        <f>-H64</f>
        <v>-21.452999999999996</v>
      </c>
      <c r="I35" s="16"/>
      <c r="J35" s="18"/>
      <c r="K35" s="21">
        <f t="shared" si="0"/>
        <v>0</v>
      </c>
    </row>
    <row r="36" spans="1:11">
      <c r="A36" s="4"/>
      <c r="B36" s="4"/>
      <c r="C36" s="23" t="s">
        <v>31</v>
      </c>
      <c r="D36" s="16"/>
      <c r="E36" s="24"/>
      <c r="F36" s="24"/>
      <c r="G36" s="24"/>
      <c r="H36" s="31">
        <f>-H69+H70+H71</f>
        <v>-0.81599999999999884</v>
      </c>
      <c r="I36" s="16"/>
      <c r="J36" s="18"/>
      <c r="K36" s="21">
        <f t="shared" si="0"/>
        <v>0</v>
      </c>
    </row>
    <row r="37" spans="1:11">
      <c r="A37" s="4"/>
      <c r="B37" s="4"/>
      <c r="C37" s="23" t="s">
        <v>32</v>
      </c>
      <c r="D37" s="16"/>
      <c r="E37" s="24"/>
      <c r="F37" s="24"/>
      <c r="G37" s="24"/>
      <c r="H37" s="24">
        <f>-H73+H74+H75</f>
        <v>-0.50783975819700089</v>
      </c>
      <c r="I37" s="16"/>
      <c r="J37" s="18"/>
      <c r="K37" s="21">
        <f t="shared" si="0"/>
        <v>0</v>
      </c>
    </row>
    <row r="38" spans="1:11">
      <c r="A38" s="4"/>
      <c r="B38" s="4"/>
      <c r="C38" s="23" t="s">
        <v>33</v>
      </c>
      <c r="D38" s="16"/>
      <c r="E38" s="24"/>
      <c r="F38" s="24"/>
      <c r="G38" s="24"/>
      <c r="H38" s="24">
        <v>-4.4800000000000004</v>
      </c>
      <c r="I38" s="16"/>
      <c r="J38" s="18"/>
      <c r="K38" s="21">
        <f t="shared" si="0"/>
        <v>0</v>
      </c>
    </row>
    <row r="39" spans="1:11">
      <c r="A39" s="4"/>
      <c r="B39" s="4"/>
      <c r="C39" s="23" t="s">
        <v>34</v>
      </c>
      <c r="D39" s="16">
        <v>1</v>
      </c>
      <c r="E39" s="24">
        <v>6</v>
      </c>
      <c r="F39" s="24">
        <v>4.2</v>
      </c>
      <c r="G39" s="24">
        <v>0.8</v>
      </c>
      <c r="H39" s="24">
        <f>G39*F39*E39*D39</f>
        <v>20.160000000000004</v>
      </c>
      <c r="I39" s="16"/>
      <c r="J39" s="18"/>
      <c r="K39" s="21">
        <f t="shared" si="0"/>
        <v>0</v>
      </c>
    </row>
    <row r="40" spans="1:11">
      <c r="A40" s="4"/>
      <c r="B40" s="4"/>
      <c r="C40" s="23" t="s">
        <v>34</v>
      </c>
      <c r="D40" s="16">
        <v>1</v>
      </c>
      <c r="E40" s="24">
        <v>6</v>
      </c>
      <c r="F40" s="24">
        <v>4.2</v>
      </c>
      <c r="G40" s="24">
        <v>0.8</v>
      </c>
      <c r="H40" s="24">
        <f t="shared" ref="H40:H43" si="5">G40*F40*E40*D40</f>
        <v>20.160000000000004</v>
      </c>
      <c r="I40" s="16"/>
      <c r="J40" s="18"/>
      <c r="K40" s="21">
        <f t="shared" si="0"/>
        <v>0</v>
      </c>
    </row>
    <row r="41" spans="1:11">
      <c r="A41" s="4"/>
      <c r="B41" s="4"/>
      <c r="C41" s="23" t="s">
        <v>34</v>
      </c>
      <c r="D41" s="16">
        <v>1</v>
      </c>
      <c r="E41" s="24">
        <v>6.2</v>
      </c>
      <c r="F41" s="24">
        <v>4.2</v>
      </c>
      <c r="G41" s="24">
        <v>0.8</v>
      </c>
      <c r="H41" s="24">
        <f t="shared" si="5"/>
        <v>20.832000000000004</v>
      </c>
      <c r="I41" s="16"/>
      <c r="J41" s="18"/>
      <c r="K41" s="21">
        <f t="shared" si="0"/>
        <v>0</v>
      </c>
    </row>
    <row r="42" spans="1:11">
      <c r="A42" s="4"/>
      <c r="B42" s="4"/>
      <c r="C42" s="23" t="s">
        <v>152</v>
      </c>
      <c r="D42" s="16">
        <v>1</v>
      </c>
      <c r="E42" s="24">
        <v>3</v>
      </c>
      <c r="F42" s="24">
        <v>2.5</v>
      </c>
      <c r="G42" s="24">
        <v>0.8</v>
      </c>
      <c r="H42" s="24">
        <f t="shared" si="5"/>
        <v>6</v>
      </c>
      <c r="I42" s="16"/>
      <c r="J42" s="18"/>
      <c r="K42" s="21">
        <f t="shared" si="0"/>
        <v>0</v>
      </c>
    </row>
    <row r="43" spans="1:11">
      <c r="A43" s="4"/>
      <c r="B43" s="4"/>
      <c r="C43" s="23" t="s">
        <v>35</v>
      </c>
      <c r="D43" s="16">
        <v>1</v>
      </c>
      <c r="E43" s="24">
        <v>9</v>
      </c>
      <c r="F43" s="24">
        <v>2.5</v>
      </c>
      <c r="G43" s="24">
        <v>0.8</v>
      </c>
      <c r="H43" s="24">
        <f t="shared" si="5"/>
        <v>18</v>
      </c>
      <c r="I43" s="16"/>
      <c r="J43" s="18"/>
      <c r="K43" s="21">
        <f t="shared" si="0"/>
        <v>0</v>
      </c>
    </row>
    <row r="44" spans="1:11">
      <c r="A44" s="4"/>
      <c r="B44" s="4"/>
      <c r="C44" s="23"/>
      <c r="D44" s="16"/>
      <c r="E44" s="24"/>
      <c r="F44" s="24"/>
      <c r="G44" s="24"/>
      <c r="H44" s="26">
        <f>SUM(H34:H43)</f>
        <v>185.119160241803</v>
      </c>
      <c r="I44" s="27" t="s">
        <v>20</v>
      </c>
      <c r="J44" s="18">
        <v>371</v>
      </c>
      <c r="K44" s="21">
        <f t="shared" si="0"/>
        <v>68679</v>
      </c>
    </row>
    <row r="45" spans="1:11" ht="75">
      <c r="A45" s="4">
        <v>6</v>
      </c>
      <c r="B45" s="4">
        <v>3.1</v>
      </c>
      <c r="C45" s="22" t="s">
        <v>36</v>
      </c>
      <c r="D45" s="16"/>
      <c r="E45" s="24"/>
      <c r="F45" s="24"/>
      <c r="G45" s="24"/>
      <c r="H45" s="24"/>
      <c r="I45" s="16"/>
      <c r="J45" s="18"/>
      <c r="K45" s="21">
        <f t="shared" si="0"/>
        <v>0</v>
      </c>
    </row>
    <row r="46" spans="1:11" ht="30">
      <c r="A46" s="4"/>
      <c r="B46" s="4" t="s">
        <v>37</v>
      </c>
      <c r="C46" s="22" t="s">
        <v>38</v>
      </c>
      <c r="D46" s="16"/>
      <c r="E46" s="24"/>
      <c r="F46" s="24"/>
      <c r="G46" s="24"/>
      <c r="H46" s="24"/>
      <c r="I46" s="16"/>
      <c r="J46" s="18"/>
      <c r="K46" s="21">
        <f t="shared" si="0"/>
        <v>0</v>
      </c>
    </row>
    <row r="47" spans="1:11">
      <c r="A47" s="4"/>
      <c r="B47" s="4"/>
      <c r="C47" s="23" t="s">
        <v>17</v>
      </c>
      <c r="D47" s="16"/>
      <c r="E47" s="24"/>
      <c r="F47" s="24"/>
      <c r="G47" s="24"/>
      <c r="H47" s="24"/>
      <c r="I47" s="16"/>
      <c r="J47" s="18"/>
      <c r="K47" s="21">
        <f t="shared" si="0"/>
        <v>0</v>
      </c>
    </row>
    <row r="48" spans="1:11">
      <c r="A48" s="4"/>
      <c r="B48" s="4"/>
      <c r="C48" s="25" t="s">
        <v>18</v>
      </c>
      <c r="D48" s="16">
        <v>10</v>
      </c>
      <c r="E48" s="24">
        <v>2</v>
      </c>
      <c r="F48" s="24">
        <v>1.8</v>
      </c>
      <c r="G48" s="24">
        <v>0.15</v>
      </c>
      <c r="H48" s="24">
        <f>G48*F48*E48*D48</f>
        <v>5.4</v>
      </c>
      <c r="I48" s="16"/>
      <c r="J48" s="18"/>
      <c r="K48" s="21">
        <f t="shared" si="0"/>
        <v>0</v>
      </c>
    </row>
    <row r="49" spans="1:11">
      <c r="A49" s="4"/>
      <c r="B49" s="4"/>
      <c r="C49" s="25" t="s">
        <v>150</v>
      </c>
      <c r="D49" s="16">
        <v>5</v>
      </c>
      <c r="E49" s="24">
        <v>2</v>
      </c>
      <c r="F49" s="24">
        <v>1.8</v>
      </c>
      <c r="G49" s="24">
        <v>0.15</v>
      </c>
      <c r="H49" s="24">
        <f t="shared" ref="H49:H50" si="6">G49*F49*E49*D49</f>
        <v>2.7</v>
      </c>
      <c r="I49" s="16"/>
      <c r="J49" s="18"/>
      <c r="K49" s="21">
        <f t="shared" si="0"/>
        <v>0</v>
      </c>
    </row>
    <row r="50" spans="1:11">
      <c r="A50" s="4"/>
      <c r="B50" s="4"/>
      <c r="C50" s="25" t="s">
        <v>151</v>
      </c>
      <c r="D50" s="16">
        <v>2</v>
      </c>
      <c r="E50" s="24">
        <v>2</v>
      </c>
      <c r="F50" s="24">
        <v>1.8</v>
      </c>
      <c r="G50" s="24">
        <v>0.15</v>
      </c>
      <c r="H50" s="24">
        <f t="shared" si="6"/>
        <v>1.08</v>
      </c>
      <c r="I50" s="16"/>
      <c r="J50" s="18"/>
      <c r="K50" s="21">
        <f t="shared" si="0"/>
        <v>0</v>
      </c>
    </row>
    <row r="51" spans="1:11">
      <c r="A51" s="4"/>
      <c r="B51" s="4"/>
      <c r="C51" s="23" t="s">
        <v>34</v>
      </c>
      <c r="D51" s="16">
        <v>1</v>
      </c>
      <c r="E51" s="24">
        <v>6</v>
      </c>
      <c r="F51" s="24">
        <v>4.2</v>
      </c>
      <c r="G51" s="24">
        <v>0.1</v>
      </c>
      <c r="H51" s="24">
        <f>G51*F51*E51*D51</f>
        <v>2.5200000000000005</v>
      </c>
      <c r="I51" s="16"/>
      <c r="J51" s="18"/>
      <c r="K51" s="21">
        <f t="shared" si="0"/>
        <v>0</v>
      </c>
    </row>
    <row r="52" spans="1:11">
      <c r="A52" s="4"/>
      <c r="B52" s="4"/>
      <c r="C52" s="23" t="s">
        <v>34</v>
      </c>
      <c r="D52" s="16">
        <v>1</v>
      </c>
      <c r="E52" s="24">
        <v>6</v>
      </c>
      <c r="F52" s="24">
        <v>4.2</v>
      </c>
      <c r="G52" s="24">
        <v>0.1</v>
      </c>
      <c r="H52" s="24">
        <f t="shared" ref="H52:H53" si="7">G52*F52*E52*D52</f>
        <v>2.5200000000000005</v>
      </c>
      <c r="I52" s="16"/>
      <c r="J52" s="18"/>
      <c r="K52" s="21">
        <f t="shared" si="0"/>
        <v>0</v>
      </c>
    </row>
    <row r="53" spans="1:11">
      <c r="A53" s="4"/>
      <c r="B53" s="4"/>
      <c r="C53" s="23" t="s">
        <v>34</v>
      </c>
      <c r="D53" s="16">
        <v>1</v>
      </c>
      <c r="E53" s="24">
        <v>6.2</v>
      </c>
      <c r="F53" s="24">
        <v>4.2</v>
      </c>
      <c r="G53" s="24">
        <v>0.1</v>
      </c>
      <c r="H53" s="24">
        <f t="shared" si="7"/>
        <v>2.6040000000000005</v>
      </c>
      <c r="I53" s="16"/>
      <c r="J53" s="18"/>
      <c r="K53" s="21">
        <f t="shared" si="0"/>
        <v>0</v>
      </c>
    </row>
    <row r="54" spans="1:11">
      <c r="A54" s="4"/>
      <c r="B54" s="4"/>
      <c r="C54" s="23" t="s">
        <v>152</v>
      </c>
      <c r="D54" s="16">
        <v>1</v>
      </c>
      <c r="E54" s="24">
        <v>3</v>
      </c>
      <c r="F54" s="24">
        <v>2.5</v>
      </c>
      <c r="G54" s="24">
        <v>0.1</v>
      </c>
      <c r="H54" s="24">
        <f>G54*F54*E54*D54</f>
        <v>0.75</v>
      </c>
      <c r="I54" s="16"/>
      <c r="J54" s="18"/>
      <c r="K54" s="21">
        <f t="shared" si="0"/>
        <v>0</v>
      </c>
    </row>
    <row r="55" spans="1:11">
      <c r="A55" s="4"/>
      <c r="B55" s="4"/>
      <c r="C55" s="23" t="s">
        <v>35</v>
      </c>
      <c r="D55" s="16">
        <v>1</v>
      </c>
      <c r="E55" s="24">
        <v>9</v>
      </c>
      <c r="F55" s="24">
        <v>2.5</v>
      </c>
      <c r="G55" s="24">
        <v>0.1</v>
      </c>
      <c r="H55" s="24">
        <f>G55*F55*E55*D55</f>
        <v>2.25</v>
      </c>
      <c r="I55" s="16"/>
      <c r="J55" s="18"/>
      <c r="K55" s="21">
        <f t="shared" si="0"/>
        <v>0</v>
      </c>
    </row>
    <row r="56" spans="1:11">
      <c r="A56" s="4"/>
      <c r="B56" s="4"/>
      <c r="C56" s="25" t="s">
        <v>19</v>
      </c>
      <c r="D56" s="16">
        <v>1</v>
      </c>
      <c r="E56" s="24">
        <v>8</v>
      </c>
      <c r="F56" s="24">
        <v>0.3</v>
      </c>
      <c r="G56" s="24">
        <v>0.1</v>
      </c>
      <c r="H56" s="24">
        <f t="shared" ref="H56" si="8">G56*F56*E56*D56</f>
        <v>0.24</v>
      </c>
      <c r="I56" s="16"/>
      <c r="J56" s="18"/>
      <c r="K56" s="21">
        <f t="shared" si="0"/>
        <v>0</v>
      </c>
    </row>
    <row r="57" spans="1:11">
      <c r="A57" s="4"/>
      <c r="B57" s="4"/>
      <c r="C57" s="25"/>
      <c r="D57" s="16">
        <v>1</v>
      </c>
      <c r="E57" s="24">
        <v>8</v>
      </c>
      <c r="F57" s="24">
        <v>0.3</v>
      </c>
      <c r="G57" s="24">
        <v>0.1</v>
      </c>
      <c r="H57" s="24">
        <f t="shared" ref="H57:H63" si="9">G57*F57*E57*D57</f>
        <v>0.24</v>
      </c>
      <c r="I57" s="16"/>
      <c r="J57" s="18"/>
      <c r="K57" s="21">
        <f t="shared" si="0"/>
        <v>0</v>
      </c>
    </row>
    <row r="58" spans="1:11">
      <c r="A58" s="4"/>
      <c r="B58" s="4"/>
      <c r="C58" s="25"/>
      <c r="D58" s="16">
        <v>1</v>
      </c>
      <c r="E58" s="24">
        <v>9</v>
      </c>
      <c r="F58" s="24">
        <v>0.3</v>
      </c>
      <c r="G58" s="24">
        <v>0.1</v>
      </c>
      <c r="H58" s="24">
        <f t="shared" si="9"/>
        <v>0.27</v>
      </c>
      <c r="I58" s="16"/>
      <c r="J58" s="18"/>
      <c r="K58" s="21">
        <f t="shared" si="0"/>
        <v>0</v>
      </c>
    </row>
    <row r="59" spans="1:11">
      <c r="A59" s="4"/>
      <c r="B59" s="4"/>
      <c r="C59" s="25"/>
      <c r="D59" s="16">
        <v>1</v>
      </c>
      <c r="E59" s="24">
        <v>3</v>
      </c>
      <c r="F59" s="24">
        <v>0.3</v>
      </c>
      <c r="G59" s="24">
        <v>0.1</v>
      </c>
      <c r="H59" s="24">
        <f t="shared" si="9"/>
        <v>0.09</v>
      </c>
      <c r="I59" s="16"/>
      <c r="J59" s="18"/>
      <c r="K59" s="21">
        <f t="shared" si="0"/>
        <v>0</v>
      </c>
    </row>
    <row r="60" spans="1:11">
      <c r="A60" s="4"/>
      <c r="B60" s="4"/>
      <c r="C60" s="25"/>
      <c r="D60" s="16">
        <v>3</v>
      </c>
      <c r="E60" s="24">
        <v>4.2</v>
      </c>
      <c r="F60" s="24">
        <v>0.3</v>
      </c>
      <c r="G60" s="24">
        <v>0.1</v>
      </c>
      <c r="H60" s="24">
        <f t="shared" si="9"/>
        <v>0.378</v>
      </c>
      <c r="I60" s="16"/>
      <c r="J60" s="18"/>
      <c r="K60" s="21">
        <f t="shared" si="0"/>
        <v>0</v>
      </c>
    </row>
    <row r="61" spans="1:11">
      <c r="A61" s="4"/>
      <c r="B61" s="4"/>
      <c r="C61" s="25"/>
      <c r="D61" s="16">
        <v>1</v>
      </c>
      <c r="E61" s="24">
        <v>6.2</v>
      </c>
      <c r="F61" s="24">
        <v>0.3</v>
      </c>
      <c r="G61" s="24">
        <v>0.1</v>
      </c>
      <c r="H61" s="24">
        <f t="shared" si="9"/>
        <v>0.186</v>
      </c>
      <c r="I61" s="16"/>
      <c r="J61" s="18"/>
      <c r="K61" s="21">
        <f t="shared" si="0"/>
        <v>0</v>
      </c>
    </row>
    <row r="62" spans="1:11">
      <c r="A62" s="4"/>
      <c r="B62" s="4"/>
      <c r="C62" s="25"/>
      <c r="D62" s="16">
        <v>2</v>
      </c>
      <c r="E62" s="24">
        <v>2.5</v>
      </c>
      <c r="F62" s="24">
        <v>0.3</v>
      </c>
      <c r="G62" s="24">
        <v>0.1</v>
      </c>
      <c r="H62" s="24">
        <f t="shared" si="9"/>
        <v>0.15</v>
      </c>
      <c r="I62" s="16"/>
      <c r="J62" s="18"/>
      <c r="K62" s="21">
        <f t="shared" si="0"/>
        <v>0</v>
      </c>
    </row>
    <row r="63" spans="1:11">
      <c r="A63" s="4"/>
      <c r="B63" s="4"/>
      <c r="C63" s="25"/>
      <c r="D63" s="16">
        <v>1</v>
      </c>
      <c r="E63" s="24">
        <v>2.5</v>
      </c>
      <c r="F63" s="24">
        <v>0.3</v>
      </c>
      <c r="G63" s="24">
        <v>0.1</v>
      </c>
      <c r="H63" s="24">
        <f t="shared" si="9"/>
        <v>7.4999999999999997E-2</v>
      </c>
      <c r="I63" s="16"/>
      <c r="J63" s="18"/>
      <c r="K63" s="21">
        <f t="shared" si="0"/>
        <v>0</v>
      </c>
    </row>
    <row r="64" spans="1:11">
      <c r="A64" s="32"/>
      <c r="B64" s="32"/>
      <c r="C64" s="30"/>
      <c r="D64" s="16"/>
      <c r="E64" s="24"/>
      <c r="F64" s="24"/>
      <c r="G64" s="33" t="s">
        <v>39</v>
      </c>
      <c r="H64" s="26">
        <f>SUM(H48:H63)</f>
        <v>21.452999999999996</v>
      </c>
      <c r="I64" s="27" t="s">
        <v>20</v>
      </c>
      <c r="J64" s="18">
        <v>2970</v>
      </c>
      <c r="K64" s="21">
        <f t="shared" si="0"/>
        <v>63715</v>
      </c>
    </row>
    <row r="65" spans="1:15" ht="61.9" customHeight="1">
      <c r="A65" s="4">
        <v>7</v>
      </c>
      <c r="B65" s="34">
        <v>3.2</v>
      </c>
      <c r="C65" s="29" t="s">
        <v>40</v>
      </c>
      <c r="D65" s="16"/>
      <c r="E65" s="16"/>
      <c r="F65" s="16"/>
      <c r="G65" s="16"/>
      <c r="H65" s="16"/>
      <c r="I65" s="16"/>
      <c r="J65" s="18"/>
      <c r="K65" s="21">
        <f t="shared" si="0"/>
        <v>0</v>
      </c>
    </row>
    <row r="66" spans="1:15" ht="36.75" customHeight="1">
      <c r="A66" s="4"/>
      <c r="B66" s="4" t="s">
        <v>41</v>
      </c>
      <c r="C66" s="29" t="s">
        <v>42</v>
      </c>
      <c r="D66" s="16"/>
      <c r="E66" s="16"/>
      <c r="F66" s="16"/>
      <c r="G66" s="16"/>
      <c r="H66" s="16"/>
      <c r="I66" s="16"/>
      <c r="J66" s="18"/>
      <c r="K66" s="21">
        <f t="shared" si="0"/>
        <v>0</v>
      </c>
    </row>
    <row r="67" spans="1:15">
      <c r="A67" s="4"/>
      <c r="B67" s="4"/>
      <c r="C67" s="35" t="s">
        <v>43</v>
      </c>
      <c r="D67" s="16"/>
      <c r="E67" s="16"/>
      <c r="F67" s="16"/>
      <c r="G67" s="16"/>
      <c r="H67" s="16"/>
      <c r="I67" s="16"/>
      <c r="J67" s="18"/>
      <c r="K67" s="21">
        <f t="shared" si="0"/>
        <v>0</v>
      </c>
    </row>
    <row r="68" spans="1:15" ht="18.75" customHeight="1">
      <c r="A68" s="4"/>
      <c r="B68" s="4"/>
      <c r="C68" s="25" t="s">
        <v>153</v>
      </c>
      <c r="D68" s="16"/>
      <c r="E68" s="24"/>
      <c r="F68" s="24"/>
      <c r="G68" s="24"/>
      <c r="H68" s="24"/>
      <c r="I68" s="16"/>
      <c r="J68" s="18"/>
      <c r="K68" s="21">
        <f t="shared" si="0"/>
        <v>0</v>
      </c>
    </row>
    <row r="69" spans="1:15">
      <c r="A69" s="4"/>
      <c r="B69" s="4"/>
      <c r="C69" s="25" t="s">
        <v>18</v>
      </c>
      <c r="D69" s="16">
        <v>10</v>
      </c>
      <c r="E69" s="24">
        <v>1.6</v>
      </c>
      <c r="F69" s="24">
        <v>1.4</v>
      </c>
      <c r="G69" s="24">
        <v>0.2</v>
      </c>
      <c r="H69" s="24">
        <f>G69*F69*E69*D69</f>
        <v>4.4799999999999995</v>
      </c>
      <c r="I69" s="16"/>
      <c r="J69" s="18"/>
      <c r="K69" s="21">
        <f t="shared" si="0"/>
        <v>0</v>
      </c>
    </row>
    <row r="70" spans="1:15">
      <c r="A70" s="4"/>
      <c r="B70" s="4"/>
      <c r="C70" s="25" t="s">
        <v>150</v>
      </c>
      <c r="D70" s="16">
        <v>5</v>
      </c>
      <c r="E70" s="24">
        <v>1.8</v>
      </c>
      <c r="F70" s="24">
        <v>1.6</v>
      </c>
      <c r="G70" s="24">
        <v>0.2</v>
      </c>
      <c r="H70" s="24">
        <f t="shared" ref="H70:H71" si="10">G70*F70*E70*D70</f>
        <v>2.8800000000000008</v>
      </c>
      <c r="I70" s="16"/>
      <c r="J70" s="18"/>
      <c r="K70" s="21">
        <f t="shared" si="0"/>
        <v>0</v>
      </c>
    </row>
    <row r="71" spans="1:15">
      <c r="A71" s="4"/>
      <c r="B71" s="4"/>
      <c r="C71" s="25" t="s">
        <v>151</v>
      </c>
      <c r="D71" s="16">
        <v>2</v>
      </c>
      <c r="E71" s="24">
        <v>1.4</v>
      </c>
      <c r="F71" s="24">
        <v>1.4</v>
      </c>
      <c r="G71" s="24">
        <v>0.2</v>
      </c>
      <c r="H71" s="24">
        <f t="shared" si="10"/>
        <v>0.78399999999999992</v>
      </c>
      <c r="I71" s="16"/>
      <c r="J71" s="18"/>
      <c r="K71" s="21">
        <f t="shared" si="0"/>
        <v>0</v>
      </c>
    </row>
    <row r="72" spans="1:15">
      <c r="A72" s="4"/>
      <c r="B72" s="4"/>
      <c r="C72" s="25" t="s">
        <v>44</v>
      </c>
      <c r="D72" s="16"/>
      <c r="E72" s="16"/>
      <c r="F72" s="16"/>
      <c r="G72" s="16"/>
      <c r="H72" s="24"/>
      <c r="I72" s="16"/>
      <c r="J72" s="18"/>
      <c r="K72" s="21">
        <f t="shared" ref="K72:K135" si="11">ROUND(J72*H72,0)</f>
        <v>0</v>
      </c>
    </row>
    <row r="73" spans="1:15" ht="46.5" customHeight="1">
      <c r="A73" s="4"/>
      <c r="B73" s="4"/>
      <c r="C73" s="25" t="s">
        <v>18</v>
      </c>
      <c r="D73" s="16">
        <v>10</v>
      </c>
      <c r="E73" s="220" t="s">
        <v>163</v>
      </c>
      <c r="F73" s="221"/>
      <c r="G73" s="222"/>
      <c r="H73" s="24">
        <f>+D73*L73*M73</f>
        <v>5.0374507866387539</v>
      </c>
      <c r="I73" s="16"/>
      <c r="J73" s="18"/>
      <c r="K73" s="21">
        <f t="shared" si="11"/>
        <v>0</v>
      </c>
      <c r="L73" s="2">
        <f>0.45/3</f>
        <v>0.15</v>
      </c>
      <c r="M73" s="216">
        <f>((1.6*1.4)+(0.2*0.3)+SQRT((1.6*1.4)*(0.3+0.2)))</f>
        <v>3.3583005244258359</v>
      </c>
      <c r="N73" s="216"/>
      <c r="O73" s="216"/>
    </row>
    <row r="74" spans="1:15" ht="46.5" customHeight="1">
      <c r="A74" s="4"/>
      <c r="B74" s="4"/>
      <c r="C74" s="25" t="s">
        <v>150</v>
      </c>
      <c r="D74" s="16">
        <v>5</v>
      </c>
      <c r="E74" s="216" t="s">
        <v>164</v>
      </c>
      <c r="F74" s="216"/>
      <c r="G74" s="216"/>
      <c r="H74" s="24">
        <f t="shared" ref="H74:H75" si="12">+D74*L74*M74</f>
        <v>3.6832159566199234</v>
      </c>
      <c r="I74" s="16"/>
      <c r="J74" s="18"/>
      <c r="K74" s="21">
        <f t="shared" si="11"/>
        <v>0</v>
      </c>
      <c r="L74" s="2">
        <f>0.5/3</f>
        <v>0.16666666666666666</v>
      </c>
      <c r="M74" s="216">
        <f>((1.8*1.6)+(0.3*0.4)+SQRT((1.8*1.6)*(0.3+0.4)))</f>
        <v>4.4198591479439084</v>
      </c>
      <c r="N74" s="216"/>
      <c r="O74" s="216"/>
    </row>
    <row r="75" spans="1:15" ht="39.75" customHeight="1">
      <c r="A75" s="4"/>
      <c r="B75" s="4"/>
      <c r="C75" s="25" t="s">
        <v>151</v>
      </c>
      <c r="D75" s="16">
        <v>2</v>
      </c>
      <c r="E75" s="216" t="s">
        <v>165</v>
      </c>
      <c r="F75" s="216"/>
      <c r="G75" s="216"/>
      <c r="H75" s="24">
        <f t="shared" si="12"/>
        <v>0.8463950718218296</v>
      </c>
      <c r="I75" s="16"/>
      <c r="J75" s="18"/>
      <c r="K75" s="21">
        <f t="shared" si="11"/>
        <v>0</v>
      </c>
      <c r="L75" s="2">
        <f>0.44/3</f>
        <v>0.14666666666666667</v>
      </c>
      <c r="M75" s="216">
        <f>((1.4*1.4)+(0.2*0.2)+SQRT((1.4*1.4)*(0.2+0.2)))</f>
        <v>2.8854377448471462</v>
      </c>
      <c r="N75" s="216"/>
      <c r="O75" s="216"/>
    </row>
    <row r="76" spans="1:15">
      <c r="A76" s="4"/>
      <c r="B76" s="4"/>
      <c r="C76" s="25" t="s">
        <v>45</v>
      </c>
      <c r="D76" s="16"/>
      <c r="E76" s="24"/>
      <c r="F76" s="24"/>
      <c r="G76" s="16"/>
      <c r="H76" s="24"/>
      <c r="I76" s="16"/>
      <c r="J76" s="18"/>
      <c r="K76" s="21">
        <f t="shared" si="11"/>
        <v>0</v>
      </c>
    </row>
    <row r="77" spans="1:15">
      <c r="A77" s="4"/>
      <c r="B77" s="4"/>
      <c r="C77" s="25" t="s">
        <v>19</v>
      </c>
      <c r="D77" s="16">
        <v>1</v>
      </c>
      <c r="E77" s="24">
        <v>8</v>
      </c>
      <c r="F77" s="24">
        <v>0.2</v>
      </c>
      <c r="G77" s="24">
        <v>0.4</v>
      </c>
      <c r="H77" s="24">
        <f t="shared" ref="H77" si="13">G77*F77*E77*D77</f>
        <v>0.64000000000000012</v>
      </c>
      <c r="I77" s="16"/>
      <c r="J77" s="18"/>
      <c r="K77" s="21">
        <f t="shared" si="11"/>
        <v>0</v>
      </c>
    </row>
    <row r="78" spans="1:15">
      <c r="A78" s="4"/>
      <c r="B78" s="4"/>
      <c r="C78" s="25"/>
      <c r="D78" s="16">
        <v>1</v>
      </c>
      <c r="E78" s="24">
        <v>8</v>
      </c>
      <c r="F78" s="24">
        <v>0.2</v>
      </c>
      <c r="G78" s="24">
        <v>0.4</v>
      </c>
      <c r="H78" s="24">
        <f t="shared" ref="H78:H84" si="14">G78*F78*E78*D78</f>
        <v>0.64000000000000012</v>
      </c>
      <c r="I78" s="16"/>
      <c r="J78" s="18"/>
      <c r="K78" s="21">
        <f t="shared" si="11"/>
        <v>0</v>
      </c>
    </row>
    <row r="79" spans="1:15">
      <c r="A79" s="4"/>
      <c r="B79" s="4"/>
      <c r="C79" s="25"/>
      <c r="D79" s="16">
        <v>1</v>
      </c>
      <c r="E79" s="24">
        <v>9</v>
      </c>
      <c r="F79" s="24">
        <v>0.2</v>
      </c>
      <c r="G79" s="24">
        <v>0.4</v>
      </c>
      <c r="H79" s="24">
        <f t="shared" si="14"/>
        <v>0.7200000000000002</v>
      </c>
      <c r="I79" s="16"/>
      <c r="J79" s="18"/>
      <c r="K79" s="21">
        <f t="shared" si="11"/>
        <v>0</v>
      </c>
    </row>
    <row r="80" spans="1:15">
      <c r="A80" s="4"/>
      <c r="B80" s="4"/>
      <c r="C80" s="25"/>
      <c r="D80" s="16">
        <v>1</v>
      </c>
      <c r="E80" s="24">
        <v>3</v>
      </c>
      <c r="F80" s="24">
        <v>0.2</v>
      </c>
      <c r="G80" s="24">
        <v>0.4</v>
      </c>
      <c r="H80" s="24">
        <f t="shared" si="14"/>
        <v>0.24000000000000005</v>
      </c>
      <c r="I80" s="16"/>
      <c r="J80" s="18"/>
      <c r="K80" s="21">
        <f t="shared" si="11"/>
        <v>0</v>
      </c>
    </row>
    <row r="81" spans="1:11">
      <c r="A81" s="4"/>
      <c r="B81" s="4"/>
      <c r="C81" s="25"/>
      <c r="D81" s="16">
        <v>3</v>
      </c>
      <c r="E81" s="24">
        <v>4.2</v>
      </c>
      <c r="F81" s="24">
        <v>0.2</v>
      </c>
      <c r="G81" s="24">
        <v>0.4</v>
      </c>
      <c r="H81" s="24">
        <f t="shared" si="14"/>
        <v>1.0080000000000002</v>
      </c>
      <c r="I81" s="16"/>
      <c r="J81" s="18"/>
      <c r="K81" s="21">
        <f t="shared" si="11"/>
        <v>0</v>
      </c>
    </row>
    <row r="82" spans="1:11">
      <c r="A82" s="4"/>
      <c r="B82" s="4"/>
      <c r="C82" s="25"/>
      <c r="D82" s="16">
        <v>1</v>
      </c>
      <c r="E82" s="24">
        <v>6.2</v>
      </c>
      <c r="F82" s="24">
        <v>0.2</v>
      </c>
      <c r="G82" s="24">
        <v>0.4</v>
      </c>
      <c r="H82" s="24">
        <f t="shared" si="14"/>
        <v>0.49600000000000011</v>
      </c>
      <c r="I82" s="16"/>
      <c r="J82" s="18"/>
      <c r="K82" s="21">
        <f t="shared" si="11"/>
        <v>0</v>
      </c>
    </row>
    <row r="83" spans="1:11">
      <c r="A83" s="4"/>
      <c r="B83" s="4"/>
      <c r="C83" s="25"/>
      <c r="D83" s="16">
        <v>2</v>
      </c>
      <c r="E83" s="24">
        <v>2.5</v>
      </c>
      <c r="F83" s="24">
        <v>0.2</v>
      </c>
      <c r="G83" s="24">
        <v>0.4</v>
      </c>
      <c r="H83" s="24">
        <f t="shared" si="14"/>
        <v>0.40000000000000008</v>
      </c>
      <c r="I83" s="16"/>
      <c r="J83" s="18"/>
      <c r="K83" s="21">
        <f t="shared" si="11"/>
        <v>0</v>
      </c>
    </row>
    <row r="84" spans="1:11">
      <c r="A84" s="4"/>
      <c r="B84" s="4"/>
      <c r="C84" s="25"/>
      <c r="D84" s="16">
        <v>1</v>
      </c>
      <c r="E84" s="24">
        <v>2.5</v>
      </c>
      <c r="F84" s="24">
        <v>0.2</v>
      </c>
      <c r="G84" s="24">
        <v>0.4</v>
      </c>
      <c r="H84" s="24">
        <f t="shared" si="14"/>
        <v>0.20000000000000004</v>
      </c>
      <c r="I84" s="16"/>
      <c r="J84" s="18"/>
      <c r="K84" s="21">
        <f t="shared" si="11"/>
        <v>0</v>
      </c>
    </row>
    <row r="85" spans="1:11">
      <c r="A85" s="4"/>
      <c r="B85" s="4"/>
      <c r="C85" s="25" t="s">
        <v>46</v>
      </c>
      <c r="D85" s="16"/>
      <c r="E85" s="24"/>
      <c r="F85" s="24"/>
      <c r="G85" s="24"/>
      <c r="H85" s="24"/>
      <c r="I85" s="16"/>
      <c r="J85" s="18"/>
      <c r="K85" s="21">
        <f t="shared" si="11"/>
        <v>0</v>
      </c>
    </row>
    <row r="86" spans="1:11">
      <c r="A86" s="4"/>
      <c r="B86" s="4"/>
      <c r="C86" s="25" t="s">
        <v>18</v>
      </c>
      <c r="D86" s="16">
        <v>10</v>
      </c>
      <c r="E86" s="24">
        <v>0.2</v>
      </c>
      <c r="F86" s="24">
        <v>0.3</v>
      </c>
      <c r="G86" s="24">
        <v>1.2</v>
      </c>
      <c r="H86" s="24">
        <f>G86*F86*E86*D86</f>
        <v>0.72</v>
      </c>
      <c r="I86" s="16"/>
      <c r="J86" s="18"/>
      <c r="K86" s="21">
        <f t="shared" si="11"/>
        <v>0</v>
      </c>
    </row>
    <row r="87" spans="1:11">
      <c r="A87" s="4"/>
      <c r="B87" s="4"/>
      <c r="C87" s="25" t="s">
        <v>150</v>
      </c>
      <c r="D87" s="16">
        <v>5</v>
      </c>
      <c r="E87" s="24">
        <v>0.3</v>
      </c>
      <c r="F87" s="24">
        <v>0.4</v>
      </c>
      <c r="G87" s="24">
        <v>1.2</v>
      </c>
      <c r="H87" s="24">
        <f t="shared" ref="H87:H88" si="15">G87*F87*E87*D87</f>
        <v>0.72</v>
      </c>
      <c r="I87" s="16"/>
      <c r="J87" s="18"/>
      <c r="K87" s="21">
        <f t="shared" si="11"/>
        <v>0</v>
      </c>
    </row>
    <row r="88" spans="1:11">
      <c r="A88" s="4"/>
      <c r="B88" s="4"/>
      <c r="C88" s="25" t="s">
        <v>151</v>
      </c>
      <c r="D88" s="16">
        <v>2</v>
      </c>
      <c r="E88" s="24">
        <v>0.2</v>
      </c>
      <c r="F88" s="24">
        <v>0.2</v>
      </c>
      <c r="G88" s="24">
        <v>1.2</v>
      </c>
      <c r="H88" s="24">
        <f t="shared" si="15"/>
        <v>9.6000000000000002E-2</v>
      </c>
      <c r="I88" s="16"/>
      <c r="J88" s="18"/>
      <c r="K88" s="21">
        <f t="shared" si="11"/>
        <v>0</v>
      </c>
    </row>
    <row r="89" spans="1:11">
      <c r="A89" s="4"/>
      <c r="B89" s="4"/>
      <c r="C89" s="25" t="s">
        <v>47</v>
      </c>
      <c r="D89" s="16"/>
      <c r="E89" s="24"/>
      <c r="F89" s="24"/>
      <c r="G89" s="16"/>
      <c r="H89" s="24"/>
      <c r="I89" s="16"/>
      <c r="J89" s="18"/>
      <c r="K89" s="21">
        <f t="shared" si="11"/>
        <v>0</v>
      </c>
    </row>
    <row r="90" spans="1:11">
      <c r="A90" s="4"/>
      <c r="B90" s="4"/>
      <c r="C90" s="25" t="s">
        <v>18</v>
      </c>
      <c r="D90" s="16">
        <v>10</v>
      </c>
      <c r="E90" s="24">
        <v>0.2</v>
      </c>
      <c r="F90" s="24">
        <v>0.3</v>
      </c>
      <c r="G90" s="16">
        <v>0.8</v>
      </c>
      <c r="H90" s="24">
        <f>G90*F90*E90*D90</f>
        <v>0.48</v>
      </c>
      <c r="I90" s="16"/>
      <c r="J90" s="18"/>
      <c r="K90" s="21">
        <f t="shared" si="11"/>
        <v>0</v>
      </c>
    </row>
    <row r="91" spans="1:11">
      <c r="A91" s="4"/>
      <c r="B91" s="4"/>
      <c r="C91" s="25" t="s">
        <v>150</v>
      </c>
      <c r="D91" s="16">
        <v>5</v>
      </c>
      <c r="E91" s="24">
        <v>0.3</v>
      </c>
      <c r="F91" s="24">
        <v>0.4</v>
      </c>
      <c r="G91" s="16">
        <v>0.8</v>
      </c>
      <c r="H91" s="24">
        <f t="shared" ref="H91:H92" si="16">G91*F91*E91*D91</f>
        <v>0.48000000000000009</v>
      </c>
      <c r="I91" s="16"/>
      <c r="J91" s="18"/>
      <c r="K91" s="21">
        <f t="shared" si="11"/>
        <v>0</v>
      </c>
    </row>
    <row r="92" spans="1:11">
      <c r="A92" s="4"/>
      <c r="B92" s="4"/>
      <c r="C92" s="25" t="s">
        <v>151</v>
      </c>
      <c r="D92" s="16">
        <v>2</v>
      </c>
      <c r="E92" s="24">
        <v>0.2</v>
      </c>
      <c r="F92" s="24">
        <v>0.2</v>
      </c>
      <c r="G92" s="16">
        <v>0.8</v>
      </c>
      <c r="H92" s="24">
        <f t="shared" si="16"/>
        <v>6.4000000000000015E-2</v>
      </c>
      <c r="I92" s="16"/>
      <c r="J92" s="18"/>
      <c r="K92" s="21">
        <f t="shared" si="11"/>
        <v>0</v>
      </c>
    </row>
    <row r="93" spans="1:11">
      <c r="A93" s="4"/>
      <c r="B93" s="4"/>
      <c r="C93" s="36"/>
      <c r="D93" s="16"/>
      <c r="E93" s="24"/>
      <c r="F93" s="24"/>
      <c r="G93" s="24"/>
      <c r="H93" s="26">
        <f>SUM(H68:H92)</f>
        <v>24.615061815080498</v>
      </c>
      <c r="I93" s="27" t="s">
        <v>20</v>
      </c>
      <c r="J93" s="18">
        <v>4163</v>
      </c>
      <c r="K93" s="21">
        <f t="shared" si="11"/>
        <v>102473</v>
      </c>
    </row>
    <row r="94" spans="1:11" ht="60">
      <c r="A94" s="4">
        <v>8</v>
      </c>
      <c r="B94" s="34">
        <v>3.4</v>
      </c>
      <c r="C94" s="29" t="s">
        <v>48</v>
      </c>
      <c r="D94" s="16"/>
      <c r="E94" s="24"/>
      <c r="F94" s="24"/>
      <c r="G94" s="24"/>
      <c r="H94" s="26"/>
      <c r="I94" s="27"/>
      <c r="J94" s="18"/>
      <c r="K94" s="21">
        <f t="shared" si="11"/>
        <v>0</v>
      </c>
    </row>
    <row r="95" spans="1:11">
      <c r="A95" s="4"/>
      <c r="B95" s="4"/>
      <c r="C95" s="25" t="s">
        <v>49</v>
      </c>
      <c r="D95" s="16"/>
      <c r="E95" s="24"/>
      <c r="F95" s="24"/>
      <c r="G95" s="24"/>
      <c r="H95" s="24"/>
      <c r="I95" s="16"/>
      <c r="J95" s="18"/>
      <c r="K95" s="21">
        <f t="shared" si="11"/>
        <v>0</v>
      </c>
    </row>
    <row r="96" spans="1:11">
      <c r="A96" s="4"/>
      <c r="B96" s="4"/>
      <c r="C96" s="25" t="s">
        <v>18</v>
      </c>
      <c r="D96" s="16">
        <v>10</v>
      </c>
      <c r="E96" s="24">
        <v>0.2</v>
      </c>
      <c r="F96" s="24">
        <v>0.3</v>
      </c>
      <c r="G96" s="24">
        <v>2.1</v>
      </c>
      <c r="H96" s="24">
        <f>G96*F96*E96*D96</f>
        <v>1.26</v>
      </c>
      <c r="I96" s="16"/>
      <c r="J96" s="18"/>
      <c r="K96" s="21">
        <f t="shared" si="11"/>
        <v>0</v>
      </c>
    </row>
    <row r="97" spans="1:11">
      <c r="A97" s="4"/>
      <c r="B97" s="4"/>
      <c r="C97" s="25" t="s">
        <v>150</v>
      </c>
      <c r="D97" s="16">
        <v>5</v>
      </c>
      <c r="E97" s="24">
        <v>0.3</v>
      </c>
      <c r="F97" s="24">
        <v>0.4</v>
      </c>
      <c r="G97" s="24">
        <v>2.1</v>
      </c>
      <c r="H97" s="24">
        <f t="shared" ref="H97:H98" si="17">G97*F97*E97*D97</f>
        <v>1.26</v>
      </c>
      <c r="I97" s="16"/>
      <c r="J97" s="18"/>
      <c r="K97" s="21">
        <f t="shared" si="11"/>
        <v>0</v>
      </c>
    </row>
    <row r="98" spans="1:11">
      <c r="A98" s="4"/>
      <c r="B98" s="4"/>
      <c r="C98" s="25" t="s">
        <v>151</v>
      </c>
      <c r="D98" s="16">
        <v>2</v>
      </c>
      <c r="E98" s="24">
        <v>0.2</v>
      </c>
      <c r="F98" s="24">
        <v>0.2</v>
      </c>
      <c r="G98" s="24">
        <v>2.1</v>
      </c>
      <c r="H98" s="24">
        <f t="shared" si="17"/>
        <v>0.16800000000000004</v>
      </c>
      <c r="I98" s="16"/>
      <c r="J98" s="18"/>
      <c r="K98" s="21">
        <f t="shared" si="11"/>
        <v>0</v>
      </c>
    </row>
    <row r="99" spans="1:11">
      <c r="A99" s="4"/>
      <c r="B99" s="4"/>
      <c r="C99" s="25" t="s">
        <v>50</v>
      </c>
      <c r="D99" s="16"/>
      <c r="E99" s="24"/>
      <c r="F99" s="24"/>
      <c r="G99" s="24"/>
      <c r="H99" s="24"/>
      <c r="I99" s="16"/>
      <c r="J99" s="18"/>
      <c r="K99" s="21">
        <f t="shared" si="11"/>
        <v>0</v>
      </c>
    </row>
    <row r="100" spans="1:11">
      <c r="A100" s="4"/>
      <c r="B100" s="4"/>
      <c r="C100" s="25" t="s">
        <v>18</v>
      </c>
      <c r="D100" s="16">
        <v>10</v>
      </c>
      <c r="E100" s="24">
        <v>0.2</v>
      </c>
      <c r="F100" s="24">
        <v>0.3</v>
      </c>
      <c r="G100" s="24">
        <v>1.5</v>
      </c>
      <c r="H100" s="24">
        <f>G100*F100*E100*D100</f>
        <v>0.89999999999999991</v>
      </c>
      <c r="I100" s="16"/>
      <c r="J100" s="18"/>
      <c r="K100" s="21">
        <f t="shared" si="11"/>
        <v>0</v>
      </c>
    </row>
    <row r="101" spans="1:11">
      <c r="A101" s="4"/>
      <c r="B101" s="4"/>
      <c r="C101" s="25" t="s">
        <v>150</v>
      </c>
      <c r="D101" s="16">
        <v>5</v>
      </c>
      <c r="E101" s="24">
        <v>0.3</v>
      </c>
      <c r="F101" s="24">
        <v>0.4</v>
      </c>
      <c r="G101" s="24">
        <v>1.5</v>
      </c>
      <c r="H101" s="24">
        <f t="shared" ref="H101:H102" si="18">G101*F101*E101*D101</f>
        <v>0.90000000000000013</v>
      </c>
      <c r="I101" s="16"/>
      <c r="J101" s="18"/>
      <c r="K101" s="21">
        <f t="shared" si="11"/>
        <v>0</v>
      </c>
    </row>
    <row r="102" spans="1:11">
      <c r="A102" s="4"/>
      <c r="B102" s="4"/>
      <c r="C102" s="25" t="s">
        <v>151</v>
      </c>
      <c r="D102" s="16">
        <v>2</v>
      </c>
      <c r="E102" s="24">
        <v>0.2</v>
      </c>
      <c r="F102" s="24">
        <v>0.2</v>
      </c>
      <c r="G102" s="24">
        <v>1.5</v>
      </c>
      <c r="H102" s="24">
        <f t="shared" si="18"/>
        <v>0.12000000000000002</v>
      </c>
      <c r="I102" s="16"/>
      <c r="J102" s="18"/>
      <c r="K102" s="21">
        <f t="shared" si="11"/>
        <v>0</v>
      </c>
    </row>
    <row r="103" spans="1:11">
      <c r="A103" s="4"/>
      <c r="B103" s="4"/>
      <c r="C103" s="25" t="s">
        <v>51</v>
      </c>
      <c r="D103" s="16"/>
      <c r="E103" s="24"/>
      <c r="F103" s="24"/>
      <c r="G103" s="24"/>
      <c r="H103" s="24"/>
      <c r="I103" s="16"/>
      <c r="J103" s="18"/>
      <c r="K103" s="21">
        <f t="shared" si="11"/>
        <v>0</v>
      </c>
    </row>
    <row r="104" spans="1:11">
      <c r="A104" s="4"/>
      <c r="B104" s="4"/>
      <c r="C104" s="25" t="s">
        <v>18</v>
      </c>
      <c r="D104" s="16">
        <v>10</v>
      </c>
      <c r="E104" s="24">
        <v>0.2</v>
      </c>
      <c r="F104" s="24">
        <v>0.3</v>
      </c>
      <c r="G104" s="24">
        <v>0.9</v>
      </c>
      <c r="H104" s="24">
        <f>G104*F104*E104*D104</f>
        <v>0.54</v>
      </c>
      <c r="I104" s="16"/>
      <c r="J104" s="18"/>
      <c r="K104" s="21">
        <f t="shared" si="11"/>
        <v>0</v>
      </c>
    </row>
    <row r="105" spans="1:11">
      <c r="A105" s="4"/>
      <c r="B105" s="4"/>
      <c r="C105" s="25" t="s">
        <v>150</v>
      </c>
      <c r="D105" s="16">
        <v>5</v>
      </c>
      <c r="E105" s="24">
        <v>0.3</v>
      </c>
      <c r="F105" s="24">
        <v>0.4</v>
      </c>
      <c r="G105" s="24">
        <v>0.9</v>
      </c>
      <c r="H105" s="24">
        <f t="shared" ref="H105:H106" si="19">G105*F105*E105*D105</f>
        <v>0.54</v>
      </c>
      <c r="I105" s="16"/>
      <c r="J105" s="18"/>
      <c r="K105" s="21">
        <f t="shared" si="11"/>
        <v>0</v>
      </c>
    </row>
    <row r="106" spans="1:11">
      <c r="A106" s="4"/>
      <c r="B106" s="4"/>
      <c r="C106" s="25" t="s">
        <v>151</v>
      </c>
      <c r="D106" s="16">
        <v>2</v>
      </c>
      <c r="E106" s="24">
        <v>0.2</v>
      </c>
      <c r="F106" s="24">
        <v>0.2</v>
      </c>
      <c r="G106" s="24">
        <v>1.5</v>
      </c>
      <c r="H106" s="24">
        <f t="shared" si="19"/>
        <v>0.12000000000000002</v>
      </c>
      <c r="I106" s="16"/>
      <c r="J106" s="18"/>
      <c r="K106" s="21">
        <f t="shared" si="11"/>
        <v>0</v>
      </c>
    </row>
    <row r="107" spans="1:11">
      <c r="A107" s="4"/>
      <c r="B107" s="4"/>
      <c r="C107" s="23" t="s">
        <v>52</v>
      </c>
      <c r="D107" s="16">
        <v>16</v>
      </c>
      <c r="E107" s="24">
        <v>2.1</v>
      </c>
      <c r="F107" s="24">
        <v>0.6</v>
      </c>
      <c r="G107" s="24">
        <v>0.1</v>
      </c>
      <c r="H107" s="24">
        <f>+G107*F107*E107*D107</f>
        <v>2.016</v>
      </c>
      <c r="I107" s="16"/>
      <c r="J107" s="18"/>
      <c r="K107" s="21">
        <f t="shared" si="11"/>
        <v>0</v>
      </c>
    </row>
    <row r="108" spans="1:11">
      <c r="A108" s="4"/>
      <c r="B108" s="4"/>
      <c r="C108" s="23" t="s">
        <v>53</v>
      </c>
      <c r="D108" s="16">
        <v>1</v>
      </c>
      <c r="E108" s="24">
        <v>3</v>
      </c>
      <c r="F108" s="24">
        <v>0.6</v>
      </c>
      <c r="G108" s="24">
        <v>0.1</v>
      </c>
      <c r="H108" s="24">
        <f>+G108*F108*E108*D108</f>
        <v>0.18</v>
      </c>
      <c r="I108" s="16"/>
      <c r="J108" s="18"/>
      <c r="K108" s="21">
        <f t="shared" si="11"/>
        <v>0</v>
      </c>
    </row>
    <row r="109" spans="1:11">
      <c r="A109" s="4"/>
      <c r="B109" s="4"/>
      <c r="C109" s="23" t="s">
        <v>54</v>
      </c>
      <c r="D109" s="16">
        <v>4</v>
      </c>
      <c r="E109" s="24">
        <v>2</v>
      </c>
      <c r="F109" s="24">
        <v>0.2</v>
      </c>
      <c r="G109" s="24">
        <v>0.2</v>
      </c>
      <c r="H109" s="24">
        <f>G109*F109*E109*D109</f>
        <v>0.32000000000000006</v>
      </c>
      <c r="I109" s="16"/>
      <c r="J109" s="18"/>
      <c r="K109" s="21">
        <f t="shared" si="11"/>
        <v>0</v>
      </c>
    </row>
    <row r="110" spans="1:11">
      <c r="A110" s="4"/>
      <c r="B110" s="4"/>
      <c r="C110" s="23"/>
      <c r="D110" s="16">
        <v>1</v>
      </c>
      <c r="E110" s="24">
        <v>3</v>
      </c>
      <c r="F110" s="24">
        <v>0.2</v>
      </c>
      <c r="G110" s="24">
        <v>0.2</v>
      </c>
      <c r="H110" s="24">
        <f>G110*F110*E110*D110</f>
        <v>0.12000000000000002</v>
      </c>
      <c r="I110" s="16"/>
      <c r="J110" s="18"/>
      <c r="K110" s="21">
        <f t="shared" si="11"/>
        <v>0</v>
      </c>
    </row>
    <row r="111" spans="1:11">
      <c r="A111" s="4"/>
      <c r="B111" s="4"/>
      <c r="C111" s="23" t="s">
        <v>55</v>
      </c>
      <c r="D111" s="37"/>
      <c r="E111" s="37"/>
      <c r="F111" s="37"/>
      <c r="G111" s="37"/>
      <c r="H111" s="37"/>
      <c r="I111" s="16"/>
      <c r="J111" s="18"/>
      <c r="K111" s="21">
        <f t="shared" si="11"/>
        <v>0</v>
      </c>
    </row>
    <row r="112" spans="1:11">
      <c r="A112" s="4"/>
      <c r="B112" s="4"/>
      <c r="C112" s="25"/>
      <c r="D112" s="16">
        <v>1</v>
      </c>
      <c r="E112" s="24">
        <v>8</v>
      </c>
      <c r="F112" s="24">
        <v>0.2</v>
      </c>
      <c r="G112" s="24">
        <v>0.4</v>
      </c>
      <c r="H112" s="24">
        <f t="shared" ref="H112" si="20">G112*F112*E112*D112</f>
        <v>0.64000000000000012</v>
      </c>
      <c r="I112" s="16"/>
      <c r="J112" s="18"/>
      <c r="K112" s="21">
        <f t="shared" si="11"/>
        <v>0</v>
      </c>
    </row>
    <row r="113" spans="1:11">
      <c r="A113" s="4"/>
      <c r="B113" s="4"/>
      <c r="C113" s="25"/>
      <c r="D113" s="16">
        <v>1</v>
      </c>
      <c r="E113" s="24">
        <v>8</v>
      </c>
      <c r="F113" s="24">
        <v>0.2</v>
      </c>
      <c r="G113" s="24">
        <v>0.4</v>
      </c>
      <c r="H113" s="24">
        <f t="shared" ref="H113:H120" si="21">G113*F113*E113*D113</f>
        <v>0.64000000000000012</v>
      </c>
      <c r="I113" s="16"/>
      <c r="J113" s="18"/>
      <c r="K113" s="21">
        <f t="shared" si="11"/>
        <v>0</v>
      </c>
    </row>
    <row r="114" spans="1:11">
      <c r="A114" s="4"/>
      <c r="B114" s="4"/>
      <c r="C114" s="25"/>
      <c r="D114" s="16">
        <v>1</v>
      </c>
      <c r="E114" s="24">
        <v>9</v>
      </c>
      <c r="F114" s="24">
        <v>0.2</v>
      </c>
      <c r="G114" s="24">
        <v>0.4</v>
      </c>
      <c r="H114" s="24">
        <f t="shared" si="21"/>
        <v>0.7200000000000002</v>
      </c>
      <c r="I114" s="16"/>
      <c r="J114" s="18"/>
      <c r="K114" s="21">
        <f t="shared" si="11"/>
        <v>0</v>
      </c>
    </row>
    <row r="115" spans="1:11">
      <c r="A115" s="4"/>
      <c r="B115" s="4"/>
      <c r="C115" s="25"/>
      <c r="D115" s="16">
        <v>1</v>
      </c>
      <c r="E115" s="24">
        <v>3</v>
      </c>
      <c r="F115" s="24">
        <v>0.2</v>
      </c>
      <c r="G115" s="24">
        <v>0.4</v>
      </c>
      <c r="H115" s="24">
        <f t="shared" si="21"/>
        <v>0.24000000000000005</v>
      </c>
      <c r="I115" s="16"/>
      <c r="J115" s="18"/>
      <c r="K115" s="21">
        <f t="shared" si="11"/>
        <v>0</v>
      </c>
    </row>
    <row r="116" spans="1:11">
      <c r="A116" s="4"/>
      <c r="B116" s="4"/>
      <c r="C116" s="25"/>
      <c r="D116" s="16">
        <v>8</v>
      </c>
      <c r="E116" s="24">
        <v>4.2</v>
      </c>
      <c r="F116" s="24">
        <v>0.2</v>
      </c>
      <c r="G116" s="24">
        <v>0.4</v>
      </c>
      <c r="H116" s="24">
        <f t="shared" si="21"/>
        <v>2.6880000000000006</v>
      </c>
      <c r="I116" s="16"/>
      <c r="J116" s="18"/>
      <c r="K116" s="21">
        <f t="shared" si="11"/>
        <v>0</v>
      </c>
    </row>
    <row r="117" spans="1:11">
      <c r="A117" s="4"/>
      <c r="B117" s="4"/>
      <c r="C117" s="25"/>
      <c r="D117" s="16">
        <v>1</v>
      </c>
      <c r="E117" s="24">
        <v>6.2</v>
      </c>
      <c r="F117" s="24">
        <v>0.2</v>
      </c>
      <c r="G117" s="24">
        <v>0.4</v>
      </c>
      <c r="H117" s="24">
        <f t="shared" si="21"/>
        <v>0.49600000000000011</v>
      </c>
      <c r="I117" s="16"/>
      <c r="J117" s="18"/>
      <c r="K117" s="21">
        <f t="shared" si="11"/>
        <v>0</v>
      </c>
    </row>
    <row r="118" spans="1:11">
      <c r="A118" s="4"/>
      <c r="B118" s="4"/>
      <c r="C118" s="25"/>
      <c r="D118" s="16">
        <v>2</v>
      </c>
      <c r="E118" s="24">
        <v>2.5</v>
      </c>
      <c r="F118" s="24">
        <v>0.2</v>
      </c>
      <c r="G118" s="24">
        <v>0.4</v>
      </c>
      <c r="H118" s="24">
        <f t="shared" si="21"/>
        <v>0.40000000000000008</v>
      </c>
      <c r="I118" s="16"/>
      <c r="J118" s="18"/>
      <c r="K118" s="21">
        <f t="shared" si="11"/>
        <v>0</v>
      </c>
    </row>
    <row r="119" spans="1:11">
      <c r="A119" s="4"/>
      <c r="B119" s="4"/>
      <c r="C119" s="25"/>
      <c r="D119" s="16">
        <v>2</v>
      </c>
      <c r="E119" s="24">
        <v>2.5</v>
      </c>
      <c r="F119" s="24">
        <v>0.2</v>
      </c>
      <c r="G119" s="24">
        <v>0.4</v>
      </c>
      <c r="H119" s="24">
        <f t="shared" si="21"/>
        <v>0.40000000000000008</v>
      </c>
      <c r="I119" s="16"/>
      <c r="J119" s="18"/>
      <c r="K119" s="21">
        <f t="shared" si="11"/>
        <v>0</v>
      </c>
    </row>
    <row r="120" spans="1:11">
      <c r="A120" s="4"/>
      <c r="B120" s="4"/>
      <c r="C120" s="38" t="s">
        <v>56</v>
      </c>
      <c r="D120" s="37">
        <v>1</v>
      </c>
      <c r="E120" s="16">
        <v>17.600000000000001</v>
      </c>
      <c r="F120" s="24">
        <v>7.9</v>
      </c>
      <c r="G120" s="39">
        <v>0.125</v>
      </c>
      <c r="H120" s="24">
        <f t="shared" si="21"/>
        <v>17.380000000000003</v>
      </c>
      <c r="I120" s="16"/>
      <c r="J120" s="18"/>
      <c r="K120" s="21">
        <f t="shared" si="11"/>
        <v>0</v>
      </c>
    </row>
    <row r="121" spans="1:11">
      <c r="A121" s="4"/>
      <c r="B121" s="4"/>
      <c r="C121" s="40"/>
      <c r="D121" s="16"/>
      <c r="E121" s="24"/>
      <c r="F121" s="24"/>
      <c r="G121" s="24"/>
      <c r="H121" s="26">
        <f>SUM(H95:H120)</f>
        <v>32.048000000000009</v>
      </c>
      <c r="I121" s="27" t="s">
        <v>20</v>
      </c>
      <c r="J121" s="18">
        <v>4260.5</v>
      </c>
      <c r="K121" s="21">
        <f t="shared" si="11"/>
        <v>136541</v>
      </c>
    </row>
    <row r="122" spans="1:11" ht="90">
      <c r="A122" s="4">
        <v>9</v>
      </c>
      <c r="B122" s="41">
        <v>3.12</v>
      </c>
      <c r="C122" s="29" t="s">
        <v>57</v>
      </c>
      <c r="D122" s="230"/>
      <c r="E122" s="227"/>
      <c r="F122" s="227"/>
      <c r="G122" s="227"/>
      <c r="H122" s="24"/>
      <c r="I122" s="16"/>
      <c r="J122" s="18"/>
      <c r="K122" s="21">
        <f t="shared" si="11"/>
        <v>0</v>
      </c>
    </row>
    <row r="123" spans="1:11">
      <c r="A123" s="4"/>
      <c r="B123" s="41" t="s">
        <v>58</v>
      </c>
      <c r="C123" s="29" t="s">
        <v>59</v>
      </c>
      <c r="D123" s="223" t="s">
        <v>60</v>
      </c>
      <c r="E123" s="224"/>
      <c r="F123" s="224"/>
      <c r="G123" s="224"/>
      <c r="H123" s="39">
        <f>+(H121+H93)*110</f>
        <v>6232.9367996588562</v>
      </c>
      <c r="I123" s="16" t="s">
        <v>61</v>
      </c>
      <c r="J123" s="18">
        <v>54.5</v>
      </c>
      <c r="K123" s="21">
        <f t="shared" si="11"/>
        <v>339695</v>
      </c>
    </row>
    <row r="124" spans="1:11" ht="60">
      <c r="A124" s="4">
        <v>10</v>
      </c>
      <c r="B124" s="42" t="s">
        <v>62</v>
      </c>
      <c r="C124" s="43" t="s">
        <v>63</v>
      </c>
      <c r="D124" s="16"/>
      <c r="E124" s="16"/>
      <c r="F124" s="16"/>
      <c r="G124" s="16"/>
      <c r="H124" s="16"/>
      <c r="I124" s="16"/>
      <c r="J124" s="18"/>
      <c r="K124" s="21">
        <f t="shared" si="11"/>
        <v>0</v>
      </c>
    </row>
    <row r="125" spans="1:11" ht="45">
      <c r="A125" s="4"/>
      <c r="B125" s="4" t="s">
        <v>64</v>
      </c>
      <c r="C125" s="44" t="s">
        <v>65</v>
      </c>
      <c r="D125" s="16"/>
      <c r="E125" s="16"/>
      <c r="F125" s="16"/>
      <c r="G125" s="16"/>
      <c r="H125" s="16"/>
      <c r="I125" s="16"/>
      <c r="J125" s="18"/>
      <c r="K125" s="21">
        <f t="shared" si="11"/>
        <v>0</v>
      </c>
    </row>
    <row r="126" spans="1:11">
      <c r="A126" s="4"/>
      <c r="B126" s="4"/>
      <c r="C126" s="25" t="s">
        <v>66</v>
      </c>
      <c r="D126" s="16"/>
      <c r="E126" s="16"/>
      <c r="F126" s="16"/>
      <c r="G126" s="16"/>
      <c r="H126" s="24"/>
      <c r="I126" s="16"/>
      <c r="J126" s="18"/>
      <c r="K126" s="21">
        <f t="shared" si="11"/>
        <v>0</v>
      </c>
    </row>
    <row r="127" spans="1:11">
      <c r="A127" s="4"/>
      <c r="B127" s="4"/>
      <c r="C127" s="25" t="s">
        <v>158</v>
      </c>
      <c r="D127" s="16"/>
      <c r="E127" s="24"/>
      <c r="F127" s="24"/>
      <c r="G127" s="24"/>
      <c r="H127" s="24"/>
      <c r="I127" s="16"/>
      <c r="J127" s="18"/>
      <c r="K127" s="21">
        <f t="shared" si="11"/>
        <v>0</v>
      </c>
    </row>
    <row r="128" spans="1:11">
      <c r="A128" s="4"/>
      <c r="B128" s="4"/>
      <c r="C128" s="25" t="s">
        <v>18</v>
      </c>
      <c r="D128" s="16" t="s">
        <v>154</v>
      </c>
      <c r="E128" s="24">
        <v>2</v>
      </c>
      <c r="F128" s="2"/>
      <c r="G128" s="24">
        <v>0.2</v>
      </c>
      <c r="H128" s="24">
        <f>G128*E128*10*2</f>
        <v>8</v>
      </c>
      <c r="I128" s="16"/>
      <c r="J128" s="18"/>
      <c r="K128" s="21">
        <f t="shared" si="11"/>
        <v>0</v>
      </c>
    </row>
    <row r="129" spans="1:11">
      <c r="A129" s="4"/>
      <c r="B129" s="4"/>
      <c r="C129" s="25"/>
      <c r="D129" s="16" t="s">
        <v>154</v>
      </c>
      <c r="E129" s="24">
        <v>1.8</v>
      </c>
      <c r="F129" s="24"/>
      <c r="G129" s="24">
        <v>0.2</v>
      </c>
      <c r="H129" s="24">
        <f>G129*E129*10*2</f>
        <v>7.2000000000000011</v>
      </c>
      <c r="I129" s="16"/>
      <c r="J129" s="18"/>
      <c r="K129" s="21">
        <f t="shared" si="11"/>
        <v>0</v>
      </c>
    </row>
    <row r="130" spans="1:11">
      <c r="A130" s="4"/>
      <c r="B130" s="4"/>
      <c r="C130" s="25" t="s">
        <v>150</v>
      </c>
      <c r="D130" s="16" t="s">
        <v>67</v>
      </c>
      <c r="E130" s="24">
        <v>2</v>
      </c>
      <c r="F130" s="2"/>
      <c r="G130" s="24">
        <v>0.2</v>
      </c>
      <c r="H130" s="24">
        <f>G130*E130*5*2</f>
        <v>4</v>
      </c>
      <c r="I130" s="16"/>
      <c r="J130" s="18"/>
      <c r="K130" s="21">
        <f t="shared" si="11"/>
        <v>0</v>
      </c>
    </row>
    <row r="131" spans="1:11">
      <c r="A131" s="4"/>
      <c r="B131" s="4"/>
      <c r="C131" s="25"/>
      <c r="D131" s="16" t="s">
        <v>67</v>
      </c>
      <c r="E131" s="24">
        <v>1.8</v>
      </c>
      <c r="F131" s="24"/>
      <c r="G131" s="24">
        <v>0.2</v>
      </c>
      <c r="H131" s="24">
        <f>G131*E131*5*2</f>
        <v>3.6000000000000005</v>
      </c>
      <c r="I131" s="16"/>
      <c r="J131" s="18"/>
      <c r="K131" s="21">
        <f t="shared" si="11"/>
        <v>0</v>
      </c>
    </row>
    <row r="132" spans="1:11">
      <c r="A132" s="4"/>
      <c r="B132" s="4"/>
      <c r="C132" s="25" t="s">
        <v>151</v>
      </c>
      <c r="D132" s="16" t="s">
        <v>72</v>
      </c>
      <c r="E132" s="24">
        <v>2</v>
      </c>
      <c r="F132" s="2"/>
      <c r="G132" s="24">
        <v>0.2</v>
      </c>
      <c r="H132" s="24">
        <f>G132*E132*2*2</f>
        <v>1.6</v>
      </c>
      <c r="I132" s="16"/>
      <c r="J132" s="18"/>
      <c r="K132" s="21">
        <f t="shared" si="11"/>
        <v>0</v>
      </c>
    </row>
    <row r="133" spans="1:11">
      <c r="A133" s="4"/>
      <c r="B133" s="4"/>
      <c r="C133" s="25"/>
      <c r="D133" s="16" t="s">
        <v>72</v>
      </c>
      <c r="E133" s="24">
        <v>1.8</v>
      </c>
      <c r="F133" s="24"/>
      <c r="G133" s="24">
        <v>0.2</v>
      </c>
      <c r="H133" s="24">
        <f>G133*E133*2*2</f>
        <v>1.4400000000000002</v>
      </c>
      <c r="I133" s="16"/>
      <c r="J133" s="18"/>
      <c r="K133" s="21">
        <f t="shared" si="11"/>
        <v>0</v>
      </c>
    </row>
    <row r="134" spans="1:11">
      <c r="A134" s="4"/>
      <c r="B134" s="4"/>
      <c r="C134" s="25" t="s">
        <v>46</v>
      </c>
      <c r="D134" s="16"/>
      <c r="E134" s="24"/>
      <c r="F134" s="24"/>
      <c r="G134" s="24"/>
      <c r="H134" s="24"/>
      <c r="I134" s="16"/>
      <c r="J134" s="18"/>
      <c r="K134" s="21">
        <f t="shared" si="11"/>
        <v>0</v>
      </c>
    </row>
    <row r="135" spans="1:11">
      <c r="A135" s="4"/>
      <c r="B135" s="4"/>
      <c r="C135" s="25" t="s">
        <v>18</v>
      </c>
      <c r="D135" s="16" t="s">
        <v>154</v>
      </c>
      <c r="E135" s="24">
        <v>0.2</v>
      </c>
      <c r="F135" s="2"/>
      <c r="G135" s="24">
        <v>1.2</v>
      </c>
      <c r="H135" s="24">
        <f>G135*E135*10*2</f>
        <v>4.8</v>
      </c>
      <c r="I135" s="16"/>
      <c r="J135" s="18"/>
      <c r="K135" s="21">
        <f t="shared" si="11"/>
        <v>0</v>
      </c>
    </row>
    <row r="136" spans="1:11">
      <c r="A136" s="4"/>
      <c r="B136" s="4"/>
      <c r="C136" s="25"/>
      <c r="D136" s="16" t="s">
        <v>154</v>
      </c>
      <c r="E136" s="24">
        <v>0.3</v>
      </c>
      <c r="F136" s="24"/>
      <c r="G136" s="24">
        <v>1.2</v>
      </c>
      <c r="H136" s="24">
        <f>G136*E136*10*2</f>
        <v>7.1999999999999993</v>
      </c>
      <c r="I136" s="16"/>
      <c r="J136" s="18"/>
      <c r="K136" s="21">
        <f t="shared" ref="K136:K199" si="22">ROUND(J136*H136,0)</f>
        <v>0</v>
      </c>
    </row>
    <row r="137" spans="1:11">
      <c r="A137" s="4"/>
      <c r="B137" s="4"/>
      <c r="C137" s="25" t="s">
        <v>150</v>
      </c>
      <c r="D137" s="16" t="s">
        <v>67</v>
      </c>
      <c r="E137" s="24">
        <v>0.3</v>
      </c>
      <c r="F137" s="2"/>
      <c r="G137" s="24">
        <v>1.2</v>
      </c>
      <c r="H137" s="24">
        <f>G137*E137*5*2</f>
        <v>3.5999999999999996</v>
      </c>
      <c r="I137" s="16"/>
      <c r="J137" s="18"/>
      <c r="K137" s="21">
        <f t="shared" si="22"/>
        <v>0</v>
      </c>
    </row>
    <row r="138" spans="1:11">
      <c r="A138" s="4"/>
      <c r="B138" s="4"/>
      <c r="C138" s="25"/>
      <c r="D138" s="16" t="s">
        <v>67</v>
      </c>
      <c r="E138" s="24">
        <v>0.4</v>
      </c>
      <c r="F138" s="24"/>
      <c r="G138" s="24">
        <v>1.2</v>
      </c>
      <c r="H138" s="24">
        <f>G138*E138*5*2</f>
        <v>4.8</v>
      </c>
      <c r="I138" s="16"/>
      <c r="J138" s="18"/>
      <c r="K138" s="21">
        <f t="shared" si="22"/>
        <v>0</v>
      </c>
    </row>
    <row r="139" spans="1:11">
      <c r="A139" s="4"/>
      <c r="B139" s="4"/>
      <c r="C139" s="25" t="s">
        <v>151</v>
      </c>
      <c r="D139" s="16" t="s">
        <v>72</v>
      </c>
      <c r="E139" s="24">
        <v>0.2</v>
      </c>
      <c r="F139" s="2"/>
      <c r="G139" s="24">
        <v>1.2</v>
      </c>
      <c r="H139" s="24">
        <f>G139*E139*2*2</f>
        <v>0.96</v>
      </c>
      <c r="I139" s="16"/>
      <c r="J139" s="18"/>
      <c r="K139" s="21">
        <f t="shared" si="22"/>
        <v>0</v>
      </c>
    </row>
    <row r="140" spans="1:11">
      <c r="A140" s="4"/>
      <c r="B140" s="4"/>
      <c r="C140" s="25"/>
      <c r="D140" s="16" t="s">
        <v>72</v>
      </c>
      <c r="E140" s="24">
        <v>0.2</v>
      </c>
      <c r="F140" s="24"/>
      <c r="G140" s="24">
        <v>1.2</v>
      </c>
      <c r="H140" s="24">
        <f>G140*E140*2*2</f>
        <v>0.96</v>
      </c>
      <c r="I140" s="16"/>
      <c r="J140" s="18"/>
      <c r="K140" s="21">
        <f t="shared" si="22"/>
        <v>0</v>
      </c>
    </row>
    <row r="141" spans="1:11">
      <c r="A141" s="4"/>
      <c r="B141" s="4"/>
      <c r="C141" s="25" t="s">
        <v>47</v>
      </c>
      <c r="D141" s="16"/>
      <c r="E141" s="24"/>
      <c r="F141" s="24"/>
      <c r="G141" s="24"/>
      <c r="H141" s="24"/>
      <c r="I141" s="16"/>
      <c r="J141" s="18"/>
      <c r="K141" s="21">
        <f t="shared" si="22"/>
        <v>0</v>
      </c>
    </row>
    <row r="142" spans="1:11">
      <c r="A142" s="4"/>
      <c r="B142" s="4"/>
      <c r="C142" s="25" t="s">
        <v>18</v>
      </c>
      <c r="D142" s="16" t="s">
        <v>154</v>
      </c>
      <c r="E142" s="24">
        <v>0.2</v>
      </c>
      <c r="F142" s="2"/>
      <c r="G142" s="24">
        <v>0.8</v>
      </c>
      <c r="H142" s="24">
        <f>G142*E142*10*2</f>
        <v>3.2000000000000006</v>
      </c>
      <c r="I142" s="16"/>
      <c r="J142" s="18"/>
      <c r="K142" s="21">
        <f t="shared" si="22"/>
        <v>0</v>
      </c>
    </row>
    <row r="143" spans="1:11">
      <c r="A143" s="4"/>
      <c r="B143" s="4"/>
      <c r="C143" s="25"/>
      <c r="D143" s="16" t="s">
        <v>154</v>
      </c>
      <c r="E143" s="24">
        <v>0.3</v>
      </c>
      <c r="F143" s="24"/>
      <c r="G143" s="24">
        <v>0.8</v>
      </c>
      <c r="H143" s="24">
        <f>G143*E143*10*2</f>
        <v>4.8</v>
      </c>
      <c r="I143" s="16"/>
      <c r="J143" s="18"/>
      <c r="K143" s="21">
        <f t="shared" si="22"/>
        <v>0</v>
      </c>
    </row>
    <row r="144" spans="1:11">
      <c r="A144" s="4"/>
      <c r="B144" s="4"/>
      <c r="C144" s="25" t="s">
        <v>150</v>
      </c>
      <c r="D144" s="16" t="s">
        <v>67</v>
      </c>
      <c r="E144" s="24">
        <v>0.3</v>
      </c>
      <c r="F144" s="2"/>
      <c r="G144" s="24">
        <v>0.8</v>
      </c>
      <c r="H144" s="24">
        <f>G144*E144*5*2</f>
        <v>2.4</v>
      </c>
      <c r="I144" s="16"/>
      <c r="J144" s="18"/>
      <c r="K144" s="21">
        <f t="shared" si="22"/>
        <v>0</v>
      </c>
    </row>
    <row r="145" spans="1:19">
      <c r="A145" s="4"/>
      <c r="B145" s="4"/>
      <c r="C145" s="25"/>
      <c r="D145" s="16" t="s">
        <v>67</v>
      </c>
      <c r="E145" s="24">
        <v>0.4</v>
      </c>
      <c r="F145" s="24"/>
      <c r="G145" s="24">
        <v>0.8</v>
      </c>
      <c r="H145" s="24">
        <f>G145*E145*5*2</f>
        <v>3.2000000000000006</v>
      </c>
      <c r="I145" s="16"/>
      <c r="J145" s="18"/>
      <c r="K145" s="21">
        <f t="shared" si="22"/>
        <v>0</v>
      </c>
    </row>
    <row r="146" spans="1:19">
      <c r="A146" s="4"/>
      <c r="B146" s="4"/>
      <c r="C146" s="25" t="s">
        <v>151</v>
      </c>
      <c r="D146" s="16" t="s">
        <v>72</v>
      </c>
      <c r="E146" s="24">
        <v>0.2</v>
      </c>
      <c r="F146" s="2"/>
      <c r="G146" s="24">
        <v>0.8</v>
      </c>
      <c r="H146" s="24">
        <f>G146*E146*2*2</f>
        <v>0.64000000000000012</v>
      </c>
      <c r="I146" s="16"/>
      <c r="J146" s="18"/>
      <c r="K146" s="21">
        <f t="shared" si="22"/>
        <v>0</v>
      </c>
    </row>
    <row r="147" spans="1:19">
      <c r="A147" s="4"/>
      <c r="B147" s="4"/>
      <c r="C147" s="25"/>
      <c r="D147" s="16" t="s">
        <v>72</v>
      </c>
      <c r="E147" s="24">
        <v>0.2</v>
      </c>
      <c r="F147" s="24"/>
      <c r="G147" s="24">
        <v>0.8</v>
      </c>
      <c r="H147" s="24">
        <f>G147*E147*2*2</f>
        <v>0.64000000000000012</v>
      </c>
      <c r="I147" s="16"/>
      <c r="J147" s="18"/>
      <c r="K147" s="21">
        <f t="shared" si="22"/>
        <v>0</v>
      </c>
    </row>
    <row r="148" spans="1:19">
      <c r="A148" s="4"/>
      <c r="B148" s="4"/>
      <c r="C148" s="25" t="s">
        <v>157</v>
      </c>
      <c r="D148" s="16" t="s">
        <v>155</v>
      </c>
      <c r="E148" s="24">
        <v>8</v>
      </c>
      <c r="F148" s="24"/>
      <c r="G148" s="24">
        <v>0.4</v>
      </c>
      <c r="H148" s="24">
        <f>G148*E148*2</f>
        <v>6.4</v>
      </c>
      <c r="I148" s="16"/>
      <c r="J148" s="18"/>
      <c r="K148" s="21">
        <f t="shared" si="22"/>
        <v>0</v>
      </c>
    </row>
    <row r="149" spans="1:19">
      <c r="A149" s="4"/>
      <c r="B149" s="4"/>
      <c r="C149" s="25"/>
      <c r="D149" s="16" t="s">
        <v>155</v>
      </c>
      <c r="E149" s="24">
        <v>8</v>
      </c>
      <c r="F149" s="24"/>
      <c r="G149" s="24">
        <v>0.4</v>
      </c>
      <c r="H149" s="24">
        <f t="shared" ref="H149:H151" si="23">G149*E149*2</f>
        <v>6.4</v>
      </c>
      <c r="I149" s="16"/>
      <c r="J149" s="18"/>
      <c r="K149" s="21">
        <f t="shared" si="22"/>
        <v>0</v>
      </c>
    </row>
    <row r="150" spans="1:19">
      <c r="A150" s="4"/>
      <c r="B150" s="4"/>
      <c r="C150" s="25"/>
      <c r="D150" s="16" t="s">
        <v>155</v>
      </c>
      <c r="E150" s="24">
        <v>9</v>
      </c>
      <c r="F150" s="24"/>
      <c r="G150" s="24">
        <v>0.4</v>
      </c>
      <c r="H150" s="24">
        <f t="shared" si="23"/>
        <v>7.2</v>
      </c>
      <c r="I150" s="16"/>
      <c r="J150" s="18"/>
      <c r="K150" s="21">
        <f t="shared" si="22"/>
        <v>0</v>
      </c>
    </row>
    <row r="151" spans="1:19">
      <c r="A151" s="4"/>
      <c r="B151" s="4"/>
      <c r="C151" s="25"/>
      <c r="D151" s="16" t="s">
        <v>155</v>
      </c>
      <c r="E151" s="24">
        <v>3</v>
      </c>
      <c r="F151" s="24"/>
      <c r="G151" s="24">
        <v>0.4</v>
      </c>
      <c r="H151" s="24">
        <f t="shared" si="23"/>
        <v>2.4000000000000004</v>
      </c>
      <c r="I151" s="16"/>
      <c r="J151" s="18"/>
      <c r="K151" s="21">
        <f t="shared" si="22"/>
        <v>0</v>
      </c>
    </row>
    <row r="152" spans="1:19">
      <c r="A152" s="4"/>
      <c r="B152" s="4"/>
      <c r="C152" s="25"/>
      <c r="D152" s="16" t="s">
        <v>156</v>
      </c>
      <c r="E152" s="24">
        <v>4.2</v>
      </c>
      <c r="F152" s="24"/>
      <c r="G152" s="24">
        <v>0.4</v>
      </c>
      <c r="H152" s="24">
        <f>G152*E152*8*2</f>
        <v>26.880000000000003</v>
      </c>
      <c r="I152" s="16"/>
      <c r="J152" s="18"/>
      <c r="K152" s="21">
        <f t="shared" si="22"/>
        <v>0</v>
      </c>
    </row>
    <row r="153" spans="1:19">
      <c r="A153" s="4"/>
      <c r="B153" s="4"/>
      <c r="C153" s="25"/>
      <c r="D153" s="16" t="s">
        <v>155</v>
      </c>
      <c r="E153" s="24">
        <v>6.2</v>
      </c>
      <c r="F153" s="24"/>
      <c r="G153" s="24">
        <v>0.4</v>
      </c>
      <c r="H153" s="24">
        <f>G153*E153*2</f>
        <v>4.9600000000000009</v>
      </c>
      <c r="I153" s="16"/>
      <c r="J153" s="18"/>
      <c r="K153" s="21">
        <f t="shared" si="22"/>
        <v>0</v>
      </c>
    </row>
    <row r="154" spans="1:19">
      <c r="A154" s="4"/>
      <c r="B154" s="4"/>
      <c r="C154" s="25"/>
      <c r="D154" s="16" t="s">
        <v>72</v>
      </c>
      <c r="E154" s="24">
        <v>2.5</v>
      </c>
      <c r="F154" s="24"/>
      <c r="G154" s="24">
        <v>0.4</v>
      </c>
      <c r="H154" s="24">
        <f>G154*E154*2*2</f>
        <v>4</v>
      </c>
      <c r="I154" s="16"/>
      <c r="J154" s="18"/>
      <c r="K154" s="21">
        <f t="shared" si="22"/>
        <v>0</v>
      </c>
    </row>
    <row r="155" spans="1:19">
      <c r="A155" s="4"/>
      <c r="B155" s="4"/>
      <c r="C155" s="25"/>
      <c r="D155" s="16" t="s">
        <v>72</v>
      </c>
      <c r="E155" s="24">
        <v>1.8</v>
      </c>
      <c r="F155" s="24"/>
      <c r="G155" s="24">
        <v>0.4</v>
      </c>
      <c r="H155" s="24">
        <f>G155*E155*2*2</f>
        <v>2.8800000000000003</v>
      </c>
      <c r="I155" s="16"/>
      <c r="J155" s="18"/>
      <c r="K155" s="21">
        <f t="shared" si="22"/>
        <v>0</v>
      </c>
    </row>
    <row r="156" spans="1:19">
      <c r="A156" s="45"/>
      <c r="B156" s="45"/>
      <c r="C156" s="97"/>
      <c r="D156" s="27"/>
      <c r="E156" s="27"/>
      <c r="F156" s="27"/>
      <c r="G156" s="27" t="s">
        <v>39</v>
      </c>
      <c r="H156" s="26">
        <f>SUM(H127:H155)</f>
        <v>124.16000000000003</v>
      </c>
      <c r="I156" s="27" t="s">
        <v>68</v>
      </c>
      <c r="J156" s="18">
        <v>139</v>
      </c>
      <c r="K156" s="21">
        <f t="shared" si="22"/>
        <v>17258</v>
      </c>
    </row>
    <row r="157" spans="1:19">
      <c r="A157" s="4"/>
      <c r="B157" s="4" t="s">
        <v>69</v>
      </c>
      <c r="C157" s="13" t="s">
        <v>70</v>
      </c>
      <c r="D157" s="16"/>
      <c r="E157" s="16"/>
      <c r="F157" s="16"/>
      <c r="G157" s="16"/>
      <c r="H157" s="16"/>
      <c r="I157" s="16"/>
      <c r="J157" s="18"/>
      <c r="K157" s="21">
        <f t="shared" si="22"/>
        <v>0</v>
      </c>
    </row>
    <row r="158" spans="1:19">
      <c r="A158" s="4"/>
      <c r="B158" s="4"/>
      <c r="C158" s="23" t="s">
        <v>71</v>
      </c>
      <c r="D158" s="16"/>
      <c r="E158" s="24"/>
      <c r="F158" s="24"/>
      <c r="G158" s="24"/>
      <c r="H158" s="24">
        <f t="shared" ref="H158" si="24">G158*F158*E158*D158</f>
        <v>0</v>
      </c>
      <c r="I158" s="16"/>
      <c r="J158" s="18"/>
      <c r="K158" s="21">
        <f t="shared" si="22"/>
        <v>0</v>
      </c>
      <c r="M158" s="23"/>
      <c r="N158" s="16"/>
      <c r="O158" s="24"/>
      <c r="P158" s="24"/>
      <c r="Q158" s="24"/>
      <c r="R158" s="24"/>
      <c r="S158" s="16"/>
    </row>
    <row r="159" spans="1:19">
      <c r="A159" s="4"/>
      <c r="B159" s="4"/>
      <c r="C159" s="23" t="s">
        <v>54</v>
      </c>
      <c r="D159" s="16" t="s">
        <v>97</v>
      </c>
      <c r="E159" s="24">
        <v>2</v>
      </c>
      <c r="F159" s="24"/>
      <c r="G159" s="24">
        <v>0.2</v>
      </c>
      <c r="H159" s="24">
        <f>G159*E159*8</f>
        <v>3.2</v>
      </c>
      <c r="I159" s="16"/>
      <c r="J159" s="18"/>
      <c r="K159" s="21">
        <f t="shared" si="22"/>
        <v>0</v>
      </c>
      <c r="M159" s="23"/>
      <c r="N159" s="16"/>
      <c r="O159" s="24"/>
      <c r="P159" s="24"/>
      <c r="Q159" s="24"/>
      <c r="R159" s="24"/>
      <c r="S159" s="16"/>
    </row>
    <row r="160" spans="1:19">
      <c r="A160" s="4"/>
      <c r="B160" s="4"/>
      <c r="C160" s="23"/>
      <c r="D160" s="16" t="s">
        <v>155</v>
      </c>
      <c r="E160" s="24">
        <v>3</v>
      </c>
      <c r="F160" s="24"/>
      <c r="G160" s="24">
        <v>0.2</v>
      </c>
      <c r="H160" s="24">
        <f>G160*E160*2</f>
        <v>1.2000000000000002</v>
      </c>
      <c r="I160" s="16"/>
      <c r="J160" s="18"/>
      <c r="K160" s="21">
        <f t="shared" si="22"/>
        <v>0</v>
      </c>
      <c r="M160" s="23"/>
      <c r="N160" s="16"/>
      <c r="O160" s="24"/>
      <c r="P160" s="24"/>
      <c r="Q160" s="24"/>
      <c r="R160" s="24"/>
      <c r="S160" s="16"/>
    </row>
    <row r="161" spans="1:19">
      <c r="A161" s="4"/>
      <c r="B161" s="4"/>
      <c r="C161" s="23" t="s">
        <v>73</v>
      </c>
      <c r="D161" s="16"/>
      <c r="E161" s="24"/>
      <c r="F161" s="24"/>
      <c r="G161" s="24"/>
      <c r="H161" s="24"/>
      <c r="I161" s="16"/>
      <c r="J161" s="18"/>
      <c r="K161" s="21">
        <f t="shared" si="22"/>
        <v>0</v>
      </c>
      <c r="M161" s="23"/>
      <c r="N161" s="16"/>
      <c r="O161" s="24"/>
      <c r="P161" s="24"/>
      <c r="Q161" s="24"/>
      <c r="R161" s="24"/>
      <c r="S161" s="16"/>
    </row>
    <row r="162" spans="1:19">
      <c r="A162" s="4"/>
      <c r="B162" s="4"/>
      <c r="C162" s="38"/>
      <c r="D162" s="16" t="s">
        <v>72</v>
      </c>
      <c r="E162" s="24">
        <v>31</v>
      </c>
      <c r="F162" s="24"/>
      <c r="G162" s="16">
        <v>0.4</v>
      </c>
      <c r="H162" s="24">
        <f>G162*E162*4</f>
        <v>49.6</v>
      </c>
      <c r="I162" s="16"/>
      <c r="J162" s="18"/>
      <c r="K162" s="21">
        <f t="shared" si="22"/>
        <v>0</v>
      </c>
      <c r="M162" s="23"/>
      <c r="N162" s="16"/>
      <c r="O162" s="24"/>
      <c r="P162" s="24"/>
      <c r="Q162" s="24"/>
      <c r="R162" s="24"/>
      <c r="S162" s="16"/>
    </row>
    <row r="163" spans="1:19">
      <c r="A163" s="4"/>
      <c r="B163" s="4"/>
      <c r="C163" s="38"/>
      <c r="D163" s="16" t="s">
        <v>74</v>
      </c>
      <c r="E163" s="24">
        <v>9.1</v>
      </c>
      <c r="F163" s="24"/>
      <c r="G163" s="16">
        <v>0.4</v>
      </c>
      <c r="H163" s="24">
        <f>G163*E163*18</f>
        <v>65.52</v>
      </c>
      <c r="I163" s="16"/>
      <c r="J163" s="18"/>
      <c r="K163" s="21">
        <f t="shared" si="22"/>
        <v>0</v>
      </c>
      <c r="M163" s="23"/>
      <c r="N163" s="37"/>
      <c r="O163" s="37"/>
      <c r="P163" s="37"/>
      <c r="Q163" s="37"/>
      <c r="R163" s="37"/>
      <c r="S163" s="16"/>
    </row>
    <row r="164" spans="1:19">
      <c r="A164" s="4"/>
      <c r="B164" s="4"/>
      <c r="C164" s="25" t="s">
        <v>157</v>
      </c>
      <c r="D164" s="16" t="s">
        <v>155</v>
      </c>
      <c r="E164" s="24">
        <v>8</v>
      </c>
      <c r="F164" s="24"/>
      <c r="G164" s="24">
        <v>0.4</v>
      </c>
      <c r="H164" s="24">
        <f>G164*E164*2</f>
        <v>6.4</v>
      </c>
      <c r="I164" s="16"/>
      <c r="J164" s="18"/>
      <c r="K164" s="21">
        <f t="shared" si="22"/>
        <v>0</v>
      </c>
    </row>
    <row r="165" spans="1:19">
      <c r="A165" s="4"/>
      <c r="B165" s="4"/>
      <c r="C165" s="25"/>
      <c r="D165" s="16" t="s">
        <v>155</v>
      </c>
      <c r="E165" s="24">
        <v>8</v>
      </c>
      <c r="F165" s="24"/>
      <c r="G165" s="24">
        <v>0.4</v>
      </c>
      <c r="H165" s="24">
        <f t="shared" ref="H165:H167" si="25">G165*E165*2</f>
        <v>6.4</v>
      </c>
      <c r="I165" s="16"/>
      <c r="J165" s="18"/>
      <c r="K165" s="21">
        <f t="shared" si="22"/>
        <v>0</v>
      </c>
    </row>
    <row r="166" spans="1:19">
      <c r="A166" s="4"/>
      <c r="B166" s="4"/>
      <c r="C166" s="25"/>
      <c r="D166" s="16" t="s">
        <v>155</v>
      </c>
      <c r="E166" s="24">
        <v>9</v>
      </c>
      <c r="F166" s="24"/>
      <c r="G166" s="24">
        <v>0.4</v>
      </c>
      <c r="H166" s="24">
        <f t="shared" si="25"/>
        <v>7.2</v>
      </c>
      <c r="I166" s="16"/>
      <c r="J166" s="18"/>
      <c r="K166" s="21">
        <f t="shared" si="22"/>
        <v>0</v>
      </c>
    </row>
    <row r="167" spans="1:19">
      <c r="A167" s="4"/>
      <c r="B167" s="4"/>
      <c r="C167" s="25"/>
      <c r="D167" s="16" t="s">
        <v>155</v>
      </c>
      <c r="E167" s="24">
        <v>3</v>
      </c>
      <c r="F167" s="24"/>
      <c r="G167" s="24">
        <v>0.4</v>
      </c>
      <c r="H167" s="24">
        <f t="shared" si="25"/>
        <v>2.4000000000000004</v>
      </c>
      <c r="I167" s="16"/>
      <c r="J167" s="18"/>
      <c r="K167" s="21">
        <f t="shared" si="22"/>
        <v>0</v>
      </c>
    </row>
    <row r="168" spans="1:19">
      <c r="A168" s="4"/>
      <c r="B168" s="4"/>
      <c r="C168" s="25"/>
      <c r="D168" s="16" t="s">
        <v>156</v>
      </c>
      <c r="E168" s="24">
        <v>4.2</v>
      </c>
      <c r="F168" s="24"/>
      <c r="G168" s="24">
        <v>0.4</v>
      </c>
      <c r="H168" s="24">
        <f>G168*E168*8*2</f>
        <v>26.880000000000003</v>
      </c>
      <c r="I168" s="16"/>
      <c r="J168" s="18"/>
      <c r="K168" s="21">
        <f t="shared" si="22"/>
        <v>0</v>
      </c>
    </row>
    <row r="169" spans="1:19">
      <c r="A169" s="4"/>
      <c r="B169" s="4"/>
      <c r="C169" s="25"/>
      <c r="D169" s="16" t="s">
        <v>155</v>
      </c>
      <c r="E169" s="24">
        <v>6.2</v>
      </c>
      <c r="F169" s="24"/>
      <c r="G169" s="24">
        <v>0.4</v>
      </c>
      <c r="H169" s="24">
        <f>G169*E169*2</f>
        <v>4.9600000000000009</v>
      </c>
      <c r="I169" s="16"/>
      <c r="J169" s="18"/>
      <c r="K169" s="21">
        <f t="shared" si="22"/>
        <v>0</v>
      </c>
    </row>
    <row r="170" spans="1:19">
      <c r="A170" s="4"/>
      <c r="B170" s="4"/>
      <c r="C170" s="25"/>
      <c r="D170" s="16" t="s">
        <v>72</v>
      </c>
      <c r="E170" s="24">
        <v>2.5</v>
      </c>
      <c r="F170" s="24"/>
      <c r="G170" s="24">
        <v>0.4</v>
      </c>
      <c r="H170" s="24">
        <f>G170*E170*2*2</f>
        <v>4</v>
      </c>
      <c r="I170" s="16"/>
      <c r="J170" s="18"/>
      <c r="K170" s="21">
        <f t="shared" si="22"/>
        <v>0</v>
      </c>
    </row>
    <row r="171" spans="1:19">
      <c r="A171" s="4"/>
      <c r="B171" s="4"/>
      <c r="C171" s="25"/>
      <c r="D171" s="16" t="s">
        <v>72</v>
      </c>
      <c r="E171" s="24">
        <v>1.8</v>
      </c>
      <c r="F171" s="24"/>
      <c r="G171" s="24">
        <v>0.4</v>
      </c>
      <c r="H171" s="24">
        <f>G171*E171*2*2</f>
        <v>2.8800000000000003</v>
      </c>
      <c r="I171" s="16"/>
      <c r="J171" s="18"/>
      <c r="K171" s="21">
        <f t="shared" si="22"/>
        <v>0</v>
      </c>
    </row>
    <row r="172" spans="1:19">
      <c r="A172" s="4"/>
      <c r="B172" s="4"/>
      <c r="C172" s="36"/>
      <c r="D172" s="16"/>
      <c r="E172" s="24"/>
      <c r="F172" s="24"/>
      <c r="G172" s="24"/>
      <c r="H172" s="26">
        <f>SUM(H158:H163)</f>
        <v>119.52</v>
      </c>
      <c r="I172" s="27" t="s">
        <v>68</v>
      </c>
      <c r="J172" s="18">
        <v>202</v>
      </c>
      <c r="K172" s="21">
        <f t="shared" si="22"/>
        <v>24143</v>
      </c>
      <c r="M172" s="25"/>
      <c r="N172" s="16"/>
      <c r="O172" s="24"/>
      <c r="P172" s="24"/>
      <c r="Q172" s="24"/>
      <c r="R172" s="24"/>
      <c r="S172" s="16"/>
    </row>
    <row r="173" spans="1:19" ht="30">
      <c r="A173" s="4"/>
      <c r="B173" s="4" t="s">
        <v>75</v>
      </c>
      <c r="C173" s="44" t="s">
        <v>76</v>
      </c>
      <c r="D173" s="16"/>
      <c r="E173" s="16"/>
      <c r="F173" s="16"/>
      <c r="G173" s="16"/>
      <c r="H173" s="16"/>
      <c r="I173" s="16"/>
      <c r="J173" s="18"/>
      <c r="K173" s="21">
        <f t="shared" si="22"/>
        <v>0</v>
      </c>
      <c r="M173" s="25"/>
      <c r="N173" s="16"/>
      <c r="O173" s="24"/>
      <c r="P173" s="24"/>
      <c r="Q173" s="24"/>
      <c r="R173" s="24"/>
      <c r="S173" s="16"/>
    </row>
    <row r="174" spans="1:19">
      <c r="A174" s="4"/>
      <c r="B174" s="4"/>
      <c r="C174" s="25" t="s">
        <v>49</v>
      </c>
      <c r="D174" s="16"/>
      <c r="E174" s="24"/>
      <c r="F174" s="24"/>
      <c r="G174" s="24"/>
      <c r="H174" s="24"/>
      <c r="I174" s="16"/>
      <c r="J174" s="18"/>
      <c r="K174" s="21">
        <f t="shared" si="22"/>
        <v>0</v>
      </c>
      <c r="M174" s="25"/>
      <c r="N174" s="16"/>
      <c r="O174" s="24"/>
      <c r="P174" s="24"/>
      <c r="Q174" s="24"/>
      <c r="R174" s="24"/>
      <c r="S174" s="16"/>
    </row>
    <row r="175" spans="1:19">
      <c r="A175" s="4"/>
      <c r="B175" s="4"/>
      <c r="C175" s="25" t="s">
        <v>18</v>
      </c>
      <c r="D175" s="16" t="s">
        <v>154</v>
      </c>
      <c r="E175" s="24">
        <v>0.2</v>
      </c>
      <c r="F175" s="2"/>
      <c r="G175" s="24">
        <v>2.1</v>
      </c>
      <c r="H175" s="24">
        <f>G175*E175*10*2</f>
        <v>8.4</v>
      </c>
      <c r="I175" s="16"/>
      <c r="J175" s="18"/>
      <c r="K175" s="21">
        <f t="shared" si="22"/>
        <v>0</v>
      </c>
    </row>
    <row r="176" spans="1:19">
      <c r="A176" s="4"/>
      <c r="B176" s="4"/>
      <c r="C176" s="25"/>
      <c r="D176" s="16" t="s">
        <v>154</v>
      </c>
      <c r="E176" s="24">
        <v>0.3</v>
      </c>
      <c r="F176" s="24"/>
      <c r="G176" s="24">
        <v>2.1</v>
      </c>
      <c r="H176" s="24">
        <f>G176*E176*10*2</f>
        <v>12.6</v>
      </c>
      <c r="I176" s="16"/>
      <c r="J176" s="18"/>
      <c r="K176" s="21">
        <f t="shared" si="22"/>
        <v>0</v>
      </c>
    </row>
    <row r="177" spans="1:11">
      <c r="A177" s="4"/>
      <c r="B177" s="4"/>
      <c r="C177" s="25" t="s">
        <v>150</v>
      </c>
      <c r="D177" s="16" t="s">
        <v>67</v>
      </c>
      <c r="E177" s="24">
        <v>0.3</v>
      </c>
      <c r="F177" s="2"/>
      <c r="G177" s="24">
        <v>2.1</v>
      </c>
      <c r="H177" s="24">
        <f>G177*E177*5*2</f>
        <v>6.3</v>
      </c>
      <c r="I177" s="16"/>
      <c r="J177" s="18"/>
      <c r="K177" s="21">
        <f t="shared" si="22"/>
        <v>0</v>
      </c>
    </row>
    <row r="178" spans="1:11">
      <c r="A178" s="4"/>
      <c r="B178" s="4"/>
      <c r="C178" s="25"/>
      <c r="D178" s="16" t="s">
        <v>67</v>
      </c>
      <c r="E178" s="24">
        <v>0.4</v>
      </c>
      <c r="F178" s="24"/>
      <c r="G178" s="24">
        <v>2.1</v>
      </c>
      <c r="H178" s="24">
        <f>G178*E178*5*2</f>
        <v>8.4</v>
      </c>
      <c r="I178" s="16"/>
      <c r="J178" s="18"/>
      <c r="K178" s="21">
        <f t="shared" si="22"/>
        <v>0</v>
      </c>
    </row>
    <row r="179" spans="1:11">
      <c r="A179" s="4"/>
      <c r="B179" s="4"/>
      <c r="C179" s="25" t="s">
        <v>151</v>
      </c>
      <c r="D179" s="16" t="s">
        <v>72</v>
      </c>
      <c r="E179" s="24">
        <v>0.2</v>
      </c>
      <c r="F179" s="2"/>
      <c r="G179" s="24">
        <v>2.1</v>
      </c>
      <c r="H179" s="24">
        <f>G179*E179*2*2</f>
        <v>1.6800000000000002</v>
      </c>
      <c r="I179" s="16"/>
      <c r="J179" s="18"/>
      <c r="K179" s="21">
        <f t="shared" si="22"/>
        <v>0</v>
      </c>
    </row>
    <row r="180" spans="1:11">
      <c r="A180" s="4"/>
      <c r="B180" s="4"/>
      <c r="C180" s="25"/>
      <c r="D180" s="16" t="s">
        <v>72</v>
      </c>
      <c r="E180" s="24">
        <v>0.2</v>
      </c>
      <c r="F180" s="24"/>
      <c r="G180" s="24">
        <v>2.1</v>
      </c>
      <c r="H180" s="24">
        <f>G180*E180*2*2</f>
        <v>1.6800000000000002</v>
      </c>
      <c r="I180" s="16"/>
      <c r="J180" s="18"/>
      <c r="K180" s="21">
        <f t="shared" si="22"/>
        <v>0</v>
      </c>
    </row>
    <row r="181" spans="1:11">
      <c r="A181" s="4"/>
      <c r="B181" s="4"/>
      <c r="C181" s="25" t="s">
        <v>50</v>
      </c>
      <c r="D181" s="16"/>
      <c r="E181" s="24"/>
      <c r="F181" s="24"/>
      <c r="G181" s="24"/>
      <c r="H181" s="24"/>
      <c r="I181" s="16"/>
      <c r="J181" s="18"/>
      <c r="K181" s="21">
        <f t="shared" si="22"/>
        <v>0</v>
      </c>
    </row>
    <row r="182" spans="1:11">
      <c r="A182" s="4"/>
      <c r="B182" s="4"/>
      <c r="C182" s="25" t="s">
        <v>18</v>
      </c>
      <c r="D182" s="16" t="s">
        <v>154</v>
      </c>
      <c r="E182" s="24">
        <v>0.2</v>
      </c>
      <c r="F182" s="2"/>
      <c r="G182" s="24">
        <v>1.5</v>
      </c>
      <c r="H182" s="24">
        <f>G182*E182*10*2</f>
        <v>6.0000000000000009</v>
      </c>
      <c r="I182" s="16"/>
      <c r="J182" s="18"/>
      <c r="K182" s="21">
        <f t="shared" si="22"/>
        <v>0</v>
      </c>
    </row>
    <row r="183" spans="1:11">
      <c r="A183" s="4"/>
      <c r="B183" s="4"/>
      <c r="C183" s="25"/>
      <c r="D183" s="16" t="s">
        <v>154</v>
      </c>
      <c r="E183" s="24">
        <v>0.3</v>
      </c>
      <c r="F183" s="24"/>
      <c r="G183" s="24">
        <v>1.5</v>
      </c>
      <c r="H183" s="24">
        <f>G183*E183*10*2</f>
        <v>9</v>
      </c>
      <c r="I183" s="16"/>
      <c r="J183" s="18"/>
      <c r="K183" s="21">
        <f t="shared" si="22"/>
        <v>0</v>
      </c>
    </row>
    <row r="184" spans="1:11">
      <c r="A184" s="4"/>
      <c r="B184" s="4"/>
      <c r="C184" s="25" t="s">
        <v>150</v>
      </c>
      <c r="D184" s="16" t="s">
        <v>67</v>
      </c>
      <c r="E184" s="24">
        <v>0.3</v>
      </c>
      <c r="F184" s="2"/>
      <c r="G184" s="24">
        <v>1.5</v>
      </c>
      <c r="H184" s="24">
        <f>G184*E184*5*2</f>
        <v>4.5</v>
      </c>
      <c r="I184" s="16"/>
      <c r="J184" s="18"/>
      <c r="K184" s="21">
        <f t="shared" si="22"/>
        <v>0</v>
      </c>
    </row>
    <row r="185" spans="1:11">
      <c r="A185" s="4"/>
      <c r="B185" s="4"/>
      <c r="C185" s="25"/>
      <c r="D185" s="16" t="s">
        <v>67</v>
      </c>
      <c r="E185" s="24">
        <v>0.4</v>
      </c>
      <c r="F185" s="24"/>
      <c r="G185" s="24">
        <v>1.5</v>
      </c>
      <c r="H185" s="24">
        <f>G185*E185*5*2</f>
        <v>6.0000000000000009</v>
      </c>
      <c r="I185" s="16"/>
      <c r="J185" s="18"/>
      <c r="K185" s="21">
        <f t="shared" si="22"/>
        <v>0</v>
      </c>
    </row>
    <row r="186" spans="1:11">
      <c r="A186" s="4"/>
      <c r="B186" s="4"/>
      <c r="C186" s="25" t="s">
        <v>151</v>
      </c>
      <c r="D186" s="16" t="s">
        <v>72</v>
      </c>
      <c r="E186" s="24">
        <v>0.2</v>
      </c>
      <c r="F186" s="2"/>
      <c r="G186" s="24">
        <v>1.5</v>
      </c>
      <c r="H186" s="24">
        <f>G186*E186*2*2</f>
        <v>1.2000000000000002</v>
      </c>
      <c r="I186" s="16"/>
      <c r="J186" s="18"/>
      <c r="K186" s="21">
        <f t="shared" si="22"/>
        <v>0</v>
      </c>
    </row>
    <row r="187" spans="1:11">
      <c r="A187" s="4"/>
      <c r="B187" s="4"/>
      <c r="C187" s="25"/>
      <c r="D187" s="16" t="s">
        <v>72</v>
      </c>
      <c r="E187" s="24">
        <v>0.2</v>
      </c>
      <c r="F187" s="24"/>
      <c r="G187" s="24">
        <v>1.5</v>
      </c>
      <c r="H187" s="24">
        <f>G187*E187*2*2</f>
        <v>1.2000000000000002</v>
      </c>
      <c r="I187" s="16"/>
      <c r="J187" s="18"/>
      <c r="K187" s="21">
        <f t="shared" si="22"/>
        <v>0</v>
      </c>
    </row>
    <row r="188" spans="1:11">
      <c r="A188" s="4"/>
      <c r="B188" s="4"/>
      <c r="C188" s="25" t="s">
        <v>51</v>
      </c>
      <c r="D188" s="16"/>
      <c r="E188" s="24"/>
      <c r="F188" s="24"/>
      <c r="G188" s="24"/>
      <c r="H188" s="24"/>
      <c r="I188" s="16"/>
      <c r="J188" s="18"/>
      <c r="K188" s="21">
        <f t="shared" si="22"/>
        <v>0</v>
      </c>
    </row>
    <row r="189" spans="1:11">
      <c r="A189" s="4"/>
      <c r="B189" s="4"/>
      <c r="C189" s="25" t="s">
        <v>18</v>
      </c>
      <c r="D189" s="16" t="s">
        <v>154</v>
      </c>
      <c r="E189" s="24">
        <v>0.2</v>
      </c>
      <c r="F189" s="2"/>
      <c r="G189" s="24">
        <v>0.9</v>
      </c>
      <c r="H189" s="24">
        <f>G189*E189*10*2</f>
        <v>3.6000000000000005</v>
      </c>
      <c r="I189" s="16"/>
      <c r="J189" s="18"/>
      <c r="K189" s="21">
        <f t="shared" si="22"/>
        <v>0</v>
      </c>
    </row>
    <row r="190" spans="1:11">
      <c r="A190" s="4"/>
      <c r="B190" s="4"/>
      <c r="C190" s="25"/>
      <c r="D190" s="16" t="s">
        <v>154</v>
      </c>
      <c r="E190" s="24">
        <v>0.3</v>
      </c>
      <c r="F190" s="24"/>
      <c r="G190" s="24">
        <v>0.9</v>
      </c>
      <c r="H190" s="24">
        <f>G190*E190*10*2</f>
        <v>5.4</v>
      </c>
      <c r="I190" s="16"/>
      <c r="J190" s="18"/>
      <c r="K190" s="21">
        <f t="shared" si="22"/>
        <v>0</v>
      </c>
    </row>
    <row r="191" spans="1:11">
      <c r="A191" s="4"/>
      <c r="B191" s="4"/>
      <c r="C191" s="25" t="s">
        <v>150</v>
      </c>
      <c r="D191" s="16" t="s">
        <v>67</v>
      </c>
      <c r="E191" s="24">
        <v>0.3</v>
      </c>
      <c r="F191" s="2"/>
      <c r="G191" s="24">
        <v>0.9</v>
      </c>
      <c r="H191" s="24">
        <f>G191*E191*5*2</f>
        <v>2.7</v>
      </c>
      <c r="I191" s="16"/>
      <c r="J191" s="18"/>
      <c r="K191" s="21">
        <f t="shared" si="22"/>
        <v>0</v>
      </c>
    </row>
    <row r="192" spans="1:11">
      <c r="A192" s="4"/>
      <c r="B192" s="4"/>
      <c r="C192" s="25"/>
      <c r="D192" s="16" t="s">
        <v>67</v>
      </c>
      <c r="E192" s="24">
        <v>0.4</v>
      </c>
      <c r="F192" s="24"/>
      <c r="G192" s="24">
        <v>0.9</v>
      </c>
      <c r="H192" s="24">
        <f>G192*E192*5*2</f>
        <v>3.6000000000000005</v>
      </c>
      <c r="I192" s="16"/>
      <c r="J192" s="18"/>
      <c r="K192" s="21">
        <f t="shared" si="22"/>
        <v>0</v>
      </c>
    </row>
    <row r="193" spans="1:16">
      <c r="A193" s="4"/>
      <c r="B193" s="4"/>
      <c r="C193" s="25" t="s">
        <v>151</v>
      </c>
      <c r="D193" s="16" t="s">
        <v>72</v>
      </c>
      <c r="E193" s="24">
        <v>0.2</v>
      </c>
      <c r="F193" s="2"/>
      <c r="G193" s="24">
        <v>0.9</v>
      </c>
      <c r="H193" s="24">
        <f>G193*E193*2*2</f>
        <v>0.72000000000000008</v>
      </c>
      <c r="I193" s="16"/>
      <c r="J193" s="18"/>
      <c r="K193" s="21">
        <f t="shared" si="22"/>
        <v>0</v>
      </c>
    </row>
    <row r="194" spans="1:16">
      <c r="A194" s="4"/>
      <c r="B194" s="4"/>
      <c r="C194" s="25"/>
      <c r="D194" s="16" t="s">
        <v>72</v>
      </c>
      <c r="E194" s="24">
        <v>0.2</v>
      </c>
      <c r="F194" s="24"/>
      <c r="G194" s="24">
        <v>0.9</v>
      </c>
      <c r="H194" s="24">
        <f>G194*E194*2*2</f>
        <v>0.72000000000000008</v>
      </c>
      <c r="I194" s="16"/>
      <c r="J194" s="18"/>
      <c r="K194" s="21">
        <f t="shared" si="22"/>
        <v>0</v>
      </c>
    </row>
    <row r="195" spans="1:16">
      <c r="A195" s="4"/>
      <c r="B195" s="4"/>
      <c r="C195" s="23"/>
      <c r="D195" s="16"/>
      <c r="E195" s="24"/>
      <c r="F195" s="24"/>
      <c r="G195" s="24"/>
      <c r="H195" s="26">
        <f>SUM(H174:H194)</f>
        <v>83.7</v>
      </c>
      <c r="I195" s="27" t="s">
        <v>68</v>
      </c>
      <c r="J195" s="18">
        <v>297</v>
      </c>
      <c r="K195" s="21">
        <f t="shared" si="22"/>
        <v>24859</v>
      </c>
    </row>
    <row r="196" spans="1:16" ht="30">
      <c r="A196" s="4"/>
      <c r="B196" s="4" t="s">
        <v>77</v>
      </c>
      <c r="C196" s="23" t="s">
        <v>78</v>
      </c>
      <c r="D196" s="16"/>
      <c r="E196" s="24"/>
      <c r="F196" s="24"/>
      <c r="G196" s="24"/>
      <c r="H196" s="26"/>
      <c r="I196" s="27"/>
      <c r="J196" s="18"/>
      <c r="K196" s="21">
        <f t="shared" si="22"/>
        <v>0</v>
      </c>
    </row>
    <row r="197" spans="1:16">
      <c r="A197" s="4"/>
      <c r="B197" s="4"/>
      <c r="C197" s="40" t="s">
        <v>79</v>
      </c>
      <c r="D197" s="16">
        <v>16</v>
      </c>
      <c r="E197" s="24">
        <v>2.1</v>
      </c>
      <c r="F197" s="24">
        <v>0.6</v>
      </c>
      <c r="G197" s="24"/>
      <c r="H197" s="24">
        <f t="shared" ref="H197" si="26">F197*E197*D197</f>
        <v>20.16</v>
      </c>
      <c r="I197" s="16"/>
      <c r="J197" s="18"/>
      <c r="K197" s="21">
        <f t="shared" si="22"/>
        <v>0</v>
      </c>
    </row>
    <row r="198" spans="1:16">
      <c r="A198" s="4"/>
      <c r="B198" s="4"/>
      <c r="C198" s="23"/>
      <c r="D198" s="16"/>
      <c r="E198" s="24"/>
      <c r="F198" s="24"/>
      <c r="G198" s="24"/>
      <c r="H198" s="26">
        <f>SUM(H197)</f>
        <v>20.16</v>
      </c>
      <c r="I198" s="27" t="s">
        <v>80</v>
      </c>
      <c r="J198" s="18">
        <v>294</v>
      </c>
      <c r="K198" s="21">
        <f t="shared" si="22"/>
        <v>5927</v>
      </c>
    </row>
    <row r="199" spans="1:16" ht="45">
      <c r="A199" s="4"/>
      <c r="B199" s="4" t="s">
        <v>81</v>
      </c>
      <c r="C199" s="13" t="s">
        <v>82</v>
      </c>
      <c r="D199" s="16"/>
      <c r="E199" s="16"/>
      <c r="F199" s="16"/>
      <c r="G199" s="16"/>
      <c r="H199" s="16"/>
      <c r="I199" s="16"/>
      <c r="J199" s="18"/>
      <c r="K199" s="21">
        <f t="shared" si="22"/>
        <v>0</v>
      </c>
    </row>
    <row r="200" spans="1:16">
      <c r="A200" s="4"/>
      <c r="B200" s="4"/>
      <c r="C200" s="40" t="s">
        <v>56</v>
      </c>
      <c r="D200" s="16">
        <v>1</v>
      </c>
      <c r="E200" s="19">
        <v>17.600000000000001</v>
      </c>
      <c r="F200" s="24">
        <v>7.9</v>
      </c>
      <c r="G200" s="24"/>
      <c r="H200" s="24">
        <f>F200*E200*D200</f>
        <v>139.04000000000002</v>
      </c>
      <c r="I200" s="16"/>
      <c r="J200" s="18"/>
      <c r="K200" s="21">
        <f t="shared" ref="K200:K263" si="27">ROUND(J200*H200,0)</f>
        <v>0</v>
      </c>
    </row>
    <row r="201" spans="1:16">
      <c r="A201" s="45"/>
      <c r="B201" s="45"/>
      <c r="C201" s="46"/>
      <c r="D201" s="27"/>
      <c r="E201" s="26"/>
      <c r="F201" s="26"/>
      <c r="G201" s="26"/>
      <c r="H201" s="26">
        <f>SUM(H200:H200)</f>
        <v>139.04000000000002</v>
      </c>
      <c r="I201" s="27" t="s">
        <v>13</v>
      </c>
      <c r="J201" s="18">
        <v>235</v>
      </c>
      <c r="K201" s="21">
        <f t="shared" si="27"/>
        <v>32674</v>
      </c>
    </row>
    <row r="202" spans="1:16" ht="60">
      <c r="A202" s="4">
        <v>11</v>
      </c>
      <c r="B202" s="41">
        <v>7.5</v>
      </c>
      <c r="C202" s="29" t="s">
        <v>83</v>
      </c>
      <c r="D202" s="16"/>
      <c r="E202" s="24"/>
      <c r="F202" s="24"/>
      <c r="G202" s="24"/>
      <c r="H202" s="24"/>
      <c r="I202" s="16"/>
      <c r="J202" s="18"/>
      <c r="K202" s="21">
        <f t="shared" si="27"/>
        <v>0</v>
      </c>
    </row>
    <row r="203" spans="1:16" ht="30">
      <c r="A203" s="4"/>
      <c r="B203" s="41" t="s">
        <v>84</v>
      </c>
      <c r="C203" s="29" t="s">
        <v>85</v>
      </c>
      <c r="D203" s="16"/>
      <c r="E203" s="24"/>
      <c r="F203" s="24"/>
      <c r="G203" s="24"/>
      <c r="H203" s="24"/>
      <c r="I203" s="16"/>
      <c r="J203" s="18"/>
      <c r="K203" s="21">
        <f t="shared" si="27"/>
        <v>0</v>
      </c>
    </row>
    <row r="204" spans="1:16">
      <c r="A204" s="4"/>
      <c r="B204" s="41"/>
      <c r="C204" s="29" t="s">
        <v>86</v>
      </c>
      <c r="D204" s="16"/>
      <c r="E204" s="24"/>
      <c r="F204" s="24"/>
      <c r="G204" s="24"/>
      <c r="H204" s="24"/>
      <c r="I204" s="16"/>
      <c r="J204" s="18"/>
      <c r="K204" s="21">
        <f t="shared" si="27"/>
        <v>0</v>
      </c>
    </row>
    <row r="205" spans="1:16">
      <c r="A205" s="4"/>
      <c r="B205" s="41"/>
      <c r="C205" s="38"/>
      <c r="D205" s="16">
        <v>4</v>
      </c>
      <c r="E205" s="24">
        <v>6</v>
      </c>
      <c r="F205" s="24">
        <v>0.2</v>
      </c>
      <c r="G205" s="16">
        <v>0.6</v>
      </c>
      <c r="H205" s="24">
        <f>G205*F205*E205*D205</f>
        <v>2.88</v>
      </c>
      <c r="I205" s="16"/>
      <c r="J205" s="18"/>
      <c r="K205" s="21">
        <f t="shared" si="27"/>
        <v>0</v>
      </c>
      <c r="P205" s="2">
        <f>7.5/2</f>
        <v>3.75</v>
      </c>
    </row>
    <row r="206" spans="1:16">
      <c r="A206" s="4"/>
      <c r="B206" s="41"/>
      <c r="C206" s="38"/>
      <c r="D206" s="16">
        <v>2</v>
      </c>
      <c r="E206" s="24">
        <v>6.2</v>
      </c>
      <c r="F206" s="24">
        <v>0.2</v>
      </c>
      <c r="G206" s="16">
        <v>0.6</v>
      </c>
      <c r="H206" s="24">
        <f>G206*F206*E206*D206</f>
        <v>1.488</v>
      </c>
      <c r="I206" s="16"/>
      <c r="J206" s="18"/>
      <c r="K206" s="21">
        <f t="shared" si="27"/>
        <v>0</v>
      </c>
    </row>
    <row r="207" spans="1:16">
      <c r="A207" s="4"/>
      <c r="B207" s="41"/>
      <c r="C207" s="38"/>
      <c r="D207" s="16">
        <v>4</v>
      </c>
      <c r="E207" s="24">
        <v>4.2</v>
      </c>
      <c r="F207" s="24">
        <v>0.2</v>
      </c>
      <c r="G207" s="16">
        <v>0.6</v>
      </c>
      <c r="H207" s="24">
        <f>G207*F207*E207*D207</f>
        <v>2.016</v>
      </c>
      <c r="I207" s="16"/>
      <c r="J207" s="18"/>
      <c r="K207" s="21">
        <f t="shared" si="27"/>
        <v>0</v>
      </c>
    </row>
    <row r="208" spans="1:16">
      <c r="A208" s="4"/>
      <c r="B208" s="41"/>
      <c r="C208" s="38"/>
      <c r="D208" s="16">
        <v>1</v>
      </c>
      <c r="E208" s="24">
        <v>9</v>
      </c>
      <c r="F208" s="24">
        <v>0.2</v>
      </c>
      <c r="G208" s="16">
        <v>0.6</v>
      </c>
      <c r="H208" s="24">
        <f>G208*F208*E208*D208</f>
        <v>1.08</v>
      </c>
      <c r="I208" s="16"/>
      <c r="J208" s="18"/>
      <c r="K208" s="21">
        <f t="shared" si="27"/>
        <v>0</v>
      </c>
    </row>
    <row r="209" spans="1:16">
      <c r="A209" s="4"/>
      <c r="B209" s="41"/>
      <c r="C209" s="38"/>
      <c r="D209" s="16">
        <v>2</v>
      </c>
      <c r="E209" s="24">
        <v>3</v>
      </c>
      <c r="F209" s="24">
        <v>0.2</v>
      </c>
      <c r="G209" s="16">
        <v>0.6</v>
      </c>
      <c r="H209" s="24">
        <f t="shared" ref="H209:H210" si="28">G209*F209*E209*D209</f>
        <v>0.72</v>
      </c>
      <c r="I209" s="16"/>
      <c r="J209" s="18"/>
      <c r="K209" s="21">
        <f t="shared" si="27"/>
        <v>0</v>
      </c>
    </row>
    <row r="210" spans="1:16">
      <c r="A210" s="4"/>
      <c r="B210" s="41"/>
      <c r="C210" s="38"/>
      <c r="D210" s="16">
        <v>1</v>
      </c>
      <c r="E210" s="24">
        <v>2.5</v>
      </c>
      <c r="F210" s="24">
        <v>0.2</v>
      </c>
      <c r="G210" s="16">
        <v>0.6</v>
      </c>
      <c r="H210" s="24">
        <f t="shared" si="28"/>
        <v>0.3</v>
      </c>
      <c r="I210" s="16"/>
      <c r="J210" s="18"/>
      <c r="K210" s="21">
        <f t="shared" si="27"/>
        <v>0</v>
      </c>
    </row>
    <row r="211" spans="1:16">
      <c r="A211" s="45"/>
      <c r="B211" s="47"/>
      <c r="C211" s="48"/>
      <c r="D211" s="27"/>
      <c r="E211" s="26"/>
      <c r="F211" s="26"/>
      <c r="G211" s="26"/>
      <c r="H211" s="26">
        <f>SUM(H205:H208)</f>
        <v>7.4640000000000004</v>
      </c>
      <c r="I211" s="27" t="s">
        <v>20</v>
      </c>
      <c r="J211" s="18">
        <v>3263</v>
      </c>
      <c r="K211" s="21">
        <f t="shared" si="27"/>
        <v>24355</v>
      </c>
    </row>
    <row r="212" spans="1:16" ht="51" customHeight="1">
      <c r="A212" s="4">
        <v>12</v>
      </c>
      <c r="B212" s="41">
        <v>7.6</v>
      </c>
      <c r="C212" s="29" t="s">
        <v>87</v>
      </c>
      <c r="D212" s="16"/>
      <c r="E212" s="24"/>
      <c r="F212" s="24"/>
      <c r="G212" s="24"/>
      <c r="H212" s="24"/>
      <c r="I212" s="16"/>
      <c r="J212" s="18"/>
      <c r="K212" s="21">
        <f t="shared" si="27"/>
        <v>0</v>
      </c>
    </row>
    <row r="213" spans="1:16">
      <c r="A213" s="4"/>
      <c r="B213" s="41"/>
      <c r="C213" s="29" t="s">
        <v>88</v>
      </c>
      <c r="D213" s="16"/>
      <c r="E213" s="24"/>
      <c r="F213" s="24"/>
      <c r="G213" s="24"/>
      <c r="H213" s="24"/>
      <c r="I213" s="16"/>
      <c r="J213" s="18"/>
      <c r="K213" s="21">
        <f t="shared" si="27"/>
        <v>0</v>
      </c>
    </row>
    <row r="214" spans="1:16">
      <c r="A214" s="4"/>
      <c r="B214" s="41"/>
      <c r="C214" s="38"/>
      <c r="D214" s="16">
        <v>4</v>
      </c>
      <c r="E214" s="24">
        <v>6</v>
      </c>
      <c r="F214" s="24">
        <v>0.2</v>
      </c>
      <c r="G214" s="16">
        <v>2.1</v>
      </c>
      <c r="H214" s="24">
        <f>G214*F214*E214*D214</f>
        <v>10.080000000000002</v>
      </c>
      <c r="I214" s="16"/>
      <c r="J214" s="18"/>
      <c r="K214" s="21">
        <f t="shared" si="27"/>
        <v>0</v>
      </c>
      <c r="P214" s="2">
        <f>7.5/2</f>
        <v>3.75</v>
      </c>
    </row>
    <row r="215" spans="1:16">
      <c r="A215" s="4"/>
      <c r="B215" s="41"/>
      <c r="C215" s="38"/>
      <c r="D215" s="16">
        <v>2</v>
      </c>
      <c r="E215" s="24">
        <v>6.2</v>
      </c>
      <c r="F215" s="24">
        <v>0.2</v>
      </c>
      <c r="G215" s="16">
        <v>2.1</v>
      </c>
      <c r="H215" s="24">
        <f>G215*F215*E215*D215</f>
        <v>5.2080000000000011</v>
      </c>
      <c r="I215" s="16"/>
      <c r="J215" s="18"/>
      <c r="K215" s="21">
        <f t="shared" si="27"/>
        <v>0</v>
      </c>
    </row>
    <row r="216" spans="1:16">
      <c r="A216" s="4"/>
      <c r="B216" s="41"/>
      <c r="C216" s="38"/>
      <c r="D216" s="16">
        <v>4</v>
      </c>
      <c r="E216" s="24">
        <v>4.2</v>
      </c>
      <c r="F216" s="24">
        <v>0.2</v>
      </c>
      <c r="G216" s="16">
        <v>2.1</v>
      </c>
      <c r="H216" s="24">
        <f>G216*F216*E216*D216</f>
        <v>7.0560000000000009</v>
      </c>
      <c r="I216" s="16"/>
      <c r="J216" s="18"/>
      <c r="K216" s="21">
        <f t="shared" si="27"/>
        <v>0</v>
      </c>
    </row>
    <row r="217" spans="1:16">
      <c r="A217" s="4"/>
      <c r="B217" s="41"/>
      <c r="C217" s="38"/>
      <c r="D217" s="16">
        <v>1</v>
      </c>
      <c r="E217" s="24">
        <v>9</v>
      </c>
      <c r="F217" s="24">
        <v>0.2</v>
      </c>
      <c r="G217" s="16">
        <v>2.1</v>
      </c>
      <c r="H217" s="24">
        <f>G217*F217*E217*D217</f>
        <v>3.7800000000000002</v>
      </c>
      <c r="I217" s="16"/>
      <c r="J217" s="18"/>
      <c r="K217" s="21">
        <f t="shared" si="27"/>
        <v>0</v>
      </c>
    </row>
    <row r="218" spans="1:16">
      <c r="A218" s="4"/>
      <c r="B218" s="41"/>
      <c r="C218" s="38"/>
      <c r="D218" s="16">
        <v>2</v>
      </c>
      <c r="E218" s="24">
        <v>3</v>
      </c>
      <c r="F218" s="24">
        <v>0.2</v>
      </c>
      <c r="G218" s="16">
        <v>2.1</v>
      </c>
      <c r="H218" s="24">
        <f t="shared" ref="H218:H219" si="29">G218*F218*E218*D218</f>
        <v>2.5200000000000005</v>
      </c>
      <c r="I218" s="16"/>
      <c r="J218" s="18"/>
      <c r="K218" s="21">
        <f t="shared" si="27"/>
        <v>0</v>
      </c>
    </row>
    <row r="219" spans="1:16">
      <c r="A219" s="4"/>
      <c r="B219" s="41"/>
      <c r="C219" s="38"/>
      <c r="D219" s="16">
        <v>1</v>
      </c>
      <c r="E219" s="24">
        <v>2.5</v>
      </c>
      <c r="F219" s="24">
        <v>0.2</v>
      </c>
      <c r="G219" s="16">
        <v>2.1</v>
      </c>
      <c r="H219" s="24">
        <f t="shared" si="29"/>
        <v>1.05</v>
      </c>
      <c r="I219" s="16"/>
      <c r="J219" s="18"/>
      <c r="K219" s="21">
        <f t="shared" si="27"/>
        <v>0</v>
      </c>
    </row>
    <row r="220" spans="1:16">
      <c r="A220" s="4"/>
      <c r="B220" s="41"/>
      <c r="C220" s="29" t="s">
        <v>89</v>
      </c>
      <c r="D220" s="16"/>
      <c r="E220" s="24"/>
      <c r="F220" s="24"/>
      <c r="G220" s="16"/>
      <c r="H220" s="24"/>
      <c r="I220" s="16"/>
      <c r="J220" s="18"/>
      <c r="K220" s="21">
        <f t="shared" si="27"/>
        <v>0</v>
      </c>
    </row>
    <row r="221" spans="1:16">
      <c r="A221" s="4"/>
      <c r="B221" s="41"/>
      <c r="C221" s="38"/>
      <c r="D221" s="16">
        <v>4</v>
      </c>
      <c r="E221" s="24">
        <v>6</v>
      </c>
      <c r="F221" s="24">
        <v>0.2</v>
      </c>
      <c r="G221" s="16">
        <v>1.3</v>
      </c>
      <c r="H221" s="24">
        <f>G221*F221*E221*D221</f>
        <v>6.24</v>
      </c>
      <c r="I221" s="16"/>
      <c r="J221" s="18"/>
      <c r="K221" s="21">
        <f t="shared" si="27"/>
        <v>0</v>
      </c>
      <c r="P221" s="2">
        <f>7.5/2</f>
        <v>3.75</v>
      </c>
    </row>
    <row r="222" spans="1:16">
      <c r="A222" s="4"/>
      <c r="B222" s="41"/>
      <c r="C222" s="38"/>
      <c r="D222" s="16">
        <v>2</v>
      </c>
      <c r="E222" s="24">
        <v>6.2</v>
      </c>
      <c r="F222" s="24">
        <v>0.2</v>
      </c>
      <c r="G222" s="16">
        <v>1.3</v>
      </c>
      <c r="H222" s="24">
        <f>G222*F222*E222*D222</f>
        <v>3.2240000000000002</v>
      </c>
      <c r="I222" s="16"/>
      <c r="J222" s="18"/>
      <c r="K222" s="21">
        <f t="shared" si="27"/>
        <v>0</v>
      </c>
    </row>
    <row r="223" spans="1:16">
      <c r="A223" s="4"/>
      <c r="B223" s="41"/>
      <c r="C223" s="38"/>
      <c r="D223" s="16">
        <v>4</v>
      </c>
      <c r="E223" s="24">
        <v>4.2</v>
      </c>
      <c r="F223" s="24">
        <v>0.2</v>
      </c>
      <c r="G223" s="16">
        <v>1.3</v>
      </c>
      <c r="H223" s="24">
        <f>G223*F223*E223*D223</f>
        <v>4.3680000000000003</v>
      </c>
      <c r="I223" s="16"/>
      <c r="J223" s="18"/>
      <c r="K223" s="21">
        <f t="shared" si="27"/>
        <v>0</v>
      </c>
    </row>
    <row r="224" spans="1:16">
      <c r="A224" s="4"/>
      <c r="B224" s="41"/>
      <c r="C224" s="38"/>
      <c r="D224" s="16">
        <v>1</v>
      </c>
      <c r="E224" s="24">
        <v>9</v>
      </c>
      <c r="F224" s="24">
        <v>0.2</v>
      </c>
      <c r="G224" s="16">
        <v>1.3</v>
      </c>
      <c r="H224" s="24">
        <f>G224*F224*E224*D224</f>
        <v>2.34</v>
      </c>
      <c r="I224" s="16"/>
      <c r="J224" s="18"/>
      <c r="K224" s="21">
        <f t="shared" si="27"/>
        <v>0</v>
      </c>
    </row>
    <row r="225" spans="1:11">
      <c r="A225" s="4"/>
      <c r="B225" s="41"/>
      <c r="C225" s="38"/>
      <c r="D225" s="16">
        <v>2</v>
      </c>
      <c r="E225" s="24">
        <v>3</v>
      </c>
      <c r="F225" s="24">
        <v>0.2</v>
      </c>
      <c r="G225" s="16">
        <v>1.3</v>
      </c>
      <c r="H225" s="24">
        <f t="shared" ref="H225:H226" si="30">G225*F225*E225*D225</f>
        <v>1.56</v>
      </c>
      <c r="I225" s="16"/>
      <c r="J225" s="18"/>
      <c r="K225" s="21">
        <f t="shared" si="27"/>
        <v>0</v>
      </c>
    </row>
    <row r="226" spans="1:11">
      <c r="A226" s="4"/>
      <c r="B226" s="41"/>
      <c r="C226" s="38"/>
      <c r="D226" s="16">
        <v>1</v>
      </c>
      <c r="E226" s="24">
        <v>2.5</v>
      </c>
      <c r="F226" s="24">
        <v>0.2</v>
      </c>
      <c r="G226" s="16">
        <v>1.3</v>
      </c>
      <c r="H226" s="24">
        <f t="shared" si="30"/>
        <v>0.65</v>
      </c>
      <c r="I226" s="16"/>
      <c r="J226" s="18"/>
      <c r="K226" s="21">
        <f t="shared" si="27"/>
        <v>0</v>
      </c>
    </row>
    <row r="227" spans="1:11">
      <c r="A227" s="4"/>
      <c r="B227" s="41"/>
      <c r="C227" s="49" t="s">
        <v>90</v>
      </c>
      <c r="D227" s="16"/>
      <c r="E227" s="24"/>
      <c r="F227" s="24"/>
      <c r="G227" s="24"/>
      <c r="H227" s="24"/>
      <c r="I227" s="16"/>
      <c r="J227" s="18"/>
      <c r="K227" s="21">
        <f t="shared" si="27"/>
        <v>0</v>
      </c>
    </row>
    <row r="228" spans="1:11">
      <c r="A228" s="4"/>
      <c r="B228" s="41"/>
      <c r="C228" s="40" t="s">
        <v>115</v>
      </c>
      <c r="D228" s="16">
        <v>4</v>
      </c>
      <c r="E228" s="24">
        <v>1.1000000000000001</v>
      </c>
      <c r="F228" s="24">
        <v>0.2</v>
      </c>
      <c r="G228" s="24">
        <v>2.1</v>
      </c>
      <c r="H228" s="24">
        <f t="shared" ref="H228:H231" si="31">-G228*F228*E228*D228</f>
        <v>-1.8480000000000003</v>
      </c>
      <c r="I228" s="16"/>
      <c r="J228" s="18"/>
      <c r="K228" s="21">
        <f t="shared" si="27"/>
        <v>0</v>
      </c>
    </row>
    <row r="229" spans="1:11">
      <c r="A229" s="4"/>
      <c r="B229" s="41"/>
      <c r="C229" s="40"/>
      <c r="D229" s="16">
        <v>1</v>
      </c>
      <c r="E229" s="24">
        <v>2.5</v>
      </c>
      <c r="F229" s="24">
        <v>0.2</v>
      </c>
      <c r="G229" s="24">
        <v>2.5</v>
      </c>
      <c r="H229" s="24">
        <f t="shared" ref="H229" si="32">-G229*F229*E229*D229</f>
        <v>-1.25</v>
      </c>
      <c r="I229" s="16"/>
      <c r="J229" s="18"/>
      <c r="K229" s="21">
        <f t="shared" si="27"/>
        <v>0</v>
      </c>
    </row>
    <row r="230" spans="1:11">
      <c r="A230" s="4"/>
      <c r="B230" s="41"/>
      <c r="C230" s="40" t="s">
        <v>92</v>
      </c>
      <c r="D230" s="16">
        <v>16</v>
      </c>
      <c r="E230" s="24">
        <v>1.2</v>
      </c>
      <c r="F230" s="24">
        <v>0.2</v>
      </c>
      <c r="G230" s="24">
        <v>1.2</v>
      </c>
      <c r="H230" s="24">
        <f t="shared" si="31"/>
        <v>-4.6079999999999997</v>
      </c>
      <c r="I230" s="16"/>
      <c r="J230" s="18"/>
      <c r="K230" s="21">
        <f t="shared" si="27"/>
        <v>0</v>
      </c>
    </row>
    <row r="231" spans="1:11">
      <c r="A231" s="4"/>
      <c r="B231" s="41"/>
      <c r="C231" s="40" t="s">
        <v>93</v>
      </c>
      <c r="D231" s="16">
        <v>16</v>
      </c>
      <c r="E231" s="24">
        <v>0.6</v>
      </c>
      <c r="F231" s="24">
        <v>0.2</v>
      </c>
      <c r="G231" s="24">
        <v>0.4</v>
      </c>
      <c r="H231" s="24">
        <f t="shared" si="31"/>
        <v>-0.76800000000000013</v>
      </c>
      <c r="I231" s="16"/>
      <c r="J231" s="18"/>
      <c r="K231" s="21">
        <f t="shared" si="27"/>
        <v>0</v>
      </c>
    </row>
    <row r="232" spans="1:11">
      <c r="A232" s="4"/>
      <c r="B232" s="41"/>
      <c r="C232" s="29"/>
      <c r="D232" s="16"/>
      <c r="E232" s="24"/>
      <c r="F232" s="24"/>
      <c r="G232" s="24"/>
      <c r="H232" s="26">
        <f>SUM(H214:H231)</f>
        <v>39.602000000000004</v>
      </c>
      <c r="I232" s="27" t="s">
        <v>20</v>
      </c>
      <c r="J232" s="18">
        <v>3384</v>
      </c>
      <c r="K232" s="21">
        <f t="shared" si="27"/>
        <v>134013</v>
      </c>
    </row>
    <row r="233" spans="1:11" ht="168.75" customHeight="1">
      <c r="A233" s="50">
        <v>13</v>
      </c>
      <c r="B233" s="51">
        <v>9.16</v>
      </c>
      <c r="C233" s="52" t="s">
        <v>94</v>
      </c>
      <c r="D233" s="51"/>
      <c r="E233" s="51"/>
      <c r="F233" s="21"/>
      <c r="G233" s="21"/>
      <c r="H233" s="21"/>
      <c r="I233" s="18"/>
      <c r="J233" s="18"/>
      <c r="K233" s="21">
        <f t="shared" si="27"/>
        <v>0</v>
      </c>
    </row>
    <row r="234" spans="1:11">
      <c r="A234" s="4"/>
      <c r="B234" s="41" t="s">
        <v>95</v>
      </c>
      <c r="C234" s="29" t="s">
        <v>96</v>
      </c>
      <c r="D234" s="41"/>
      <c r="E234" s="53"/>
      <c r="F234" s="24"/>
      <c r="G234" s="24"/>
      <c r="H234" s="24"/>
      <c r="I234" s="16"/>
      <c r="J234" s="18"/>
      <c r="K234" s="21">
        <f t="shared" si="27"/>
        <v>0</v>
      </c>
    </row>
    <row r="235" spans="1:11">
      <c r="A235" s="4"/>
      <c r="B235" s="4"/>
      <c r="C235" s="40" t="s">
        <v>115</v>
      </c>
      <c r="D235" s="16" t="s">
        <v>97</v>
      </c>
      <c r="E235" s="24"/>
      <c r="F235" s="24"/>
      <c r="G235" s="24">
        <v>2.1</v>
      </c>
      <c r="H235" s="24">
        <f>G235*8</f>
        <v>16.8</v>
      </c>
      <c r="I235" s="16"/>
      <c r="J235" s="18"/>
      <c r="K235" s="21">
        <f t="shared" si="27"/>
        <v>0</v>
      </c>
    </row>
    <row r="236" spans="1:11">
      <c r="A236" s="4"/>
      <c r="B236" s="4"/>
      <c r="C236" s="40"/>
      <c r="D236" s="16" t="s">
        <v>98</v>
      </c>
      <c r="E236" s="24">
        <v>1.1000000000000001</v>
      </c>
      <c r="F236" s="24"/>
      <c r="G236" s="24"/>
      <c r="H236" s="24">
        <f>E236*4</f>
        <v>4.4000000000000004</v>
      </c>
      <c r="I236" s="16"/>
      <c r="J236" s="18"/>
      <c r="K236" s="21">
        <f t="shared" si="27"/>
        <v>0</v>
      </c>
    </row>
    <row r="237" spans="1:11">
      <c r="A237" s="4"/>
      <c r="B237" s="4"/>
      <c r="C237" s="40" t="s">
        <v>92</v>
      </c>
      <c r="D237" s="16" t="s">
        <v>99</v>
      </c>
      <c r="E237" s="24">
        <v>1.5</v>
      </c>
      <c r="F237" s="24"/>
      <c r="G237" s="24"/>
      <c r="H237" s="24">
        <f>E237*32</f>
        <v>48</v>
      </c>
      <c r="I237" s="16"/>
      <c r="J237" s="18"/>
      <c r="K237" s="21">
        <f t="shared" si="27"/>
        <v>0</v>
      </c>
    </row>
    <row r="238" spans="1:11">
      <c r="A238" s="4"/>
      <c r="B238" s="4"/>
      <c r="C238" s="40"/>
      <c r="D238" s="16" t="s">
        <v>99</v>
      </c>
      <c r="E238" s="24"/>
      <c r="F238" s="24"/>
      <c r="G238" s="24">
        <v>1.2</v>
      </c>
      <c r="H238" s="24">
        <f>G238*32</f>
        <v>38.4</v>
      </c>
      <c r="I238" s="16"/>
      <c r="J238" s="18"/>
      <c r="K238" s="21">
        <f t="shared" si="27"/>
        <v>0</v>
      </c>
    </row>
    <row r="239" spans="1:11">
      <c r="A239" s="4"/>
      <c r="B239" s="4"/>
      <c r="C239" s="40" t="s">
        <v>100</v>
      </c>
      <c r="D239" s="16" t="s">
        <v>101</v>
      </c>
      <c r="E239" s="24">
        <v>0.6</v>
      </c>
      <c r="F239" s="24"/>
      <c r="G239" s="24"/>
      <c r="H239" s="24">
        <f>E239*32</f>
        <v>19.2</v>
      </c>
      <c r="I239" s="16"/>
      <c r="J239" s="18"/>
      <c r="K239" s="21">
        <f t="shared" si="27"/>
        <v>0</v>
      </c>
    </row>
    <row r="240" spans="1:11">
      <c r="A240" s="4"/>
      <c r="B240" s="4"/>
      <c r="C240" s="40" t="s">
        <v>102</v>
      </c>
      <c r="D240" s="16" t="s">
        <v>101</v>
      </c>
      <c r="E240" s="24">
        <v>0.4</v>
      </c>
      <c r="F240" s="24"/>
      <c r="G240" s="24"/>
      <c r="H240" s="24">
        <f>E240*32</f>
        <v>12.8</v>
      </c>
      <c r="I240" s="16"/>
      <c r="J240" s="18"/>
      <c r="K240" s="21">
        <f t="shared" si="27"/>
        <v>0</v>
      </c>
    </row>
    <row r="241" spans="1:15">
      <c r="A241" s="45"/>
      <c r="B241" s="45"/>
      <c r="C241" s="46"/>
      <c r="D241" s="27"/>
      <c r="E241" s="26"/>
      <c r="F241" s="26"/>
      <c r="G241" s="26"/>
      <c r="H241" s="26">
        <f>SUM(H235:H240)</f>
        <v>139.6</v>
      </c>
      <c r="I241" s="27"/>
      <c r="J241" s="21"/>
      <c r="K241" s="21">
        <f t="shared" si="27"/>
        <v>0</v>
      </c>
    </row>
    <row r="242" spans="1:15">
      <c r="A242" s="45"/>
      <c r="B242" s="45"/>
      <c r="C242" s="46"/>
      <c r="D242" s="27"/>
      <c r="E242" s="27"/>
      <c r="F242" s="27"/>
      <c r="G242" s="27"/>
      <c r="H242" s="26"/>
      <c r="I242" s="27" t="s">
        <v>103</v>
      </c>
      <c r="J242" s="21"/>
      <c r="K242" s="21">
        <f t="shared" si="27"/>
        <v>0</v>
      </c>
    </row>
    <row r="243" spans="1:15">
      <c r="A243" s="45"/>
      <c r="B243" s="45"/>
      <c r="C243" s="46"/>
      <c r="D243" s="225" t="s">
        <v>104</v>
      </c>
      <c r="E243" s="225"/>
      <c r="F243" s="225"/>
      <c r="G243" s="225"/>
      <c r="H243" s="26">
        <f>H241*3.5</f>
        <v>488.59999999999997</v>
      </c>
      <c r="I243" s="27"/>
      <c r="J243" s="18"/>
      <c r="K243" s="21">
        <f t="shared" si="27"/>
        <v>0</v>
      </c>
    </row>
    <row r="244" spans="1:15">
      <c r="A244" s="45"/>
      <c r="B244" s="45"/>
      <c r="C244" s="46"/>
      <c r="D244" s="225" t="s">
        <v>39</v>
      </c>
      <c r="E244" s="225"/>
      <c r="F244" s="225"/>
      <c r="G244" s="225"/>
      <c r="H244" s="26">
        <f>SUM(H243)</f>
        <v>488.59999999999997</v>
      </c>
      <c r="I244" s="27" t="s">
        <v>105</v>
      </c>
      <c r="J244" s="18">
        <v>73.5</v>
      </c>
      <c r="K244" s="21">
        <f t="shared" si="27"/>
        <v>35912</v>
      </c>
    </row>
    <row r="245" spans="1:15">
      <c r="A245" s="45"/>
      <c r="B245" s="45"/>
      <c r="C245" s="46"/>
      <c r="D245" s="27"/>
      <c r="E245" s="27"/>
      <c r="F245" s="27"/>
      <c r="G245" s="27"/>
      <c r="H245" s="26"/>
      <c r="I245" s="27"/>
      <c r="J245" s="18"/>
      <c r="K245" s="21">
        <f t="shared" si="27"/>
        <v>0</v>
      </c>
    </row>
    <row r="246" spans="1:15" ht="105">
      <c r="A246" s="4">
        <v>14</v>
      </c>
      <c r="B246" s="41">
        <v>9.15</v>
      </c>
      <c r="C246" s="29" t="s">
        <v>106</v>
      </c>
      <c r="D246" s="16"/>
      <c r="E246" s="16"/>
      <c r="F246" s="16"/>
      <c r="G246" s="16"/>
      <c r="H246" s="16"/>
      <c r="I246" s="16"/>
      <c r="J246" s="18"/>
      <c r="K246" s="21">
        <f t="shared" si="27"/>
        <v>0</v>
      </c>
    </row>
    <row r="247" spans="1:15">
      <c r="A247" s="4"/>
      <c r="B247" s="4"/>
      <c r="C247" s="40" t="s">
        <v>107</v>
      </c>
      <c r="D247" s="16" t="s">
        <v>108</v>
      </c>
      <c r="E247" s="24">
        <v>1.5</v>
      </c>
      <c r="F247" s="24"/>
      <c r="G247" s="37"/>
      <c r="H247" s="24">
        <f>+E247*16*15</f>
        <v>360</v>
      </c>
      <c r="I247" s="16"/>
      <c r="J247" s="18"/>
      <c r="K247" s="21">
        <f t="shared" si="27"/>
        <v>0</v>
      </c>
    </row>
    <row r="248" spans="1:15">
      <c r="A248" s="4"/>
      <c r="B248" s="4"/>
      <c r="C248" s="40"/>
      <c r="D248" s="16" t="s">
        <v>109</v>
      </c>
      <c r="E248" s="24">
        <v>1.2</v>
      </c>
      <c r="F248" s="24"/>
      <c r="G248" s="24"/>
      <c r="H248" s="24">
        <f t="shared" ref="H248:H250" si="33">+E248*16*15</f>
        <v>288</v>
      </c>
      <c r="I248" s="16"/>
      <c r="J248" s="18"/>
      <c r="K248" s="21">
        <f t="shared" si="27"/>
        <v>0</v>
      </c>
    </row>
    <row r="249" spans="1:15">
      <c r="A249" s="4"/>
      <c r="B249" s="4"/>
      <c r="C249" s="25" t="s">
        <v>110</v>
      </c>
      <c r="D249" s="16" t="s">
        <v>111</v>
      </c>
      <c r="E249" s="24">
        <v>0.3</v>
      </c>
      <c r="F249" s="24"/>
      <c r="G249" s="24"/>
      <c r="H249" s="24">
        <f t="shared" si="33"/>
        <v>72</v>
      </c>
      <c r="I249" s="16"/>
      <c r="J249" s="18"/>
      <c r="K249" s="21">
        <f t="shared" si="27"/>
        <v>0</v>
      </c>
      <c r="L249" s="2">
        <f>1.5/0.1</f>
        <v>15</v>
      </c>
      <c r="M249" s="2">
        <v>1.2</v>
      </c>
      <c r="O249" s="2">
        <f>+M249*L249</f>
        <v>18</v>
      </c>
    </row>
    <row r="250" spans="1:15">
      <c r="A250" s="4"/>
      <c r="B250" s="4"/>
      <c r="C250" s="25"/>
      <c r="D250" s="16" t="s">
        <v>111</v>
      </c>
      <c r="E250" s="24">
        <v>0.45</v>
      </c>
      <c r="F250" s="24"/>
      <c r="G250" s="24"/>
      <c r="H250" s="24">
        <f t="shared" si="33"/>
        <v>108</v>
      </c>
      <c r="I250" s="16"/>
      <c r="J250" s="18"/>
      <c r="K250" s="21">
        <f t="shared" si="27"/>
        <v>0</v>
      </c>
    </row>
    <row r="251" spans="1:15">
      <c r="A251" s="4"/>
      <c r="B251" s="4"/>
      <c r="C251" s="54"/>
      <c r="D251" s="16"/>
      <c r="E251" s="24"/>
      <c r="F251" s="24"/>
      <c r="G251" s="24"/>
      <c r="H251" s="24">
        <f>SUM(H247:H250)</f>
        <v>828</v>
      </c>
      <c r="I251" s="16"/>
      <c r="J251" s="18"/>
      <c r="K251" s="21">
        <f t="shared" si="27"/>
        <v>0</v>
      </c>
      <c r="L251" s="2">
        <v>12</v>
      </c>
      <c r="M251" s="2">
        <v>1.5</v>
      </c>
      <c r="O251" s="2">
        <f>+M251*L251</f>
        <v>18</v>
      </c>
    </row>
    <row r="252" spans="1:15">
      <c r="A252" s="4"/>
      <c r="B252" s="4"/>
      <c r="C252" s="54"/>
      <c r="D252" s="224" t="s">
        <v>112</v>
      </c>
      <c r="E252" s="224"/>
      <c r="F252" s="224"/>
      <c r="G252" s="224"/>
      <c r="H252" s="24">
        <f>+H251*0.85</f>
        <v>703.8</v>
      </c>
      <c r="I252" s="27" t="s">
        <v>61</v>
      </c>
      <c r="J252" s="18">
        <v>67.5</v>
      </c>
      <c r="K252" s="21">
        <f t="shared" si="27"/>
        <v>47507</v>
      </c>
    </row>
    <row r="253" spans="1:15" s="56" customFormat="1" ht="110.25" customHeight="1">
      <c r="A253" s="4">
        <v>15</v>
      </c>
      <c r="B253" s="41">
        <v>9.1300000000000008</v>
      </c>
      <c r="C253" s="29" t="s">
        <v>113</v>
      </c>
      <c r="D253" s="16"/>
      <c r="E253" s="16"/>
      <c r="F253" s="16"/>
      <c r="G253" s="16"/>
      <c r="H253" s="16"/>
      <c r="I253" s="16"/>
      <c r="J253" s="55"/>
      <c r="K253" s="21">
        <f t="shared" si="27"/>
        <v>0</v>
      </c>
    </row>
    <row r="254" spans="1:15" s="56" customFormat="1">
      <c r="A254" s="4"/>
      <c r="B254" s="4"/>
      <c r="C254" s="57" t="s">
        <v>114</v>
      </c>
      <c r="D254" s="16">
        <v>16</v>
      </c>
      <c r="E254" s="24">
        <v>1.2</v>
      </c>
      <c r="F254" s="24"/>
      <c r="G254" s="24">
        <v>1.2</v>
      </c>
      <c r="H254" s="24">
        <f t="shared" ref="H254:H255" si="34">G254*E254*D254</f>
        <v>23.04</v>
      </c>
      <c r="I254" s="16"/>
      <c r="J254" s="55"/>
      <c r="K254" s="21">
        <f t="shared" si="27"/>
        <v>0</v>
      </c>
    </row>
    <row r="255" spans="1:15" s="56" customFormat="1">
      <c r="A255" s="4"/>
      <c r="B255" s="4"/>
      <c r="C255" s="57" t="s">
        <v>115</v>
      </c>
      <c r="D255" s="16">
        <v>4</v>
      </c>
      <c r="E255" s="24">
        <v>1.1000000000000001</v>
      </c>
      <c r="F255" s="24"/>
      <c r="G255" s="24">
        <v>2.1</v>
      </c>
      <c r="H255" s="24">
        <f t="shared" si="34"/>
        <v>9.240000000000002</v>
      </c>
      <c r="I255" s="16"/>
      <c r="J255" s="55"/>
      <c r="K255" s="21">
        <f t="shared" si="27"/>
        <v>0</v>
      </c>
    </row>
    <row r="256" spans="1:15" s="56" customFormat="1" ht="14.25" customHeight="1">
      <c r="A256" s="4"/>
      <c r="B256" s="4"/>
      <c r="C256" s="57"/>
      <c r="D256" s="16"/>
      <c r="E256" s="16"/>
      <c r="F256" s="16"/>
      <c r="G256" s="16"/>
      <c r="H256" s="24">
        <f>SUM(H254:H255)</f>
        <v>32.28</v>
      </c>
      <c r="I256" s="16" t="s">
        <v>68</v>
      </c>
      <c r="J256" s="55"/>
      <c r="K256" s="21">
        <f t="shared" si="27"/>
        <v>0</v>
      </c>
    </row>
    <row r="257" spans="1:11" s="56" customFormat="1">
      <c r="A257" s="45"/>
      <c r="B257" s="45"/>
      <c r="C257" s="46"/>
      <c r="D257" s="226" t="s">
        <v>116</v>
      </c>
      <c r="E257" s="226"/>
      <c r="F257" s="226"/>
      <c r="G257" s="27"/>
      <c r="H257" s="26">
        <f>H256*34</f>
        <v>1097.52</v>
      </c>
      <c r="I257" s="27" t="s">
        <v>61</v>
      </c>
      <c r="J257" s="55">
        <v>75</v>
      </c>
      <c r="K257" s="21">
        <f t="shared" si="27"/>
        <v>82314</v>
      </c>
    </row>
    <row r="258" spans="1:11" ht="30">
      <c r="A258" s="4">
        <v>16</v>
      </c>
      <c r="B258" s="4" t="s">
        <v>117</v>
      </c>
      <c r="C258" s="23" t="s">
        <v>118</v>
      </c>
      <c r="D258" s="16"/>
      <c r="E258" s="16"/>
      <c r="F258" s="16"/>
      <c r="G258" s="16"/>
      <c r="H258" s="16"/>
      <c r="I258" s="16"/>
      <c r="J258" s="18"/>
      <c r="K258" s="21">
        <f t="shared" si="27"/>
        <v>0</v>
      </c>
    </row>
    <row r="259" spans="1:11" ht="30">
      <c r="A259" s="4"/>
      <c r="B259" s="4" t="s">
        <v>119</v>
      </c>
      <c r="C259" s="23" t="s">
        <v>120</v>
      </c>
      <c r="D259" s="16"/>
      <c r="E259" s="16"/>
      <c r="F259" s="16"/>
      <c r="G259" s="16"/>
      <c r="H259" s="16"/>
      <c r="I259" s="16"/>
      <c r="J259" s="18"/>
      <c r="K259" s="21">
        <f t="shared" si="27"/>
        <v>0</v>
      </c>
    </row>
    <row r="260" spans="1:11">
      <c r="A260" s="4"/>
      <c r="B260" s="4"/>
      <c r="C260" s="54" t="s">
        <v>121</v>
      </c>
      <c r="D260" s="16"/>
      <c r="E260" s="16"/>
      <c r="F260" s="16"/>
      <c r="G260" s="16"/>
      <c r="H260" s="16"/>
      <c r="I260" s="16"/>
      <c r="J260" s="18"/>
      <c r="K260" s="21">
        <f t="shared" si="27"/>
        <v>0</v>
      </c>
    </row>
    <row r="261" spans="1:11" ht="15.75">
      <c r="A261" s="4"/>
      <c r="B261" s="4"/>
      <c r="C261" s="58"/>
      <c r="D261" s="16">
        <v>2</v>
      </c>
      <c r="E261" s="24">
        <v>6</v>
      </c>
      <c r="F261" s="24"/>
      <c r="G261" s="24">
        <v>3.6</v>
      </c>
      <c r="H261" s="24">
        <f>G261*E261*D261</f>
        <v>43.2</v>
      </c>
      <c r="I261" s="16"/>
      <c r="J261" s="18"/>
      <c r="K261" s="21">
        <f t="shared" si="27"/>
        <v>0</v>
      </c>
    </row>
    <row r="262" spans="1:11" ht="15.75">
      <c r="A262" s="4"/>
      <c r="B262" s="4"/>
      <c r="C262" s="58"/>
      <c r="D262" s="16">
        <v>2</v>
      </c>
      <c r="E262" s="24">
        <v>4.2</v>
      </c>
      <c r="F262" s="24"/>
      <c r="G262" s="24">
        <v>3.6</v>
      </c>
      <c r="H262" s="24">
        <f t="shared" ref="H262:H267" si="35">G262*E262*D262</f>
        <v>30.240000000000002</v>
      </c>
      <c r="I262" s="16"/>
      <c r="J262" s="18"/>
      <c r="K262" s="21">
        <f t="shared" si="27"/>
        <v>0</v>
      </c>
    </row>
    <row r="263" spans="1:11">
      <c r="A263" s="4"/>
      <c r="B263" s="4"/>
      <c r="C263" s="23"/>
      <c r="D263" s="16">
        <v>2</v>
      </c>
      <c r="E263" s="24">
        <v>6</v>
      </c>
      <c r="F263" s="24"/>
      <c r="G263" s="24">
        <v>3.6</v>
      </c>
      <c r="H263" s="24">
        <f t="shared" si="35"/>
        <v>43.2</v>
      </c>
      <c r="I263" s="16"/>
      <c r="J263" s="18"/>
      <c r="K263" s="21">
        <f t="shared" si="27"/>
        <v>0</v>
      </c>
    </row>
    <row r="264" spans="1:11">
      <c r="A264" s="4"/>
      <c r="B264" s="4"/>
      <c r="C264" s="23"/>
      <c r="D264" s="16">
        <v>2</v>
      </c>
      <c r="E264" s="24">
        <v>4.2</v>
      </c>
      <c r="F264" s="24"/>
      <c r="G264" s="24">
        <v>3.6</v>
      </c>
      <c r="H264" s="24">
        <f t="shared" si="35"/>
        <v>30.240000000000002</v>
      </c>
      <c r="I264" s="16"/>
      <c r="J264" s="18"/>
      <c r="K264" s="21">
        <f t="shared" ref="K264:K325" si="36">ROUND(J264*H264,0)</f>
        <v>0</v>
      </c>
    </row>
    <row r="265" spans="1:11">
      <c r="A265" s="4"/>
      <c r="B265" s="4"/>
      <c r="C265" s="23"/>
      <c r="D265" s="16">
        <v>2</v>
      </c>
      <c r="E265" s="24">
        <v>6.2</v>
      </c>
      <c r="F265" s="24"/>
      <c r="G265" s="24">
        <v>3.6</v>
      </c>
      <c r="H265" s="24">
        <f t="shared" si="35"/>
        <v>44.64</v>
      </c>
      <c r="I265" s="16"/>
      <c r="J265" s="18"/>
      <c r="K265" s="21">
        <f t="shared" si="36"/>
        <v>0</v>
      </c>
    </row>
    <row r="266" spans="1:11">
      <c r="A266" s="4"/>
      <c r="B266" s="4"/>
      <c r="C266" s="23"/>
      <c r="D266" s="16">
        <v>2</v>
      </c>
      <c r="E266" s="24">
        <v>4.2</v>
      </c>
      <c r="F266" s="24"/>
      <c r="G266" s="24">
        <v>3.6</v>
      </c>
      <c r="H266" s="24">
        <f t="shared" si="35"/>
        <v>30.240000000000002</v>
      </c>
      <c r="I266" s="16"/>
      <c r="J266" s="18"/>
      <c r="K266" s="21">
        <f t="shared" si="36"/>
        <v>0</v>
      </c>
    </row>
    <row r="267" spans="1:11">
      <c r="A267" s="4"/>
      <c r="B267" s="4"/>
      <c r="C267" s="23"/>
      <c r="D267" s="16">
        <v>2</v>
      </c>
      <c r="E267" s="24">
        <v>9</v>
      </c>
      <c r="F267" s="24"/>
      <c r="G267" s="24">
        <v>3.6</v>
      </c>
      <c r="H267" s="24">
        <f t="shared" si="35"/>
        <v>64.8</v>
      </c>
      <c r="I267" s="16"/>
      <c r="J267" s="18"/>
      <c r="K267" s="21">
        <f t="shared" si="36"/>
        <v>0</v>
      </c>
    </row>
    <row r="268" spans="1:11">
      <c r="A268" s="4"/>
      <c r="B268" s="4"/>
      <c r="C268" s="23"/>
      <c r="D268" s="16">
        <v>2</v>
      </c>
      <c r="E268" s="24">
        <v>1.8</v>
      </c>
      <c r="F268" s="24"/>
      <c r="G268" s="24">
        <v>3.6</v>
      </c>
      <c r="H268" s="24">
        <f>G268*E268*D268</f>
        <v>12.96</v>
      </c>
      <c r="I268" s="16"/>
      <c r="J268" s="18"/>
      <c r="K268" s="21">
        <f t="shared" si="36"/>
        <v>0</v>
      </c>
    </row>
    <row r="269" spans="1:11">
      <c r="A269" s="4"/>
      <c r="B269" s="4"/>
      <c r="C269" s="23"/>
      <c r="D269" s="16">
        <v>2</v>
      </c>
      <c r="E269" s="24">
        <v>3</v>
      </c>
      <c r="F269" s="24"/>
      <c r="G269" s="24">
        <v>3.6</v>
      </c>
      <c r="H269" s="24">
        <f t="shared" ref="H269:H270" si="37">G269*E269*D269</f>
        <v>21.6</v>
      </c>
      <c r="I269" s="16"/>
      <c r="J269" s="18"/>
      <c r="K269" s="21">
        <f t="shared" si="36"/>
        <v>0</v>
      </c>
    </row>
    <row r="270" spans="1:11">
      <c r="A270" s="4"/>
      <c r="B270" s="4"/>
      <c r="C270" s="23"/>
      <c r="D270" s="16">
        <v>2</v>
      </c>
      <c r="E270" s="24">
        <v>2.5</v>
      </c>
      <c r="F270" s="24"/>
      <c r="G270" s="24">
        <v>3.6</v>
      </c>
      <c r="H270" s="24">
        <f t="shared" si="37"/>
        <v>18</v>
      </c>
      <c r="I270" s="16"/>
      <c r="J270" s="18"/>
      <c r="K270" s="21">
        <f t="shared" si="36"/>
        <v>0</v>
      </c>
    </row>
    <row r="271" spans="1:11">
      <c r="A271" s="4"/>
      <c r="B271" s="4"/>
      <c r="C271" s="40" t="s">
        <v>90</v>
      </c>
      <c r="D271" s="16"/>
      <c r="E271" s="16"/>
      <c r="F271" s="16"/>
      <c r="G271" s="16"/>
      <c r="H271" s="24"/>
      <c r="I271" s="16"/>
      <c r="J271" s="18"/>
      <c r="K271" s="21">
        <f t="shared" si="36"/>
        <v>0</v>
      </c>
    </row>
    <row r="272" spans="1:11">
      <c r="A272" s="4"/>
      <c r="B272" s="4"/>
      <c r="C272" s="40" t="s">
        <v>91</v>
      </c>
      <c r="D272" s="16">
        <v>4</v>
      </c>
      <c r="E272" s="16">
        <v>1.1000000000000001</v>
      </c>
      <c r="F272" s="16"/>
      <c r="G272" s="24">
        <v>2.1</v>
      </c>
      <c r="H272" s="24">
        <f>-G272*E272*D272</f>
        <v>-9.240000000000002</v>
      </c>
      <c r="I272" s="16"/>
      <c r="J272" s="18"/>
      <c r="K272" s="21">
        <f t="shared" si="36"/>
        <v>0</v>
      </c>
    </row>
    <row r="273" spans="1:11">
      <c r="A273" s="4"/>
      <c r="B273" s="4"/>
      <c r="C273" s="40"/>
      <c r="D273" s="16">
        <v>1</v>
      </c>
      <c r="E273" s="16">
        <v>2.5</v>
      </c>
      <c r="F273" s="16"/>
      <c r="G273" s="24">
        <v>2.5</v>
      </c>
      <c r="H273" s="24">
        <f>-G273*E273*D273</f>
        <v>-6.25</v>
      </c>
      <c r="I273" s="16"/>
      <c r="J273" s="18"/>
      <c r="K273" s="21">
        <f t="shared" si="36"/>
        <v>0</v>
      </c>
    </row>
    <row r="274" spans="1:11">
      <c r="A274" s="4"/>
      <c r="B274" s="4"/>
      <c r="C274" s="40" t="s">
        <v>92</v>
      </c>
      <c r="D274" s="16">
        <v>16</v>
      </c>
      <c r="E274" s="16">
        <v>1.2</v>
      </c>
      <c r="F274" s="16"/>
      <c r="G274" s="24">
        <v>1.2</v>
      </c>
      <c r="H274" s="24">
        <f>-G274*E274*D274</f>
        <v>-23.04</v>
      </c>
      <c r="I274" s="16"/>
      <c r="J274" s="18"/>
      <c r="K274" s="21">
        <f t="shared" si="36"/>
        <v>0</v>
      </c>
    </row>
    <row r="275" spans="1:11">
      <c r="A275" s="4"/>
      <c r="B275" s="4"/>
      <c r="C275" s="40" t="s">
        <v>122</v>
      </c>
      <c r="D275" s="16">
        <v>16</v>
      </c>
      <c r="E275" s="16">
        <v>0.3</v>
      </c>
      <c r="F275" s="16"/>
      <c r="G275" s="24">
        <v>0.45</v>
      </c>
      <c r="H275" s="24">
        <f>-G275*E275*D275</f>
        <v>-2.16</v>
      </c>
      <c r="I275" s="16"/>
      <c r="J275" s="18"/>
      <c r="K275" s="21">
        <f t="shared" si="36"/>
        <v>0</v>
      </c>
    </row>
    <row r="276" spans="1:11">
      <c r="A276" s="4"/>
      <c r="B276" s="4"/>
      <c r="C276" s="36"/>
      <c r="D276" s="16"/>
      <c r="E276" s="16"/>
      <c r="F276" s="16"/>
      <c r="G276" s="24"/>
      <c r="H276" s="26">
        <f>SUM(H261:H275)</f>
        <v>298.42999999999995</v>
      </c>
      <c r="I276" s="27" t="s">
        <v>68</v>
      </c>
      <c r="J276" s="18">
        <v>91.5</v>
      </c>
      <c r="K276" s="21">
        <f t="shared" si="36"/>
        <v>27306</v>
      </c>
    </row>
    <row r="277" spans="1:11" ht="30">
      <c r="A277" s="4">
        <v>17</v>
      </c>
      <c r="B277" s="4" t="s">
        <v>123</v>
      </c>
      <c r="C277" s="22" t="s">
        <v>124</v>
      </c>
      <c r="D277" s="16"/>
      <c r="E277" s="16"/>
      <c r="F277" s="16"/>
      <c r="G277" s="16"/>
      <c r="H277" s="16"/>
      <c r="I277" s="16"/>
      <c r="J277" s="18"/>
      <c r="K277" s="21">
        <f t="shared" si="36"/>
        <v>0</v>
      </c>
    </row>
    <row r="278" spans="1:11" ht="30">
      <c r="A278" s="4"/>
      <c r="B278" s="4" t="s">
        <v>125</v>
      </c>
      <c r="C278" s="23" t="s">
        <v>120</v>
      </c>
      <c r="D278" s="16"/>
      <c r="E278" s="16"/>
      <c r="F278" s="16"/>
      <c r="G278" s="16"/>
      <c r="H278" s="16"/>
      <c r="I278" s="16"/>
      <c r="J278" s="18"/>
      <c r="K278" s="21">
        <f t="shared" si="36"/>
        <v>0</v>
      </c>
    </row>
    <row r="279" spans="1:11">
      <c r="A279" s="4"/>
      <c r="B279" s="4"/>
      <c r="C279" s="46"/>
      <c r="D279" s="16"/>
      <c r="E279" s="16"/>
      <c r="F279" s="16"/>
      <c r="G279" s="16"/>
      <c r="H279" s="16"/>
      <c r="I279" s="16"/>
      <c r="J279" s="18"/>
      <c r="K279" s="21">
        <f t="shared" si="36"/>
        <v>0</v>
      </c>
    </row>
    <row r="280" spans="1:11">
      <c r="A280" s="4"/>
      <c r="B280" s="4"/>
      <c r="C280" s="23" t="s">
        <v>126</v>
      </c>
      <c r="D280" s="16">
        <v>1</v>
      </c>
      <c r="E280" s="24">
        <v>17</v>
      </c>
      <c r="F280" s="16"/>
      <c r="G280" s="24">
        <v>4.5</v>
      </c>
      <c r="H280" s="24">
        <f>G280*E280*D280</f>
        <v>76.5</v>
      </c>
      <c r="I280" s="16"/>
      <c r="J280" s="18"/>
      <c r="K280" s="21">
        <f t="shared" si="36"/>
        <v>0</v>
      </c>
    </row>
    <row r="281" spans="1:11">
      <c r="A281" s="4"/>
      <c r="B281" s="4"/>
      <c r="C281" s="23"/>
      <c r="D281" s="16">
        <v>2</v>
      </c>
      <c r="E281" s="24">
        <v>7.3</v>
      </c>
      <c r="F281" s="16"/>
      <c r="G281" s="24">
        <v>4.5</v>
      </c>
      <c r="H281" s="24">
        <f t="shared" ref="H281:H282" si="38">G281*E281*D281</f>
        <v>65.7</v>
      </c>
      <c r="I281" s="16"/>
      <c r="J281" s="18"/>
      <c r="K281" s="21">
        <f t="shared" si="36"/>
        <v>0</v>
      </c>
    </row>
    <row r="282" spans="1:11">
      <c r="A282" s="4"/>
      <c r="B282" s="4"/>
      <c r="C282" s="23"/>
      <c r="D282" s="16">
        <v>1</v>
      </c>
      <c r="E282" s="24">
        <v>3</v>
      </c>
      <c r="F282" s="16"/>
      <c r="G282" s="24">
        <v>4.5</v>
      </c>
      <c r="H282" s="24">
        <f t="shared" si="38"/>
        <v>13.5</v>
      </c>
      <c r="I282" s="16"/>
      <c r="J282" s="18"/>
      <c r="K282" s="21">
        <f t="shared" si="36"/>
        <v>0</v>
      </c>
    </row>
    <row r="283" spans="1:11">
      <c r="A283" s="4"/>
      <c r="B283" s="4"/>
      <c r="C283" s="23"/>
      <c r="D283" s="16"/>
      <c r="E283" s="24"/>
      <c r="F283" s="16"/>
      <c r="G283" s="24"/>
      <c r="H283" s="24"/>
      <c r="I283" s="16"/>
      <c r="J283" s="18"/>
      <c r="K283" s="21">
        <f t="shared" si="36"/>
        <v>0</v>
      </c>
    </row>
    <row r="284" spans="1:11">
      <c r="A284" s="4"/>
      <c r="B284" s="4"/>
      <c r="C284" s="40" t="s">
        <v>90</v>
      </c>
      <c r="D284" s="16"/>
      <c r="E284" s="16"/>
      <c r="F284" s="16"/>
      <c r="G284" s="16"/>
      <c r="H284" s="24"/>
      <c r="I284" s="16"/>
      <c r="J284" s="18"/>
      <c r="K284" s="21">
        <f t="shared" si="36"/>
        <v>0</v>
      </c>
    </row>
    <row r="285" spans="1:11">
      <c r="A285" s="4"/>
      <c r="B285" s="4"/>
      <c r="C285" s="40" t="s">
        <v>115</v>
      </c>
      <c r="D285" s="16">
        <v>1</v>
      </c>
      <c r="E285" s="24">
        <v>2.5</v>
      </c>
      <c r="F285" s="16"/>
      <c r="G285" s="24">
        <v>2.5</v>
      </c>
      <c r="H285" s="24">
        <f>-G285*E285*D285</f>
        <v>-6.25</v>
      </c>
      <c r="I285" s="16"/>
      <c r="J285" s="18"/>
      <c r="K285" s="21">
        <f t="shared" si="36"/>
        <v>0</v>
      </c>
    </row>
    <row r="286" spans="1:11">
      <c r="A286" s="4"/>
      <c r="B286" s="4"/>
      <c r="C286" s="40" t="s">
        <v>92</v>
      </c>
      <c r="D286" s="16">
        <v>12</v>
      </c>
      <c r="E286" s="16">
        <v>1.2</v>
      </c>
      <c r="F286" s="16"/>
      <c r="G286" s="24">
        <v>1.2</v>
      </c>
      <c r="H286" s="24">
        <f>-G286*E286*D286</f>
        <v>-17.28</v>
      </c>
      <c r="I286" s="16"/>
      <c r="J286" s="18"/>
      <c r="K286" s="21">
        <f t="shared" si="36"/>
        <v>0</v>
      </c>
    </row>
    <row r="287" spans="1:11">
      <c r="A287" s="4"/>
      <c r="B287" s="4"/>
      <c r="C287" s="40" t="s">
        <v>122</v>
      </c>
      <c r="D287" s="16">
        <v>16</v>
      </c>
      <c r="E287" s="16">
        <v>0.3</v>
      </c>
      <c r="F287" s="16"/>
      <c r="G287" s="24">
        <v>0.45</v>
      </c>
      <c r="H287" s="24">
        <f>-G287*E287*D287</f>
        <v>-2.16</v>
      </c>
      <c r="I287" s="16"/>
      <c r="J287" s="18"/>
      <c r="K287" s="21">
        <f t="shared" si="36"/>
        <v>0</v>
      </c>
    </row>
    <row r="288" spans="1:11">
      <c r="A288" s="4"/>
      <c r="B288" s="4"/>
      <c r="C288" s="36"/>
      <c r="D288" s="16"/>
      <c r="E288" s="16"/>
      <c r="F288" s="227" t="s">
        <v>127</v>
      </c>
      <c r="G288" s="227"/>
      <c r="H288" s="26">
        <f>SUM(H280:H287)</f>
        <v>130.01</v>
      </c>
      <c r="I288" s="27" t="s">
        <v>68</v>
      </c>
      <c r="J288" s="18">
        <v>107</v>
      </c>
      <c r="K288" s="21">
        <f t="shared" si="36"/>
        <v>13911</v>
      </c>
    </row>
    <row r="289" spans="1:14">
      <c r="A289" s="4">
        <v>18</v>
      </c>
      <c r="B289" s="41">
        <v>11.5</v>
      </c>
      <c r="C289" s="29" t="s">
        <v>128</v>
      </c>
      <c r="D289" s="16"/>
      <c r="E289" s="24"/>
      <c r="F289" s="24"/>
      <c r="G289" s="24"/>
      <c r="H289" s="24"/>
      <c r="I289" s="24"/>
      <c r="J289" s="18"/>
      <c r="K289" s="21">
        <f t="shared" si="36"/>
        <v>0</v>
      </c>
    </row>
    <row r="290" spans="1:14">
      <c r="A290" s="4"/>
      <c r="B290" s="41"/>
      <c r="C290" s="36" t="s">
        <v>129</v>
      </c>
      <c r="D290" s="16">
        <v>16</v>
      </c>
      <c r="E290" s="24">
        <v>2.1</v>
      </c>
      <c r="F290" s="24"/>
      <c r="G290" s="24">
        <v>0.6</v>
      </c>
      <c r="H290" s="24">
        <f>G290*E290*D290</f>
        <v>20.16</v>
      </c>
      <c r="I290" s="24"/>
      <c r="J290" s="18"/>
      <c r="K290" s="21">
        <f t="shared" si="36"/>
        <v>0</v>
      </c>
    </row>
    <row r="291" spans="1:14">
      <c r="A291" s="45"/>
      <c r="B291" s="47"/>
      <c r="C291" s="48"/>
      <c r="D291" s="27"/>
      <c r="E291" s="27"/>
      <c r="F291" s="27"/>
      <c r="G291" s="27"/>
      <c r="H291" s="26">
        <f>SUM(H290:H290)</f>
        <v>20.16</v>
      </c>
      <c r="I291" s="27" t="s">
        <v>68</v>
      </c>
      <c r="J291" s="18">
        <v>33</v>
      </c>
      <c r="K291" s="21">
        <f t="shared" si="36"/>
        <v>665</v>
      </c>
    </row>
    <row r="292" spans="1:14" ht="152.25" customHeight="1">
      <c r="A292" s="4">
        <v>19</v>
      </c>
      <c r="B292" s="4">
        <v>12.79</v>
      </c>
      <c r="C292" s="29" t="s">
        <v>130</v>
      </c>
      <c r="D292" s="16"/>
      <c r="E292" s="59"/>
      <c r="F292" s="16"/>
      <c r="G292" s="16"/>
      <c r="H292" s="26"/>
      <c r="I292" s="27"/>
      <c r="J292" s="18"/>
      <c r="K292" s="21">
        <f t="shared" si="36"/>
        <v>0</v>
      </c>
    </row>
    <row r="293" spans="1:14">
      <c r="A293" s="4"/>
      <c r="B293" s="4" t="s">
        <v>131</v>
      </c>
      <c r="C293" s="29" t="s">
        <v>132</v>
      </c>
      <c r="D293" s="16"/>
      <c r="E293" s="59"/>
      <c r="F293" s="16"/>
      <c r="G293" s="16"/>
      <c r="H293" s="26"/>
      <c r="I293" s="27"/>
      <c r="J293" s="18"/>
      <c r="K293" s="21">
        <f t="shared" si="36"/>
        <v>0</v>
      </c>
    </row>
    <row r="294" spans="1:14">
      <c r="A294" s="4"/>
      <c r="B294" s="4"/>
      <c r="C294" s="60" t="s">
        <v>133</v>
      </c>
      <c r="D294" s="61">
        <v>2</v>
      </c>
      <c r="E294" s="62">
        <v>6</v>
      </c>
      <c r="F294" s="62">
        <v>4.2</v>
      </c>
      <c r="G294" s="62"/>
      <c r="H294" s="62">
        <f>F294*E294*D294</f>
        <v>50.400000000000006</v>
      </c>
      <c r="I294" s="27"/>
      <c r="J294" s="18"/>
      <c r="K294" s="21">
        <f t="shared" si="36"/>
        <v>0</v>
      </c>
    </row>
    <row r="295" spans="1:14">
      <c r="A295" s="4"/>
      <c r="B295" s="4"/>
      <c r="C295" s="60"/>
      <c r="D295" s="61">
        <v>1</v>
      </c>
      <c r="E295" s="62">
        <v>6.2</v>
      </c>
      <c r="F295" s="62">
        <v>4.2</v>
      </c>
      <c r="G295" s="62"/>
      <c r="H295" s="62">
        <f t="shared" ref="H295:H297" si="39">F295*E295*D295</f>
        <v>26.040000000000003</v>
      </c>
      <c r="I295" s="27"/>
      <c r="J295" s="18"/>
      <c r="K295" s="21">
        <f t="shared" si="36"/>
        <v>0</v>
      </c>
    </row>
    <row r="296" spans="1:14">
      <c r="A296" s="4"/>
      <c r="B296" s="4"/>
      <c r="C296" s="60"/>
      <c r="D296" s="61">
        <v>1</v>
      </c>
      <c r="E296" s="62">
        <v>3</v>
      </c>
      <c r="F296" s="62">
        <v>2.5</v>
      </c>
      <c r="G296" s="62"/>
      <c r="H296" s="62">
        <f t="shared" si="39"/>
        <v>7.5</v>
      </c>
      <c r="I296" s="27"/>
      <c r="J296" s="18"/>
      <c r="K296" s="21">
        <f t="shared" si="36"/>
        <v>0</v>
      </c>
    </row>
    <row r="297" spans="1:14">
      <c r="A297" s="4"/>
      <c r="B297" s="4"/>
      <c r="C297" s="60"/>
      <c r="D297" s="61">
        <v>1</v>
      </c>
      <c r="E297" s="62">
        <v>9</v>
      </c>
      <c r="F297" s="62">
        <v>1.8</v>
      </c>
      <c r="G297" s="62"/>
      <c r="H297" s="62">
        <f t="shared" si="39"/>
        <v>16.2</v>
      </c>
      <c r="I297" s="27"/>
      <c r="J297" s="18"/>
      <c r="K297" s="21">
        <f t="shared" si="36"/>
        <v>0</v>
      </c>
    </row>
    <row r="298" spans="1:14">
      <c r="A298" s="4"/>
      <c r="B298" s="4"/>
      <c r="C298" s="60" t="s">
        <v>134</v>
      </c>
      <c r="D298" s="61">
        <v>4</v>
      </c>
      <c r="E298" s="214" t="s">
        <v>159</v>
      </c>
      <c r="F298" s="215"/>
      <c r="G298" s="62">
        <v>0.1</v>
      </c>
      <c r="H298" s="62">
        <f>M298*G298*D298</f>
        <v>4.08</v>
      </c>
      <c r="I298" s="16"/>
      <c r="J298" s="18"/>
      <c r="K298" s="21">
        <f t="shared" si="36"/>
        <v>0</v>
      </c>
      <c r="M298" s="214">
        <f>+(6+4.2)</f>
        <v>10.199999999999999</v>
      </c>
      <c r="N298" s="215"/>
    </row>
    <row r="299" spans="1:14">
      <c r="A299" s="4"/>
      <c r="B299" s="4"/>
      <c r="C299" s="60"/>
      <c r="D299" s="61">
        <v>2</v>
      </c>
      <c r="E299" s="214" t="s">
        <v>160</v>
      </c>
      <c r="F299" s="215"/>
      <c r="G299" s="62">
        <v>1.1000000000000001</v>
      </c>
      <c r="H299" s="62">
        <f t="shared" ref="H299:H301" si="40">M299*G299*D299</f>
        <v>22.880000000000003</v>
      </c>
      <c r="I299" s="16"/>
      <c r="J299" s="18"/>
      <c r="K299" s="21">
        <f t="shared" si="36"/>
        <v>0</v>
      </c>
      <c r="M299" s="214">
        <f>+(6.2+4.2)</f>
        <v>10.4</v>
      </c>
      <c r="N299" s="215"/>
    </row>
    <row r="300" spans="1:14">
      <c r="A300" s="4"/>
      <c r="B300" s="4"/>
      <c r="C300" s="60"/>
      <c r="D300" s="61">
        <v>2</v>
      </c>
      <c r="E300" s="214" t="s">
        <v>161</v>
      </c>
      <c r="F300" s="215"/>
      <c r="G300" s="62">
        <v>2.1</v>
      </c>
      <c r="H300" s="62">
        <f t="shared" si="40"/>
        <v>23.1</v>
      </c>
      <c r="I300" s="16"/>
      <c r="J300" s="18"/>
      <c r="K300" s="21">
        <f t="shared" si="36"/>
        <v>0</v>
      </c>
      <c r="M300" s="214">
        <f>+(3+2.5)</f>
        <v>5.5</v>
      </c>
      <c r="N300" s="215"/>
    </row>
    <row r="301" spans="1:14">
      <c r="A301" s="4"/>
      <c r="B301" s="4"/>
      <c r="C301" s="60"/>
      <c r="D301" s="61">
        <v>2</v>
      </c>
      <c r="E301" s="214" t="s">
        <v>162</v>
      </c>
      <c r="F301" s="215"/>
      <c r="G301" s="62">
        <v>3.1</v>
      </c>
      <c r="H301" s="62">
        <f t="shared" si="40"/>
        <v>66.960000000000008</v>
      </c>
      <c r="I301" s="16"/>
      <c r="J301" s="18"/>
      <c r="K301" s="21">
        <f t="shared" si="36"/>
        <v>0</v>
      </c>
      <c r="M301" s="214">
        <f>+(9+1.8)</f>
        <v>10.8</v>
      </c>
      <c r="N301" s="215"/>
    </row>
    <row r="302" spans="1:14">
      <c r="A302" s="4"/>
      <c r="B302" s="4"/>
      <c r="C302" s="25"/>
      <c r="D302" s="16"/>
      <c r="E302" s="24"/>
      <c r="F302" s="24"/>
      <c r="G302" s="24"/>
      <c r="H302" s="26">
        <f>SUM(H294:H301)</f>
        <v>217.16000000000003</v>
      </c>
      <c r="I302" s="16" t="s">
        <v>13</v>
      </c>
      <c r="J302" s="18">
        <v>1082</v>
      </c>
      <c r="K302" s="21">
        <f t="shared" si="36"/>
        <v>234967</v>
      </c>
    </row>
    <row r="303" spans="1:14" ht="177.75" customHeight="1">
      <c r="A303" s="4">
        <v>20</v>
      </c>
      <c r="B303" s="63">
        <v>14.57</v>
      </c>
      <c r="C303" s="64" t="s">
        <v>135</v>
      </c>
      <c r="D303" s="63"/>
      <c r="E303" s="18"/>
      <c r="F303" s="18"/>
      <c r="G303" s="27"/>
      <c r="H303" s="27"/>
      <c r="I303" s="27"/>
      <c r="J303" s="18"/>
      <c r="K303" s="21">
        <f t="shared" si="36"/>
        <v>0</v>
      </c>
    </row>
    <row r="304" spans="1:14">
      <c r="A304" s="45"/>
      <c r="B304" s="45"/>
      <c r="C304" s="65" t="s">
        <v>136</v>
      </c>
      <c r="D304" s="45"/>
      <c r="E304" s="45"/>
      <c r="F304" s="45"/>
      <c r="G304" s="27"/>
      <c r="H304" s="24">
        <f>H288</f>
        <v>130.01</v>
      </c>
      <c r="I304" s="27"/>
      <c r="J304" s="18"/>
      <c r="K304" s="21">
        <f t="shared" si="36"/>
        <v>0</v>
      </c>
    </row>
    <row r="305" spans="1:11">
      <c r="A305" s="45"/>
      <c r="B305" s="45"/>
      <c r="C305" s="65" t="s">
        <v>137</v>
      </c>
      <c r="D305" s="45"/>
      <c r="E305" s="45"/>
      <c r="F305" s="45"/>
      <c r="G305" s="27"/>
      <c r="H305" s="24">
        <f>H276</f>
        <v>298.42999999999995</v>
      </c>
      <c r="I305" s="27"/>
      <c r="J305" s="18"/>
      <c r="K305" s="21">
        <f t="shared" si="36"/>
        <v>0</v>
      </c>
    </row>
    <row r="306" spans="1:11" ht="15.75">
      <c r="A306" s="45"/>
      <c r="B306" s="45"/>
      <c r="C306" s="46"/>
      <c r="D306" s="45"/>
      <c r="E306" s="45"/>
      <c r="F306" s="45"/>
      <c r="G306" s="27" t="s">
        <v>138</v>
      </c>
      <c r="H306" s="26">
        <f>SUM(H304:H305)</f>
        <v>428.43999999999994</v>
      </c>
      <c r="I306" s="27" t="s">
        <v>13</v>
      </c>
      <c r="J306" s="63">
        <v>95</v>
      </c>
      <c r="K306" s="21">
        <f t="shared" si="36"/>
        <v>40702</v>
      </c>
    </row>
    <row r="307" spans="1:11" ht="255" customHeight="1">
      <c r="A307" s="4">
        <v>21</v>
      </c>
      <c r="B307" s="63">
        <v>14.64</v>
      </c>
      <c r="C307" s="64" t="s">
        <v>139</v>
      </c>
      <c r="D307" s="63"/>
      <c r="E307" s="63"/>
      <c r="F307" s="16"/>
      <c r="G307" s="16"/>
      <c r="H307" s="16"/>
      <c r="I307" s="16"/>
      <c r="J307" s="18"/>
      <c r="K307" s="21">
        <f t="shared" si="36"/>
        <v>0</v>
      </c>
    </row>
    <row r="308" spans="1:11">
      <c r="A308" s="4"/>
      <c r="B308" s="66" t="s">
        <v>140</v>
      </c>
      <c r="C308" s="44" t="s">
        <v>141</v>
      </c>
      <c r="D308" s="16"/>
      <c r="E308" s="16"/>
      <c r="F308" s="16"/>
      <c r="G308" s="16"/>
      <c r="H308" s="16"/>
      <c r="I308" s="16"/>
      <c r="J308" s="18"/>
      <c r="K308" s="21">
        <f t="shared" si="36"/>
        <v>0</v>
      </c>
    </row>
    <row r="309" spans="1:11">
      <c r="A309" s="4"/>
      <c r="B309" s="4"/>
      <c r="C309" s="65" t="s">
        <v>137</v>
      </c>
      <c r="D309" s="16"/>
      <c r="E309" s="59"/>
      <c r="F309" s="16"/>
      <c r="G309" s="59"/>
      <c r="H309" s="24">
        <f>H305</f>
        <v>298.42999999999995</v>
      </c>
      <c r="I309" s="16"/>
      <c r="J309" s="18"/>
      <c r="K309" s="21">
        <f t="shared" si="36"/>
        <v>0</v>
      </c>
    </row>
    <row r="310" spans="1:11">
      <c r="A310" s="45"/>
      <c r="B310" s="45"/>
      <c r="C310" s="54"/>
      <c r="D310" s="27"/>
      <c r="E310" s="67"/>
      <c r="F310" s="67"/>
      <c r="G310" s="67"/>
      <c r="H310" s="26">
        <f>H309</f>
        <v>298.42999999999995</v>
      </c>
      <c r="I310" s="27" t="s">
        <v>68</v>
      </c>
      <c r="J310" s="18">
        <v>84</v>
      </c>
      <c r="K310" s="21">
        <f t="shared" si="36"/>
        <v>25068</v>
      </c>
    </row>
    <row r="311" spans="1:11" ht="253.5" customHeight="1">
      <c r="A311" s="4">
        <v>22</v>
      </c>
      <c r="B311" s="63">
        <v>14.68</v>
      </c>
      <c r="C311" s="64" t="s">
        <v>142</v>
      </c>
      <c r="D311" s="63"/>
      <c r="E311" s="63"/>
      <c r="F311" s="16"/>
      <c r="G311" s="16"/>
      <c r="H311" s="16"/>
      <c r="I311" s="16"/>
      <c r="J311" s="18"/>
      <c r="K311" s="21">
        <f t="shared" si="36"/>
        <v>0</v>
      </c>
    </row>
    <row r="312" spans="1:11">
      <c r="A312" s="4"/>
      <c r="B312" s="4"/>
      <c r="C312" s="65" t="s">
        <v>136</v>
      </c>
      <c r="D312" s="45"/>
      <c r="E312" s="45"/>
      <c r="F312" s="45"/>
      <c r="G312" s="27"/>
      <c r="H312" s="24">
        <f>+H288</f>
        <v>130.01</v>
      </c>
      <c r="I312" s="16"/>
      <c r="J312" s="18"/>
      <c r="K312" s="21">
        <f t="shared" si="36"/>
        <v>0</v>
      </c>
    </row>
    <row r="313" spans="1:11" ht="15.75">
      <c r="A313" s="4"/>
      <c r="B313" s="63"/>
      <c r="C313" s="64"/>
      <c r="D313" s="63"/>
      <c r="E313" s="63"/>
      <c r="F313" s="16"/>
      <c r="G313" s="16"/>
      <c r="H313" s="24">
        <f>H312</f>
        <v>130.01</v>
      </c>
      <c r="I313" s="26" t="s">
        <v>68</v>
      </c>
      <c r="J313" s="18">
        <v>84</v>
      </c>
      <c r="K313" s="21">
        <f t="shared" si="36"/>
        <v>10921</v>
      </c>
    </row>
    <row r="314" spans="1:11" ht="35.25" customHeight="1">
      <c r="A314" s="4">
        <v>23</v>
      </c>
      <c r="B314" s="63">
        <v>14.22</v>
      </c>
      <c r="C314" s="64" t="s">
        <v>143</v>
      </c>
      <c r="D314" s="63"/>
      <c r="E314" s="217"/>
      <c r="F314" s="218"/>
      <c r="G314" s="218"/>
      <c r="H314" s="218"/>
      <c r="I314" s="218"/>
      <c r="J314" s="218"/>
      <c r="K314" s="21">
        <f t="shared" si="36"/>
        <v>0</v>
      </c>
    </row>
    <row r="315" spans="1:11" ht="31.5">
      <c r="A315" s="4"/>
      <c r="B315" s="63" t="s">
        <v>144</v>
      </c>
      <c r="C315" s="64" t="s">
        <v>145</v>
      </c>
      <c r="D315" s="63"/>
      <c r="E315" s="98"/>
      <c r="F315" s="63"/>
      <c r="G315" s="63"/>
      <c r="H315" s="63"/>
      <c r="I315" s="63"/>
      <c r="J315" s="63"/>
      <c r="K315" s="21">
        <f t="shared" si="36"/>
        <v>0</v>
      </c>
    </row>
    <row r="316" spans="1:11">
      <c r="A316" s="4"/>
      <c r="B316" s="4"/>
      <c r="C316" s="40" t="s">
        <v>91</v>
      </c>
      <c r="D316" s="16">
        <v>4</v>
      </c>
      <c r="E316" s="24">
        <v>1.1000000000000001</v>
      </c>
      <c r="F316" s="24"/>
      <c r="G316" s="24">
        <v>2.1</v>
      </c>
      <c r="H316" s="24">
        <f t="shared" ref="H316:H318" si="41">G316*E316*D316</f>
        <v>9.240000000000002</v>
      </c>
      <c r="I316" s="24"/>
      <c r="J316" s="18"/>
      <c r="K316" s="21">
        <f t="shared" si="36"/>
        <v>0</v>
      </c>
    </row>
    <row r="317" spans="1:11">
      <c r="A317" s="4"/>
      <c r="B317" s="4"/>
      <c r="C317" s="40" t="s">
        <v>92</v>
      </c>
      <c r="D317" s="16">
        <v>16</v>
      </c>
      <c r="E317" s="24">
        <v>1.2</v>
      </c>
      <c r="F317" s="24"/>
      <c r="G317" s="24">
        <v>1.2</v>
      </c>
      <c r="H317" s="24">
        <f t="shared" si="41"/>
        <v>23.04</v>
      </c>
      <c r="I317" s="24"/>
      <c r="J317" s="18"/>
      <c r="K317" s="21">
        <f t="shared" si="36"/>
        <v>0</v>
      </c>
    </row>
    <row r="318" spans="1:11">
      <c r="A318" s="4"/>
      <c r="B318" s="4"/>
      <c r="C318" s="40" t="s">
        <v>146</v>
      </c>
      <c r="D318" s="16">
        <v>16</v>
      </c>
      <c r="E318" s="24">
        <v>1.2</v>
      </c>
      <c r="F318" s="24"/>
      <c r="G318" s="24">
        <v>1.5</v>
      </c>
      <c r="H318" s="24">
        <f t="shared" si="41"/>
        <v>28.799999999999997</v>
      </c>
      <c r="I318" s="24"/>
      <c r="J318" s="18"/>
      <c r="K318" s="21">
        <f t="shared" si="36"/>
        <v>0</v>
      </c>
    </row>
    <row r="319" spans="1:11">
      <c r="A319" s="4"/>
      <c r="B319" s="4"/>
      <c r="C319" s="40" t="s">
        <v>93</v>
      </c>
      <c r="D319" s="16">
        <v>16</v>
      </c>
      <c r="E319" s="24">
        <v>0.3</v>
      </c>
      <c r="F319" s="24"/>
      <c r="G319" s="24">
        <v>0.45</v>
      </c>
      <c r="H319" s="24">
        <f>G319*E319*6</f>
        <v>0.81</v>
      </c>
      <c r="I319" s="24"/>
      <c r="J319" s="18"/>
      <c r="K319" s="21">
        <f t="shared" si="36"/>
        <v>0</v>
      </c>
    </row>
    <row r="320" spans="1:11">
      <c r="A320" s="4"/>
      <c r="B320" s="4"/>
      <c r="C320" s="40"/>
      <c r="D320" s="16"/>
      <c r="E320" s="24"/>
      <c r="F320" s="24"/>
      <c r="G320" s="24"/>
      <c r="H320" s="24">
        <f>SUM(H316:H319)</f>
        <v>61.89</v>
      </c>
      <c r="I320" s="24"/>
      <c r="J320" s="18"/>
      <c r="K320" s="21">
        <f t="shared" si="36"/>
        <v>0</v>
      </c>
    </row>
    <row r="321" spans="1:11" ht="15.75">
      <c r="A321" s="45"/>
      <c r="B321" s="45"/>
      <c r="C321" s="54"/>
      <c r="D321" s="27"/>
      <c r="E321" s="26" t="s">
        <v>147</v>
      </c>
      <c r="F321" s="26">
        <v>2.5</v>
      </c>
      <c r="G321" s="26"/>
      <c r="H321" s="26">
        <f>H320*2.5</f>
        <v>154.72499999999999</v>
      </c>
      <c r="I321" s="63" t="s">
        <v>68</v>
      </c>
      <c r="J321" s="63">
        <v>55</v>
      </c>
      <c r="K321" s="21">
        <f t="shared" si="36"/>
        <v>8510</v>
      </c>
    </row>
    <row r="322" spans="1:11" ht="105">
      <c r="A322" s="8">
        <v>24</v>
      </c>
      <c r="B322" s="68">
        <v>3.16</v>
      </c>
      <c r="C322" s="22" t="s">
        <v>148</v>
      </c>
      <c r="E322" s="18"/>
      <c r="F322" s="18"/>
      <c r="G322" s="18"/>
      <c r="H322" s="96"/>
      <c r="I322" s="18"/>
      <c r="J322" s="18"/>
      <c r="K322" s="21">
        <f t="shared" si="36"/>
        <v>0</v>
      </c>
    </row>
    <row r="323" spans="1:11">
      <c r="A323" s="8"/>
      <c r="B323" s="68"/>
      <c r="C323" s="69"/>
      <c r="D323" s="18">
        <v>2</v>
      </c>
      <c r="E323" s="18">
        <v>17</v>
      </c>
      <c r="F323" s="21">
        <v>1.2</v>
      </c>
      <c r="G323" s="18"/>
      <c r="H323" s="16">
        <f>F323*E323*D323</f>
        <v>40.799999999999997</v>
      </c>
      <c r="I323" s="18"/>
      <c r="J323" s="18"/>
      <c r="K323" s="21">
        <f t="shared" si="36"/>
        <v>0</v>
      </c>
    </row>
    <row r="324" spans="1:11">
      <c r="A324" s="8"/>
      <c r="B324" s="68"/>
      <c r="C324" s="69"/>
      <c r="D324" s="18">
        <v>2</v>
      </c>
      <c r="E324" s="18">
        <v>7.3</v>
      </c>
      <c r="F324" s="21">
        <v>1.2</v>
      </c>
      <c r="G324" s="18"/>
      <c r="H324" s="16">
        <f>F324*E324*D324</f>
        <v>17.52</v>
      </c>
      <c r="I324" s="18"/>
      <c r="J324" s="18"/>
      <c r="K324" s="21">
        <f t="shared" si="36"/>
        <v>0</v>
      </c>
    </row>
    <row r="325" spans="1:11">
      <c r="A325" s="6"/>
      <c r="B325" s="6"/>
      <c r="C325" s="36"/>
      <c r="D325" s="16"/>
      <c r="E325" s="16"/>
      <c r="F325" s="16"/>
      <c r="G325" s="27"/>
      <c r="H325" s="70">
        <f>SUM(H323:H324)</f>
        <v>58.319999999999993</v>
      </c>
      <c r="I325" s="70" t="s">
        <v>13</v>
      </c>
      <c r="J325" s="18">
        <v>273</v>
      </c>
      <c r="K325" s="21">
        <f t="shared" si="36"/>
        <v>15921</v>
      </c>
    </row>
    <row r="326" spans="1:11" ht="151.5" customHeight="1">
      <c r="A326" s="6">
        <v>25</v>
      </c>
      <c r="B326" s="6">
        <v>12.7</v>
      </c>
      <c r="C326" s="30" t="s">
        <v>208</v>
      </c>
      <c r="D326" s="135"/>
      <c r="E326" s="135"/>
      <c r="F326" s="135"/>
      <c r="G326" s="136"/>
      <c r="H326" s="70"/>
      <c r="I326" s="70"/>
      <c r="J326" s="18"/>
      <c r="K326" s="21"/>
    </row>
    <row r="327" spans="1:11">
      <c r="A327" s="6"/>
      <c r="B327" s="6" t="s">
        <v>209</v>
      </c>
      <c r="C327" s="30" t="s">
        <v>210</v>
      </c>
      <c r="D327" s="135"/>
      <c r="E327" s="135"/>
      <c r="F327" s="135"/>
      <c r="G327" s="136"/>
      <c r="H327" s="70"/>
      <c r="I327" s="70"/>
      <c r="J327" s="18"/>
      <c r="K327" s="21"/>
    </row>
    <row r="328" spans="1:11" ht="30">
      <c r="A328" s="6"/>
      <c r="B328" s="6"/>
      <c r="C328" s="36" t="s">
        <v>211</v>
      </c>
      <c r="D328" s="137">
        <v>1</v>
      </c>
      <c r="E328" s="140">
        <v>17</v>
      </c>
      <c r="F328" s="137"/>
      <c r="G328" s="141">
        <v>4.5999999999999996</v>
      </c>
      <c r="H328" s="141">
        <f>G328*E328*D328</f>
        <v>78.199999999999989</v>
      </c>
      <c r="I328" s="70"/>
      <c r="J328" s="18"/>
      <c r="K328" s="21"/>
    </row>
    <row r="329" spans="1:11">
      <c r="A329" s="6"/>
      <c r="B329" s="6"/>
      <c r="C329" s="36"/>
      <c r="D329" s="137"/>
      <c r="E329" s="137"/>
      <c r="F329" s="137"/>
      <c r="G329" s="141"/>
      <c r="H329" s="141">
        <f>SUM(H328)</f>
        <v>78.199999999999989</v>
      </c>
      <c r="I329" s="70" t="s">
        <v>178</v>
      </c>
      <c r="J329" s="18">
        <v>646</v>
      </c>
      <c r="K329" s="21">
        <f>H329*J329</f>
        <v>50517.19999999999</v>
      </c>
    </row>
    <row r="330" spans="1:11" ht="165">
      <c r="A330" s="139">
        <v>26</v>
      </c>
      <c r="B330" s="41">
        <v>19.399999999999999</v>
      </c>
      <c r="C330" s="29" t="s">
        <v>181</v>
      </c>
      <c r="D330" s="41"/>
      <c r="E330" s="53"/>
      <c r="F330" s="137"/>
      <c r="G330" s="137"/>
      <c r="H330" s="140"/>
      <c r="I330" s="41"/>
      <c r="J330" s="18"/>
      <c r="K330" s="21">
        <f t="shared" ref="K330:K344" si="42">ROUND(J330*H330,0)</f>
        <v>0</v>
      </c>
    </row>
    <row r="331" spans="1:11">
      <c r="A331" s="139"/>
      <c r="B331" s="41" t="s">
        <v>182</v>
      </c>
      <c r="C331" s="29" t="s">
        <v>183</v>
      </c>
      <c r="D331" s="130">
        <v>1</v>
      </c>
      <c r="E331" s="131">
        <v>25</v>
      </c>
      <c r="F331" s="137"/>
      <c r="G331" s="137"/>
      <c r="H331" s="132">
        <v>35</v>
      </c>
      <c r="I331" s="133" t="s">
        <v>184</v>
      </c>
      <c r="J331" s="18">
        <v>110</v>
      </c>
      <c r="K331" s="21">
        <f t="shared" si="42"/>
        <v>3850</v>
      </c>
    </row>
    <row r="332" spans="1:11">
      <c r="A332" s="139"/>
      <c r="B332" s="41" t="s">
        <v>185</v>
      </c>
      <c r="C332" s="29" t="s">
        <v>186</v>
      </c>
      <c r="D332" s="130">
        <v>1</v>
      </c>
      <c r="E332" s="131">
        <v>25</v>
      </c>
      <c r="F332" s="137"/>
      <c r="G332" s="137"/>
      <c r="H332" s="132">
        <f>E332</f>
        <v>25</v>
      </c>
      <c r="I332" s="133" t="s">
        <v>184</v>
      </c>
      <c r="J332" s="18">
        <v>151</v>
      </c>
      <c r="K332" s="21">
        <f t="shared" si="42"/>
        <v>3775</v>
      </c>
    </row>
    <row r="333" spans="1:11" ht="150">
      <c r="A333" s="139">
        <v>27</v>
      </c>
      <c r="B333" s="41">
        <v>19.600000000000001</v>
      </c>
      <c r="C333" s="29" t="s">
        <v>187</v>
      </c>
      <c r="D333" s="41"/>
      <c r="E333" s="53"/>
      <c r="F333" s="137"/>
      <c r="G333" s="137"/>
      <c r="H333" s="26"/>
      <c r="I333" s="47"/>
      <c r="J333" s="18"/>
      <c r="K333" s="21">
        <f t="shared" si="42"/>
        <v>0</v>
      </c>
    </row>
    <row r="334" spans="1:11">
      <c r="A334" s="139"/>
      <c r="B334" s="41" t="s">
        <v>188</v>
      </c>
      <c r="C334" s="29" t="s">
        <v>189</v>
      </c>
      <c r="D334" s="41">
        <v>15</v>
      </c>
      <c r="E334" s="53"/>
      <c r="F334" s="137"/>
      <c r="G334" s="137"/>
      <c r="H334" s="26">
        <f>D334</f>
        <v>15</v>
      </c>
      <c r="I334" s="47" t="s">
        <v>184</v>
      </c>
      <c r="J334" s="21">
        <v>91.5</v>
      </c>
      <c r="K334" s="21">
        <f t="shared" si="42"/>
        <v>1373</v>
      </c>
    </row>
    <row r="335" spans="1:11">
      <c r="A335" s="139"/>
      <c r="B335" s="41" t="s">
        <v>190</v>
      </c>
      <c r="C335" s="29" t="s">
        <v>191</v>
      </c>
      <c r="D335" s="41">
        <v>15</v>
      </c>
      <c r="E335" s="53"/>
      <c r="F335" s="137"/>
      <c r="G335" s="137"/>
      <c r="H335" s="26">
        <f t="shared" ref="H335:H336" si="43">D335</f>
        <v>15</v>
      </c>
      <c r="I335" s="47" t="s">
        <v>184</v>
      </c>
      <c r="J335" s="21">
        <v>121</v>
      </c>
      <c r="K335" s="21">
        <f t="shared" si="42"/>
        <v>1815</v>
      </c>
    </row>
    <row r="336" spans="1:11">
      <c r="A336" s="139"/>
      <c r="B336" s="41" t="s">
        <v>192</v>
      </c>
      <c r="C336" s="29" t="s">
        <v>193</v>
      </c>
      <c r="D336" s="41">
        <v>15</v>
      </c>
      <c r="E336" s="53"/>
      <c r="F336" s="137"/>
      <c r="G336" s="137"/>
      <c r="H336" s="26">
        <f t="shared" si="43"/>
        <v>15</v>
      </c>
      <c r="I336" s="47" t="s">
        <v>184</v>
      </c>
      <c r="J336" s="21">
        <v>165</v>
      </c>
      <c r="K336" s="21">
        <f t="shared" si="42"/>
        <v>2475</v>
      </c>
    </row>
    <row r="337" spans="1:16" ht="45">
      <c r="A337" s="139">
        <v>28</v>
      </c>
      <c r="B337" s="68">
        <v>19.13</v>
      </c>
      <c r="C337" s="44" t="s">
        <v>194</v>
      </c>
      <c r="D337" s="41"/>
      <c r="E337" s="53"/>
      <c r="F337" s="137"/>
      <c r="G337" s="137"/>
      <c r="H337" s="140"/>
      <c r="I337" s="137"/>
      <c r="J337" s="18"/>
      <c r="K337" s="21">
        <f t="shared" si="42"/>
        <v>0</v>
      </c>
    </row>
    <row r="338" spans="1:16">
      <c r="A338" s="139"/>
      <c r="B338" s="41" t="s">
        <v>195</v>
      </c>
      <c r="C338" s="29" t="s">
        <v>196</v>
      </c>
      <c r="D338" s="41">
        <v>10</v>
      </c>
      <c r="E338" s="53"/>
      <c r="F338" s="137"/>
      <c r="G338" s="137"/>
      <c r="H338" s="26">
        <v>10</v>
      </c>
      <c r="I338" s="134" t="s">
        <v>180</v>
      </c>
      <c r="J338" s="18">
        <v>237</v>
      </c>
      <c r="K338" s="21">
        <f t="shared" si="42"/>
        <v>2370</v>
      </c>
    </row>
    <row r="339" spans="1:16">
      <c r="A339" s="139"/>
      <c r="B339" s="41" t="s">
        <v>197</v>
      </c>
      <c r="C339" s="29" t="s">
        <v>198</v>
      </c>
      <c r="D339" s="41">
        <v>10</v>
      </c>
      <c r="E339" s="53"/>
      <c r="F339" s="137"/>
      <c r="G339" s="137"/>
      <c r="H339" s="26">
        <v>10</v>
      </c>
      <c r="I339" s="134" t="s">
        <v>180</v>
      </c>
      <c r="J339" s="18">
        <v>237</v>
      </c>
      <c r="K339" s="21">
        <f t="shared" si="42"/>
        <v>2370</v>
      </c>
    </row>
    <row r="340" spans="1:16" ht="45">
      <c r="A340" s="139">
        <v>29</v>
      </c>
      <c r="B340" s="41">
        <v>19.16</v>
      </c>
      <c r="C340" s="29" t="s">
        <v>199</v>
      </c>
      <c r="D340" s="41"/>
      <c r="E340" s="53"/>
      <c r="F340" s="137"/>
      <c r="G340" s="137"/>
      <c r="H340" s="26"/>
      <c r="I340" s="134"/>
      <c r="J340" s="18"/>
      <c r="K340" s="21">
        <f t="shared" si="42"/>
        <v>0</v>
      </c>
    </row>
    <row r="341" spans="1:16">
      <c r="A341" s="139"/>
      <c r="B341" s="41" t="s">
        <v>200</v>
      </c>
      <c r="C341" s="29" t="s">
        <v>201</v>
      </c>
      <c r="D341" s="41">
        <v>4</v>
      </c>
      <c r="E341" s="53"/>
      <c r="F341" s="137"/>
      <c r="G341" s="137"/>
      <c r="H341" s="26">
        <f>D341</f>
        <v>4</v>
      </c>
      <c r="I341" s="134" t="s">
        <v>180</v>
      </c>
      <c r="J341" s="18">
        <v>436</v>
      </c>
      <c r="K341" s="21">
        <f t="shared" si="42"/>
        <v>1744</v>
      </c>
    </row>
    <row r="342" spans="1:16" ht="60">
      <c r="A342" s="139">
        <v>30</v>
      </c>
      <c r="B342" s="41">
        <v>19.14</v>
      </c>
      <c r="C342" s="29" t="s">
        <v>202</v>
      </c>
      <c r="D342" s="41"/>
      <c r="E342" s="53"/>
      <c r="F342" s="137"/>
      <c r="G342" s="137"/>
      <c r="H342" s="140"/>
      <c r="I342" s="137"/>
      <c r="J342" s="18"/>
      <c r="K342" s="21">
        <f t="shared" si="42"/>
        <v>0</v>
      </c>
    </row>
    <row r="343" spans="1:16">
      <c r="A343" s="139"/>
      <c r="B343" s="139" t="s">
        <v>203</v>
      </c>
      <c r="C343" s="44" t="s">
        <v>204</v>
      </c>
      <c r="D343" s="139">
        <v>4</v>
      </c>
      <c r="E343" s="68"/>
      <c r="F343" s="137"/>
      <c r="G343" s="137"/>
      <c r="H343" s="26">
        <f>D343</f>
        <v>4</v>
      </c>
      <c r="I343" s="138" t="s">
        <v>179</v>
      </c>
      <c r="J343" s="18">
        <v>455</v>
      </c>
      <c r="K343" s="21">
        <f t="shared" si="42"/>
        <v>1820</v>
      </c>
    </row>
    <row r="344" spans="1:16" ht="92.25" customHeight="1">
      <c r="A344" s="139">
        <v>31</v>
      </c>
      <c r="B344" s="41">
        <v>19.420000000000002</v>
      </c>
      <c r="C344" s="29" t="s">
        <v>205</v>
      </c>
      <c r="D344" s="137">
        <v>1</v>
      </c>
      <c r="E344" s="140">
        <v>500</v>
      </c>
      <c r="F344" s="140"/>
      <c r="G344" s="140"/>
      <c r="H344" s="26">
        <f>E344*D344</f>
        <v>500</v>
      </c>
      <c r="I344" s="141" t="s">
        <v>206</v>
      </c>
      <c r="J344" s="18">
        <v>7.3</v>
      </c>
      <c r="K344" s="21">
        <f t="shared" si="42"/>
        <v>3650</v>
      </c>
    </row>
    <row r="345" spans="1:16" ht="150">
      <c r="A345" s="6">
        <v>32</v>
      </c>
      <c r="B345" s="6">
        <v>9.11</v>
      </c>
      <c r="C345" s="30" t="s">
        <v>240</v>
      </c>
      <c r="D345" s="137"/>
      <c r="E345" s="137"/>
      <c r="F345" s="137"/>
      <c r="G345" s="141"/>
      <c r="H345" s="141"/>
      <c r="I345" s="70"/>
      <c r="J345" s="18"/>
      <c r="K345" s="21"/>
    </row>
    <row r="346" spans="1:16">
      <c r="A346" s="6"/>
      <c r="B346" s="6"/>
      <c r="C346" s="36"/>
      <c r="D346" s="137">
        <v>1</v>
      </c>
      <c r="E346" s="137">
        <v>2.4</v>
      </c>
      <c r="F346" s="137"/>
      <c r="G346" s="141">
        <v>2.1</v>
      </c>
      <c r="H346" s="141">
        <f>G346*E346*D346</f>
        <v>5.04</v>
      </c>
      <c r="I346" s="70"/>
      <c r="J346" s="18"/>
      <c r="K346" s="21"/>
    </row>
    <row r="347" spans="1:16">
      <c r="A347" s="6"/>
      <c r="B347" s="6"/>
      <c r="C347" s="36"/>
      <c r="D347" s="137"/>
      <c r="E347" s="137"/>
      <c r="F347" s="137"/>
      <c r="G347" s="141"/>
      <c r="H347" s="141">
        <f>H346</f>
        <v>5.04</v>
      </c>
      <c r="I347" s="70" t="s">
        <v>80</v>
      </c>
      <c r="J347" s="18">
        <v>3330</v>
      </c>
      <c r="K347" s="21">
        <f>ROUND(J347*H347,0)</f>
        <v>16783</v>
      </c>
    </row>
    <row r="348" spans="1:16" hidden="1">
      <c r="A348" s="6"/>
      <c r="B348" s="68"/>
      <c r="C348" s="219" t="s">
        <v>39</v>
      </c>
      <c r="D348" s="219"/>
      <c r="E348" s="219"/>
      <c r="F348" s="219"/>
      <c r="G348" s="219"/>
      <c r="H348" s="219"/>
      <c r="I348" s="219"/>
      <c r="J348" s="219"/>
      <c r="K348" s="21">
        <f>SUM(K5:K347)</f>
        <v>1643808.2</v>
      </c>
      <c r="P348" s="71"/>
    </row>
    <row r="351" spans="1:16">
      <c r="A351" s="72"/>
      <c r="B351" s="73"/>
      <c r="C351" s="74"/>
      <c r="D351" s="75"/>
      <c r="E351" s="76"/>
      <c r="F351" s="76"/>
      <c r="G351" s="76"/>
      <c r="H351" s="77"/>
      <c r="I351" s="77"/>
      <c r="J351" s="78"/>
      <c r="K351" s="79"/>
      <c r="P351" s="71"/>
    </row>
    <row r="352" spans="1:16">
      <c r="A352" s="72"/>
      <c r="B352" s="73"/>
      <c r="C352" s="74"/>
      <c r="D352" s="75"/>
      <c r="E352" s="76"/>
      <c r="F352" s="76"/>
      <c r="G352" s="76"/>
      <c r="H352" s="77"/>
      <c r="I352" s="77"/>
      <c r="J352" s="78"/>
      <c r="K352" s="79"/>
      <c r="P352" s="71"/>
    </row>
    <row r="353" spans="1:16">
      <c r="A353" s="72"/>
      <c r="B353" s="73"/>
      <c r="C353" s="74"/>
      <c r="D353" s="75"/>
      <c r="E353" s="76"/>
      <c r="F353" s="76"/>
      <c r="G353" s="76"/>
      <c r="H353" s="77"/>
      <c r="I353" s="77"/>
      <c r="J353" s="78"/>
      <c r="K353" s="79"/>
      <c r="P353" s="71"/>
    </row>
    <row r="354" spans="1:16">
      <c r="A354" s="72"/>
      <c r="B354" s="73"/>
      <c r="C354" s="74"/>
      <c r="D354" s="75"/>
      <c r="E354" s="76"/>
      <c r="F354" s="76"/>
      <c r="G354" s="76"/>
      <c r="H354" s="77"/>
      <c r="I354" s="77"/>
      <c r="J354" s="78"/>
      <c r="K354" s="79"/>
      <c r="P354" s="71"/>
    </row>
    <row r="355" spans="1:16">
      <c r="A355" s="80"/>
      <c r="B355" s="80"/>
      <c r="C355" s="81"/>
      <c r="D355" s="82"/>
      <c r="E355" s="82"/>
      <c r="F355" s="82"/>
      <c r="G355" s="82"/>
      <c r="H355" s="82"/>
      <c r="I355" s="82"/>
    </row>
    <row r="356" spans="1:16">
      <c r="A356" s="80"/>
      <c r="B356" s="80"/>
      <c r="C356" s="81"/>
      <c r="D356" s="82"/>
      <c r="E356" s="82"/>
      <c r="F356" s="82"/>
      <c r="G356" s="82"/>
      <c r="H356" s="82"/>
      <c r="I356" s="82"/>
      <c r="K356" s="84"/>
    </row>
    <row r="357" spans="1:16">
      <c r="A357" s="80"/>
      <c r="B357" s="80"/>
      <c r="C357" s="81"/>
      <c r="D357" s="82"/>
      <c r="E357" s="82"/>
      <c r="F357" s="82"/>
      <c r="G357" s="82"/>
      <c r="H357" s="82"/>
      <c r="I357" s="82"/>
    </row>
    <row r="358" spans="1:16">
      <c r="A358" s="80"/>
      <c r="B358" s="80"/>
      <c r="C358" s="81"/>
      <c r="D358" s="82"/>
      <c r="E358" s="82"/>
      <c r="F358" s="82"/>
      <c r="G358" s="82"/>
      <c r="H358" s="82"/>
      <c r="I358" s="82"/>
    </row>
    <row r="359" spans="1:16" ht="15.75">
      <c r="A359" s="80"/>
      <c r="B359" s="85"/>
      <c r="C359" s="85"/>
      <c r="D359" s="85"/>
      <c r="E359" s="82"/>
      <c r="F359" s="82"/>
      <c r="G359" s="82"/>
      <c r="H359" s="82"/>
      <c r="I359" s="82"/>
    </row>
    <row r="360" spans="1:16" ht="15.75">
      <c r="A360" s="80"/>
      <c r="B360" s="85"/>
      <c r="C360" s="85"/>
      <c r="D360" s="85"/>
      <c r="E360" s="82"/>
      <c r="F360" s="82"/>
      <c r="G360" s="82"/>
      <c r="H360" s="82"/>
      <c r="I360" s="82"/>
    </row>
    <row r="361" spans="1:16" ht="15.75">
      <c r="A361" s="80"/>
      <c r="B361" s="85"/>
      <c r="C361" s="85"/>
      <c r="D361" s="85"/>
      <c r="E361" s="82"/>
      <c r="F361" s="82"/>
      <c r="G361" s="82"/>
      <c r="H361" s="82"/>
      <c r="I361" s="82"/>
    </row>
    <row r="362" spans="1:16" ht="15.75">
      <c r="A362" s="80"/>
      <c r="B362" s="85"/>
      <c r="C362" s="85"/>
      <c r="D362" s="85"/>
      <c r="E362" s="82"/>
      <c r="F362" s="82"/>
      <c r="G362" s="82"/>
      <c r="H362" s="82"/>
      <c r="I362" s="82"/>
    </row>
    <row r="363" spans="1:16">
      <c r="A363" s="80"/>
      <c r="B363" s="86"/>
      <c r="C363" s="86"/>
      <c r="D363" s="86"/>
      <c r="E363" s="82"/>
      <c r="F363" s="82"/>
      <c r="G363" s="82"/>
      <c r="H363" s="82"/>
      <c r="I363" s="82"/>
    </row>
    <row r="364" spans="1:16">
      <c r="A364" s="87"/>
      <c r="B364" s="87"/>
      <c r="C364" s="88"/>
      <c r="D364" s="89"/>
      <c r="E364" s="89"/>
      <c r="F364" s="89"/>
      <c r="G364" s="89"/>
      <c r="I364" s="89"/>
    </row>
    <row r="365" spans="1:16">
      <c r="A365" s="90"/>
      <c r="B365" s="90"/>
      <c r="C365" s="90"/>
      <c r="D365" s="90"/>
      <c r="E365" s="91"/>
      <c r="F365" s="91"/>
      <c r="G365" s="91"/>
      <c r="H365" s="92"/>
      <c r="I365" s="89"/>
    </row>
    <row r="366" spans="1:16">
      <c r="A366" s="90"/>
      <c r="B366" s="90"/>
      <c r="C366" s="90"/>
      <c r="D366" s="90"/>
      <c r="E366" s="91"/>
      <c r="F366" s="91"/>
      <c r="G366" s="91"/>
      <c r="H366" s="92"/>
      <c r="I366" s="89"/>
    </row>
    <row r="367" spans="1:16">
      <c r="A367" s="93"/>
      <c r="B367" s="90"/>
      <c r="C367" s="90"/>
      <c r="D367" s="90"/>
      <c r="E367" s="91"/>
      <c r="F367" s="91"/>
      <c r="G367" s="91"/>
      <c r="H367" s="92"/>
      <c r="I367" s="89"/>
    </row>
  </sheetData>
  <mergeCells count="27">
    <mergeCell ref="A1:I1"/>
    <mergeCell ref="A2:I2"/>
    <mergeCell ref="D31:G31"/>
    <mergeCell ref="D34:G34"/>
    <mergeCell ref="D122:G122"/>
    <mergeCell ref="E314:J314"/>
    <mergeCell ref="C348:J348"/>
    <mergeCell ref="E73:G73"/>
    <mergeCell ref="E74:G74"/>
    <mergeCell ref="E75:G75"/>
    <mergeCell ref="E298:F298"/>
    <mergeCell ref="E299:F299"/>
    <mergeCell ref="E300:F300"/>
    <mergeCell ref="E301:F301"/>
    <mergeCell ref="D123:G123"/>
    <mergeCell ref="D243:G243"/>
    <mergeCell ref="D244:G244"/>
    <mergeCell ref="D252:G252"/>
    <mergeCell ref="D257:F257"/>
    <mergeCell ref="F288:G288"/>
    <mergeCell ref="M298:N298"/>
    <mergeCell ref="M299:N299"/>
    <mergeCell ref="M300:N300"/>
    <mergeCell ref="M301:N301"/>
    <mergeCell ref="M73:O73"/>
    <mergeCell ref="M75:O75"/>
    <mergeCell ref="M74:O74"/>
  </mergeCells>
  <conditionalFormatting sqref="K351:K1048576 K1 K3 K5:K348">
    <cfRule type="cellIs" dxfId="2" priority="2" operator="equal">
      <formula>0</formula>
    </cfRule>
  </conditionalFormatting>
  <printOptions horizontalCentered="1"/>
  <pageMargins left="0.3" right="0.24" top="0.75" bottom="0.75" header="0.3" footer="0.3"/>
  <pageSetup paperSize="9" scale="90"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dimension ref="A1:S366"/>
  <sheetViews>
    <sheetView view="pageBreakPreview" topLeftCell="A346" zoomScale="115" zoomScaleSheetLayoutView="115" workbookViewId="0">
      <selection activeCell="M353" sqref="M353"/>
    </sheetView>
  </sheetViews>
  <sheetFormatPr defaultColWidth="9.140625" defaultRowHeight="15"/>
  <cols>
    <col min="1" max="1" width="5.42578125" style="94" customWidth="1"/>
    <col min="2" max="2" width="8.140625" style="94" customWidth="1"/>
    <col min="3" max="3" width="39" style="95" customWidth="1"/>
    <col min="4" max="4" width="7.5703125" style="83" hidden="1" customWidth="1"/>
    <col min="5" max="5" width="8" style="83" hidden="1" customWidth="1"/>
    <col min="6" max="6" width="6.7109375" style="83" hidden="1" customWidth="1"/>
    <col min="7" max="7" width="10" style="83" hidden="1" customWidth="1"/>
    <col min="8" max="8" width="10.5703125" style="89" customWidth="1"/>
    <col min="9" max="9" width="7.140625" style="83" customWidth="1"/>
    <col min="10" max="10" width="9.140625" style="2"/>
    <col min="11" max="11" width="14" style="83" customWidth="1"/>
    <col min="12" max="16384" width="9.140625" style="2"/>
  </cols>
  <sheetData>
    <row r="1" spans="1:14" ht="60" customHeight="1">
      <c r="A1" s="232" t="s">
        <v>149</v>
      </c>
      <c r="B1" s="232"/>
      <c r="C1" s="232"/>
      <c r="D1" s="232"/>
      <c r="E1" s="232"/>
      <c r="F1" s="232"/>
      <c r="G1" s="232"/>
      <c r="H1" s="232"/>
      <c r="I1" s="232"/>
      <c r="J1" s="232"/>
      <c r="K1" s="232"/>
    </row>
    <row r="2" spans="1:14" ht="20.25" customHeight="1">
      <c r="A2" s="233" t="s">
        <v>166</v>
      </c>
      <c r="B2" s="234"/>
      <c r="C2" s="234"/>
      <c r="D2" s="234"/>
      <c r="E2" s="234"/>
      <c r="F2" s="234"/>
      <c r="G2" s="234"/>
      <c r="H2" s="234"/>
      <c r="I2" s="234"/>
      <c r="J2" s="234"/>
      <c r="K2" s="234"/>
    </row>
    <row r="3" spans="1:14" s="9" customFormat="1" ht="45">
      <c r="A3" s="165" t="s">
        <v>1</v>
      </c>
      <c r="B3" s="165" t="s">
        <v>2</v>
      </c>
      <c r="C3" s="165" t="s">
        <v>3</v>
      </c>
      <c r="D3" s="165" t="s">
        <v>4</v>
      </c>
      <c r="E3" s="165" t="s">
        <v>5</v>
      </c>
      <c r="F3" s="5" t="s">
        <v>6</v>
      </c>
      <c r="G3" s="165" t="s">
        <v>7</v>
      </c>
      <c r="H3" s="5" t="s">
        <v>8</v>
      </c>
      <c r="I3" s="6" t="s">
        <v>9</v>
      </c>
      <c r="J3" s="178" t="s">
        <v>10</v>
      </c>
      <c r="K3" s="8" t="s">
        <v>11</v>
      </c>
    </row>
    <row r="4" spans="1:14">
      <c r="A4" s="171">
        <v>1</v>
      </c>
      <c r="B4" s="171">
        <v>2</v>
      </c>
      <c r="C4" s="11">
        <v>3</v>
      </c>
      <c r="D4" s="171">
        <v>4</v>
      </c>
      <c r="E4" s="171">
        <v>5</v>
      </c>
      <c r="F4" s="11">
        <v>6</v>
      </c>
      <c r="G4" s="171">
        <v>7</v>
      </c>
      <c r="H4" s="171">
        <v>4</v>
      </c>
      <c r="I4" s="11">
        <v>5</v>
      </c>
      <c r="J4" s="171">
        <v>6</v>
      </c>
      <c r="K4" s="171">
        <v>7</v>
      </c>
    </row>
    <row r="5" spans="1:14" ht="90">
      <c r="A5" s="171">
        <v>1</v>
      </c>
      <c r="B5" s="171">
        <v>1.2</v>
      </c>
      <c r="C5" s="13" t="s">
        <v>12</v>
      </c>
      <c r="D5" s="14"/>
      <c r="E5" s="14"/>
      <c r="F5" s="15"/>
      <c r="G5" s="15"/>
      <c r="H5" s="15"/>
      <c r="I5" s="163"/>
      <c r="J5" s="18"/>
      <c r="K5" s="18"/>
    </row>
    <row r="6" spans="1:14" hidden="1">
      <c r="A6" s="171"/>
      <c r="B6" s="171"/>
      <c r="C6" s="11"/>
      <c r="D6" s="14">
        <v>1</v>
      </c>
      <c r="E6" s="14">
        <v>20</v>
      </c>
      <c r="F6" s="19">
        <v>10</v>
      </c>
      <c r="G6" s="15"/>
      <c r="H6" s="15">
        <f>F6*E6*D6</f>
        <v>200</v>
      </c>
      <c r="I6" s="163"/>
      <c r="J6" s="18"/>
      <c r="K6" s="18"/>
      <c r="N6" s="2">
        <f>7.5+1.2</f>
        <v>8.6999999999999993</v>
      </c>
    </row>
    <row r="7" spans="1:14">
      <c r="A7" s="171"/>
      <c r="B7" s="171"/>
      <c r="C7" s="11"/>
      <c r="D7" s="14"/>
      <c r="E7" s="14"/>
      <c r="F7" s="15"/>
      <c r="G7" s="15"/>
      <c r="H7" s="15">
        <f>SUM(H6)</f>
        <v>200</v>
      </c>
      <c r="I7" s="163" t="s">
        <v>13</v>
      </c>
      <c r="J7" s="21">
        <v>7.2</v>
      </c>
      <c r="K7" s="21">
        <f>ROUND(J7*H7,0)</f>
        <v>1440</v>
      </c>
    </row>
    <row r="8" spans="1:14" ht="90">
      <c r="A8" s="165">
        <v>2</v>
      </c>
      <c r="B8" s="165">
        <v>1.1000000000000001</v>
      </c>
      <c r="C8" s="22" t="s">
        <v>14</v>
      </c>
      <c r="D8" s="163"/>
      <c r="E8" s="163"/>
      <c r="F8" s="163"/>
      <c r="G8" s="163"/>
      <c r="H8" s="163"/>
      <c r="I8" s="163"/>
      <c r="J8" s="18"/>
      <c r="K8" s="21">
        <f t="shared" ref="K8:K71" si="0">ROUND(J8*H8,0)</f>
        <v>0</v>
      </c>
    </row>
    <row r="9" spans="1:14">
      <c r="A9" s="165"/>
      <c r="B9" s="165" t="s">
        <v>15</v>
      </c>
      <c r="C9" s="23" t="s">
        <v>16</v>
      </c>
      <c r="D9" s="163"/>
      <c r="E9" s="163"/>
      <c r="F9" s="163"/>
      <c r="G9" s="163"/>
      <c r="H9" s="163"/>
      <c r="I9" s="163"/>
      <c r="J9" s="18"/>
      <c r="K9" s="21">
        <f t="shared" si="0"/>
        <v>0</v>
      </c>
    </row>
    <row r="10" spans="1:14" hidden="1">
      <c r="A10" s="165"/>
      <c r="B10" s="165"/>
      <c r="C10" s="23" t="s">
        <v>17</v>
      </c>
      <c r="D10" s="163"/>
      <c r="E10" s="166"/>
      <c r="F10" s="166"/>
      <c r="G10" s="166"/>
      <c r="H10" s="166"/>
      <c r="I10" s="163"/>
      <c r="J10" s="18"/>
      <c r="K10" s="21">
        <f t="shared" si="0"/>
        <v>0</v>
      </c>
    </row>
    <row r="11" spans="1:14" hidden="1">
      <c r="A11" s="165"/>
      <c r="B11" s="165"/>
      <c r="C11" s="25" t="s">
        <v>18</v>
      </c>
      <c r="D11" s="163">
        <v>10</v>
      </c>
      <c r="E11" s="166">
        <v>2</v>
      </c>
      <c r="F11" s="166">
        <v>1.8</v>
      </c>
      <c r="G11" s="166">
        <v>2</v>
      </c>
      <c r="H11" s="166">
        <f>G11*F11*E11*D11</f>
        <v>72</v>
      </c>
      <c r="I11" s="163"/>
      <c r="J11" s="18"/>
      <c r="K11" s="21">
        <f t="shared" si="0"/>
        <v>0</v>
      </c>
    </row>
    <row r="12" spans="1:14" hidden="1">
      <c r="A12" s="165"/>
      <c r="B12" s="165"/>
      <c r="C12" s="25" t="s">
        <v>150</v>
      </c>
      <c r="D12" s="163">
        <v>5</v>
      </c>
      <c r="E12" s="166">
        <v>2</v>
      </c>
      <c r="F12" s="166">
        <v>1.8</v>
      </c>
      <c r="G12" s="166">
        <v>2</v>
      </c>
      <c r="H12" s="166">
        <f t="shared" ref="H12:H21" si="1">G12*F12*E12*D12</f>
        <v>36</v>
      </c>
      <c r="I12" s="163"/>
      <c r="J12" s="18"/>
      <c r="K12" s="21">
        <f t="shared" si="0"/>
        <v>0</v>
      </c>
    </row>
    <row r="13" spans="1:14" hidden="1">
      <c r="A13" s="165"/>
      <c r="B13" s="165"/>
      <c r="C13" s="25" t="s">
        <v>151</v>
      </c>
      <c r="D13" s="163">
        <v>2</v>
      </c>
      <c r="E13" s="166">
        <v>2</v>
      </c>
      <c r="F13" s="166">
        <v>1.8</v>
      </c>
      <c r="G13" s="166">
        <v>2</v>
      </c>
      <c r="H13" s="166">
        <f t="shared" si="1"/>
        <v>14.4</v>
      </c>
      <c r="I13" s="163"/>
      <c r="J13" s="18"/>
      <c r="K13" s="21">
        <f t="shared" si="0"/>
        <v>0</v>
      </c>
    </row>
    <row r="14" spans="1:14" hidden="1">
      <c r="A14" s="165"/>
      <c r="B14" s="165"/>
      <c r="C14" s="25" t="s">
        <v>19</v>
      </c>
      <c r="D14" s="163">
        <v>1</v>
      </c>
      <c r="E14" s="166">
        <v>8</v>
      </c>
      <c r="F14" s="166">
        <v>0.3</v>
      </c>
      <c r="G14" s="166">
        <v>0.3</v>
      </c>
      <c r="H14" s="166">
        <f t="shared" si="1"/>
        <v>0.72</v>
      </c>
      <c r="I14" s="163"/>
      <c r="J14" s="18"/>
      <c r="K14" s="21">
        <f t="shared" si="0"/>
        <v>0</v>
      </c>
    </row>
    <row r="15" spans="1:14" hidden="1">
      <c r="A15" s="165"/>
      <c r="B15" s="165"/>
      <c r="C15" s="25"/>
      <c r="D15" s="163">
        <v>1</v>
      </c>
      <c r="E15" s="166">
        <v>8</v>
      </c>
      <c r="F15" s="166">
        <v>0.3</v>
      </c>
      <c r="G15" s="166">
        <v>0.3</v>
      </c>
      <c r="H15" s="166">
        <f t="shared" si="1"/>
        <v>0.72</v>
      </c>
      <c r="I15" s="163"/>
      <c r="J15" s="18"/>
      <c r="K15" s="21">
        <f t="shared" si="0"/>
        <v>0</v>
      </c>
    </row>
    <row r="16" spans="1:14" hidden="1">
      <c r="A16" s="165"/>
      <c r="B16" s="165"/>
      <c r="C16" s="25"/>
      <c r="D16" s="163">
        <v>1</v>
      </c>
      <c r="E16" s="166">
        <v>9</v>
      </c>
      <c r="F16" s="166">
        <v>0.3</v>
      </c>
      <c r="G16" s="166">
        <v>0.3</v>
      </c>
      <c r="H16" s="166">
        <f t="shared" si="1"/>
        <v>0.80999999999999994</v>
      </c>
      <c r="I16" s="163"/>
      <c r="J16" s="18"/>
      <c r="K16" s="21">
        <f t="shared" si="0"/>
        <v>0</v>
      </c>
    </row>
    <row r="17" spans="1:14" hidden="1">
      <c r="A17" s="165"/>
      <c r="B17" s="165"/>
      <c r="C17" s="25"/>
      <c r="D17" s="163">
        <v>1</v>
      </c>
      <c r="E17" s="166">
        <v>3</v>
      </c>
      <c r="F17" s="166">
        <v>0.3</v>
      </c>
      <c r="G17" s="166">
        <v>0.3</v>
      </c>
      <c r="H17" s="166">
        <f t="shared" si="1"/>
        <v>0.27</v>
      </c>
      <c r="I17" s="163"/>
      <c r="J17" s="18"/>
      <c r="K17" s="21">
        <f t="shared" si="0"/>
        <v>0</v>
      </c>
    </row>
    <row r="18" spans="1:14" hidden="1">
      <c r="A18" s="165"/>
      <c r="B18" s="165"/>
      <c r="C18" s="25"/>
      <c r="D18" s="163">
        <v>3</v>
      </c>
      <c r="E18" s="166">
        <v>4.2</v>
      </c>
      <c r="F18" s="166">
        <v>0.3</v>
      </c>
      <c r="G18" s="166">
        <v>0.3</v>
      </c>
      <c r="H18" s="166">
        <f t="shared" si="1"/>
        <v>1.1339999999999999</v>
      </c>
      <c r="I18" s="163"/>
      <c r="J18" s="18"/>
      <c r="K18" s="21">
        <f t="shared" si="0"/>
        <v>0</v>
      </c>
    </row>
    <row r="19" spans="1:14" hidden="1">
      <c r="A19" s="165"/>
      <c r="B19" s="165"/>
      <c r="C19" s="25"/>
      <c r="D19" s="163">
        <v>1</v>
      </c>
      <c r="E19" s="166">
        <v>6.2</v>
      </c>
      <c r="F19" s="166">
        <v>0.3</v>
      </c>
      <c r="G19" s="166">
        <v>0.3</v>
      </c>
      <c r="H19" s="166">
        <f t="shared" si="1"/>
        <v>0.55799999999999994</v>
      </c>
      <c r="I19" s="163"/>
      <c r="J19" s="18"/>
      <c r="K19" s="21">
        <f t="shared" si="0"/>
        <v>0</v>
      </c>
    </row>
    <row r="20" spans="1:14" hidden="1">
      <c r="A20" s="165"/>
      <c r="B20" s="165"/>
      <c r="C20" s="25"/>
      <c r="D20" s="163">
        <v>2</v>
      </c>
      <c r="E20" s="166">
        <v>2.5</v>
      </c>
      <c r="F20" s="166">
        <v>0.3</v>
      </c>
      <c r="G20" s="166">
        <v>0.3</v>
      </c>
      <c r="H20" s="166">
        <f t="shared" si="1"/>
        <v>0.44999999999999996</v>
      </c>
      <c r="I20" s="163"/>
      <c r="J20" s="18"/>
      <c r="K20" s="21">
        <f t="shared" si="0"/>
        <v>0</v>
      </c>
    </row>
    <row r="21" spans="1:14" hidden="1">
      <c r="A21" s="165"/>
      <c r="B21" s="165"/>
      <c r="C21" s="25"/>
      <c r="D21" s="163">
        <v>1</v>
      </c>
      <c r="E21" s="166">
        <v>1.8</v>
      </c>
      <c r="F21" s="166">
        <v>0.3</v>
      </c>
      <c r="G21" s="166">
        <v>0.3</v>
      </c>
      <c r="H21" s="166">
        <f t="shared" si="1"/>
        <v>0.16200000000000001</v>
      </c>
      <c r="I21" s="163"/>
      <c r="J21" s="18"/>
      <c r="K21" s="21">
        <f t="shared" si="0"/>
        <v>0</v>
      </c>
    </row>
    <row r="22" spans="1:14" hidden="1">
      <c r="A22" s="165"/>
      <c r="B22" s="165"/>
      <c r="C22" s="25"/>
      <c r="D22" s="163"/>
      <c r="E22" s="166"/>
      <c r="F22" s="166"/>
      <c r="G22" s="166"/>
      <c r="H22" s="166"/>
      <c r="I22" s="163"/>
      <c r="J22" s="18"/>
      <c r="K22" s="21">
        <f t="shared" si="0"/>
        <v>0</v>
      </c>
    </row>
    <row r="23" spans="1:14">
      <c r="A23" s="165"/>
      <c r="B23" s="165"/>
      <c r="C23" s="23"/>
      <c r="D23" s="163"/>
      <c r="E23" s="166"/>
      <c r="F23" s="166"/>
      <c r="G23" s="166"/>
      <c r="H23" s="26">
        <f>SUM(H11:H22)</f>
        <v>127.22400000000002</v>
      </c>
      <c r="I23" s="169" t="s">
        <v>20</v>
      </c>
      <c r="J23" s="18">
        <v>185</v>
      </c>
      <c r="K23" s="21">
        <f t="shared" si="0"/>
        <v>23536</v>
      </c>
      <c r="N23" s="2">
        <f>17-3-4.2-0.8</f>
        <v>9</v>
      </c>
    </row>
    <row r="24" spans="1:14" ht="30">
      <c r="A24" s="165">
        <v>3</v>
      </c>
      <c r="B24" s="165">
        <v>1.6</v>
      </c>
      <c r="C24" s="22" t="s">
        <v>21</v>
      </c>
      <c r="D24" s="163"/>
      <c r="E24" s="166"/>
      <c r="F24" s="166"/>
      <c r="G24" s="166"/>
      <c r="H24" s="166"/>
      <c r="I24" s="163"/>
      <c r="J24" s="18"/>
      <c r="K24" s="21">
        <f t="shared" si="0"/>
        <v>0</v>
      </c>
      <c r="M24" s="28"/>
    </row>
    <row r="25" spans="1:14">
      <c r="A25" s="165"/>
      <c r="B25" s="165" t="s">
        <v>22</v>
      </c>
      <c r="C25" s="29" t="s">
        <v>23</v>
      </c>
      <c r="D25" s="163"/>
      <c r="E25" s="166"/>
      <c r="F25" s="166"/>
      <c r="G25" s="166"/>
      <c r="H25" s="166"/>
      <c r="I25" s="163"/>
      <c r="J25" s="18"/>
      <c r="K25" s="21">
        <f t="shared" si="0"/>
        <v>0</v>
      </c>
    </row>
    <row r="26" spans="1:14" hidden="1">
      <c r="A26" s="165"/>
      <c r="B26" s="165"/>
      <c r="C26" s="25" t="s">
        <v>18</v>
      </c>
      <c r="D26" s="163">
        <v>10</v>
      </c>
      <c r="E26" s="166">
        <v>2</v>
      </c>
      <c r="F26" s="166">
        <v>1.8</v>
      </c>
      <c r="G26" s="166">
        <v>0.5</v>
      </c>
      <c r="H26" s="166">
        <f>G26*F26*E26*D26</f>
        <v>18</v>
      </c>
      <c r="I26" s="163"/>
      <c r="J26" s="18"/>
      <c r="K26" s="21">
        <f t="shared" si="0"/>
        <v>0</v>
      </c>
    </row>
    <row r="27" spans="1:14" hidden="1">
      <c r="A27" s="165"/>
      <c r="B27" s="165"/>
      <c r="C27" s="25" t="s">
        <v>150</v>
      </c>
      <c r="D27" s="163">
        <v>5</v>
      </c>
      <c r="E27" s="166">
        <v>2</v>
      </c>
      <c r="F27" s="166">
        <v>1.8</v>
      </c>
      <c r="G27" s="166">
        <v>0.5</v>
      </c>
      <c r="H27" s="166">
        <f t="shared" ref="H27:H28" si="2">G27*F27*E27*D27</f>
        <v>9</v>
      </c>
      <c r="I27" s="163"/>
      <c r="J27" s="18"/>
      <c r="K27" s="21">
        <f t="shared" si="0"/>
        <v>0</v>
      </c>
    </row>
    <row r="28" spans="1:14" hidden="1">
      <c r="A28" s="165"/>
      <c r="B28" s="165"/>
      <c r="C28" s="25" t="s">
        <v>151</v>
      </c>
      <c r="D28" s="163">
        <v>2</v>
      </c>
      <c r="E28" s="166">
        <v>2</v>
      </c>
      <c r="F28" s="166">
        <v>1.8</v>
      </c>
      <c r="G28" s="166">
        <v>0.5</v>
      </c>
      <c r="H28" s="166">
        <f t="shared" si="2"/>
        <v>3.6</v>
      </c>
      <c r="I28" s="163"/>
      <c r="J28" s="18"/>
      <c r="K28" s="21">
        <f t="shared" si="0"/>
        <v>0</v>
      </c>
    </row>
    <row r="29" spans="1:14">
      <c r="A29" s="165"/>
      <c r="B29" s="165"/>
      <c r="C29" s="23"/>
      <c r="D29" s="163"/>
      <c r="E29" s="166"/>
      <c r="F29" s="166"/>
      <c r="G29" s="166"/>
      <c r="H29" s="26">
        <f>SUM(H26:H28)</f>
        <v>30.6</v>
      </c>
      <c r="I29" s="169" t="s">
        <v>20</v>
      </c>
      <c r="J29" s="18">
        <v>26.5</v>
      </c>
      <c r="K29" s="21">
        <f t="shared" si="0"/>
        <v>811</v>
      </c>
    </row>
    <row r="30" spans="1:14" ht="90">
      <c r="A30" s="165">
        <v>4</v>
      </c>
      <c r="B30" s="165">
        <v>1.17</v>
      </c>
      <c r="C30" s="22" t="s">
        <v>24</v>
      </c>
      <c r="D30" s="19"/>
      <c r="E30" s="163"/>
      <c r="F30" s="163"/>
      <c r="G30" s="163"/>
      <c r="H30" s="163"/>
      <c r="I30" s="163"/>
      <c r="J30" s="18"/>
      <c r="K30" s="21">
        <f t="shared" si="0"/>
        <v>0</v>
      </c>
    </row>
    <row r="31" spans="1:14">
      <c r="A31" s="165"/>
      <c r="B31" s="165"/>
      <c r="C31" s="30" t="s">
        <v>25</v>
      </c>
      <c r="D31" s="227" t="s">
        <v>26</v>
      </c>
      <c r="E31" s="227"/>
      <c r="F31" s="227"/>
      <c r="G31" s="227"/>
      <c r="H31" s="26">
        <f>H23*90%</f>
        <v>114.50160000000002</v>
      </c>
      <c r="I31" s="169" t="s">
        <v>20</v>
      </c>
      <c r="J31" s="18">
        <v>65</v>
      </c>
      <c r="K31" s="21">
        <f t="shared" si="0"/>
        <v>7443</v>
      </c>
    </row>
    <row r="32" spans="1:14" ht="90">
      <c r="A32" s="165">
        <v>5</v>
      </c>
      <c r="B32" s="165">
        <v>1.18</v>
      </c>
      <c r="C32" s="22" t="s">
        <v>27</v>
      </c>
      <c r="D32" s="163"/>
      <c r="E32" s="166"/>
      <c r="F32" s="166"/>
      <c r="G32" s="166"/>
      <c r="H32" s="166"/>
      <c r="I32" s="163"/>
      <c r="J32" s="18"/>
      <c r="K32" s="21">
        <f t="shared" si="0"/>
        <v>0</v>
      </c>
    </row>
    <row r="33" spans="1:11" hidden="1">
      <c r="A33" s="165"/>
      <c r="B33" s="165"/>
      <c r="C33" s="23" t="s">
        <v>28</v>
      </c>
      <c r="D33" s="163"/>
      <c r="E33" s="166"/>
      <c r="F33" s="166"/>
      <c r="G33" s="166"/>
      <c r="H33" s="166"/>
      <c r="I33" s="163"/>
      <c r="J33" s="18"/>
      <c r="K33" s="21">
        <f t="shared" si="0"/>
        <v>0</v>
      </c>
    </row>
    <row r="34" spans="1:11" hidden="1">
      <c r="A34" s="165"/>
      <c r="B34" s="165"/>
      <c r="C34" s="23"/>
      <c r="D34" s="227" t="s">
        <v>29</v>
      </c>
      <c r="E34" s="227"/>
      <c r="F34" s="227"/>
      <c r="G34" s="227"/>
      <c r="H34" s="166">
        <f>+H23</f>
        <v>127.22400000000002</v>
      </c>
      <c r="I34" s="163" t="s">
        <v>20</v>
      </c>
      <c r="J34" s="18"/>
      <c r="K34" s="21">
        <f t="shared" si="0"/>
        <v>0</v>
      </c>
    </row>
    <row r="35" spans="1:11" hidden="1">
      <c r="A35" s="165"/>
      <c r="B35" s="165"/>
      <c r="C35" s="23" t="s">
        <v>30</v>
      </c>
      <c r="D35" s="163"/>
      <c r="E35" s="166"/>
      <c r="F35" s="166"/>
      <c r="G35" s="166"/>
      <c r="H35" s="166">
        <f>-H64</f>
        <v>-21.452999999999996</v>
      </c>
      <c r="I35" s="163"/>
      <c r="J35" s="18"/>
      <c r="K35" s="21">
        <f t="shared" si="0"/>
        <v>0</v>
      </c>
    </row>
    <row r="36" spans="1:11" hidden="1">
      <c r="A36" s="165"/>
      <c r="B36" s="165"/>
      <c r="C36" s="23" t="s">
        <v>31</v>
      </c>
      <c r="D36" s="163"/>
      <c r="E36" s="166"/>
      <c r="F36" s="166"/>
      <c r="G36" s="166"/>
      <c r="H36" s="31">
        <f>-H69+H70+H71</f>
        <v>-0.81599999999999884</v>
      </c>
      <c r="I36" s="163"/>
      <c r="J36" s="18"/>
      <c r="K36" s="21">
        <f t="shared" si="0"/>
        <v>0</v>
      </c>
    </row>
    <row r="37" spans="1:11" hidden="1">
      <c r="A37" s="165"/>
      <c r="B37" s="165"/>
      <c r="C37" s="23" t="s">
        <v>32</v>
      </c>
      <c r="D37" s="163"/>
      <c r="E37" s="166"/>
      <c r="F37" s="166"/>
      <c r="G37" s="166"/>
      <c r="H37" s="166">
        <f>-H73+H74+H75</f>
        <v>-0.50783975819700089</v>
      </c>
      <c r="I37" s="163"/>
      <c r="J37" s="18"/>
      <c r="K37" s="21">
        <f t="shared" si="0"/>
        <v>0</v>
      </c>
    </row>
    <row r="38" spans="1:11" hidden="1">
      <c r="A38" s="165"/>
      <c r="B38" s="165"/>
      <c r="C38" s="23" t="s">
        <v>33</v>
      </c>
      <c r="D38" s="163"/>
      <c r="E38" s="166"/>
      <c r="F38" s="166"/>
      <c r="G38" s="166"/>
      <c r="H38" s="166">
        <v>-4.4800000000000004</v>
      </c>
      <c r="I38" s="163"/>
      <c r="J38" s="18"/>
      <c r="K38" s="21">
        <f t="shared" si="0"/>
        <v>0</v>
      </c>
    </row>
    <row r="39" spans="1:11" hidden="1">
      <c r="A39" s="165"/>
      <c r="B39" s="165"/>
      <c r="C39" s="23" t="s">
        <v>34</v>
      </c>
      <c r="D39" s="163">
        <v>1</v>
      </c>
      <c r="E39" s="166">
        <v>6</v>
      </c>
      <c r="F39" s="166">
        <v>4.2</v>
      </c>
      <c r="G39" s="166">
        <v>0.8</v>
      </c>
      <c r="H39" s="166">
        <f>G39*F39*E39*D39</f>
        <v>20.160000000000004</v>
      </c>
      <c r="I39" s="163"/>
      <c r="J39" s="18"/>
      <c r="K39" s="21">
        <f t="shared" si="0"/>
        <v>0</v>
      </c>
    </row>
    <row r="40" spans="1:11" hidden="1">
      <c r="A40" s="165"/>
      <c r="B40" s="165"/>
      <c r="C40" s="23" t="s">
        <v>34</v>
      </c>
      <c r="D40" s="163">
        <v>1</v>
      </c>
      <c r="E40" s="166">
        <v>6</v>
      </c>
      <c r="F40" s="166">
        <v>4.2</v>
      </c>
      <c r="G40" s="166">
        <v>0.8</v>
      </c>
      <c r="H40" s="166">
        <f t="shared" ref="H40:H43" si="3">G40*F40*E40*D40</f>
        <v>20.160000000000004</v>
      </c>
      <c r="I40" s="163"/>
      <c r="J40" s="18"/>
      <c r="K40" s="21">
        <f t="shared" si="0"/>
        <v>0</v>
      </c>
    </row>
    <row r="41" spans="1:11" hidden="1">
      <c r="A41" s="165"/>
      <c r="B41" s="165"/>
      <c r="C41" s="23" t="s">
        <v>34</v>
      </c>
      <c r="D41" s="163">
        <v>1</v>
      </c>
      <c r="E41" s="166">
        <v>6.2</v>
      </c>
      <c r="F41" s="166">
        <v>4.2</v>
      </c>
      <c r="G41" s="166">
        <v>0.8</v>
      </c>
      <c r="H41" s="166">
        <f t="shared" si="3"/>
        <v>20.832000000000004</v>
      </c>
      <c r="I41" s="163"/>
      <c r="J41" s="18"/>
      <c r="K41" s="21">
        <f t="shared" si="0"/>
        <v>0</v>
      </c>
    </row>
    <row r="42" spans="1:11" hidden="1">
      <c r="A42" s="165"/>
      <c r="B42" s="165"/>
      <c r="C42" s="23" t="s">
        <v>152</v>
      </c>
      <c r="D42" s="163">
        <v>1</v>
      </c>
      <c r="E42" s="166">
        <v>3</v>
      </c>
      <c r="F42" s="166">
        <v>2.5</v>
      </c>
      <c r="G42" s="166">
        <v>0.8</v>
      </c>
      <c r="H42" s="166">
        <f t="shared" si="3"/>
        <v>6</v>
      </c>
      <c r="I42" s="163"/>
      <c r="J42" s="18"/>
      <c r="K42" s="21">
        <f t="shared" si="0"/>
        <v>0</v>
      </c>
    </row>
    <row r="43" spans="1:11" hidden="1">
      <c r="A43" s="165"/>
      <c r="B43" s="165"/>
      <c r="C43" s="23" t="s">
        <v>35</v>
      </c>
      <c r="D43" s="163">
        <v>1</v>
      </c>
      <c r="E43" s="166">
        <v>9</v>
      </c>
      <c r="F43" s="166">
        <v>2.5</v>
      </c>
      <c r="G43" s="166">
        <v>0.8</v>
      </c>
      <c r="H43" s="166">
        <f t="shared" si="3"/>
        <v>18</v>
      </c>
      <c r="I43" s="163"/>
      <c r="J43" s="18"/>
      <c r="K43" s="21">
        <f t="shared" si="0"/>
        <v>0</v>
      </c>
    </row>
    <row r="44" spans="1:11">
      <c r="A44" s="165"/>
      <c r="B44" s="165"/>
      <c r="C44" s="23"/>
      <c r="D44" s="163"/>
      <c r="E44" s="166"/>
      <c r="F44" s="166"/>
      <c r="G44" s="166"/>
      <c r="H44" s="26">
        <f>SUM(H34:H43)</f>
        <v>185.119160241803</v>
      </c>
      <c r="I44" s="169" t="s">
        <v>20</v>
      </c>
      <c r="J44" s="18">
        <v>371</v>
      </c>
      <c r="K44" s="21">
        <f t="shared" si="0"/>
        <v>68679</v>
      </c>
    </row>
    <row r="45" spans="1:11" ht="75">
      <c r="A45" s="165">
        <v>6</v>
      </c>
      <c r="B45" s="165">
        <v>3.1</v>
      </c>
      <c r="C45" s="22" t="s">
        <v>36</v>
      </c>
      <c r="D45" s="163"/>
      <c r="E45" s="166"/>
      <c r="F45" s="166"/>
      <c r="G45" s="166"/>
      <c r="H45" s="166"/>
      <c r="I45" s="163"/>
      <c r="J45" s="18"/>
      <c r="K45" s="21">
        <f t="shared" si="0"/>
        <v>0</v>
      </c>
    </row>
    <row r="46" spans="1:11" ht="30">
      <c r="A46" s="165"/>
      <c r="B46" s="165" t="s">
        <v>37</v>
      </c>
      <c r="C46" s="22" t="s">
        <v>38</v>
      </c>
      <c r="D46" s="163"/>
      <c r="E46" s="166"/>
      <c r="F46" s="166"/>
      <c r="G46" s="166"/>
      <c r="H46" s="166"/>
      <c r="I46" s="163"/>
      <c r="J46" s="18"/>
      <c r="K46" s="21">
        <f t="shared" si="0"/>
        <v>0</v>
      </c>
    </row>
    <row r="47" spans="1:11">
      <c r="A47" s="165"/>
      <c r="B47" s="165"/>
      <c r="C47" s="23" t="s">
        <v>17</v>
      </c>
      <c r="D47" s="163"/>
      <c r="E47" s="166"/>
      <c r="F47" s="166"/>
      <c r="G47" s="166"/>
      <c r="H47" s="166"/>
      <c r="I47" s="163"/>
      <c r="J47" s="18"/>
      <c r="K47" s="21">
        <f t="shared" si="0"/>
        <v>0</v>
      </c>
    </row>
    <row r="48" spans="1:11" hidden="1">
      <c r="A48" s="165"/>
      <c r="B48" s="165"/>
      <c r="C48" s="25" t="s">
        <v>18</v>
      </c>
      <c r="D48" s="163">
        <v>10</v>
      </c>
      <c r="E48" s="166">
        <v>2</v>
      </c>
      <c r="F48" s="166">
        <v>1.8</v>
      </c>
      <c r="G48" s="166">
        <v>0.15</v>
      </c>
      <c r="H48" s="166">
        <f>G48*F48*E48*D48</f>
        <v>5.4</v>
      </c>
      <c r="I48" s="163"/>
      <c r="J48" s="18"/>
      <c r="K48" s="21">
        <f t="shared" si="0"/>
        <v>0</v>
      </c>
    </row>
    <row r="49" spans="1:11" hidden="1">
      <c r="A49" s="165"/>
      <c r="B49" s="165"/>
      <c r="C49" s="25" t="s">
        <v>150</v>
      </c>
      <c r="D49" s="163">
        <v>5</v>
      </c>
      <c r="E49" s="166">
        <v>2</v>
      </c>
      <c r="F49" s="166">
        <v>1.8</v>
      </c>
      <c r="G49" s="166">
        <v>0.15</v>
      </c>
      <c r="H49" s="166">
        <f t="shared" ref="H49:H50" si="4">G49*F49*E49*D49</f>
        <v>2.7</v>
      </c>
      <c r="I49" s="163"/>
      <c r="J49" s="18"/>
      <c r="K49" s="21">
        <f t="shared" si="0"/>
        <v>0</v>
      </c>
    </row>
    <row r="50" spans="1:11" hidden="1">
      <c r="A50" s="165"/>
      <c r="B50" s="165"/>
      <c r="C50" s="25" t="s">
        <v>151</v>
      </c>
      <c r="D50" s="163">
        <v>2</v>
      </c>
      <c r="E50" s="166">
        <v>2</v>
      </c>
      <c r="F50" s="166">
        <v>1.8</v>
      </c>
      <c r="G50" s="166">
        <v>0.15</v>
      </c>
      <c r="H50" s="166">
        <f t="shared" si="4"/>
        <v>1.08</v>
      </c>
      <c r="I50" s="163"/>
      <c r="J50" s="18"/>
      <c r="K50" s="21">
        <f t="shared" si="0"/>
        <v>0</v>
      </c>
    </row>
    <row r="51" spans="1:11" hidden="1">
      <c r="A51" s="165"/>
      <c r="B51" s="165"/>
      <c r="C51" s="23" t="s">
        <v>34</v>
      </c>
      <c r="D51" s="163">
        <v>1</v>
      </c>
      <c r="E51" s="166">
        <v>6</v>
      </c>
      <c r="F51" s="166">
        <v>4.2</v>
      </c>
      <c r="G51" s="166">
        <v>0.1</v>
      </c>
      <c r="H51" s="166">
        <f>G51*F51*E51*D51</f>
        <v>2.5200000000000005</v>
      </c>
      <c r="I51" s="163"/>
      <c r="J51" s="18"/>
      <c r="K51" s="21">
        <f t="shared" si="0"/>
        <v>0</v>
      </c>
    </row>
    <row r="52" spans="1:11" hidden="1">
      <c r="A52" s="165"/>
      <c r="B52" s="165"/>
      <c r="C52" s="23" t="s">
        <v>34</v>
      </c>
      <c r="D52" s="163">
        <v>1</v>
      </c>
      <c r="E52" s="166">
        <v>6</v>
      </c>
      <c r="F52" s="166">
        <v>4.2</v>
      </c>
      <c r="G52" s="166">
        <v>0.1</v>
      </c>
      <c r="H52" s="166">
        <f t="shared" ref="H52:H53" si="5">G52*F52*E52*D52</f>
        <v>2.5200000000000005</v>
      </c>
      <c r="I52" s="163"/>
      <c r="J52" s="18"/>
      <c r="K52" s="21">
        <f t="shared" si="0"/>
        <v>0</v>
      </c>
    </row>
    <row r="53" spans="1:11" hidden="1">
      <c r="A53" s="165"/>
      <c r="B53" s="165"/>
      <c r="C53" s="23" t="s">
        <v>34</v>
      </c>
      <c r="D53" s="163">
        <v>1</v>
      </c>
      <c r="E53" s="166">
        <v>6.2</v>
      </c>
      <c r="F53" s="166">
        <v>4.2</v>
      </c>
      <c r="G53" s="166">
        <v>0.1</v>
      </c>
      <c r="H53" s="166">
        <f t="shared" si="5"/>
        <v>2.6040000000000005</v>
      </c>
      <c r="I53" s="163"/>
      <c r="J53" s="18"/>
      <c r="K53" s="21">
        <f t="shared" si="0"/>
        <v>0</v>
      </c>
    </row>
    <row r="54" spans="1:11" hidden="1">
      <c r="A54" s="165"/>
      <c r="B54" s="165"/>
      <c r="C54" s="23" t="s">
        <v>152</v>
      </c>
      <c r="D54" s="163">
        <v>1</v>
      </c>
      <c r="E54" s="166">
        <v>3</v>
      </c>
      <c r="F54" s="166">
        <v>2.5</v>
      </c>
      <c r="G54" s="166">
        <v>0.1</v>
      </c>
      <c r="H54" s="166">
        <f>G54*F54*E54*D54</f>
        <v>0.75</v>
      </c>
      <c r="I54" s="163"/>
      <c r="J54" s="18"/>
      <c r="K54" s="21">
        <f t="shared" si="0"/>
        <v>0</v>
      </c>
    </row>
    <row r="55" spans="1:11" hidden="1">
      <c r="A55" s="165"/>
      <c r="B55" s="165"/>
      <c r="C55" s="23" t="s">
        <v>35</v>
      </c>
      <c r="D55" s="163">
        <v>1</v>
      </c>
      <c r="E55" s="166">
        <v>9</v>
      </c>
      <c r="F55" s="166">
        <v>2.5</v>
      </c>
      <c r="G55" s="166">
        <v>0.1</v>
      </c>
      <c r="H55" s="166">
        <f>G55*F55*E55*D55</f>
        <v>2.25</v>
      </c>
      <c r="I55" s="163"/>
      <c r="J55" s="18"/>
      <c r="K55" s="21">
        <f t="shared" si="0"/>
        <v>0</v>
      </c>
    </row>
    <row r="56" spans="1:11" hidden="1">
      <c r="A56" s="165"/>
      <c r="B56" s="165"/>
      <c r="C56" s="25" t="s">
        <v>19</v>
      </c>
      <c r="D56" s="163">
        <v>1</v>
      </c>
      <c r="E56" s="166">
        <v>8</v>
      </c>
      <c r="F56" s="166">
        <v>0.3</v>
      </c>
      <c r="G56" s="166">
        <v>0.1</v>
      </c>
      <c r="H56" s="166">
        <f t="shared" ref="H56:H63" si="6">G56*F56*E56*D56</f>
        <v>0.24</v>
      </c>
      <c r="I56" s="163"/>
      <c r="J56" s="18"/>
      <c r="K56" s="21">
        <f t="shared" si="0"/>
        <v>0</v>
      </c>
    </row>
    <row r="57" spans="1:11" hidden="1">
      <c r="A57" s="165"/>
      <c r="B57" s="165"/>
      <c r="C57" s="25"/>
      <c r="D57" s="163">
        <v>1</v>
      </c>
      <c r="E57" s="166">
        <v>8</v>
      </c>
      <c r="F57" s="166">
        <v>0.3</v>
      </c>
      <c r="G57" s="166">
        <v>0.1</v>
      </c>
      <c r="H57" s="166">
        <f t="shared" si="6"/>
        <v>0.24</v>
      </c>
      <c r="I57" s="163"/>
      <c r="J57" s="18"/>
      <c r="K57" s="21">
        <f t="shared" si="0"/>
        <v>0</v>
      </c>
    </row>
    <row r="58" spans="1:11" hidden="1">
      <c r="A58" s="165"/>
      <c r="B58" s="165"/>
      <c r="C58" s="25"/>
      <c r="D58" s="163">
        <v>1</v>
      </c>
      <c r="E58" s="166">
        <v>9</v>
      </c>
      <c r="F58" s="166">
        <v>0.3</v>
      </c>
      <c r="G58" s="166">
        <v>0.1</v>
      </c>
      <c r="H58" s="166">
        <f t="shared" si="6"/>
        <v>0.27</v>
      </c>
      <c r="I58" s="163"/>
      <c r="J58" s="18"/>
      <c r="K58" s="21">
        <f t="shared" si="0"/>
        <v>0</v>
      </c>
    </row>
    <row r="59" spans="1:11" hidden="1">
      <c r="A59" s="165"/>
      <c r="B59" s="165"/>
      <c r="C59" s="25"/>
      <c r="D59" s="163">
        <v>1</v>
      </c>
      <c r="E59" s="166">
        <v>3</v>
      </c>
      <c r="F59" s="166">
        <v>0.3</v>
      </c>
      <c r="G59" s="166">
        <v>0.1</v>
      </c>
      <c r="H59" s="166">
        <f t="shared" si="6"/>
        <v>0.09</v>
      </c>
      <c r="I59" s="163"/>
      <c r="J59" s="18"/>
      <c r="K59" s="21">
        <f t="shared" si="0"/>
        <v>0</v>
      </c>
    </row>
    <row r="60" spans="1:11" hidden="1">
      <c r="A60" s="165"/>
      <c r="B60" s="165"/>
      <c r="C60" s="25"/>
      <c r="D60" s="163">
        <v>3</v>
      </c>
      <c r="E60" s="166">
        <v>4.2</v>
      </c>
      <c r="F60" s="166">
        <v>0.3</v>
      </c>
      <c r="G60" s="166">
        <v>0.1</v>
      </c>
      <c r="H60" s="166">
        <f t="shared" si="6"/>
        <v>0.378</v>
      </c>
      <c r="I60" s="163"/>
      <c r="J60" s="18"/>
      <c r="K60" s="21">
        <f t="shared" si="0"/>
        <v>0</v>
      </c>
    </row>
    <row r="61" spans="1:11" hidden="1">
      <c r="A61" s="165"/>
      <c r="B61" s="165"/>
      <c r="C61" s="25"/>
      <c r="D61" s="163">
        <v>1</v>
      </c>
      <c r="E61" s="166">
        <v>6.2</v>
      </c>
      <c r="F61" s="166">
        <v>0.3</v>
      </c>
      <c r="G61" s="166">
        <v>0.1</v>
      </c>
      <c r="H61" s="166">
        <f t="shared" si="6"/>
        <v>0.186</v>
      </c>
      <c r="I61" s="163"/>
      <c r="J61" s="18"/>
      <c r="K61" s="21">
        <f t="shared" si="0"/>
        <v>0</v>
      </c>
    </row>
    <row r="62" spans="1:11" hidden="1">
      <c r="A62" s="165"/>
      <c r="B62" s="165"/>
      <c r="C62" s="25"/>
      <c r="D62" s="163">
        <v>2</v>
      </c>
      <c r="E62" s="166">
        <v>2.5</v>
      </c>
      <c r="F62" s="166">
        <v>0.3</v>
      </c>
      <c r="G62" s="166">
        <v>0.1</v>
      </c>
      <c r="H62" s="166">
        <f t="shared" si="6"/>
        <v>0.15</v>
      </c>
      <c r="I62" s="163"/>
      <c r="J62" s="18"/>
      <c r="K62" s="21">
        <f t="shared" si="0"/>
        <v>0</v>
      </c>
    </row>
    <row r="63" spans="1:11" hidden="1">
      <c r="A63" s="165"/>
      <c r="B63" s="165"/>
      <c r="C63" s="25"/>
      <c r="D63" s="163">
        <v>1</v>
      </c>
      <c r="E63" s="166">
        <v>2.5</v>
      </c>
      <c r="F63" s="166">
        <v>0.3</v>
      </c>
      <c r="G63" s="166">
        <v>0.1</v>
      </c>
      <c r="H63" s="166">
        <f t="shared" si="6"/>
        <v>7.4999999999999997E-2</v>
      </c>
      <c r="I63" s="163"/>
      <c r="J63" s="18"/>
      <c r="K63" s="21">
        <f t="shared" si="0"/>
        <v>0</v>
      </c>
    </row>
    <row r="64" spans="1:11">
      <c r="A64" s="32"/>
      <c r="B64" s="32"/>
      <c r="C64" s="30"/>
      <c r="D64" s="163"/>
      <c r="E64" s="166"/>
      <c r="F64" s="166"/>
      <c r="G64" s="33" t="s">
        <v>39</v>
      </c>
      <c r="H64" s="26">
        <f>SUM(H48:H63)</f>
        <v>21.452999999999996</v>
      </c>
      <c r="I64" s="169" t="s">
        <v>20</v>
      </c>
      <c r="J64" s="18">
        <v>2970</v>
      </c>
      <c r="K64" s="21">
        <f t="shared" si="0"/>
        <v>63715</v>
      </c>
    </row>
    <row r="65" spans="1:15" ht="61.9" customHeight="1">
      <c r="A65" s="165">
        <v>7</v>
      </c>
      <c r="B65" s="34">
        <v>3.2</v>
      </c>
      <c r="C65" s="29" t="s">
        <v>40</v>
      </c>
      <c r="D65" s="163"/>
      <c r="E65" s="163"/>
      <c r="F65" s="163"/>
      <c r="G65" s="163"/>
      <c r="H65" s="163"/>
      <c r="I65" s="163"/>
      <c r="J65" s="18"/>
      <c r="K65" s="21">
        <f t="shared" si="0"/>
        <v>0</v>
      </c>
    </row>
    <row r="66" spans="1:15" ht="36.75" customHeight="1">
      <c r="A66" s="165"/>
      <c r="B66" s="165" t="s">
        <v>41</v>
      </c>
      <c r="C66" s="29" t="s">
        <v>42</v>
      </c>
      <c r="D66" s="163"/>
      <c r="E66" s="163"/>
      <c r="F66" s="163"/>
      <c r="G66" s="163"/>
      <c r="H66" s="163"/>
      <c r="I66" s="163"/>
      <c r="J66" s="18"/>
      <c r="K66" s="21">
        <f t="shared" si="0"/>
        <v>0</v>
      </c>
    </row>
    <row r="67" spans="1:15" hidden="1">
      <c r="A67" s="165"/>
      <c r="B67" s="165"/>
      <c r="C67" s="35" t="s">
        <v>43</v>
      </c>
      <c r="D67" s="163"/>
      <c r="E67" s="163"/>
      <c r="F67" s="163"/>
      <c r="G67" s="163"/>
      <c r="H67" s="163"/>
      <c r="I67" s="163"/>
      <c r="J67" s="18"/>
      <c r="K67" s="21">
        <f t="shared" si="0"/>
        <v>0</v>
      </c>
    </row>
    <row r="68" spans="1:15" ht="18.75" hidden="1" customHeight="1">
      <c r="A68" s="165"/>
      <c r="B68" s="165"/>
      <c r="C68" s="25" t="s">
        <v>153</v>
      </c>
      <c r="D68" s="163"/>
      <c r="E68" s="166"/>
      <c r="F68" s="166"/>
      <c r="G68" s="166"/>
      <c r="H68" s="166"/>
      <c r="I68" s="163"/>
      <c r="J68" s="18"/>
      <c r="K68" s="21">
        <f t="shared" si="0"/>
        <v>0</v>
      </c>
    </row>
    <row r="69" spans="1:15" hidden="1">
      <c r="A69" s="165"/>
      <c r="B69" s="165"/>
      <c r="C69" s="25" t="s">
        <v>18</v>
      </c>
      <c r="D69" s="163">
        <v>10</v>
      </c>
      <c r="E69" s="166">
        <v>1.6</v>
      </c>
      <c r="F69" s="166">
        <v>1.4</v>
      </c>
      <c r="G69" s="166">
        <v>0.2</v>
      </c>
      <c r="H69" s="166">
        <f>G69*F69*E69*D69</f>
        <v>4.4799999999999995</v>
      </c>
      <c r="I69" s="163"/>
      <c r="J69" s="18"/>
      <c r="K69" s="21">
        <f t="shared" si="0"/>
        <v>0</v>
      </c>
    </row>
    <row r="70" spans="1:15" hidden="1">
      <c r="A70" s="165"/>
      <c r="B70" s="165"/>
      <c r="C70" s="25" t="s">
        <v>150</v>
      </c>
      <c r="D70" s="163">
        <v>5</v>
      </c>
      <c r="E70" s="166">
        <v>1.8</v>
      </c>
      <c r="F70" s="166">
        <v>1.6</v>
      </c>
      <c r="G70" s="166">
        <v>0.2</v>
      </c>
      <c r="H70" s="166">
        <f t="shared" ref="H70:H71" si="7">G70*F70*E70*D70</f>
        <v>2.8800000000000008</v>
      </c>
      <c r="I70" s="163"/>
      <c r="J70" s="18"/>
      <c r="K70" s="21">
        <f t="shared" si="0"/>
        <v>0</v>
      </c>
    </row>
    <row r="71" spans="1:15" hidden="1">
      <c r="A71" s="165"/>
      <c r="B71" s="165"/>
      <c r="C71" s="25" t="s">
        <v>151</v>
      </c>
      <c r="D71" s="163">
        <v>2</v>
      </c>
      <c r="E71" s="166">
        <v>1.4</v>
      </c>
      <c r="F71" s="166">
        <v>1.4</v>
      </c>
      <c r="G71" s="166">
        <v>0.2</v>
      </c>
      <c r="H71" s="166">
        <f t="shared" si="7"/>
        <v>0.78399999999999992</v>
      </c>
      <c r="I71" s="163"/>
      <c r="J71" s="18"/>
      <c r="K71" s="21">
        <f t="shared" si="0"/>
        <v>0</v>
      </c>
    </row>
    <row r="72" spans="1:15" hidden="1">
      <c r="A72" s="165"/>
      <c r="B72" s="165"/>
      <c r="C72" s="25" t="s">
        <v>44</v>
      </c>
      <c r="D72" s="163"/>
      <c r="E72" s="163"/>
      <c r="F72" s="163"/>
      <c r="G72" s="163"/>
      <c r="H72" s="166"/>
      <c r="I72" s="163"/>
      <c r="J72" s="18"/>
      <c r="K72" s="21">
        <f t="shared" ref="K72:K135" si="8">ROUND(J72*H72,0)</f>
        <v>0</v>
      </c>
    </row>
    <row r="73" spans="1:15" ht="46.5" hidden="1" customHeight="1">
      <c r="A73" s="165"/>
      <c r="B73" s="165"/>
      <c r="C73" s="25" t="s">
        <v>18</v>
      </c>
      <c r="D73" s="163">
        <v>10</v>
      </c>
      <c r="E73" s="216" t="s">
        <v>163</v>
      </c>
      <c r="F73" s="216"/>
      <c r="G73" s="216"/>
      <c r="H73" s="166">
        <f>+D73*L73*M73</f>
        <v>5.0374507866387539</v>
      </c>
      <c r="I73" s="163"/>
      <c r="J73" s="18"/>
      <c r="K73" s="21">
        <f t="shared" si="8"/>
        <v>0</v>
      </c>
      <c r="L73" s="2">
        <f>0.45/3</f>
        <v>0.15</v>
      </c>
      <c r="M73" s="216">
        <f>((1.6*1.4)+(0.2*0.3)+SQRT((1.6*1.4)*(0.3+0.2)))</f>
        <v>3.3583005244258359</v>
      </c>
      <c r="N73" s="216"/>
      <c r="O73" s="216"/>
    </row>
    <row r="74" spans="1:15" ht="46.5" hidden="1" customHeight="1">
      <c r="A74" s="165"/>
      <c r="B74" s="165"/>
      <c r="C74" s="25" t="s">
        <v>150</v>
      </c>
      <c r="D74" s="163">
        <v>5</v>
      </c>
      <c r="E74" s="216" t="s">
        <v>164</v>
      </c>
      <c r="F74" s="216"/>
      <c r="G74" s="216"/>
      <c r="H74" s="166">
        <f t="shared" ref="H74:H75" si="9">+D74*L74*M74</f>
        <v>3.6832159566199234</v>
      </c>
      <c r="I74" s="163"/>
      <c r="J74" s="18"/>
      <c r="K74" s="21">
        <f t="shared" si="8"/>
        <v>0</v>
      </c>
      <c r="L74" s="2">
        <f>0.5/3</f>
        <v>0.16666666666666666</v>
      </c>
      <c r="M74" s="216">
        <f>((1.8*1.6)+(0.3*0.4)+SQRT((1.8*1.6)*(0.3+0.4)))</f>
        <v>4.4198591479439084</v>
      </c>
      <c r="N74" s="216"/>
      <c r="O74" s="216"/>
    </row>
    <row r="75" spans="1:15" ht="39.75" hidden="1" customHeight="1">
      <c r="A75" s="165"/>
      <c r="B75" s="165"/>
      <c r="C75" s="25" t="s">
        <v>151</v>
      </c>
      <c r="D75" s="163">
        <v>2</v>
      </c>
      <c r="E75" s="216" t="s">
        <v>165</v>
      </c>
      <c r="F75" s="216"/>
      <c r="G75" s="216"/>
      <c r="H75" s="166">
        <f t="shared" si="9"/>
        <v>0.8463950718218296</v>
      </c>
      <c r="I75" s="163"/>
      <c r="J75" s="18"/>
      <c r="K75" s="21">
        <f t="shared" si="8"/>
        <v>0</v>
      </c>
      <c r="L75" s="2">
        <f>0.44/3</f>
        <v>0.14666666666666667</v>
      </c>
      <c r="M75" s="216">
        <f>((1.4*1.4)+(0.2*0.2)+SQRT((1.4*1.4)*(0.2+0.2)))</f>
        <v>2.8854377448471462</v>
      </c>
      <c r="N75" s="216"/>
      <c r="O75" s="216"/>
    </row>
    <row r="76" spans="1:15" hidden="1">
      <c r="A76" s="165"/>
      <c r="B76" s="165"/>
      <c r="C76" s="25" t="s">
        <v>45</v>
      </c>
      <c r="D76" s="163"/>
      <c r="E76" s="166"/>
      <c r="F76" s="166"/>
      <c r="G76" s="163"/>
      <c r="H76" s="166"/>
      <c r="I76" s="163"/>
      <c r="J76" s="18"/>
      <c r="K76" s="21">
        <f t="shared" si="8"/>
        <v>0</v>
      </c>
    </row>
    <row r="77" spans="1:15" hidden="1">
      <c r="A77" s="165"/>
      <c r="B77" s="165"/>
      <c r="C77" s="25" t="s">
        <v>19</v>
      </c>
      <c r="D77" s="163">
        <v>1</v>
      </c>
      <c r="E77" s="166">
        <v>8</v>
      </c>
      <c r="F77" s="166">
        <v>0.2</v>
      </c>
      <c r="G77" s="166">
        <v>0.4</v>
      </c>
      <c r="H77" s="166">
        <f t="shared" ref="H77:H84" si="10">G77*F77*E77*D77</f>
        <v>0.64000000000000012</v>
      </c>
      <c r="I77" s="163"/>
      <c r="J77" s="18"/>
      <c r="K77" s="21">
        <f t="shared" si="8"/>
        <v>0</v>
      </c>
    </row>
    <row r="78" spans="1:15" hidden="1">
      <c r="A78" s="165"/>
      <c r="B78" s="165"/>
      <c r="C78" s="25"/>
      <c r="D78" s="163">
        <v>1</v>
      </c>
      <c r="E78" s="166">
        <v>8</v>
      </c>
      <c r="F78" s="166">
        <v>0.2</v>
      </c>
      <c r="G78" s="166">
        <v>0.4</v>
      </c>
      <c r="H78" s="166">
        <f t="shared" si="10"/>
        <v>0.64000000000000012</v>
      </c>
      <c r="I78" s="163"/>
      <c r="J78" s="18"/>
      <c r="K78" s="21">
        <f t="shared" si="8"/>
        <v>0</v>
      </c>
    </row>
    <row r="79" spans="1:15" hidden="1">
      <c r="A79" s="165"/>
      <c r="B79" s="165"/>
      <c r="C79" s="25"/>
      <c r="D79" s="163">
        <v>1</v>
      </c>
      <c r="E79" s="166">
        <v>9</v>
      </c>
      <c r="F79" s="166">
        <v>0.2</v>
      </c>
      <c r="G79" s="166">
        <v>0.4</v>
      </c>
      <c r="H79" s="166">
        <f t="shared" si="10"/>
        <v>0.7200000000000002</v>
      </c>
      <c r="I79" s="163"/>
      <c r="J79" s="18"/>
      <c r="K79" s="21">
        <f t="shared" si="8"/>
        <v>0</v>
      </c>
    </row>
    <row r="80" spans="1:15" hidden="1">
      <c r="A80" s="165"/>
      <c r="B80" s="165"/>
      <c r="C80" s="25"/>
      <c r="D80" s="163">
        <v>1</v>
      </c>
      <c r="E80" s="166">
        <v>3</v>
      </c>
      <c r="F80" s="166">
        <v>0.2</v>
      </c>
      <c r="G80" s="166">
        <v>0.4</v>
      </c>
      <c r="H80" s="166">
        <f t="shared" si="10"/>
        <v>0.24000000000000005</v>
      </c>
      <c r="I80" s="163"/>
      <c r="J80" s="18"/>
      <c r="K80" s="21">
        <f t="shared" si="8"/>
        <v>0</v>
      </c>
    </row>
    <row r="81" spans="1:11" hidden="1">
      <c r="A81" s="165"/>
      <c r="B81" s="165"/>
      <c r="C81" s="25"/>
      <c r="D81" s="163">
        <v>3</v>
      </c>
      <c r="E81" s="166">
        <v>4.2</v>
      </c>
      <c r="F81" s="166">
        <v>0.2</v>
      </c>
      <c r="G81" s="166">
        <v>0.4</v>
      </c>
      <c r="H81" s="166">
        <f t="shared" si="10"/>
        <v>1.0080000000000002</v>
      </c>
      <c r="I81" s="163"/>
      <c r="J81" s="18"/>
      <c r="K81" s="21">
        <f t="shared" si="8"/>
        <v>0</v>
      </c>
    </row>
    <row r="82" spans="1:11" hidden="1">
      <c r="A82" s="165"/>
      <c r="B82" s="165"/>
      <c r="C82" s="25"/>
      <c r="D82" s="163">
        <v>1</v>
      </c>
      <c r="E82" s="166">
        <v>6.2</v>
      </c>
      <c r="F82" s="166">
        <v>0.2</v>
      </c>
      <c r="G82" s="166">
        <v>0.4</v>
      </c>
      <c r="H82" s="166">
        <f t="shared" si="10"/>
        <v>0.49600000000000011</v>
      </c>
      <c r="I82" s="163"/>
      <c r="J82" s="18"/>
      <c r="K82" s="21">
        <f t="shared" si="8"/>
        <v>0</v>
      </c>
    </row>
    <row r="83" spans="1:11" hidden="1">
      <c r="A83" s="165"/>
      <c r="B83" s="165"/>
      <c r="C83" s="25"/>
      <c r="D83" s="163">
        <v>2</v>
      </c>
      <c r="E83" s="166">
        <v>2.5</v>
      </c>
      <c r="F83" s="166">
        <v>0.2</v>
      </c>
      <c r="G83" s="166">
        <v>0.4</v>
      </c>
      <c r="H83" s="166">
        <f t="shared" si="10"/>
        <v>0.40000000000000008</v>
      </c>
      <c r="I83" s="163"/>
      <c r="J83" s="18"/>
      <c r="K83" s="21">
        <f t="shared" si="8"/>
        <v>0</v>
      </c>
    </row>
    <row r="84" spans="1:11" hidden="1">
      <c r="A84" s="165"/>
      <c r="B84" s="165"/>
      <c r="C84" s="25"/>
      <c r="D84" s="163">
        <v>1</v>
      </c>
      <c r="E84" s="166">
        <v>2.5</v>
      </c>
      <c r="F84" s="166">
        <v>0.2</v>
      </c>
      <c r="G84" s="166">
        <v>0.4</v>
      </c>
      <c r="H84" s="166">
        <f t="shared" si="10"/>
        <v>0.20000000000000004</v>
      </c>
      <c r="I84" s="163"/>
      <c r="J84" s="18"/>
      <c r="K84" s="21">
        <f t="shared" si="8"/>
        <v>0</v>
      </c>
    </row>
    <row r="85" spans="1:11" hidden="1">
      <c r="A85" s="165"/>
      <c r="B85" s="165"/>
      <c r="C85" s="25" t="s">
        <v>46</v>
      </c>
      <c r="D85" s="163"/>
      <c r="E85" s="166"/>
      <c r="F85" s="166"/>
      <c r="G85" s="166"/>
      <c r="H85" s="166"/>
      <c r="I85" s="163"/>
      <c r="J85" s="18"/>
      <c r="K85" s="21">
        <f t="shared" si="8"/>
        <v>0</v>
      </c>
    </row>
    <row r="86" spans="1:11" hidden="1">
      <c r="A86" s="165"/>
      <c r="B86" s="165"/>
      <c r="C86" s="25" t="s">
        <v>18</v>
      </c>
      <c r="D86" s="163">
        <v>10</v>
      </c>
      <c r="E86" s="166">
        <v>0.2</v>
      </c>
      <c r="F86" s="166">
        <v>0.3</v>
      </c>
      <c r="G86" s="166">
        <v>1.2</v>
      </c>
      <c r="H86" s="166">
        <f>G86*F86*E86*D86</f>
        <v>0.72</v>
      </c>
      <c r="I86" s="163"/>
      <c r="J86" s="18"/>
      <c r="K86" s="21">
        <f t="shared" si="8"/>
        <v>0</v>
      </c>
    </row>
    <row r="87" spans="1:11" hidden="1">
      <c r="A87" s="165"/>
      <c r="B87" s="165"/>
      <c r="C87" s="25" t="s">
        <v>150</v>
      </c>
      <c r="D87" s="163">
        <v>5</v>
      </c>
      <c r="E87" s="166">
        <v>0.3</v>
      </c>
      <c r="F87" s="166">
        <v>0.4</v>
      </c>
      <c r="G87" s="166">
        <v>1.2</v>
      </c>
      <c r="H87" s="166">
        <f t="shared" ref="H87:H88" si="11">G87*F87*E87*D87</f>
        <v>0.72</v>
      </c>
      <c r="I87" s="163"/>
      <c r="J87" s="18"/>
      <c r="K87" s="21">
        <f t="shared" si="8"/>
        <v>0</v>
      </c>
    </row>
    <row r="88" spans="1:11" hidden="1">
      <c r="A88" s="165"/>
      <c r="B88" s="165"/>
      <c r="C88" s="25" t="s">
        <v>151</v>
      </c>
      <c r="D88" s="163">
        <v>2</v>
      </c>
      <c r="E88" s="166">
        <v>0.2</v>
      </c>
      <c r="F88" s="166">
        <v>0.2</v>
      </c>
      <c r="G88" s="166">
        <v>1.2</v>
      </c>
      <c r="H88" s="166">
        <f t="shared" si="11"/>
        <v>9.6000000000000002E-2</v>
      </c>
      <c r="I88" s="163"/>
      <c r="J88" s="18"/>
      <c r="K88" s="21">
        <f t="shared" si="8"/>
        <v>0</v>
      </c>
    </row>
    <row r="89" spans="1:11" hidden="1">
      <c r="A89" s="165"/>
      <c r="B89" s="165"/>
      <c r="C89" s="25" t="s">
        <v>47</v>
      </c>
      <c r="D89" s="163"/>
      <c r="E89" s="166"/>
      <c r="F89" s="166"/>
      <c r="G89" s="163"/>
      <c r="H89" s="166"/>
      <c r="I89" s="163"/>
      <c r="J89" s="18"/>
      <c r="K89" s="21">
        <f t="shared" si="8"/>
        <v>0</v>
      </c>
    </row>
    <row r="90" spans="1:11" hidden="1">
      <c r="A90" s="165"/>
      <c r="B90" s="165"/>
      <c r="C90" s="25" t="s">
        <v>18</v>
      </c>
      <c r="D90" s="163">
        <v>10</v>
      </c>
      <c r="E90" s="166">
        <v>0.2</v>
      </c>
      <c r="F90" s="166">
        <v>0.3</v>
      </c>
      <c r="G90" s="163">
        <v>0.8</v>
      </c>
      <c r="H90" s="166">
        <f>G90*F90*E90*D90</f>
        <v>0.48</v>
      </c>
      <c r="I90" s="163"/>
      <c r="J90" s="18"/>
      <c r="K90" s="21">
        <f t="shared" si="8"/>
        <v>0</v>
      </c>
    </row>
    <row r="91" spans="1:11" hidden="1">
      <c r="A91" s="165"/>
      <c r="B91" s="165"/>
      <c r="C91" s="25" t="s">
        <v>150</v>
      </c>
      <c r="D91" s="163">
        <v>5</v>
      </c>
      <c r="E91" s="166">
        <v>0.3</v>
      </c>
      <c r="F91" s="166">
        <v>0.4</v>
      </c>
      <c r="G91" s="163">
        <v>0.8</v>
      </c>
      <c r="H91" s="166">
        <f t="shared" ref="H91:H92" si="12">G91*F91*E91*D91</f>
        <v>0.48000000000000009</v>
      </c>
      <c r="I91" s="163"/>
      <c r="J91" s="18"/>
      <c r="K91" s="21">
        <f t="shared" si="8"/>
        <v>0</v>
      </c>
    </row>
    <row r="92" spans="1:11" hidden="1">
      <c r="A92" s="165"/>
      <c r="B92" s="165"/>
      <c r="C92" s="25" t="s">
        <v>151</v>
      </c>
      <c r="D92" s="163">
        <v>2</v>
      </c>
      <c r="E92" s="166">
        <v>0.2</v>
      </c>
      <c r="F92" s="166">
        <v>0.2</v>
      </c>
      <c r="G92" s="163">
        <v>0.8</v>
      </c>
      <c r="H92" s="166">
        <f t="shared" si="12"/>
        <v>6.4000000000000015E-2</v>
      </c>
      <c r="I92" s="163"/>
      <c r="J92" s="18"/>
      <c r="K92" s="21">
        <f t="shared" si="8"/>
        <v>0</v>
      </c>
    </row>
    <row r="93" spans="1:11">
      <c r="A93" s="165"/>
      <c r="B93" s="165"/>
      <c r="C93" s="36"/>
      <c r="D93" s="163"/>
      <c r="E93" s="166"/>
      <c r="F93" s="166"/>
      <c r="G93" s="166"/>
      <c r="H93" s="26">
        <f>SUM(H68:H92)</f>
        <v>24.615061815080498</v>
      </c>
      <c r="I93" s="169" t="s">
        <v>20</v>
      </c>
      <c r="J93" s="18">
        <v>4163</v>
      </c>
      <c r="K93" s="21">
        <f t="shared" si="8"/>
        <v>102473</v>
      </c>
    </row>
    <row r="94" spans="1:11" ht="60">
      <c r="A94" s="165">
        <v>8</v>
      </c>
      <c r="B94" s="34">
        <v>3.4</v>
      </c>
      <c r="C94" s="29" t="s">
        <v>48</v>
      </c>
      <c r="D94" s="163"/>
      <c r="E94" s="166"/>
      <c r="F94" s="166"/>
      <c r="G94" s="166"/>
      <c r="H94" s="26"/>
      <c r="I94" s="169"/>
      <c r="J94" s="18"/>
      <c r="K94" s="21">
        <f t="shared" si="8"/>
        <v>0</v>
      </c>
    </row>
    <row r="95" spans="1:11" hidden="1">
      <c r="A95" s="165"/>
      <c r="B95" s="165"/>
      <c r="C95" s="25" t="s">
        <v>49</v>
      </c>
      <c r="D95" s="163"/>
      <c r="E95" s="166"/>
      <c r="F95" s="166"/>
      <c r="G95" s="166"/>
      <c r="H95" s="166"/>
      <c r="I95" s="163"/>
      <c r="J95" s="18"/>
      <c r="K95" s="21">
        <f t="shared" si="8"/>
        <v>0</v>
      </c>
    </row>
    <row r="96" spans="1:11" hidden="1">
      <c r="A96" s="165"/>
      <c r="B96" s="165"/>
      <c r="C96" s="25" t="s">
        <v>18</v>
      </c>
      <c r="D96" s="163">
        <v>10</v>
      </c>
      <c r="E96" s="166">
        <v>0.2</v>
      </c>
      <c r="F96" s="166">
        <v>0.3</v>
      </c>
      <c r="G96" s="166">
        <v>2.1</v>
      </c>
      <c r="H96" s="166">
        <f>G96*F96*E96*D96</f>
        <v>1.26</v>
      </c>
      <c r="I96" s="163"/>
      <c r="J96" s="18"/>
      <c r="K96" s="21">
        <f t="shared" si="8"/>
        <v>0</v>
      </c>
    </row>
    <row r="97" spans="1:11" hidden="1">
      <c r="A97" s="165"/>
      <c r="B97" s="165"/>
      <c r="C97" s="25" t="s">
        <v>150</v>
      </c>
      <c r="D97" s="163">
        <v>5</v>
      </c>
      <c r="E97" s="166">
        <v>0.3</v>
      </c>
      <c r="F97" s="166">
        <v>0.4</v>
      </c>
      <c r="G97" s="166">
        <v>2.1</v>
      </c>
      <c r="H97" s="166">
        <f t="shared" ref="H97:H98" si="13">G97*F97*E97*D97</f>
        <v>1.26</v>
      </c>
      <c r="I97" s="163"/>
      <c r="J97" s="18"/>
      <c r="K97" s="21">
        <f t="shared" si="8"/>
        <v>0</v>
      </c>
    </row>
    <row r="98" spans="1:11" hidden="1">
      <c r="A98" s="165"/>
      <c r="B98" s="165"/>
      <c r="C98" s="25" t="s">
        <v>151</v>
      </c>
      <c r="D98" s="163">
        <v>2</v>
      </c>
      <c r="E98" s="166">
        <v>0.2</v>
      </c>
      <c r="F98" s="166">
        <v>0.2</v>
      </c>
      <c r="G98" s="166">
        <v>2.1</v>
      </c>
      <c r="H98" s="166">
        <f t="shared" si="13"/>
        <v>0.16800000000000004</v>
      </c>
      <c r="I98" s="163"/>
      <c r="J98" s="18"/>
      <c r="K98" s="21">
        <f t="shared" si="8"/>
        <v>0</v>
      </c>
    </row>
    <row r="99" spans="1:11" hidden="1">
      <c r="A99" s="165"/>
      <c r="B99" s="165"/>
      <c r="C99" s="25" t="s">
        <v>50</v>
      </c>
      <c r="D99" s="163"/>
      <c r="E99" s="166"/>
      <c r="F99" s="166"/>
      <c r="G99" s="166"/>
      <c r="H99" s="166"/>
      <c r="I99" s="163"/>
      <c r="J99" s="18"/>
      <c r="K99" s="21">
        <f t="shared" si="8"/>
        <v>0</v>
      </c>
    </row>
    <row r="100" spans="1:11" hidden="1">
      <c r="A100" s="165"/>
      <c r="B100" s="165"/>
      <c r="C100" s="25" t="s">
        <v>18</v>
      </c>
      <c r="D100" s="163">
        <v>10</v>
      </c>
      <c r="E100" s="166">
        <v>0.2</v>
      </c>
      <c r="F100" s="166">
        <v>0.3</v>
      </c>
      <c r="G100" s="166">
        <v>1.5</v>
      </c>
      <c r="H100" s="166">
        <f>G100*F100*E100*D100</f>
        <v>0.89999999999999991</v>
      </c>
      <c r="I100" s="163"/>
      <c r="J100" s="18"/>
      <c r="K100" s="21">
        <f t="shared" si="8"/>
        <v>0</v>
      </c>
    </row>
    <row r="101" spans="1:11" hidden="1">
      <c r="A101" s="165"/>
      <c r="B101" s="165"/>
      <c r="C101" s="25" t="s">
        <v>150</v>
      </c>
      <c r="D101" s="163">
        <v>5</v>
      </c>
      <c r="E101" s="166">
        <v>0.3</v>
      </c>
      <c r="F101" s="166">
        <v>0.4</v>
      </c>
      <c r="G101" s="166">
        <v>1.5</v>
      </c>
      <c r="H101" s="166">
        <f t="shared" ref="H101:H102" si="14">G101*F101*E101*D101</f>
        <v>0.90000000000000013</v>
      </c>
      <c r="I101" s="163"/>
      <c r="J101" s="18"/>
      <c r="K101" s="21">
        <f t="shared" si="8"/>
        <v>0</v>
      </c>
    </row>
    <row r="102" spans="1:11" hidden="1">
      <c r="A102" s="165"/>
      <c r="B102" s="165"/>
      <c r="C102" s="25" t="s">
        <v>151</v>
      </c>
      <c r="D102" s="163">
        <v>2</v>
      </c>
      <c r="E102" s="166">
        <v>0.2</v>
      </c>
      <c r="F102" s="166">
        <v>0.2</v>
      </c>
      <c r="G102" s="166">
        <v>1.5</v>
      </c>
      <c r="H102" s="166">
        <f t="shared" si="14"/>
        <v>0.12000000000000002</v>
      </c>
      <c r="I102" s="163"/>
      <c r="J102" s="18"/>
      <c r="K102" s="21">
        <f t="shared" si="8"/>
        <v>0</v>
      </c>
    </row>
    <row r="103" spans="1:11" hidden="1">
      <c r="A103" s="165"/>
      <c r="B103" s="165"/>
      <c r="C103" s="25" t="s">
        <v>51</v>
      </c>
      <c r="D103" s="163"/>
      <c r="E103" s="166"/>
      <c r="F103" s="166"/>
      <c r="G103" s="166"/>
      <c r="H103" s="166"/>
      <c r="I103" s="163"/>
      <c r="J103" s="18"/>
      <c r="K103" s="21">
        <f t="shared" si="8"/>
        <v>0</v>
      </c>
    </row>
    <row r="104" spans="1:11" hidden="1">
      <c r="A104" s="165"/>
      <c r="B104" s="165"/>
      <c r="C104" s="25" t="s">
        <v>18</v>
      </c>
      <c r="D104" s="163">
        <v>10</v>
      </c>
      <c r="E104" s="166">
        <v>0.2</v>
      </c>
      <c r="F104" s="166">
        <v>0.3</v>
      </c>
      <c r="G104" s="166">
        <v>0.9</v>
      </c>
      <c r="H104" s="166">
        <f>G104*F104*E104*D104</f>
        <v>0.54</v>
      </c>
      <c r="I104" s="163"/>
      <c r="J104" s="18"/>
      <c r="K104" s="21">
        <f t="shared" si="8"/>
        <v>0</v>
      </c>
    </row>
    <row r="105" spans="1:11" hidden="1">
      <c r="A105" s="165"/>
      <c r="B105" s="165"/>
      <c r="C105" s="25" t="s">
        <v>150</v>
      </c>
      <c r="D105" s="163">
        <v>5</v>
      </c>
      <c r="E105" s="166">
        <v>0.3</v>
      </c>
      <c r="F105" s="166">
        <v>0.4</v>
      </c>
      <c r="G105" s="166">
        <v>0.9</v>
      </c>
      <c r="H105" s="166">
        <f t="shared" ref="H105:H106" si="15">G105*F105*E105*D105</f>
        <v>0.54</v>
      </c>
      <c r="I105" s="163"/>
      <c r="J105" s="18"/>
      <c r="K105" s="21">
        <f t="shared" si="8"/>
        <v>0</v>
      </c>
    </row>
    <row r="106" spans="1:11" hidden="1">
      <c r="A106" s="165"/>
      <c r="B106" s="165"/>
      <c r="C106" s="25" t="s">
        <v>151</v>
      </c>
      <c r="D106" s="163">
        <v>2</v>
      </c>
      <c r="E106" s="166">
        <v>0.2</v>
      </c>
      <c r="F106" s="166">
        <v>0.2</v>
      </c>
      <c r="G106" s="166">
        <v>1.5</v>
      </c>
      <c r="H106" s="166">
        <f t="shared" si="15"/>
        <v>0.12000000000000002</v>
      </c>
      <c r="I106" s="163"/>
      <c r="J106" s="18"/>
      <c r="K106" s="21">
        <f t="shared" si="8"/>
        <v>0</v>
      </c>
    </row>
    <row r="107" spans="1:11" hidden="1">
      <c r="A107" s="165"/>
      <c r="B107" s="165"/>
      <c r="C107" s="23" t="s">
        <v>52</v>
      </c>
      <c r="D107" s="163">
        <v>16</v>
      </c>
      <c r="E107" s="166">
        <v>2.1</v>
      </c>
      <c r="F107" s="166">
        <v>0.6</v>
      </c>
      <c r="G107" s="166">
        <v>0.1</v>
      </c>
      <c r="H107" s="166">
        <f>+G107*F107*E107*D107</f>
        <v>2.016</v>
      </c>
      <c r="I107" s="163"/>
      <c r="J107" s="18"/>
      <c r="K107" s="21">
        <f t="shared" si="8"/>
        <v>0</v>
      </c>
    </row>
    <row r="108" spans="1:11" hidden="1">
      <c r="A108" s="165"/>
      <c r="B108" s="165"/>
      <c r="C108" s="23" t="s">
        <v>53</v>
      </c>
      <c r="D108" s="163">
        <v>1</v>
      </c>
      <c r="E108" s="166">
        <v>3</v>
      </c>
      <c r="F108" s="166">
        <v>0.6</v>
      </c>
      <c r="G108" s="166">
        <v>0.1</v>
      </c>
      <c r="H108" s="166">
        <f>+G108*F108*E108*D108</f>
        <v>0.18</v>
      </c>
      <c r="I108" s="163"/>
      <c r="J108" s="18"/>
      <c r="K108" s="21">
        <f t="shared" si="8"/>
        <v>0</v>
      </c>
    </row>
    <row r="109" spans="1:11" hidden="1">
      <c r="A109" s="165"/>
      <c r="B109" s="165"/>
      <c r="C109" s="23" t="s">
        <v>54</v>
      </c>
      <c r="D109" s="163">
        <v>4</v>
      </c>
      <c r="E109" s="166">
        <v>2</v>
      </c>
      <c r="F109" s="166">
        <v>0.2</v>
      </c>
      <c r="G109" s="166">
        <v>0.2</v>
      </c>
      <c r="H109" s="166">
        <f>G109*F109*E109*D109</f>
        <v>0.32000000000000006</v>
      </c>
      <c r="I109" s="163"/>
      <c r="J109" s="18"/>
      <c r="K109" s="21">
        <f t="shared" si="8"/>
        <v>0</v>
      </c>
    </row>
    <row r="110" spans="1:11" hidden="1">
      <c r="A110" s="165"/>
      <c r="B110" s="165"/>
      <c r="C110" s="23"/>
      <c r="D110" s="163">
        <v>1</v>
      </c>
      <c r="E110" s="166">
        <v>3</v>
      </c>
      <c r="F110" s="166">
        <v>0.2</v>
      </c>
      <c r="G110" s="166">
        <v>0.2</v>
      </c>
      <c r="H110" s="166">
        <f>G110*F110*E110*D110</f>
        <v>0.12000000000000002</v>
      </c>
      <c r="I110" s="163"/>
      <c r="J110" s="18"/>
      <c r="K110" s="21">
        <f t="shared" si="8"/>
        <v>0</v>
      </c>
    </row>
    <row r="111" spans="1:11" hidden="1">
      <c r="A111" s="165"/>
      <c r="B111" s="165"/>
      <c r="C111" s="23" t="s">
        <v>55</v>
      </c>
      <c r="D111" s="37"/>
      <c r="E111" s="37"/>
      <c r="F111" s="37"/>
      <c r="G111" s="37"/>
      <c r="H111" s="37"/>
      <c r="I111" s="163"/>
      <c r="J111" s="18"/>
      <c r="K111" s="21">
        <f t="shared" si="8"/>
        <v>0</v>
      </c>
    </row>
    <row r="112" spans="1:11" hidden="1">
      <c r="A112" s="165"/>
      <c r="B112" s="165"/>
      <c r="C112" s="25"/>
      <c r="D112" s="163">
        <v>1</v>
      </c>
      <c r="E112" s="166">
        <v>8</v>
      </c>
      <c r="F112" s="166">
        <v>0.2</v>
      </c>
      <c r="G112" s="166">
        <v>0.4</v>
      </c>
      <c r="H112" s="166">
        <f t="shared" ref="H112:H120" si="16">G112*F112*E112*D112</f>
        <v>0.64000000000000012</v>
      </c>
      <c r="I112" s="163"/>
      <c r="J112" s="18"/>
      <c r="K112" s="21">
        <f t="shared" si="8"/>
        <v>0</v>
      </c>
    </row>
    <row r="113" spans="1:11" hidden="1">
      <c r="A113" s="165"/>
      <c r="B113" s="165"/>
      <c r="C113" s="25"/>
      <c r="D113" s="163">
        <v>1</v>
      </c>
      <c r="E113" s="166">
        <v>8</v>
      </c>
      <c r="F113" s="166">
        <v>0.2</v>
      </c>
      <c r="G113" s="166">
        <v>0.4</v>
      </c>
      <c r="H113" s="166">
        <f t="shared" si="16"/>
        <v>0.64000000000000012</v>
      </c>
      <c r="I113" s="163"/>
      <c r="J113" s="18"/>
      <c r="K113" s="21">
        <f t="shared" si="8"/>
        <v>0</v>
      </c>
    </row>
    <row r="114" spans="1:11" hidden="1">
      <c r="A114" s="165"/>
      <c r="B114" s="165"/>
      <c r="C114" s="25"/>
      <c r="D114" s="163">
        <v>1</v>
      </c>
      <c r="E114" s="166">
        <v>9</v>
      </c>
      <c r="F114" s="166">
        <v>0.2</v>
      </c>
      <c r="G114" s="166">
        <v>0.4</v>
      </c>
      <c r="H114" s="166">
        <f t="shared" si="16"/>
        <v>0.7200000000000002</v>
      </c>
      <c r="I114" s="163"/>
      <c r="J114" s="18"/>
      <c r="K114" s="21">
        <f t="shared" si="8"/>
        <v>0</v>
      </c>
    </row>
    <row r="115" spans="1:11" hidden="1">
      <c r="A115" s="165"/>
      <c r="B115" s="165"/>
      <c r="C115" s="25"/>
      <c r="D115" s="163">
        <v>1</v>
      </c>
      <c r="E115" s="166">
        <v>3</v>
      </c>
      <c r="F115" s="166">
        <v>0.2</v>
      </c>
      <c r="G115" s="166">
        <v>0.4</v>
      </c>
      <c r="H115" s="166">
        <f t="shared" si="16"/>
        <v>0.24000000000000005</v>
      </c>
      <c r="I115" s="163"/>
      <c r="J115" s="18"/>
      <c r="K115" s="21">
        <f t="shared" si="8"/>
        <v>0</v>
      </c>
    </row>
    <row r="116" spans="1:11" hidden="1">
      <c r="A116" s="165"/>
      <c r="B116" s="165"/>
      <c r="C116" s="25"/>
      <c r="D116" s="163">
        <v>8</v>
      </c>
      <c r="E116" s="166">
        <v>4.2</v>
      </c>
      <c r="F116" s="166">
        <v>0.2</v>
      </c>
      <c r="G116" s="166">
        <v>0.4</v>
      </c>
      <c r="H116" s="166">
        <f t="shared" si="16"/>
        <v>2.6880000000000006</v>
      </c>
      <c r="I116" s="163"/>
      <c r="J116" s="18"/>
      <c r="K116" s="21">
        <f t="shared" si="8"/>
        <v>0</v>
      </c>
    </row>
    <row r="117" spans="1:11" hidden="1">
      <c r="A117" s="165"/>
      <c r="B117" s="165"/>
      <c r="C117" s="25"/>
      <c r="D117" s="163">
        <v>1</v>
      </c>
      <c r="E117" s="166">
        <v>6.2</v>
      </c>
      <c r="F117" s="166">
        <v>0.2</v>
      </c>
      <c r="G117" s="166">
        <v>0.4</v>
      </c>
      <c r="H117" s="166">
        <f t="shared" si="16"/>
        <v>0.49600000000000011</v>
      </c>
      <c r="I117" s="163"/>
      <c r="J117" s="18"/>
      <c r="K117" s="21">
        <f t="shared" si="8"/>
        <v>0</v>
      </c>
    </row>
    <row r="118" spans="1:11" hidden="1">
      <c r="A118" s="165"/>
      <c r="B118" s="165"/>
      <c r="C118" s="25"/>
      <c r="D118" s="163">
        <v>2</v>
      </c>
      <c r="E118" s="166">
        <v>2.5</v>
      </c>
      <c r="F118" s="166">
        <v>0.2</v>
      </c>
      <c r="G118" s="166">
        <v>0.4</v>
      </c>
      <c r="H118" s="166">
        <f t="shared" si="16"/>
        <v>0.40000000000000008</v>
      </c>
      <c r="I118" s="163"/>
      <c r="J118" s="18"/>
      <c r="K118" s="21">
        <f t="shared" si="8"/>
        <v>0</v>
      </c>
    </row>
    <row r="119" spans="1:11" hidden="1">
      <c r="A119" s="165"/>
      <c r="B119" s="165"/>
      <c r="C119" s="25"/>
      <c r="D119" s="163">
        <v>2</v>
      </c>
      <c r="E119" s="166">
        <v>2.5</v>
      </c>
      <c r="F119" s="166">
        <v>0.2</v>
      </c>
      <c r="G119" s="166">
        <v>0.4</v>
      </c>
      <c r="H119" s="166">
        <f t="shared" si="16"/>
        <v>0.40000000000000008</v>
      </c>
      <c r="I119" s="163"/>
      <c r="J119" s="18"/>
      <c r="K119" s="21">
        <f t="shared" si="8"/>
        <v>0</v>
      </c>
    </row>
    <row r="120" spans="1:11" hidden="1">
      <c r="A120" s="165"/>
      <c r="B120" s="165"/>
      <c r="C120" s="38" t="s">
        <v>56</v>
      </c>
      <c r="D120" s="37">
        <v>1</v>
      </c>
      <c r="E120" s="163">
        <v>17.600000000000001</v>
      </c>
      <c r="F120" s="166">
        <v>7.9</v>
      </c>
      <c r="G120" s="39">
        <v>0.125</v>
      </c>
      <c r="H120" s="166">
        <f t="shared" si="16"/>
        <v>17.380000000000003</v>
      </c>
      <c r="I120" s="163"/>
      <c r="J120" s="18"/>
      <c r="K120" s="21">
        <f t="shared" si="8"/>
        <v>0</v>
      </c>
    </row>
    <row r="121" spans="1:11">
      <c r="A121" s="165"/>
      <c r="B121" s="165"/>
      <c r="C121" s="40"/>
      <c r="D121" s="163"/>
      <c r="E121" s="166"/>
      <c r="F121" s="166"/>
      <c r="G121" s="166"/>
      <c r="H121" s="26">
        <f>SUM(H95:H120)</f>
        <v>32.048000000000009</v>
      </c>
      <c r="I121" s="169" t="s">
        <v>20</v>
      </c>
      <c r="J121" s="18">
        <v>4260.5</v>
      </c>
      <c r="K121" s="21">
        <f t="shared" si="8"/>
        <v>136541</v>
      </c>
    </row>
    <row r="122" spans="1:11" ht="90">
      <c r="A122" s="165">
        <v>9</v>
      </c>
      <c r="B122" s="41">
        <v>3.12</v>
      </c>
      <c r="C122" s="29" t="s">
        <v>57</v>
      </c>
      <c r="D122" s="230"/>
      <c r="E122" s="227"/>
      <c r="F122" s="227"/>
      <c r="G122" s="227"/>
      <c r="H122" s="166"/>
      <c r="I122" s="163"/>
      <c r="J122" s="18"/>
      <c r="K122" s="21">
        <f t="shared" si="8"/>
        <v>0</v>
      </c>
    </row>
    <row r="123" spans="1:11">
      <c r="A123" s="165"/>
      <c r="B123" s="41" t="s">
        <v>58</v>
      </c>
      <c r="C123" s="29" t="s">
        <v>59</v>
      </c>
      <c r="D123" s="223" t="s">
        <v>60</v>
      </c>
      <c r="E123" s="224"/>
      <c r="F123" s="224"/>
      <c r="G123" s="224"/>
      <c r="H123" s="39">
        <f>+(H121+H93)*110</f>
        <v>6232.9367996588562</v>
      </c>
      <c r="I123" s="163" t="s">
        <v>61</v>
      </c>
      <c r="J123" s="18">
        <v>54.5</v>
      </c>
      <c r="K123" s="21">
        <f t="shared" si="8"/>
        <v>339695</v>
      </c>
    </row>
    <row r="124" spans="1:11" ht="60">
      <c r="A124" s="165">
        <v>10</v>
      </c>
      <c r="B124" s="42" t="s">
        <v>62</v>
      </c>
      <c r="C124" s="43" t="s">
        <v>63</v>
      </c>
      <c r="D124" s="163"/>
      <c r="E124" s="163"/>
      <c r="F124" s="163"/>
      <c r="G124" s="163"/>
      <c r="H124" s="163"/>
      <c r="I124" s="163"/>
      <c r="J124" s="18"/>
      <c r="K124" s="21">
        <f t="shared" si="8"/>
        <v>0</v>
      </c>
    </row>
    <row r="125" spans="1:11" ht="45">
      <c r="A125" s="165"/>
      <c r="B125" s="165" t="s">
        <v>64</v>
      </c>
      <c r="C125" s="44" t="s">
        <v>65</v>
      </c>
      <c r="D125" s="163"/>
      <c r="E125" s="163"/>
      <c r="F125" s="163"/>
      <c r="G125" s="163"/>
      <c r="H125" s="163"/>
      <c r="I125" s="163"/>
      <c r="J125" s="18"/>
      <c r="K125" s="21">
        <f t="shared" si="8"/>
        <v>0</v>
      </c>
    </row>
    <row r="126" spans="1:11" hidden="1">
      <c r="A126" s="165"/>
      <c r="B126" s="165"/>
      <c r="C126" s="25" t="s">
        <v>66</v>
      </c>
      <c r="D126" s="163"/>
      <c r="E126" s="163"/>
      <c r="F126" s="163"/>
      <c r="G126" s="163"/>
      <c r="H126" s="166"/>
      <c r="I126" s="163"/>
      <c r="J126" s="18"/>
      <c r="K126" s="21">
        <f t="shared" si="8"/>
        <v>0</v>
      </c>
    </row>
    <row r="127" spans="1:11" hidden="1">
      <c r="A127" s="165"/>
      <c r="B127" s="165"/>
      <c r="C127" s="25" t="s">
        <v>158</v>
      </c>
      <c r="D127" s="163"/>
      <c r="E127" s="166"/>
      <c r="F127" s="166"/>
      <c r="G127" s="166"/>
      <c r="H127" s="166"/>
      <c r="I127" s="163"/>
      <c r="J127" s="18"/>
      <c r="K127" s="21">
        <f t="shared" si="8"/>
        <v>0</v>
      </c>
    </row>
    <row r="128" spans="1:11" hidden="1">
      <c r="A128" s="165"/>
      <c r="B128" s="165"/>
      <c r="C128" s="25" t="s">
        <v>18</v>
      </c>
      <c r="D128" s="163" t="s">
        <v>154</v>
      </c>
      <c r="E128" s="166">
        <v>2</v>
      </c>
      <c r="F128" s="37"/>
      <c r="G128" s="166">
        <v>0.2</v>
      </c>
      <c r="H128" s="166">
        <f>G128*E128*10*2</f>
        <v>8</v>
      </c>
      <c r="I128" s="163"/>
      <c r="J128" s="18"/>
      <c r="K128" s="21">
        <f t="shared" si="8"/>
        <v>0</v>
      </c>
    </row>
    <row r="129" spans="1:11" hidden="1">
      <c r="A129" s="165"/>
      <c r="B129" s="165"/>
      <c r="C129" s="25"/>
      <c r="D129" s="163" t="s">
        <v>154</v>
      </c>
      <c r="E129" s="166">
        <v>1.8</v>
      </c>
      <c r="F129" s="166"/>
      <c r="G129" s="166">
        <v>0.2</v>
      </c>
      <c r="H129" s="166">
        <f>G129*E129*10*2</f>
        <v>7.2000000000000011</v>
      </c>
      <c r="I129" s="163"/>
      <c r="J129" s="18"/>
      <c r="K129" s="21">
        <f t="shared" si="8"/>
        <v>0</v>
      </c>
    </row>
    <row r="130" spans="1:11" hidden="1">
      <c r="A130" s="165"/>
      <c r="B130" s="165"/>
      <c r="C130" s="25" t="s">
        <v>150</v>
      </c>
      <c r="D130" s="163" t="s">
        <v>67</v>
      </c>
      <c r="E130" s="166">
        <v>2</v>
      </c>
      <c r="F130" s="37"/>
      <c r="G130" s="166">
        <v>0.2</v>
      </c>
      <c r="H130" s="166">
        <f>G130*E130*5*2</f>
        <v>4</v>
      </c>
      <c r="I130" s="163"/>
      <c r="J130" s="18"/>
      <c r="K130" s="21">
        <f t="shared" si="8"/>
        <v>0</v>
      </c>
    </row>
    <row r="131" spans="1:11" hidden="1">
      <c r="A131" s="165"/>
      <c r="B131" s="165"/>
      <c r="C131" s="25"/>
      <c r="D131" s="163" t="s">
        <v>67</v>
      </c>
      <c r="E131" s="166">
        <v>1.8</v>
      </c>
      <c r="F131" s="166"/>
      <c r="G131" s="166">
        <v>0.2</v>
      </c>
      <c r="H131" s="166">
        <f>G131*E131*5*2</f>
        <v>3.6000000000000005</v>
      </c>
      <c r="I131" s="163"/>
      <c r="J131" s="18"/>
      <c r="K131" s="21">
        <f t="shared" si="8"/>
        <v>0</v>
      </c>
    </row>
    <row r="132" spans="1:11" hidden="1">
      <c r="A132" s="165"/>
      <c r="B132" s="165"/>
      <c r="C132" s="25" t="s">
        <v>151</v>
      </c>
      <c r="D132" s="163" t="s">
        <v>72</v>
      </c>
      <c r="E132" s="166">
        <v>2</v>
      </c>
      <c r="F132" s="37"/>
      <c r="G132" s="166">
        <v>0.2</v>
      </c>
      <c r="H132" s="166">
        <f>G132*E132*2*2</f>
        <v>1.6</v>
      </c>
      <c r="I132" s="163"/>
      <c r="J132" s="18"/>
      <c r="K132" s="21">
        <f t="shared" si="8"/>
        <v>0</v>
      </c>
    </row>
    <row r="133" spans="1:11" hidden="1">
      <c r="A133" s="165"/>
      <c r="B133" s="165"/>
      <c r="C133" s="25"/>
      <c r="D133" s="163" t="s">
        <v>72</v>
      </c>
      <c r="E133" s="166">
        <v>1.8</v>
      </c>
      <c r="F133" s="166"/>
      <c r="G133" s="166">
        <v>0.2</v>
      </c>
      <c r="H133" s="166">
        <f>G133*E133*2*2</f>
        <v>1.4400000000000002</v>
      </c>
      <c r="I133" s="163"/>
      <c r="J133" s="18"/>
      <c r="K133" s="21">
        <f t="shared" si="8"/>
        <v>0</v>
      </c>
    </row>
    <row r="134" spans="1:11" hidden="1">
      <c r="A134" s="165"/>
      <c r="B134" s="165"/>
      <c r="C134" s="25" t="s">
        <v>46</v>
      </c>
      <c r="D134" s="163"/>
      <c r="E134" s="166"/>
      <c r="F134" s="166"/>
      <c r="G134" s="166"/>
      <c r="H134" s="166"/>
      <c r="I134" s="163"/>
      <c r="J134" s="18"/>
      <c r="K134" s="21">
        <f t="shared" si="8"/>
        <v>0</v>
      </c>
    </row>
    <row r="135" spans="1:11" hidden="1">
      <c r="A135" s="165"/>
      <c r="B135" s="165"/>
      <c r="C135" s="25" t="s">
        <v>18</v>
      </c>
      <c r="D135" s="163" t="s">
        <v>154</v>
      </c>
      <c r="E135" s="166">
        <v>0.2</v>
      </c>
      <c r="F135" s="37"/>
      <c r="G135" s="166">
        <v>1.2</v>
      </c>
      <c r="H135" s="166">
        <f>G135*E135*10*2</f>
        <v>4.8</v>
      </c>
      <c r="I135" s="163"/>
      <c r="J135" s="18"/>
      <c r="K135" s="21">
        <f t="shared" si="8"/>
        <v>0</v>
      </c>
    </row>
    <row r="136" spans="1:11" hidden="1">
      <c r="A136" s="165"/>
      <c r="B136" s="165"/>
      <c r="C136" s="25"/>
      <c r="D136" s="163" t="s">
        <v>154</v>
      </c>
      <c r="E136" s="166">
        <v>0.3</v>
      </c>
      <c r="F136" s="166"/>
      <c r="G136" s="166">
        <v>1.2</v>
      </c>
      <c r="H136" s="166">
        <f>G136*E136*10*2</f>
        <v>7.1999999999999993</v>
      </c>
      <c r="I136" s="163"/>
      <c r="J136" s="18"/>
      <c r="K136" s="21">
        <f t="shared" ref="K136:K199" si="17">ROUND(J136*H136,0)</f>
        <v>0</v>
      </c>
    </row>
    <row r="137" spans="1:11" hidden="1">
      <c r="A137" s="165"/>
      <c r="B137" s="165"/>
      <c r="C137" s="25" t="s">
        <v>150</v>
      </c>
      <c r="D137" s="163" t="s">
        <v>67</v>
      </c>
      <c r="E137" s="166">
        <v>0.3</v>
      </c>
      <c r="F137" s="37"/>
      <c r="G137" s="166">
        <v>1.2</v>
      </c>
      <c r="H137" s="166">
        <f>G137*E137*5*2</f>
        <v>3.5999999999999996</v>
      </c>
      <c r="I137" s="163"/>
      <c r="J137" s="18"/>
      <c r="K137" s="21">
        <f t="shared" si="17"/>
        <v>0</v>
      </c>
    </row>
    <row r="138" spans="1:11" hidden="1">
      <c r="A138" s="165"/>
      <c r="B138" s="165"/>
      <c r="C138" s="25"/>
      <c r="D138" s="163" t="s">
        <v>67</v>
      </c>
      <c r="E138" s="166">
        <v>0.4</v>
      </c>
      <c r="F138" s="166"/>
      <c r="G138" s="166">
        <v>1.2</v>
      </c>
      <c r="H138" s="166">
        <f>G138*E138*5*2</f>
        <v>4.8</v>
      </c>
      <c r="I138" s="163"/>
      <c r="J138" s="18"/>
      <c r="K138" s="21">
        <f t="shared" si="17"/>
        <v>0</v>
      </c>
    </row>
    <row r="139" spans="1:11" hidden="1">
      <c r="A139" s="165"/>
      <c r="B139" s="165"/>
      <c r="C139" s="25" t="s">
        <v>151</v>
      </c>
      <c r="D139" s="163" t="s">
        <v>72</v>
      </c>
      <c r="E139" s="166">
        <v>0.2</v>
      </c>
      <c r="F139" s="37"/>
      <c r="G139" s="166">
        <v>1.2</v>
      </c>
      <c r="H139" s="166">
        <f>G139*E139*2*2</f>
        <v>0.96</v>
      </c>
      <c r="I139" s="163"/>
      <c r="J139" s="18"/>
      <c r="K139" s="21">
        <f t="shared" si="17"/>
        <v>0</v>
      </c>
    </row>
    <row r="140" spans="1:11" hidden="1">
      <c r="A140" s="165"/>
      <c r="B140" s="165"/>
      <c r="C140" s="25"/>
      <c r="D140" s="163" t="s">
        <v>72</v>
      </c>
      <c r="E140" s="166">
        <v>0.2</v>
      </c>
      <c r="F140" s="166"/>
      <c r="G140" s="166">
        <v>1.2</v>
      </c>
      <c r="H140" s="166">
        <f>G140*E140*2*2</f>
        <v>0.96</v>
      </c>
      <c r="I140" s="163"/>
      <c r="J140" s="18"/>
      <c r="K140" s="21">
        <f t="shared" si="17"/>
        <v>0</v>
      </c>
    </row>
    <row r="141" spans="1:11" hidden="1">
      <c r="A141" s="165"/>
      <c r="B141" s="165"/>
      <c r="C141" s="25" t="s">
        <v>47</v>
      </c>
      <c r="D141" s="163"/>
      <c r="E141" s="166"/>
      <c r="F141" s="166"/>
      <c r="G141" s="166"/>
      <c r="H141" s="166"/>
      <c r="I141" s="163"/>
      <c r="J141" s="18"/>
      <c r="K141" s="21">
        <f t="shared" si="17"/>
        <v>0</v>
      </c>
    </row>
    <row r="142" spans="1:11" hidden="1">
      <c r="A142" s="165"/>
      <c r="B142" s="165"/>
      <c r="C142" s="25" t="s">
        <v>18</v>
      </c>
      <c r="D142" s="163" t="s">
        <v>154</v>
      </c>
      <c r="E142" s="166">
        <v>0.2</v>
      </c>
      <c r="F142" s="37"/>
      <c r="G142" s="166">
        <v>0.8</v>
      </c>
      <c r="H142" s="166">
        <f>G142*E142*10*2</f>
        <v>3.2000000000000006</v>
      </c>
      <c r="I142" s="163"/>
      <c r="J142" s="18"/>
      <c r="K142" s="21">
        <f t="shared" si="17"/>
        <v>0</v>
      </c>
    </row>
    <row r="143" spans="1:11" hidden="1">
      <c r="A143" s="165"/>
      <c r="B143" s="165"/>
      <c r="C143" s="25"/>
      <c r="D143" s="163" t="s">
        <v>154</v>
      </c>
      <c r="E143" s="166">
        <v>0.3</v>
      </c>
      <c r="F143" s="166"/>
      <c r="G143" s="166">
        <v>0.8</v>
      </c>
      <c r="H143" s="166">
        <f>G143*E143*10*2</f>
        <v>4.8</v>
      </c>
      <c r="I143" s="163"/>
      <c r="J143" s="18"/>
      <c r="K143" s="21">
        <f t="shared" si="17"/>
        <v>0</v>
      </c>
    </row>
    <row r="144" spans="1:11" hidden="1">
      <c r="A144" s="165"/>
      <c r="B144" s="165"/>
      <c r="C144" s="25" t="s">
        <v>150</v>
      </c>
      <c r="D144" s="163" t="s">
        <v>67</v>
      </c>
      <c r="E144" s="166">
        <v>0.3</v>
      </c>
      <c r="F144" s="37"/>
      <c r="G144" s="166">
        <v>0.8</v>
      </c>
      <c r="H144" s="166">
        <f>G144*E144*5*2</f>
        <v>2.4</v>
      </c>
      <c r="I144" s="163"/>
      <c r="J144" s="18"/>
      <c r="K144" s="21">
        <f t="shared" si="17"/>
        <v>0</v>
      </c>
    </row>
    <row r="145" spans="1:19" hidden="1">
      <c r="A145" s="165"/>
      <c r="B145" s="165"/>
      <c r="C145" s="25"/>
      <c r="D145" s="163" t="s">
        <v>67</v>
      </c>
      <c r="E145" s="166">
        <v>0.4</v>
      </c>
      <c r="F145" s="166"/>
      <c r="G145" s="166">
        <v>0.8</v>
      </c>
      <c r="H145" s="166">
        <f>G145*E145*5*2</f>
        <v>3.2000000000000006</v>
      </c>
      <c r="I145" s="163"/>
      <c r="J145" s="18"/>
      <c r="K145" s="21">
        <f t="shared" si="17"/>
        <v>0</v>
      </c>
    </row>
    <row r="146" spans="1:19" hidden="1">
      <c r="A146" s="165"/>
      <c r="B146" s="165"/>
      <c r="C146" s="25" t="s">
        <v>151</v>
      </c>
      <c r="D146" s="163" t="s">
        <v>72</v>
      </c>
      <c r="E146" s="166">
        <v>0.2</v>
      </c>
      <c r="F146" s="37"/>
      <c r="G146" s="166">
        <v>0.8</v>
      </c>
      <c r="H146" s="166">
        <f>G146*E146*2*2</f>
        <v>0.64000000000000012</v>
      </c>
      <c r="I146" s="163"/>
      <c r="J146" s="18"/>
      <c r="K146" s="21">
        <f t="shared" si="17"/>
        <v>0</v>
      </c>
    </row>
    <row r="147" spans="1:19" hidden="1">
      <c r="A147" s="165"/>
      <c r="B147" s="165"/>
      <c r="C147" s="25"/>
      <c r="D147" s="163" t="s">
        <v>72</v>
      </c>
      <c r="E147" s="166">
        <v>0.2</v>
      </c>
      <c r="F147" s="166"/>
      <c r="G147" s="166">
        <v>0.8</v>
      </c>
      <c r="H147" s="166">
        <f>G147*E147*2*2</f>
        <v>0.64000000000000012</v>
      </c>
      <c r="I147" s="163"/>
      <c r="J147" s="18"/>
      <c r="K147" s="21">
        <f t="shared" si="17"/>
        <v>0</v>
      </c>
    </row>
    <row r="148" spans="1:19" hidden="1">
      <c r="A148" s="165"/>
      <c r="B148" s="165"/>
      <c r="C148" s="25" t="s">
        <v>157</v>
      </c>
      <c r="D148" s="163" t="s">
        <v>155</v>
      </c>
      <c r="E148" s="166">
        <v>8</v>
      </c>
      <c r="F148" s="166"/>
      <c r="G148" s="166">
        <v>0.4</v>
      </c>
      <c r="H148" s="166">
        <f>G148*E148*2</f>
        <v>6.4</v>
      </c>
      <c r="I148" s="163"/>
      <c r="J148" s="18"/>
      <c r="K148" s="21">
        <f t="shared" si="17"/>
        <v>0</v>
      </c>
    </row>
    <row r="149" spans="1:19" hidden="1">
      <c r="A149" s="165"/>
      <c r="B149" s="165"/>
      <c r="C149" s="25"/>
      <c r="D149" s="163" t="s">
        <v>155</v>
      </c>
      <c r="E149" s="166">
        <v>8</v>
      </c>
      <c r="F149" s="166"/>
      <c r="G149" s="166">
        <v>0.4</v>
      </c>
      <c r="H149" s="166">
        <f t="shared" ref="H149:H151" si="18">G149*E149*2</f>
        <v>6.4</v>
      </c>
      <c r="I149" s="163"/>
      <c r="J149" s="18"/>
      <c r="K149" s="21">
        <f t="shared" si="17"/>
        <v>0</v>
      </c>
    </row>
    <row r="150" spans="1:19" hidden="1">
      <c r="A150" s="165"/>
      <c r="B150" s="165"/>
      <c r="C150" s="25"/>
      <c r="D150" s="163" t="s">
        <v>155</v>
      </c>
      <c r="E150" s="166">
        <v>9</v>
      </c>
      <c r="F150" s="166"/>
      <c r="G150" s="166">
        <v>0.4</v>
      </c>
      <c r="H150" s="166">
        <f t="shared" si="18"/>
        <v>7.2</v>
      </c>
      <c r="I150" s="163"/>
      <c r="J150" s="18"/>
      <c r="K150" s="21">
        <f t="shared" si="17"/>
        <v>0</v>
      </c>
    </row>
    <row r="151" spans="1:19" hidden="1">
      <c r="A151" s="165"/>
      <c r="B151" s="165"/>
      <c r="C151" s="25"/>
      <c r="D151" s="163" t="s">
        <v>155</v>
      </c>
      <c r="E151" s="166">
        <v>3</v>
      </c>
      <c r="F151" s="166"/>
      <c r="G151" s="166">
        <v>0.4</v>
      </c>
      <c r="H151" s="166">
        <f t="shared" si="18"/>
        <v>2.4000000000000004</v>
      </c>
      <c r="I151" s="163"/>
      <c r="J151" s="18"/>
      <c r="K151" s="21">
        <f t="shared" si="17"/>
        <v>0</v>
      </c>
    </row>
    <row r="152" spans="1:19" hidden="1">
      <c r="A152" s="165"/>
      <c r="B152" s="165"/>
      <c r="C152" s="25"/>
      <c r="D152" s="163" t="s">
        <v>156</v>
      </c>
      <c r="E152" s="166">
        <v>4.2</v>
      </c>
      <c r="F152" s="166"/>
      <c r="G152" s="166">
        <v>0.4</v>
      </c>
      <c r="H152" s="166">
        <f>G152*E152*8*2</f>
        <v>26.880000000000003</v>
      </c>
      <c r="I152" s="163"/>
      <c r="J152" s="18"/>
      <c r="K152" s="21">
        <f t="shared" si="17"/>
        <v>0</v>
      </c>
    </row>
    <row r="153" spans="1:19" hidden="1">
      <c r="A153" s="165"/>
      <c r="B153" s="165"/>
      <c r="C153" s="25"/>
      <c r="D153" s="163" t="s">
        <v>155</v>
      </c>
      <c r="E153" s="166">
        <v>6.2</v>
      </c>
      <c r="F153" s="166"/>
      <c r="G153" s="166">
        <v>0.4</v>
      </c>
      <c r="H153" s="166">
        <f>G153*E153*2</f>
        <v>4.9600000000000009</v>
      </c>
      <c r="I153" s="163"/>
      <c r="J153" s="18"/>
      <c r="K153" s="21">
        <f t="shared" si="17"/>
        <v>0</v>
      </c>
    </row>
    <row r="154" spans="1:19" hidden="1">
      <c r="A154" s="165"/>
      <c r="B154" s="165"/>
      <c r="C154" s="25"/>
      <c r="D154" s="163" t="s">
        <v>72</v>
      </c>
      <c r="E154" s="166">
        <v>2.5</v>
      </c>
      <c r="F154" s="166"/>
      <c r="G154" s="166">
        <v>0.4</v>
      </c>
      <c r="H154" s="166">
        <f>G154*E154*2*2</f>
        <v>4</v>
      </c>
      <c r="I154" s="163"/>
      <c r="J154" s="18"/>
      <c r="K154" s="21">
        <f t="shared" si="17"/>
        <v>0</v>
      </c>
    </row>
    <row r="155" spans="1:19" hidden="1">
      <c r="A155" s="165"/>
      <c r="B155" s="165"/>
      <c r="C155" s="25"/>
      <c r="D155" s="163" t="s">
        <v>72</v>
      </c>
      <c r="E155" s="166">
        <v>1.8</v>
      </c>
      <c r="F155" s="166"/>
      <c r="G155" s="166">
        <v>0.4</v>
      </c>
      <c r="H155" s="166">
        <f>G155*E155*2*2</f>
        <v>2.8800000000000003</v>
      </c>
      <c r="I155" s="163"/>
      <c r="J155" s="18"/>
      <c r="K155" s="21">
        <f t="shared" si="17"/>
        <v>0</v>
      </c>
    </row>
    <row r="156" spans="1:19">
      <c r="A156" s="164"/>
      <c r="B156" s="164"/>
      <c r="C156" s="97"/>
      <c r="D156" s="169"/>
      <c r="E156" s="169"/>
      <c r="F156" s="169"/>
      <c r="G156" s="169" t="s">
        <v>39</v>
      </c>
      <c r="H156" s="26">
        <f>SUM(H127:H155)</f>
        <v>124.16000000000003</v>
      </c>
      <c r="I156" s="169" t="s">
        <v>68</v>
      </c>
      <c r="J156" s="18">
        <v>139</v>
      </c>
      <c r="K156" s="21">
        <f t="shared" si="17"/>
        <v>17258</v>
      </c>
    </row>
    <row r="157" spans="1:19">
      <c r="A157" s="165"/>
      <c r="B157" s="165" t="s">
        <v>69</v>
      </c>
      <c r="C157" s="13" t="s">
        <v>70</v>
      </c>
      <c r="D157" s="163"/>
      <c r="E157" s="163"/>
      <c r="F157" s="163"/>
      <c r="G157" s="163"/>
      <c r="H157" s="163"/>
      <c r="I157" s="163"/>
      <c r="J157" s="18"/>
      <c r="K157" s="21">
        <f t="shared" si="17"/>
        <v>0</v>
      </c>
    </row>
    <row r="158" spans="1:19" hidden="1">
      <c r="A158" s="165"/>
      <c r="B158" s="165"/>
      <c r="C158" s="23" t="s">
        <v>71</v>
      </c>
      <c r="D158" s="163"/>
      <c r="E158" s="166"/>
      <c r="F158" s="166"/>
      <c r="G158" s="166"/>
      <c r="H158" s="166">
        <f t="shared" ref="H158" si="19">G158*F158*E158*D158</f>
        <v>0</v>
      </c>
      <c r="I158" s="163"/>
      <c r="J158" s="18"/>
      <c r="K158" s="21">
        <f t="shared" si="17"/>
        <v>0</v>
      </c>
      <c r="M158" s="23"/>
      <c r="N158" s="163"/>
      <c r="O158" s="166"/>
      <c r="P158" s="166"/>
      <c r="Q158" s="166"/>
      <c r="R158" s="166"/>
      <c r="S158" s="163"/>
    </row>
    <row r="159" spans="1:19" hidden="1">
      <c r="A159" s="165"/>
      <c r="B159" s="165"/>
      <c r="C159" s="23" t="s">
        <v>54</v>
      </c>
      <c r="D159" s="163" t="s">
        <v>97</v>
      </c>
      <c r="E159" s="166">
        <v>2</v>
      </c>
      <c r="F159" s="166"/>
      <c r="G159" s="166">
        <v>0.2</v>
      </c>
      <c r="H159" s="166">
        <f>G159*E159*8</f>
        <v>3.2</v>
      </c>
      <c r="I159" s="163"/>
      <c r="J159" s="18"/>
      <c r="K159" s="21">
        <f t="shared" si="17"/>
        <v>0</v>
      </c>
      <c r="M159" s="23"/>
      <c r="N159" s="163"/>
      <c r="O159" s="166"/>
      <c r="P159" s="166"/>
      <c r="Q159" s="166"/>
      <c r="R159" s="166"/>
      <c r="S159" s="163"/>
    </row>
    <row r="160" spans="1:19" hidden="1">
      <c r="A160" s="165"/>
      <c r="B160" s="165"/>
      <c r="C160" s="23"/>
      <c r="D160" s="163" t="s">
        <v>155</v>
      </c>
      <c r="E160" s="166">
        <v>3</v>
      </c>
      <c r="F160" s="166"/>
      <c r="G160" s="166">
        <v>0.2</v>
      </c>
      <c r="H160" s="166">
        <f>G160*E160*2</f>
        <v>1.2000000000000002</v>
      </c>
      <c r="I160" s="163"/>
      <c r="J160" s="18"/>
      <c r="K160" s="21">
        <f t="shared" si="17"/>
        <v>0</v>
      </c>
      <c r="M160" s="23"/>
      <c r="N160" s="163"/>
      <c r="O160" s="166"/>
      <c r="P160" s="166"/>
      <c r="Q160" s="166"/>
      <c r="R160" s="166"/>
      <c r="S160" s="163"/>
    </row>
    <row r="161" spans="1:19" hidden="1">
      <c r="A161" s="165"/>
      <c r="B161" s="165"/>
      <c r="C161" s="23" t="s">
        <v>73</v>
      </c>
      <c r="D161" s="163"/>
      <c r="E161" s="166"/>
      <c r="F161" s="166"/>
      <c r="G161" s="166"/>
      <c r="H161" s="166"/>
      <c r="I161" s="163"/>
      <c r="J161" s="18"/>
      <c r="K161" s="21">
        <f t="shared" si="17"/>
        <v>0</v>
      </c>
      <c r="M161" s="23"/>
      <c r="N161" s="163"/>
      <c r="O161" s="166"/>
      <c r="P161" s="166"/>
      <c r="Q161" s="166"/>
      <c r="R161" s="166"/>
      <c r="S161" s="163"/>
    </row>
    <row r="162" spans="1:19" hidden="1">
      <c r="A162" s="165"/>
      <c r="B162" s="165"/>
      <c r="C162" s="38"/>
      <c r="D162" s="163" t="s">
        <v>72</v>
      </c>
      <c r="E162" s="166">
        <v>31</v>
      </c>
      <c r="F162" s="166"/>
      <c r="G162" s="163">
        <v>0.4</v>
      </c>
      <c r="H162" s="166">
        <f>G162*E162*4</f>
        <v>49.6</v>
      </c>
      <c r="I162" s="163"/>
      <c r="J162" s="18"/>
      <c r="K162" s="21">
        <f t="shared" si="17"/>
        <v>0</v>
      </c>
      <c r="M162" s="23"/>
      <c r="N162" s="163"/>
      <c r="O162" s="166"/>
      <c r="P162" s="166"/>
      <c r="Q162" s="166"/>
      <c r="R162" s="166"/>
      <c r="S162" s="163"/>
    </row>
    <row r="163" spans="1:19" hidden="1">
      <c r="A163" s="165"/>
      <c r="B163" s="165"/>
      <c r="C163" s="38"/>
      <c r="D163" s="163" t="s">
        <v>74</v>
      </c>
      <c r="E163" s="166">
        <v>9.1</v>
      </c>
      <c r="F163" s="166"/>
      <c r="G163" s="163">
        <v>0.4</v>
      </c>
      <c r="H163" s="166">
        <f>G163*E163*18</f>
        <v>65.52</v>
      </c>
      <c r="I163" s="163"/>
      <c r="J163" s="18"/>
      <c r="K163" s="21">
        <f t="shared" si="17"/>
        <v>0</v>
      </c>
      <c r="M163" s="23"/>
      <c r="N163" s="37"/>
      <c r="O163" s="37"/>
      <c r="P163" s="37"/>
      <c r="Q163" s="37"/>
      <c r="R163" s="37"/>
      <c r="S163" s="163"/>
    </row>
    <row r="164" spans="1:19" hidden="1">
      <c r="A164" s="165"/>
      <c r="B164" s="165"/>
      <c r="C164" s="25" t="s">
        <v>157</v>
      </c>
      <c r="D164" s="163" t="s">
        <v>155</v>
      </c>
      <c r="E164" s="166">
        <v>8</v>
      </c>
      <c r="F164" s="166"/>
      <c r="G164" s="166">
        <v>0.4</v>
      </c>
      <c r="H164" s="166">
        <f>G164*E164*2</f>
        <v>6.4</v>
      </c>
      <c r="I164" s="163"/>
      <c r="J164" s="18"/>
      <c r="K164" s="21">
        <f t="shared" si="17"/>
        <v>0</v>
      </c>
    </row>
    <row r="165" spans="1:19" hidden="1">
      <c r="A165" s="165"/>
      <c r="B165" s="165"/>
      <c r="C165" s="25"/>
      <c r="D165" s="163" t="s">
        <v>155</v>
      </c>
      <c r="E165" s="166">
        <v>8</v>
      </c>
      <c r="F165" s="166"/>
      <c r="G165" s="166">
        <v>0.4</v>
      </c>
      <c r="H165" s="166">
        <f t="shared" ref="H165:H167" si="20">G165*E165*2</f>
        <v>6.4</v>
      </c>
      <c r="I165" s="163"/>
      <c r="J165" s="18"/>
      <c r="K165" s="21">
        <f t="shared" si="17"/>
        <v>0</v>
      </c>
    </row>
    <row r="166" spans="1:19" hidden="1">
      <c r="A166" s="165"/>
      <c r="B166" s="165"/>
      <c r="C166" s="25"/>
      <c r="D166" s="163" t="s">
        <v>155</v>
      </c>
      <c r="E166" s="166">
        <v>9</v>
      </c>
      <c r="F166" s="166"/>
      <c r="G166" s="166">
        <v>0.4</v>
      </c>
      <c r="H166" s="166">
        <f t="shared" si="20"/>
        <v>7.2</v>
      </c>
      <c r="I166" s="163"/>
      <c r="J166" s="18"/>
      <c r="K166" s="21">
        <f t="shared" si="17"/>
        <v>0</v>
      </c>
    </row>
    <row r="167" spans="1:19" hidden="1">
      <c r="A167" s="165"/>
      <c r="B167" s="165"/>
      <c r="C167" s="25"/>
      <c r="D167" s="163" t="s">
        <v>155</v>
      </c>
      <c r="E167" s="166">
        <v>3</v>
      </c>
      <c r="F167" s="166"/>
      <c r="G167" s="166">
        <v>0.4</v>
      </c>
      <c r="H167" s="166">
        <f t="shared" si="20"/>
        <v>2.4000000000000004</v>
      </c>
      <c r="I167" s="163"/>
      <c r="J167" s="18"/>
      <c r="K167" s="21">
        <f t="shared" si="17"/>
        <v>0</v>
      </c>
    </row>
    <row r="168" spans="1:19" hidden="1">
      <c r="A168" s="165"/>
      <c r="B168" s="165"/>
      <c r="C168" s="25"/>
      <c r="D168" s="163" t="s">
        <v>156</v>
      </c>
      <c r="E168" s="166">
        <v>4.2</v>
      </c>
      <c r="F168" s="166"/>
      <c r="G168" s="166">
        <v>0.4</v>
      </c>
      <c r="H168" s="166">
        <f>G168*E168*8*2</f>
        <v>26.880000000000003</v>
      </c>
      <c r="I168" s="163"/>
      <c r="J168" s="18"/>
      <c r="K168" s="21">
        <f t="shared" si="17"/>
        <v>0</v>
      </c>
    </row>
    <row r="169" spans="1:19" hidden="1">
      <c r="A169" s="165"/>
      <c r="B169" s="165"/>
      <c r="C169" s="25"/>
      <c r="D169" s="163" t="s">
        <v>155</v>
      </c>
      <c r="E169" s="166">
        <v>6.2</v>
      </c>
      <c r="F169" s="166"/>
      <c r="G169" s="166">
        <v>0.4</v>
      </c>
      <c r="H169" s="166">
        <f>G169*E169*2</f>
        <v>4.9600000000000009</v>
      </c>
      <c r="I169" s="163"/>
      <c r="J169" s="18"/>
      <c r="K169" s="21">
        <f t="shared" si="17"/>
        <v>0</v>
      </c>
    </row>
    <row r="170" spans="1:19" hidden="1">
      <c r="A170" s="165"/>
      <c r="B170" s="165"/>
      <c r="C170" s="25"/>
      <c r="D170" s="163" t="s">
        <v>72</v>
      </c>
      <c r="E170" s="166">
        <v>2.5</v>
      </c>
      <c r="F170" s="166"/>
      <c r="G170" s="166">
        <v>0.4</v>
      </c>
      <c r="H170" s="166">
        <f>G170*E170*2*2</f>
        <v>4</v>
      </c>
      <c r="I170" s="163"/>
      <c r="J170" s="18"/>
      <c r="K170" s="21">
        <f t="shared" si="17"/>
        <v>0</v>
      </c>
    </row>
    <row r="171" spans="1:19" hidden="1">
      <c r="A171" s="165"/>
      <c r="B171" s="165"/>
      <c r="C171" s="25"/>
      <c r="D171" s="163" t="s">
        <v>72</v>
      </c>
      <c r="E171" s="166">
        <v>1.8</v>
      </c>
      <c r="F171" s="166"/>
      <c r="G171" s="166">
        <v>0.4</v>
      </c>
      <c r="H171" s="166">
        <f>G171*E171*2*2</f>
        <v>2.8800000000000003</v>
      </c>
      <c r="I171" s="163"/>
      <c r="J171" s="18"/>
      <c r="K171" s="21">
        <f t="shared" si="17"/>
        <v>0</v>
      </c>
    </row>
    <row r="172" spans="1:19">
      <c r="A172" s="165"/>
      <c r="B172" s="165"/>
      <c r="C172" s="36"/>
      <c r="D172" s="163"/>
      <c r="E172" s="166"/>
      <c r="F172" s="166"/>
      <c r="G172" s="166"/>
      <c r="H172" s="26">
        <f>SUM(H158:H163)</f>
        <v>119.52</v>
      </c>
      <c r="I172" s="169" t="s">
        <v>68</v>
      </c>
      <c r="J172" s="18">
        <v>202</v>
      </c>
      <c r="K172" s="21">
        <f t="shared" si="17"/>
        <v>24143</v>
      </c>
      <c r="M172" s="25"/>
      <c r="N172" s="163"/>
      <c r="O172" s="166"/>
      <c r="P172" s="166"/>
      <c r="Q172" s="166"/>
      <c r="R172" s="166"/>
      <c r="S172" s="163"/>
    </row>
    <row r="173" spans="1:19" ht="30">
      <c r="A173" s="165"/>
      <c r="B173" s="165" t="s">
        <v>75</v>
      </c>
      <c r="C173" s="44" t="s">
        <v>76</v>
      </c>
      <c r="D173" s="163"/>
      <c r="E173" s="163"/>
      <c r="F173" s="163"/>
      <c r="G173" s="163"/>
      <c r="H173" s="163"/>
      <c r="I173" s="163"/>
      <c r="J173" s="18"/>
      <c r="K173" s="21">
        <f t="shared" si="17"/>
        <v>0</v>
      </c>
      <c r="M173" s="25"/>
      <c r="N173" s="163"/>
      <c r="O173" s="166"/>
      <c r="P173" s="166"/>
      <c r="Q173" s="166"/>
      <c r="R173" s="166"/>
      <c r="S173" s="163"/>
    </row>
    <row r="174" spans="1:19" hidden="1">
      <c r="A174" s="165"/>
      <c r="B174" s="165"/>
      <c r="C174" s="25" t="s">
        <v>49</v>
      </c>
      <c r="D174" s="163"/>
      <c r="E174" s="166"/>
      <c r="F174" s="166"/>
      <c r="G174" s="166"/>
      <c r="H174" s="166"/>
      <c r="I174" s="163"/>
      <c r="J174" s="18"/>
      <c r="K174" s="21">
        <f t="shared" si="17"/>
        <v>0</v>
      </c>
      <c r="M174" s="25"/>
      <c r="N174" s="163"/>
      <c r="O174" s="166"/>
      <c r="P174" s="166"/>
      <c r="Q174" s="166"/>
      <c r="R174" s="166"/>
      <c r="S174" s="163"/>
    </row>
    <row r="175" spans="1:19" hidden="1">
      <c r="A175" s="165"/>
      <c r="B175" s="165"/>
      <c r="C175" s="25" t="s">
        <v>18</v>
      </c>
      <c r="D175" s="163" t="s">
        <v>154</v>
      </c>
      <c r="E175" s="166">
        <v>0.2</v>
      </c>
      <c r="F175" s="37"/>
      <c r="G175" s="166">
        <v>2.1</v>
      </c>
      <c r="H175" s="166">
        <f>G175*E175*10*2</f>
        <v>8.4</v>
      </c>
      <c r="I175" s="163"/>
      <c r="J175" s="18"/>
      <c r="K175" s="21">
        <f t="shared" si="17"/>
        <v>0</v>
      </c>
    </row>
    <row r="176" spans="1:19" hidden="1">
      <c r="A176" s="165"/>
      <c r="B176" s="165"/>
      <c r="C176" s="25"/>
      <c r="D176" s="163" t="s">
        <v>154</v>
      </c>
      <c r="E176" s="166">
        <v>0.3</v>
      </c>
      <c r="F176" s="166"/>
      <c r="G176" s="166">
        <v>2.1</v>
      </c>
      <c r="H176" s="166">
        <f>G176*E176*10*2</f>
        <v>12.6</v>
      </c>
      <c r="I176" s="163"/>
      <c r="J176" s="18"/>
      <c r="K176" s="21">
        <f t="shared" si="17"/>
        <v>0</v>
      </c>
    </row>
    <row r="177" spans="1:11" hidden="1">
      <c r="A177" s="165"/>
      <c r="B177" s="165"/>
      <c r="C177" s="25" t="s">
        <v>150</v>
      </c>
      <c r="D177" s="163" t="s">
        <v>67</v>
      </c>
      <c r="E177" s="166">
        <v>0.3</v>
      </c>
      <c r="F177" s="37"/>
      <c r="G177" s="166">
        <v>2.1</v>
      </c>
      <c r="H177" s="166">
        <f>G177*E177*5*2</f>
        <v>6.3</v>
      </c>
      <c r="I177" s="163"/>
      <c r="J177" s="18"/>
      <c r="K177" s="21">
        <f t="shared" si="17"/>
        <v>0</v>
      </c>
    </row>
    <row r="178" spans="1:11" hidden="1">
      <c r="A178" s="165"/>
      <c r="B178" s="165"/>
      <c r="C178" s="25"/>
      <c r="D178" s="163" t="s">
        <v>67</v>
      </c>
      <c r="E178" s="166">
        <v>0.4</v>
      </c>
      <c r="F178" s="166"/>
      <c r="G178" s="166">
        <v>2.1</v>
      </c>
      <c r="H178" s="166">
        <f>G178*E178*5*2</f>
        <v>8.4</v>
      </c>
      <c r="I178" s="163"/>
      <c r="J178" s="18"/>
      <c r="K178" s="21">
        <f t="shared" si="17"/>
        <v>0</v>
      </c>
    </row>
    <row r="179" spans="1:11" hidden="1">
      <c r="A179" s="165"/>
      <c r="B179" s="165"/>
      <c r="C179" s="25" t="s">
        <v>151</v>
      </c>
      <c r="D179" s="163" t="s">
        <v>72</v>
      </c>
      <c r="E179" s="166">
        <v>0.2</v>
      </c>
      <c r="F179" s="37"/>
      <c r="G179" s="166">
        <v>2.1</v>
      </c>
      <c r="H179" s="166">
        <f>G179*E179*2*2</f>
        <v>1.6800000000000002</v>
      </c>
      <c r="I179" s="163"/>
      <c r="J179" s="18"/>
      <c r="K179" s="21">
        <f t="shared" si="17"/>
        <v>0</v>
      </c>
    </row>
    <row r="180" spans="1:11" hidden="1">
      <c r="A180" s="165"/>
      <c r="B180" s="165"/>
      <c r="C180" s="25"/>
      <c r="D180" s="163" t="s">
        <v>72</v>
      </c>
      <c r="E180" s="166">
        <v>0.2</v>
      </c>
      <c r="F180" s="166"/>
      <c r="G180" s="166">
        <v>2.1</v>
      </c>
      <c r="H180" s="166">
        <f>G180*E180*2*2</f>
        <v>1.6800000000000002</v>
      </c>
      <c r="I180" s="163"/>
      <c r="J180" s="18"/>
      <c r="K180" s="21">
        <f t="shared" si="17"/>
        <v>0</v>
      </c>
    </row>
    <row r="181" spans="1:11" hidden="1">
      <c r="A181" s="165"/>
      <c r="B181" s="165"/>
      <c r="C181" s="25" t="s">
        <v>50</v>
      </c>
      <c r="D181" s="163"/>
      <c r="E181" s="166"/>
      <c r="F181" s="166"/>
      <c r="G181" s="166"/>
      <c r="H181" s="166"/>
      <c r="I181" s="163"/>
      <c r="J181" s="18"/>
      <c r="K181" s="21">
        <f t="shared" si="17"/>
        <v>0</v>
      </c>
    </row>
    <row r="182" spans="1:11" hidden="1">
      <c r="A182" s="165"/>
      <c r="B182" s="165"/>
      <c r="C182" s="25" t="s">
        <v>18</v>
      </c>
      <c r="D182" s="163" t="s">
        <v>154</v>
      </c>
      <c r="E182" s="166">
        <v>0.2</v>
      </c>
      <c r="F182" s="37"/>
      <c r="G182" s="166">
        <v>1.5</v>
      </c>
      <c r="H182" s="166">
        <f>G182*E182*10*2</f>
        <v>6.0000000000000009</v>
      </c>
      <c r="I182" s="163"/>
      <c r="J182" s="18"/>
      <c r="K182" s="21">
        <f t="shared" si="17"/>
        <v>0</v>
      </c>
    </row>
    <row r="183" spans="1:11" hidden="1">
      <c r="A183" s="165"/>
      <c r="B183" s="165"/>
      <c r="C183" s="25"/>
      <c r="D183" s="163" t="s">
        <v>154</v>
      </c>
      <c r="E183" s="166">
        <v>0.3</v>
      </c>
      <c r="F183" s="166"/>
      <c r="G183" s="166">
        <v>1.5</v>
      </c>
      <c r="H183" s="166">
        <f>G183*E183*10*2</f>
        <v>9</v>
      </c>
      <c r="I183" s="163"/>
      <c r="J183" s="18"/>
      <c r="K183" s="21">
        <f t="shared" si="17"/>
        <v>0</v>
      </c>
    </row>
    <row r="184" spans="1:11" hidden="1">
      <c r="A184" s="165"/>
      <c r="B184" s="165"/>
      <c r="C184" s="25" t="s">
        <v>150</v>
      </c>
      <c r="D184" s="163" t="s">
        <v>67</v>
      </c>
      <c r="E184" s="166">
        <v>0.3</v>
      </c>
      <c r="F184" s="37"/>
      <c r="G184" s="166">
        <v>1.5</v>
      </c>
      <c r="H184" s="166">
        <f>G184*E184*5*2</f>
        <v>4.5</v>
      </c>
      <c r="I184" s="163"/>
      <c r="J184" s="18"/>
      <c r="K184" s="21">
        <f t="shared" si="17"/>
        <v>0</v>
      </c>
    </row>
    <row r="185" spans="1:11" hidden="1">
      <c r="A185" s="165"/>
      <c r="B185" s="165"/>
      <c r="C185" s="25"/>
      <c r="D185" s="163" t="s">
        <v>67</v>
      </c>
      <c r="E185" s="166">
        <v>0.4</v>
      </c>
      <c r="F185" s="166"/>
      <c r="G185" s="166">
        <v>1.5</v>
      </c>
      <c r="H185" s="166">
        <f>G185*E185*5*2</f>
        <v>6.0000000000000009</v>
      </c>
      <c r="I185" s="163"/>
      <c r="J185" s="18"/>
      <c r="K185" s="21">
        <f t="shared" si="17"/>
        <v>0</v>
      </c>
    </row>
    <row r="186" spans="1:11" hidden="1">
      <c r="A186" s="165"/>
      <c r="B186" s="165"/>
      <c r="C186" s="25" t="s">
        <v>151</v>
      </c>
      <c r="D186" s="163" t="s">
        <v>72</v>
      </c>
      <c r="E186" s="166">
        <v>0.2</v>
      </c>
      <c r="F186" s="37"/>
      <c r="G186" s="166">
        <v>1.5</v>
      </c>
      <c r="H186" s="166">
        <f>G186*E186*2*2</f>
        <v>1.2000000000000002</v>
      </c>
      <c r="I186" s="163"/>
      <c r="J186" s="18"/>
      <c r="K186" s="21">
        <f t="shared" si="17"/>
        <v>0</v>
      </c>
    </row>
    <row r="187" spans="1:11" hidden="1">
      <c r="A187" s="165"/>
      <c r="B187" s="165"/>
      <c r="C187" s="25"/>
      <c r="D187" s="163" t="s">
        <v>72</v>
      </c>
      <c r="E187" s="166">
        <v>0.2</v>
      </c>
      <c r="F187" s="166"/>
      <c r="G187" s="166">
        <v>1.5</v>
      </c>
      <c r="H187" s="166">
        <f>G187*E187*2*2</f>
        <v>1.2000000000000002</v>
      </c>
      <c r="I187" s="163"/>
      <c r="J187" s="18"/>
      <c r="K187" s="21">
        <f t="shared" si="17"/>
        <v>0</v>
      </c>
    </row>
    <row r="188" spans="1:11" hidden="1">
      <c r="A188" s="165"/>
      <c r="B188" s="165"/>
      <c r="C188" s="25" t="s">
        <v>51</v>
      </c>
      <c r="D188" s="163"/>
      <c r="E188" s="166"/>
      <c r="F188" s="166"/>
      <c r="G188" s="166"/>
      <c r="H188" s="166"/>
      <c r="I188" s="163"/>
      <c r="J188" s="18"/>
      <c r="K188" s="21">
        <f t="shared" si="17"/>
        <v>0</v>
      </c>
    </row>
    <row r="189" spans="1:11" hidden="1">
      <c r="A189" s="165"/>
      <c r="B189" s="165"/>
      <c r="C189" s="25" t="s">
        <v>18</v>
      </c>
      <c r="D189" s="163" t="s">
        <v>154</v>
      </c>
      <c r="E189" s="166">
        <v>0.2</v>
      </c>
      <c r="F189" s="37"/>
      <c r="G189" s="166">
        <v>0.9</v>
      </c>
      <c r="H189" s="166">
        <f>G189*E189*10*2</f>
        <v>3.6000000000000005</v>
      </c>
      <c r="I189" s="163"/>
      <c r="J189" s="18"/>
      <c r="K189" s="21">
        <f t="shared" si="17"/>
        <v>0</v>
      </c>
    </row>
    <row r="190" spans="1:11" hidden="1">
      <c r="A190" s="165"/>
      <c r="B190" s="165"/>
      <c r="C190" s="25"/>
      <c r="D190" s="163" t="s">
        <v>154</v>
      </c>
      <c r="E190" s="166">
        <v>0.3</v>
      </c>
      <c r="F190" s="166"/>
      <c r="G190" s="166">
        <v>0.9</v>
      </c>
      <c r="H190" s="166">
        <f>G190*E190*10*2</f>
        <v>5.4</v>
      </c>
      <c r="I190" s="163"/>
      <c r="J190" s="18"/>
      <c r="K190" s="21">
        <f t="shared" si="17"/>
        <v>0</v>
      </c>
    </row>
    <row r="191" spans="1:11" hidden="1">
      <c r="A191" s="165"/>
      <c r="B191" s="165"/>
      <c r="C191" s="25" t="s">
        <v>150</v>
      </c>
      <c r="D191" s="163" t="s">
        <v>67</v>
      </c>
      <c r="E191" s="166">
        <v>0.3</v>
      </c>
      <c r="F191" s="37"/>
      <c r="G191" s="166">
        <v>0.9</v>
      </c>
      <c r="H191" s="166">
        <f>G191*E191*5*2</f>
        <v>2.7</v>
      </c>
      <c r="I191" s="163"/>
      <c r="J191" s="18"/>
      <c r="K191" s="21">
        <f t="shared" si="17"/>
        <v>0</v>
      </c>
    </row>
    <row r="192" spans="1:11" hidden="1">
      <c r="A192" s="165"/>
      <c r="B192" s="165"/>
      <c r="C192" s="25"/>
      <c r="D192" s="163" t="s">
        <v>67</v>
      </c>
      <c r="E192" s="166">
        <v>0.4</v>
      </c>
      <c r="F192" s="166"/>
      <c r="G192" s="166">
        <v>0.9</v>
      </c>
      <c r="H192" s="166">
        <f>G192*E192*5*2</f>
        <v>3.6000000000000005</v>
      </c>
      <c r="I192" s="163"/>
      <c r="J192" s="18"/>
      <c r="K192" s="21">
        <f t="shared" si="17"/>
        <v>0</v>
      </c>
    </row>
    <row r="193" spans="1:16" hidden="1">
      <c r="A193" s="165"/>
      <c r="B193" s="165"/>
      <c r="C193" s="25" t="s">
        <v>151</v>
      </c>
      <c r="D193" s="163" t="s">
        <v>72</v>
      </c>
      <c r="E193" s="166">
        <v>0.2</v>
      </c>
      <c r="F193" s="37"/>
      <c r="G193" s="166">
        <v>0.9</v>
      </c>
      <c r="H193" s="166">
        <f>G193*E193*2*2</f>
        <v>0.72000000000000008</v>
      </c>
      <c r="I193" s="163"/>
      <c r="J193" s="18"/>
      <c r="K193" s="21">
        <f t="shared" si="17"/>
        <v>0</v>
      </c>
    </row>
    <row r="194" spans="1:16" hidden="1">
      <c r="A194" s="165"/>
      <c r="B194" s="165"/>
      <c r="C194" s="25"/>
      <c r="D194" s="163" t="s">
        <v>72</v>
      </c>
      <c r="E194" s="166">
        <v>0.2</v>
      </c>
      <c r="F194" s="166"/>
      <c r="G194" s="166">
        <v>0.9</v>
      </c>
      <c r="H194" s="166">
        <f>G194*E194*2*2</f>
        <v>0.72000000000000008</v>
      </c>
      <c r="I194" s="163"/>
      <c r="J194" s="18"/>
      <c r="K194" s="21">
        <f t="shared" si="17"/>
        <v>0</v>
      </c>
    </row>
    <row r="195" spans="1:16">
      <c r="A195" s="165"/>
      <c r="B195" s="165"/>
      <c r="C195" s="23"/>
      <c r="D195" s="163"/>
      <c r="E195" s="166"/>
      <c r="F195" s="166"/>
      <c r="G195" s="166"/>
      <c r="H195" s="26">
        <f>SUM(H174:H194)</f>
        <v>83.7</v>
      </c>
      <c r="I195" s="169" t="s">
        <v>68</v>
      </c>
      <c r="J195" s="18">
        <v>297</v>
      </c>
      <c r="K195" s="21">
        <f t="shared" si="17"/>
        <v>24859</v>
      </c>
    </row>
    <row r="196" spans="1:16" ht="30">
      <c r="A196" s="165"/>
      <c r="B196" s="165" t="s">
        <v>77</v>
      </c>
      <c r="C196" s="23" t="s">
        <v>78</v>
      </c>
      <c r="D196" s="163"/>
      <c r="E196" s="166"/>
      <c r="F196" s="166"/>
      <c r="G196" s="166"/>
      <c r="H196" s="26"/>
      <c r="I196" s="169"/>
      <c r="J196" s="18"/>
      <c r="K196" s="21">
        <f t="shared" si="17"/>
        <v>0</v>
      </c>
    </row>
    <row r="197" spans="1:16" hidden="1">
      <c r="A197" s="165"/>
      <c r="B197" s="165"/>
      <c r="C197" s="40" t="s">
        <v>79</v>
      </c>
      <c r="D197" s="163">
        <v>16</v>
      </c>
      <c r="E197" s="166">
        <v>2.1</v>
      </c>
      <c r="F197" s="166">
        <v>0.6</v>
      </c>
      <c r="G197" s="166"/>
      <c r="H197" s="166">
        <f t="shared" ref="H197" si="21">F197*E197*D197</f>
        <v>20.16</v>
      </c>
      <c r="I197" s="163"/>
      <c r="J197" s="18"/>
      <c r="K197" s="21">
        <f t="shared" si="17"/>
        <v>0</v>
      </c>
    </row>
    <row r="198" spans="1:16">
      <c r="A198" s="165"/>
      <c r="B198" s="165"/>
      <c r="C198" s="23"/>
      <c r="D198" s="163"/>
      <c r="E198" s="166"/>
      <c r="F198" s="166"/>
      <c r="G198" s="166"/>
      <c r="H198" s="26">
        <f>SUM(H197)</f>
        <v>20.16</v>
      </c>
      <c r="I198" s="169" t="s">
        <v>80</v>
      </c>
      <c r="J198" s="18">
        <v>294</v>
      </c>
      <c r="K198" s="21">
        <f t="shared" si="17"/>
        <v>5927</v>
      </c>
    </row>
    <row r="199" spans="1:16" ht="45">
      <c r="A199" s="165"/>
      <c r="B199" s="165" t="s">
        <v>81</v>
      </c>
      <c r="C199" s="13" t="s">
        <v>82</v>
      </c>
      <c r="D199" s="163"/>
      <c r="E199" s="163"/>
      <c r="F199" s="163"/>
      <c r="G199" s="163"/>
      <c r="H199" s="163"/>
      <c r="I199" s="163"/>
      <c r="J199" s="18"/>
      <c r="K199" s="21">
        <f t="shared" si="17"/>
        <v>0</v>
      </c>
    </row>
    <row r="200" spans="1:16" hidden="1">
      <c r="A200" s="165"/>
      <c r="B200" s="165"/>
      <c r="C200" s="40" t="s">
        <v>56</v>
      </c>
      <c r="D200" s="163">
        <v>1</v>
      </c>
      <c r="E200" s="19">
        <v>17.600000000000001</v>
      </c>
      <c r="F200" s="166">
        <v>7.9</v>
      </c>
      <c r="G200" s="166"/>
      <c r="H200" s="166">
        <f>F200*E200*D200</f>
        <v>139.04000000000002</v>
      </c>
      <c r="I200" s="163"/>
      <c r="J200" s="18"/>
      <c r="K200" s="21">
        <f t="shared" ref="K200:K263" si="22">ROUND(J200*H200,0)</f>
        <v>0</v>
      </c>
    </row>
    <row r="201" spans="1:16">
      <c r="A201" s="164"/>
      <c r="B201" s="164"/>
      <c r="C201" s="46"/>
      <c r="D201" s="169"/>
      <c r="E201" s="26"/>
      <c r="F201" s="26"/>
      <c r="G201" s="26"/>
      <c r="H201" s="26">
        <f>SUM(H200:H200)</f>
        <v>139.04000000000002</v>
      </c>
      <c r="I201" s="169" t="s">
        <v>13</v>
      </c>
      <c r="J201" s="18">
        <v>235</v>
      </c>
      <c r="K201" s="21">
        <f t="shared" si="22"/>
        <v>32674</v>
      </c>
    </row>
    <row r="202" spans="1:16" ht="60">
      <c r="A202" s="165">
        <v>11</v>
      </c>
      <c r="B202" s="41">
        <v>7.5</v>
      </c>
      <c r="C202" s="29" t="s">
        <v>83</v>
      </c>
      <c r="D202" s="163"/>
      <c r="E202" s="166"/>
      <c r="F202" s="166"/>
      <c r="G202" s="166"/>
      <c r="H202" s="166"/>
      <c r="I202" s="163"/>
      <c r="J202" s="18"/>
      <c r="K202" s="21">
        <f t="shared" si="22"/>
        <v>0</v>
      </c>
    </row>
    <row r="203" spans="1:16" ht="30">
      <c r="A203" s="165"/>
      <c r="B203" s="41" t="s">
        <v>84</v>
      </c>
      <c r="C203" s="29" t="s">
        <v>85</v>
      </c>
      <c r="D203" s="163"/>
      <c r="E203" s="166"/>
      <c r="F203" s="166"/>
      <c r="G203" s="166"/>
      <c r="H203" s="166"/>
      <c r="I203" s="163"/>
      <c r="J203" s="18"/>
      <c r="K203" s="21">
        <f t="shared" si="22"/>
        <v>0</v>
      </c>
    </row>
    <row r="204" spans="1:16" hidden="1">
      <c r="A204" s="165"/>
      <c r="B204" s="41"/>
      <c r="C204" s="29" t="s">
        <v>86</v>
      </c>
      <c r="D204" s="163"/>
      <c r="E204" s="166"/>
      <c r="F204" s="166"/>
      <c r="G204" s="166"/>
      <c r="H204" s="166"/>
      <c r="I204" s="163"/>
      <c r="J204" s="18"/>
      <c r="K204" s="21">
        <f t="shared" si="22"/>
        <v>0</v>
      </c>
    </row>
    <row r="205" spans="1:16" hidden="1">
      <c r="A205" s="165"/>
      <c r="B205" s="41"/>
      <c r="C205" s="38"/>
      <c r="D205" s="163">
        <v>4</v>
      </c>
      <c r="E205" s="166">
        <v>6</v>
      </c>
      <c r="F205" s="166">
        <v>0.2</v>
      </c>
      <c r="G205" s="163">
        <v>0.6</v>
      </c>
      <c r="H205" s="166">
        <f>G205*F205*E205*D205</f>
        <v>2.88</v>
      </c>
      <c r="I205" s="163"/>
      <c r="J205" s="18"/>
      <c r="K205" s="21">
        <f t="shared" si="22"/>
        <v>0</v>
      </c>
      <c r="P205" s="2">
        <f>7.5/2</f>
        <v>3.75</v>
      </c>
    </row>
    <row r="206" spans="1:16" hidden="1">
      <c r="A206" s="165"/>
      <c r="B206" s="41"/>
      <c r="C206" s="38"/>
      <c r="D206" s="163">
        <v>2</v>
      </c>
      <c r="E206" s="166">
        <v>6.2</v>
      </c>
      <c r="F206" s="166">
        <v>0.2</v>
      </c>
      <c r="G206" s="163">
        <v>0.6</v>
      </c>
      <c r="H206" s="166">
        <f>G206*F206*E206*D206</f>
        <v>1.488</v>
      </c>
      <c r="I206" s="163"/>
      <c r="J206" s="18"/>
      <c r="K206" s="21">
        <f t="shared" si="22"/>
        <v>0</v>
      </c>
    </row>
    <row r="207" spans="1:16" hidden="1">
      <c r="A207" s="165"/>
      <c r="B207" s="41"/>
      <c r="C207" s="38"/>
      <c r="D207" s="163">
        <v>4</v>
      </c>
      <c r="E207" s="166">
        <v>4.2</v>
      </c>
      <c r="F207" s="166">
        <v>0.2</v>
      </c>
      <c r="G207" s="163">
        <v>0.6</v>
      </c>
      <c r="H207" s="166">
        <f>G207*F207*E207*D207</f>
        <v>2.016</v>
      </c>
      <c r="I207" s="163"/>
      <c r="J207" s="18"/>
      <c r="K207" s="21">
        <f t="shared" si="22"/>
        <v>0</v>
      </c>
    </row>
    <row r="208" spans="1:16" hidden="1">
      <c r="A208" s="165"/>
      <c r="B208" s="41"/>
      <c r="C208" s="38"/>
      <c r="D208" s="163">
        <v>1</v>
      </c>
      <c r="E208" s="166">
        <v>9</v>
      </c>
      <c r="F208" s="166">
        <v>0.2</v>
      </c>
      <c r="G208" s="163">
        <v>0.6</v>
      </c>
      <c r="H208" s="166">
        <f>G208*F208*E208*D208</f>
        <v>1.08</v>
      </c>
      <c r="I208" s="163"/>
      <c r="J208" s="18"/>
      <c r="K208" s="21">
        <f t="shared" si="22"/>
        <v>0</v>
      </c>
    </row>
    <row r="209" spans="1:16" hidden="1">
      <c r="A209" s="165"/>
      <c r="B209" s="41"/>
      <c r="C209" s="38"/>
      <c r="D209" s="163">
        <v>2</v>
      </c>
      <c r="E209" s="166">
        <v>3</v>
      </c>
      <c r="F209" s="166">
        <v>0.2</v>
      </c>
      <c r="G209" s="163">
        <v>0.6</v>
      </c>
      <c r="H209" s="166">
        <f t="shared" ref="H209:H210" si="23">G209*F209*E209*D209</f>
        <v>0.72</v>
      </c>
      <c r="I209" s="163"/>
      <c r="J209" s="18"/>
      <c r="K209" s="21">
        <f t="shared" si="22"/>
        <v>0</v>
      </c>
    </row>
    <row r="210" spans="1:16" hidden="1">
      <c r="A210" s="165"/>
      <c r="B210" s="41"/>
      <c r="C210" s="38"/>
      <c r="D210" s="163">
        <v>1</v>
      </c>
      <c r="E210" s="166">
        <v>2.5</v>
      </c>
      <c r="F210" s="166">
        <v>0.2</v>
      </c>
      <c r="G210" s="163">
        <v>0.6</v>
      </c>
      <c r="H210" s="166">
        <f t="shared" si="23"/>
        <v>0.3</v>
      </c>
      <c r="I210" s="163"/>
      <c r="J210" s="18"/>
      <c r="K210" s="21">
        <f t="shared" si="22"/>
        <v>0</v>
      </c>
    </row>
    <row r="211" spans="1:16">
      <c r="A211" s="164"/>
      <c r="B211" s="47"/>
      <c r="C211" s="48"/>
      <c r="D211" s="169"/>
      <c r="E211" s="26"/>
      <c r="F211" s="26"/>
      <c r="G211" s="26"/>
      <c r="H211" s="26">
        <f>SUM(H205:H208)</f>
        <v>7.4640000000000004</v>
      </c>
      <c r="I211" s="169" t="s">
        <v>20</v>
      </c>
      <c r="J211" s="18">
        <v>3263</v>
      </c>
      <c r="K211" s="21">
        <f t="shared" si="22"/>
        <v>24355</v>
      </c>
    </row>
    <row r="212" spans="1:16" ht="51" customHeight="1">
      <c r="A212" s="165">
        <v>12</v>
      </c>
      <c r="B212" s="41">
        <v>7.6</v>
      </c>
      <c r="C212" s="29" t="s">
        <v>87</v>
      </c>
      <c r="D212" s="163"/>
      <c r="E212" s="166"/>
      <c r="F212" s="166"/>
      <c r="G212" s="166"/>
      <c r="H212" s="166"/>
      <c r="I212" s="163"/>
      <c r="J212" s="18"/>
      <c r="K212" s="21">
        <f t="shared" si="22"/>
        <v>0</v>
      </c>
    </row>
    <row r="213" spans="1:16" hidden="1">
      <c r="A213" s="165"/>
      <c r="B213" s="41"/>
      <c r="C213" s="29" t="s">
        <v>88</v>
      </c>
      <c r="D213" s="163"/>
      <c r="E213" s="166"/>
      <c r="F213" s="166"/>
      <c r="G213" s="166"/>
      <c r="H213" s="166"/>
      <c r="I213" s="163"/>
      <c r="J213" s="18"/>
      <c r="K213" s="21">
        <f t="shared" si="22"/>
        <v>0</v>
      </c>
    </row>
    <row r="214" spans="1:16" hidden="1">
      <c r="A214" s="165"/>
      <c r="B214" s="41"/>
      <c r="C214" s="38"/>
      <c r="D214" s="163">
        <v>4</v>
      </c>
      <c r="E214" s="166">
        <v>6</v>
      </c>
      <c r="F214" s="166">
        <v>0.2</v>
      </c>
      <c r="G214" s="163">
        <v>2.1</v>
      </c>
      <c r="H214" s="166">
        <f>G214*F214*E214*D214</f>
        <v>10.080000000000002</v>
      </c>
      <c r="I214" s="163"/>
      <c r="J214" s="18"/>
      <c r="K214" s="21">
        <f t="shared" si="22"/>
        <v>0</v>
      </c>
      <c r="P214" s="2">
        <f>7.5/2</f>
        <v>3.75</v>
      </c>
    </row>
    <row r="215" spans="1:16" hidden="1">
      <c r="A215" s="165"/>
      <c r="B215" s="41"/>
      <c r="C215" s="38"/>
      <c r="D215" s="163">
        <v>2</v>
      </c>
      <c r="E215" s="166">
        <v>6.2</v>
      </c>
      <c r="F215" s="166">
        <v>0.2</v>
      </c>
      <c r="G215" s="163">
        <v>2.1</v>
      </c>
      <c r="H215" s="166">
        <f>G215*F215*E215*D215</f>
        <v>5.2080000000000011</v>
      </c>
      <c r="I215" s="163"/>
      <c r="J215" s="18"/>
      <c r="K215" s="21">
        <f t="shared" si="22"/>
        <v>0</v>
      </c>
    </row>
    <row r="216" spans="1:16" hidden="1">
      <c r="A216" s="165"/>
      <c r="B216" s="41"/>
      <c r="C216" s="38"/>
      <c r="D216" s="163">
        <v>4</v>
      </c>
      <c r="E216" s="166">
        <v>4.2</v>
      </c>
      <c r="F216" s="166">
        <v>0.2</v>
      </c>
      <c r="G216" s="163">
        <v>2.1</v>
      </c>
      <c r="H216" s="166">
        <f>G216*F216*E216*D216</f>
        <v>7.0560000000000009</v>
      </c>
      <c r="I216" s="163"/>
      <c r="J216" s="18"/>
      <c r="K216" s="21">
        <f t="shared" si="22"/>
        <v>0</v>
      </c>
    </row>
    <row r="217" spans="1:16" hidden="1">
      <c r="A217" s="165"/>
      <c r="B217" s="41"/>
      <c r="C217" s="38"/>
      <c r="D217" s="163">
        <v>1</v>
      </c>
      <c r="E217" s="166">
        <v>9</v>
      </c>
      <c r="F217" s="166">
        <v>0.2</v>
      </c>
      <c r="G217" s="163">
        <v>2.1</v>
      </c>
      <c r="H217" s="166">
        <f>G217*F217*E217*D217</f>
        <v>3.7800000000000002</v>
      </c>
      <c r="I217" s="163"/>
      <c r="J217" s="18"/>
      <c r="K217" s="21">
        <f t="shared" si="22"/>
        <v>0</v>
      </c>
    </row>
    <row r="218" spans="1:16" hidden="1">
      <c r="A218" s="165"/>
      <c r="B218" s="41"/>
      <c r="C218" s="38"/>
      <c r="D218" s="163">
        <v>2</v>
      </c>
      <c r="E218" s="166">
        <v>3</v>
      </c>
      <c r="F218" s="166">
        <v>0.2</v>
      </c>
      <c r="G218" s="163">
        <v>2.1</v>
      </c>
      <c r="H218" s="166">
        <f t="shared" ref="H218:H219" si="24">G218*F218*E218*D218</f>
        <v>2.5200000000000005</v>
      </c>
      <c r="I218" s="163"/>
      <c r="J218" s="18"/>
      <c r="K218" s="21">
        <f t="shared" si="22"/>
        <v>0</v>
      </c>
    </row>
    <row r="219" spans="1:16" hidden="1">
      <c r="A219" s="165"/>
      <c r="B219" s="41"/>
      <c r="C219" s="38"/>
      <c r="D219" s="163">
        <v>1</v>
      </c>
      <c r="E219" s="166">
        <v>2.5</v>
      </c>
      <c r="F219" s="166">
        <v>0.2</v>
      </c>
      <c r="G219" s="163">
        <v>2.1</v>
      </c>
      <c r="H219" s="166">
        <f t="shared" si="24"/>
        <v>1.05</v>
      </c>
      <c r="I219" s="163"/>
      <c r="J219" s="18"/>
      <c r="K219" s="21">
        <f t="shared" si="22"/>
        <v>0</v>
      </c>
    </row>
    <row r="220" spans="1:16" hidden="1">
      <c r="A220" s="165"/>
      <c r="B220" s="41"/>
      <c r="C220" s="29" t="s">
        <v>89</v>
      </c>
      <c r="D220" s="163"/>
      <c r="E220" s="166"/>
      <c r="F220" s="166"/>
      <c r="G220" s="163"/>
      <c r="H220" s="166"/>
      <c r="I220" s="163"/>
      <c r="J220" s="18"/>
      <c r="K220" s="21">
        <f t="shared" si="22"/>
        <v>0</v>
      </c>
    </row>
    <row r="221" spans="1:16" hidden="1">
      <c r="A221" s="165"/>
      <c r="B221" s="41"/>
      <c r="C221" s="38"/>
      <c r="D221" s="163">
        <v>4</v>
      </c>
      <c r="E221" s="166">
        <v>6</v>
      </c>
      <c r="F221" s="166">
        <v>0.2</v>
      </c>
      <c r="G221" s="163">
        <v>1.3</v>
      </c>
      <c r="H221" s="166">
        <f>G221*F221*E221*D221</f>
        <v>6.24</v>
      </c>
      <c r="I221" s="163"/>
      <c r="J221" s="18"/>
      <c r="K221" s="21">
        <f t="shared" si="22"/>
        <v>0</v>
      </c>
      <c r="P221" s="2">
        <f>7.5/2</f>
        <v>3.75</v>
      </c>
    </row>
    <row r="222" spans="1:16" hidden="1">
      <c r="A222" s="165"/>
      <c r="B222" s="41"/>
      <c r="C222" s="38"/>
      <c r="D222" s="163">
        <v>2</v>
      </c>
      <c r="E222" s="166">
        <v>6.2</v>
      </c>
      <c r="F222" s="166">
        <v>0.2</v>
      </c>
      <c r="G222" s="163">
        <v>1.3</v>
      </c>
      <c r="H222" s="166">
        <f>G222*F222*E222*D222</f>
        <v>3.2240000000000002</v>
      </c>
      <c r="I222" s="163"/>
      <c r="J222" s="18"/>
      <c r="K222" s="21">
        <f t="shared" si="22"/>
        <v>0</v>
      </c>
    </row>
    <row r="223" spans="1:16" hidden="1">
      <c r="A223" s="165"/>
      <c r="B223" s="41"/>
      <c r="C223" s="38"/>
      <c r="D223" s="163">
        <v>4</v>
      </c>
      <c r="E223" s="166">
        <v>4.2</v>
      </c>
      <c r="F223" s="166">
        <v>0.2</v>
      </c>
      <c r="G223" s="163">
        <v>1.3</v>
      </c>
      <c r="H223" s="166">
        <f>G223*F223*E223*D223</f>
        <v>4.3680000000000003</v>
      </c>
      <c r="I223" s="163"/>
      <c r="J223" s="18"/>
      <c r="K223" s="21">
        <f t="shared" si="22"/>
        <v>0</v>
      </c>
    </row>
    <row r="224" spans="1:16" hidden="1">
      <c r="A224" s="165"/>
      <c r="B224" s="41"/>
      <c r="C224" s="38"/>
      <c r="D224" s="163">
        <v>1</v>
      </c>
      <c r="E224" s="166">
        <v>9</v>
      </c>
      <c r="F224" s="166">
        <v>0.2</v>
      </c>
      <c r="G224" s="163">
        <v>1.3</v>
      </c>
      <c r="H224" s="166">
        <f>G224*F224*E224*D224</f>
        <v>2.34</v>
      </c>
      <c r="I224" s="163"/>
      <c r="J224" s="18"/>
      <c r="K224" s="21">
        <f t="shared" si="22"/>
        <v>0</v>
      </c>
    </row>
    <row r="225" spans="1:11" hidden="1">
      <c r="A225" s="165"/>
      <c r="B225" s="41"/>
      <c r="C225" s="38"/>
      <c r="D225" s="163">
        <v>2</v>
      </c>
      <c r="E225" s="166">
        <v>3</v>
      </c>
      <c r="F225" s="166">
        <v>0.2</v>
      </c>
      <c r="G225" s="163">
        <v>1.3</v>
      </c>
      <c r="H225" s="166">
        <f t="shared" ref="H225:H226" si="25">G225*F225*E225*D225</f>
        <v>1.56</v>
      </c>
      <c r="I225" s="163"/>
      <c r="J225" s="18"/>
      <c r="K225" s="21">
        <f t="shared" si="22"/>
        <v>0</v>
      </c>
    </row>
    <row r="226" spans="1:11" hidden="1">
      <c r="A226" s="165"/>
      <c r="B226" s="41"/>
      <c r="C226" s="38"/>
      <c r="D226" s="163">
        <v>1</v>
      </c>
      <c r="E226" s="166">
        <v>2.5</v>
      </c>
      <c r="F226" s="166">
        <v>0.2</v>
      </c>
      <c r="G226" s="163">
        <v>1.3</v>
      </c>
      <c r="H226" s="166">
        <f t="shared" si="25"/>
        <v>0.65</v>
      </c>
      <c r="I226" s="163"/>
      <c r="J226" s="18"/>
      <c r="K226" s="21">
        <f t="shared" si="22"/>
        <v>0</v>
      </c>
    </row>
    <row r="227" spans="1:11" hidden="1">
      <c r="A227" s="165"/>
      <c r="B227" s="41"/>
      <c r="C227" s="49" t="s">
        <v>90</v>
      </c>
      <c r="D227" s="163"/>
      <c r="E227" s="166"/>
      <c r="F227" s="166"/>
      <c r="G227" s="166"/>
      <c r="H227" s="166"/>
      <c r="I227" s="163"/>
      <c r="J227" s="18"/>
      <c r="K227" s="21">
        <f t="shared" si="22"/>
        <v>0</v>
      </c>
    </row>
    <row r="228" spans="1:11" hidden="1">
      <c r="A228" s="165"/>
      <c r="B228" s="41"/>
      <c r="C228" s="40" t="s">
        <v>115</v>
      </c>
      <c r="D228" s="163">
        <v>4</v>
      </c>
      <c r="E228" s="166">
        <v>1.1000000000000001</v>
      </c>
      <c r="F228" s="166">
        <v>0.2</v>
      </c>
      <c r="G228" s="166">
        <v>2.1</v>
      </c>
      <c r="H228" s="166">
        <f t="shared" ref="H228:H231" si="26">-G228*F228*E228*D228</f>
        <v>-1.8480000000000003</v>
      </c>
      <c r="I228" s="163"/>
      <c r="J228" s="18"/>
      <c r="K228" s="21">
        <f t="shared" si="22"/>
        <v>0</v>
      </c>
    </row>
    <row r="229" spans="1:11" hidden="1">
      <c r="A229" s="165"/>
      <c r="B229" s="41"/>
      <c r="C229" s="40"/>
      <c r="D229" s="163">
        <v>1</v>
      </c>
      <c r="E229" s="166">
        <v>2.5</v>
      </c>
      <c r="F229" s="166">
        <v>0.2</v>
      </c>
      <c r="G229" s="166">
        <v>2.5</v>
      </c>
      <c r="H229" s="166">
        <f t="shared" si="26"/>
        <v>-1.25</v>
      </c>
      <c r="I229" s="163"/>
      <c r="J229" s="18"/>
      <c r="K229" s="21">
        <f t="shared" si="22"/>
        <v>0</v>
      </c>
    </row>
    <row r="230" spans="1:11" hidden="1">
      <c r="A230" s="165"/>
      <c r="B230" s="41"/>
      <c r="C230" s="40" t="s">
        <v>92</v>
      </c>
      <c r="D230" s="163">
        <v>16</v>
      </c>
      <c r="E230" s="166">
        <v>1.2</v>
      </c>
      <c r="F230" s="166">
        <v>0.2</v>
      </c>
      <c r="G230" s="166">
        <v>1.2</v>
      </c>
      <c r="H230" s="166">
        <f t="shared" si="26"/>
        <v>-4.6079999999999997</v>
      </c>
      <c r="I230" s="163"/>
      <c r="J230" s="18"/>
      <c r="K230" s="21">
        <f t="shared" si="22"/>
        <v>0</v>
      </c>
    </row>
    <row r="231" spans="1:11" hidden="1">
      <c r="A231" s="165"/>
      <c r="B231" s="41"/>
      <c r="C231" s="40" t="s">
        <v>93</v>
      </c>
      <c r="D231" s="163">
        <v>16</v>
      </c>
      <c r="E231" s="166">
        <v>0.6</v>
      </c>
      <c r="F231" s="166">
        <v>0.2</v>
      </c>
      <c r="G231" s="166">
        <v>0.4</v>
      </c>
      <c r="H231" s="166">
        <f t="shared" si="26"/>
        <v>-0.76800000000000013</v>
      </c>
      <c r="I231" s="163"/>
      <c r="J231" s="18"/>
      <c r="K231" s="21">
        <f t="shared" si="22"/>
        <v>0</v>
      </c>
    </row>
    <row r="232" spans="1:11">
      <c r="A232" s="165"/>
      <c r="B232" s="41"/>
      <c r="C232" s="29"/>
      <c r="D232" s="163"/>
      <c r="E232" s="166"/>
      <c r="F232" s="166"/>
      <c r="G232" s="166"/>
      <c r="H232" s="26">
        <f>SUM(H214:H231)</f>
        <v>39.602000000000004</v>
      </c>
      <c r="I232" s="169" t="s">
        <v>20</v>
      </c>
      <c r="J232" s="18">
        <v>3384</v>
      </c>
      <c r="K232" s="21">
        <f t="shared" si="22"/>
        <v>134013</v>
      </c>
    </row>
    <row r="233" spans="1:11" ht="168.75" customHeight="1">
      <c r="A233" s="50">
        <v>13</v>
      </c>
      <c r="B233" s="51">
        <v>9.16</v>
      </c>
      <c r="C233" s="52" t="s">
        <v>94</v>
      </c>
      <c r="D233" s="51"/>
      <c r="E233" s="51"/>
      <c r="F233" s="21"/>
      <c r="G233" s="21"/>
      <c r="H233" s="21"/>
      <c r="I233" s="18"/>
      <c r="J233" s="18"/>
      <c r="K233" s="21">
        <f t="shared" si="22"/>
        <v>0</v>
      </c>
    </row>
    <row r="234" spans="1:11">
      <c r="A234" s="165"/>
      <c r="B234" s="41" t="s">
        <v>95</v>
      </c>
      <c r="C234" s="29" t="s">
        <v>96</v>
      </c>
      <c r="D234" s="41"/>
      <c r="E234" s="53"/>
      <c r="F234" s="166"/>
      <c r="G234" s="166"/>
      <c r="H234" s="166"/>
      <c r="I234" s="163"/>
      <c r="J234" s="18"/>
      <c r="K234" s="21">
        <f t="shared" si="22"/>
        <v>0</v>
      </c>
    </row>
    <row r="235" spans="1:11" hidden="1">
      <c r="A235" s="165"/>
      <c r="B235" s="165"/>
      <c r="C235" s="40" t="s">
        <v>115</v>
      </c>
      <c r="D235" s="163" t="s">
        <v>97</v>
      </c>
      <c r="E235" s="166"/>
      <c r="F235" s="166"/>
      <c r="G235" s="166">
        <v>2.1</v>
      </c>
      <c r="H235" s="166">
        <f>G235*8</f>
        <v>16.8</v>
      </c>
      <c r="I235" s="163"/>
      <c r="J235" s="18"/>
      <c r="K235" s="21">
        <f t="shared" si="22"/>
        <v>0</v>
      </c>
    </row>
    <row r="236" spans="1:11" hidden="1">
      <c r="A236" s="165"/>
      <c r="B236" s="165"/>
      <c r="C236" s="40"/>
      <c r="D236" s="163" t="s">
        <v>98</v>
      </c>
      <c r="E236" s="166">
        <v>1.1000000000000001</v>
      </c>
      <c r="F236" s="166"/>
      <c r="G236" s="166"/>
      <c r="H236" s="166">
        <f>E236*4</f>
        <v>4.4000000000000004</v>
      </c>
      <c r="I236" s="163"/>
      <c r="J236" s="18"/>
      <c r="K236" s="21">
        <f t="shared" si="22"/>
        <v>0</v>
      </c>
    </row>
    <row r="237" spans="1:11" hidden="1">
      <c r="A237" s="165"/>
      <c r="B237" s="165"/>
      <c r="C237" s="40" t="s">
        <v>92</v>
      </c>
      <c r="D237" s="163" t="s">
        <v>99</v>
      </c>
      <c r="E237" s="166">
        <v>1.5</v>
      </c>
      <c r="F237" s="166"/>
      <c r="G237" s="166"/>
      <c r="H237" s="166">
        <f>E237*32</f>
        <v>48</v>
      </c>
      <c r="I237" s="163"/>
      <c r="J237" s="18"/>
      <c r="K237" s="21">
        <f t="shared" si="22"/>
        <v>0</v>
      </c>
    </row>
    <row r="238" spans="1:11" hidden="1">
      <c r="A238" s="165"/>
      <c r="B238" s="165"/>
      <c r="C238" s="40"/>
      <c r="D238" s="163" t="s">
        <v>99</v>
      </c>
      <c r="E238" s="166"/>
      <c r="F238" s="166"/>
      <c r="G238" s="166">
        <v>1.2</v>
      </c>
      <c r="H238" s="166">
        <f>G238*32</f>
        <v>38.4</v>
      </c>
      <c r="I238" s="163"/>
      <c r="J238" s="18"/>
      <c r="K238" s="21">
        <f t="shared" si="22"/>
        <v>0</v>
      </c>
    </row>
    <row r="239" spans="1:11" hidden="1">
      <c r="A239" s="165"/>
      <c r="B239" s="165"/>
      <c r="C239" s="40" t="s">
        <v>100</v>
      </c>
      <c r="D239" s="163" t="s">
        <v>101</v>
      </c>
      <c r="E239" s="166">
        <v>0.6</v>
      </c>
      <c r="F239" s="166"/>
      <c r="G239" s="166"/>
      <c r="H239" s="166">
        <f>E239*32</f>
        <v>19.2</v>
      </c>
      <c r="I239" s="163"/>
      <c r="J239" s="18"/>
      <c r="K239" s="21">
        <f t="shared" si="22"/>
        <v>0</v>
      </c>
    </row>
    <row r="240" spans="1:11" hidden="1">
      <c r="A240" s="165"/>
      <c r="B240" s="165"/>
      <c r="C240" s="40" t="s">
        <v>102</v>
      </c>
      <c r="D240" s="163" t="s">
        <v>101</v>
      </c>
      <c r="E240" s="166">
        <v>0.4</v>
      </c>
      <c r="F240" s="166"/>
      <c r="G240" s="166"/>
      <c r="H240" s="166">
        <f>E240*32</f>
        <v>12.8</v>
      </c>
      <c r="I240" s="163"/>
      <c r="J240" s="18"/>
      <c r="K240" s="21">
        <f t="shared" si="22"/>
        <v>0</v>
      </c>
    </row>
    <row r="241" spans="1:15" hidden="1">
      <c r="A241" s="164"/>
      <c r="B241" s="164"/>
      <c r="C241" s="46"/>
      <c r="D241" s="169"/>
      <c r="E241" s="26"/>
      <c r="F241" s="26"/>
      <c r="G241" s="26"/>
      <c r="H241" s="26">
        <f>SUM(H235:H240)</f>
        <v>139.6</v>
      </c>
      <c r="I241" s="169"/>
      <c r="J241" s="21"/>
      <c r="K241" s="21">
        <f t="shared" si="22"/>
        <v>0</v>
      </c>
    </row>
    <row r="242" spans="1:15" hidden="1">
      <c r="A242" s="164"/>
      <c r="B242" s="164"/>
      <c r="C242" s="46"/>
      <c r="D242" s="169"/>
      <c r="E242" s="169"/>
      <c r="F242" s="169"/>
      <c r="G242" s="169"/>
      <c r="H242" s="26"/>
      <c r="I242" s="169" t="s">
        <v>103</v>
      </c>
      <c r="J242" s="21"/>
      <c r="K242" s="21">
        <f t="shared" si="22"/>
        <v>0</v>
      </c>
    </row>
    <row r="243" spans="1:15" hidden="1">
      <c r="A243" s="164"/>
      <c r="B243" s="164"/>
      <c r="C243" s="46"/>
      <c r="D243" s="225" t="s">
        <v>104</v>
      </c>
      <c r="E243" s="225"/>
      <c r="F243" s="225"/>
      <c r="G243" s="225"/>
      <c r="H243" s="26">
        <f>H241*3.5</f>
        <v>488.59999999999997</v>
      </c>
      <c r="I243" s="169"/>
      <c r="J243" s="18"/>
      <c r="K243" s="21">
        <f t="shared" si="22"/>
        <v>0</v>
      </c>
    </row>
    <row r="244" spans="1:15">
      <c r="A244" s="164"/>
      <c r="B244" s="164"/>
      <c r="C244" s="46"/>
      <c r="D244" s="225" t="s">
        <v>39</v>
      </c>
      <c r="E244" s="225"/>
      <c r="F244" s="225"/>
      <c r="G244" s="225"/>
      <c r="H244" s="26">
        <f>SUM(H243)</f>
        <v>488.59999999999997</v>
      </c>
      <c r="I244" s="169" t="s">
        <v>105</v>
      </c>
      <c r="J244" s="18">
        <v>73.5</v>
      </c>
      <c r="K244" s="21">
        <f t="shared" si="22"/>
        <v>35912</v>
      </c>
    </row>
    <row r="245" spans="1:15" ht="105">
      <c r="A245" s="165">
        <v>14</v>
      </c>
      <c r="B245" s="41">
        <v>9.15</v>
      </c>
      <c r="C245" s="29" t="s">
        <v>106</v>
      </c>
      <c r="D245" s="163"/>
      <c r="E245" s="163"/>
      <c r="F245" s="163"/>
      <c r="G245" s="163"/>
      <c r="H245" s="163"/>
      <c r="I245" s="163"/>
      <c r="J245" s="18"/>
      <c r="K245" s="21">
        <f t="shared" si="22"/>
        <v>0</v>
      </c>
    </row>
    <row r="246" spans="1:15" hidden="1">
      <c r="A246" s="165"/>
      <c r="B246" s="165"/>
      <c r="C246" s="40" t="s">
        <v>107</v>
      </c>
      <c r="D246" s="163" t="s">
        <v>108</v>
      </c>
      <c r="E246" s="166">
        <v>1.5</v>
      </c>
      <c r="F246" s="166"/>
      <c r="G246" s="37"/>
      <c r="H246" s="166">
        <f>+E246*16*15</f>
        <v>360</v>
      </c>
      <c r="I246" s="163"/>
      <c r="J246" s="18"/>
      <c r="K246" s="21">
        <f t="shared" si="22"/>
        <v>0</v>
      </c>
    </row>
    <row r="247" spans="1:15" hidden="1">
      <c r="A247" s="165"/>
      <c r="B247" s="165"/>
      <c r="C247" s="40"/>
      <c r="D247" s="163" t="s">
        <v>109</v>
      </c>
      <c r="E247" s="166">
        <v>1.2</v>
      </c>
      <c r="F247" s="166"/>
      <c r="G247" s="166"/>
      <c r="H247" s="166">
        <f t="shared" ref="H247:H249" si="27">+E247*16*15</f>
        <v>288</v>
      </c>
      <c r="I247" s="163"/>
      <c r="J247" s="18"/>
      <c r="K247" s="21">
        <f t="shared" si="22"/>
        <v>0</v>
      </c>
    </row>
    <row r="248" spans="1:15" hidden="1">
      <c r="A248" s="165"/>
      <c r="B248" s="165"/>
      <c r="C248" s="25" t="s">
        <v>110</v>
      </c>
      <c r="D248" s="163" t="s">
        <v>111</v>
      </c>
      <c r="E248" s="166">
        <v>0.3</v>
      </c>
      <c r="F248" s="166"/>
      <c r="G248" s="166"/>
      <c r="H248" s="166">
        <f t="shared" si="27"/>
        <v>72</v>
      </c>
      <c r="I248" s="163"/>
      <c r="J248" s="18"/>
      <c r="K248" s="21">
        <f t="shared" si="22"/>
        <v>0</v>
      </c>
      <c r="L248" s="2">
        <f>1.5/0.1</f>
        <v>15</v>
      </c>
      <c r="M248" s="2">
        <v>1.2</v>
      </c>
      <c r="O248" s="2">
        <f>+M248*L248</f>
        <v>18</v>
      </c>
    </row>
    <row r="249" spans="1:15" hidden="1">
      <c r="A249" s="165"/>
      <c r="B249" s="165"/>
      <c r="C249" s="25"/>
      <c r="D249" s="163" t="s">
        <v>111</v>
      </c>
      <c r="E249" s="166">
        <v>0.45</v>
      </c>
      <c r="F249" s="166"/>
      <c r="G249" s="166"/>
      <c r="H249" s="166">
        <f t="shared" si="27"/>
        <v>108</v>
      </c>
      <c r="I249" s="163"/>
      <c r="J249" s="18"/>
      <c r="K249" s="21">
        <f t="shared" si="22"/>
        <v>0</v>
      </c>
    </row>
    <row r="250" spans="1:15" hidden="1">
      <c r="A250" s="165"/>
      <c r="B250" s="165"/>
      <c r="C250" s="54"/>
      <c r="D250" s="163"/>
      <c r="E250" s="166"/>
      <c r="F250" s="166"/>
      <c r="G250" s="166"/>
      <c r="H250" s="166">
        <f>SUM(H246:H249)</f>
        <v>828</v>
      </c>
      <c r="I250" s="163"/>
      <c r="J250" s="18"/>
      <c r="K250" s="21">
        <f t="shared" si="22"/>
        <v>0</v>
      </c>
      <c r="L250" s="2">
        <v>12</v>
      </c>
      <c r="M250" s="2">
        <v>1.5</v>
      </c>
      <c r="O250" s="2">
        <f>+M250*L250</f>
        <v>18</v>
      </c>
    </row>
    <row r="251" spans="1:15">
      <c r="A251" s="165"/>
      <c r="B251" s="165"/>
      <c r="C251" s="54"/>
      <c r="D251" s="224" t="s">
        <v>112</v>
      </c>
      <c r="E251" s="224"/>
      <c r="F251" s="224"/>
      <c r="G251" s="224"/>
      <c r="H251" s="166">
        <f>+H250*0.85</f>
        <v>703.8</v>
      </c>
      <c r="I251" s="169" t="s">
        <v>61</v>
      </c>
      <c r="J251" s="18">
        <v>67.5</v>
      </c>
      <c r="K251" s="21">
        <f t="shared" si="22"/>
        <v>47507</v>
      </c>
    </row>
    <row r="252" spans="1:15" s="56" customFormat="1" ht="110.25" customHeight="1">
      <c r="A252" s="165">
        <v>15</v>
      </c>
      <c r="B252" s="41">
        <v>9.1300000000000008</v>
      </c>
      <c r="C252" s="29" t="s">
        <v>113</v>
      </c>
      <c r="D252" s="163"/>
      <c r="E252" s="163"/>
      <c r="F252" s="163"/>
      <c r="G252" s="163"/>
      <c r="H252" s="163"/>
      <c r="I252" s="163"/>
      <c r="J252" s="55"/>
      <c r="K252" s="21">
        <f t="shared" si="22"/>
        <v>0</v>
      </c>
    </row>
    <row r="253" spans="1:15" s="56" customFormat="1" hidden="1">
      <c r="A253" s="165"/>
      <c r="B253" s="165"/>
      <c r="C253" s="170" t="s">
        <v>114</v>
      </c>
      <c r="D253" s="163">
        <v>16</v>
      </c>
      <c r="E253" s="166">
        <v>1.2</v>
      </c>
      <c r="F253" s="166"/>
      <c r="G253" s="166">
        <v>1.2</v>
      </c>
      <c r="H253" s="166">
        <f t="shared" ref="H253:H254" si="28">G253*E253*D253</f>
        <v>23.04</v>
      </c>
      <c r="I253" s="163"/>
      <c r="J253" s="55"/>
      <c r="K253" s="21">
        <f t="shared" si="22"/>
        <v>0</v>
      </c>
    </row>
    <row r="254" spans="1:15" s="56" customFormat="1" hidden="1">
      <c r="A254" s="165"/>
      <c r="B254" s="165"/>
      <c r="C254" s="170" t="s">
        <v>115</v>
      </c>
      <c r="D254" s="163">
        <v>4</v>
      </c>
      <c r="E254" s="166">
        <v>1.1000000000000001</v>
      </c>
      <c r="F254" s="166"/>
      <c r="G254" s="166">
        <v>2.1</v>
      </c>
      <c r="H254" s="166">
        <f t="shared" si="28"/>
        <v>9.240000000000002</v>
      </c>
      <c r="I254" s="163"/>
      <c r="J254" s="55"/>
      <c r="K254" s="21">
        <f t="shared" si="22"/>
        <v>0</v>
      </c>
    </row>
    <row r="255" spans="1:15" s="56" customFormat="1" ht="14.25" hidden="1" customHeight="1">
      <c r="A255" s="165"/>
      <c r="B255" s="165"/>
      <c r="C255" s="170"/>
      <c r="D255" s="163"/>
      <c r="E255" s="163"/>
      <c r="F255" s="163"/>
      <c r="G255" s="163"/>
      <c r="H255" s="166">
        <f>SUM(H253:H254)</f>
        <v>32.28</v>
      </c>
      <c r="I255" s="163" t="s">
        <v>68</v>
      </c>
      <c r="J255" s="55"/>
      <c r="K255" s="21">
        <f t="shared" si="22"/>
        <v>0</v>
      </c>
    </row>
    <row r="256" spans="1:15" s="56" customFormat="1">
      <c r="A256" s="164"/>
      <c r="B256" s="164"/>
      <c r="C256" s="46"/>
      <c r="D256" s="226" t="s">
        <v>116</v>
      </c>
      <c r="E256" s="226"/>
      <c r="F256" s="226"/>
      <c r="G256" s="169"/>
      <c r="H256" s="26">
        <f>H255*34</f>
        <v>1097.52</v>
      </c>
      <c r="I256" s="169" t="s">
        <v>61</v>
      </c>
      <c r="J256" s="177">
        <v>75</v>
      </c>
      <c r="K256" s="21">
        <f t="shared" si="22"/>
        <v>82314</v>
      </c>
    </row>
    <row r="257" spans="1:11" ht="30">
      <c r="A257" s="165">
        <v>16</v>
      </c>
      <c r="B257" s="165" t="s">
        <v>117</v>
      </c>
      <c r="C257" s="23" t="s">
        <v>118</v>
      </c>
      <c r="D257" s="163"/>
      <c r="E257" s="163"/>
      <c r="F257" s="163"/>
      <c r="G257" s="163"/>
      <c r="H257" s="163"/>
      <c r="I257" s="163"/>
      <c r="J257" s="18"/>
      <c r="K257" s="21">
        <f t="shared" si="22"/>
        <v>0</v>
      </c>
    </row>
    <row r="258" spans="1:11" ht="30">
      <c r="A258" s="165"/>
      <c r="B258" s="165" t="s">
        <v>119</v>
      </c>
      <c r="C258" s="23" t="s">
        <v>120</v>
      </c>
      <c r="D258" s="163"/>
      <c r="E258" s="163"/>
      <c r="F258" s="163"/>
      <c r="G258" s="163"/>
      <c r="H258" s="163"/>
      <c r="I258" s="163"/>
      <c r="J258" s="18"/>
      <c r="K258" s="21">
        <f t="shared" si="22"/>
        <v>0</v>
      </c>
    </row>
    <row r="259" spans="1:11" hidden="1">
      <c r="A259" s="165"/>
      <c r="B259" s="165"/>
      <c r="C259" s="54" t="s">
        <v>121</v>
      </c>
      <c r="D259" s="163"/>
      <c r="E259" s="163"/>
      <c r="F259" s="163"/>
      <c r="G259" s="163"/>
      <c r="H259" s="163"/>
      <c r="I259" s="163"/>
      <c r="J259" s="18"/>
      <c r="K259" s="21">
        <f t="shared" si="22"/>
        <v>0</v>
      </c>
    </row>
    <row r="260" spans="1:11" ht="15.75" hidden="1">
      <c r="A260" s="165"/>
      <c r="B260" s="165"/>
      <c r="C260" s="58"/>
      <c r="D260" s="163">
        <v>2</v>
      </c>
      <c r="E260" s="166">
        <v>6</v>
      </c>
      <c r="F260" s="166"/>
      <c r="G260" s="166">
        <v>3.6</v>
      </c>
      <c r="H260" s="166">
        <f>G260*E260*D260</f>
        <v>43.2</v>
      </c>
      <c r="I260" s="163"/>
      <c r="J260" s="18"/>
      <c r="K260" s="21">
        <f t="shared" si="22"/>
        <v>0</v>
      </c>
    </row>
    <row r="261" spans="1:11" ht="15.75" hidden="1">
      <c r="A261" s="165"/>
      <c r="B261" s="165"/>
      <c r="C261" s="58"/>
      <c r="D261" s="163">
        <v>2</v>
      </c>
      <c r="E261" s="166">
        <v>4.2</v>
      </c>
      <c r="F261" s="166"/>
      <c r="G261" s="166">
        <v>3.6</v>
      </c>
      <c r="H261" s="166">
        <f t="shared" ref="H261:H266" si="29">G261*E261*D261</f>
        <v>30.240000000000002</v>
      </c>
      <c r="I261" s="163"/>
      <c r="J261" s="18"/>
      <c r="K261" s="21">
        <f t="shared" si="22"/>
        <v>0</v>
      </c>
    </row>
    <row r="262" spans="1:11" hidden="1">
      <c r="A262" s="165"/>
      <c r="B262" s="165"/>
      <c r="C262" s="23"/>
      <c r="D262" s="163">
        <v>2</v>
      </c>
      <c r="E262" s="166">
        <v>6</v>
      </c>
      <c r="F262" s="166"/>
      <c r="G262" s="166">
        <v>3.6</v>
      </c>
      <c r="H262" s="166">
        <f t="shared" si="29"/>
        <v>43.2</v>
      </c>
      <c r="I262" s="163"/>
      <c r="J262" s="18"/>
      <c r="K262" s="21">
        <f t="shared" si="22"/>
        <v>0</v>
      </c>
    </row>
    <row r="263" spans="1:11" hidden="1">
      <c r="A263" s="165"/>
      <c r="B263" s="165"/>
      <c r="C263" s="23"/>
      <c r="D263" s="163">
        <v>2</v>
      </c>
      <c r="E263" s="166">
        <v>4.2</v>
      </c>
      <c r="F263" s="166"/>
      <c r="G263" s="166">
        <v>3.6</v>
      </c>
      <c r="H263" s="166">
        <f t="shared" si="29"/>
        <v>30.240000000000002</v>
      </c>
      <c r="I263" s="163"/>
      <c r="J263" s="18"/>
      <c r="K263" s="21">
        <f t="shared" si="22"/>
        <v>0</v>
      </c>
    </row>
    <row r="264" spans="1:11" hidden="1">
      <c r="A264" s="165"/>
      <c r="B264" s="165"/>
      <c r="C264" s="23"/>
      <c r="D264" s="163">
        <v>2</v>
      </c>
      <c r="E264" s="166">
        <v>6.2</v>
      </c>
      <c r="F264" s="166"/>
      <c r="G264" s="166">
        <v>3.6</v>
      </c>
      <c r="H264" s="166">
        <f t="shared" si="29"/>
        <v>44.64</v>
      </c>
      <c r="I264" s="163"/>
      <c r="J264" s="18"/>
      <c r="K264" s="21">
        <f t="shared" ref="K264:K327" si="30">ROUND(J264*H264,0)</f>
        <v>0</v>
      </c>
    </row>
    <row r="265" spans="1:11" hidden="1">
      <c r="A265" s="165"/>
      <c r="B265" s="165"/>
      <c r="C265" s="23"/>
      <c r="D265" s="163">
        <v>2</v>
      </c>
      <c r="E265" s="166">
        <v>4.2</v>
      </c>
      <c r="F265" s="166"/>
      <c r="G265" s="166">
        <v>3.6</v>
      </c>
      <c r="H265" s="166">
        <f t="shared" si="29"/>
        <v>30.240000000000002</v>
      </c>
      <c r="I265" s="163"/>
      <c r="J265" s="18"/>
      <c r="K265" s="21">
        <f t="shared" si="30"/>
        <v>0</v>
      </c>
    </row>
    <row r="266" spans="1:11" hidden="1">
      <c r="A266" s="165"/>
      <c r="B266" s="165"/>
      <c r="C266" s="23"/>
      <c r="D266" s="163">
        <v>2</v>
      </c>
      <c r="E266" s="166">
        <v>9</v>
      </c>
      <c r="F266" s="166"/>
      <c r="G266" s="166">
        <v>3.6</v>
      </c>
      <c r="H266" s="166">
        <f t="shared" si="29"/>
        <v>64.8</v>
      </c>
      <c r="I266" s="163"/>
      <c r="J266" s="18"/>
      <c r="K266" s="21">
        <f t="shared" si="30"/>
        <v>0</v>
      </c>
    </row>
    <row r="267" spans="1:11" hidden="1">
      <c r="A267" s="165"/>
      <c r="B267" s="165"/>
      <c r="C267" s="23"/>
      <c r="D267" s="163">
        <v>2</v>
      </c>
      <c r="E267" s="166">
        <v>1.8</v>
      </c>
      <c r="F267" s="166"/>
      <c r="G267" s="166">
        <v>3.6</v>
      </c>
      <c r="H267" s="166">
        <f>G267*E267*D267</f>
        <v>12.96</v>
      </c>
      <c r="I267" s="163"/>
      <c r="J267" s="18"/>
      <c r="K267" s="21">
        <f t="shared" si="30"/>
        <v>0</v>
      </c>
    </row>
    <row r="268" spans="1:11" hidden="1">
      <c r="A268" s="165"/>
      <c r="B268" s="165"/>
      <c r="C268" s="23"/>
      <c r="D268" s="163">
        <v>2</v>
      </c>
      <c r="E268" s="166">
        <v>3</v>
      </c>
      <c r="F268" s="166"/>
      <c r="G268" s="166">
        <v>3.6</v>
      </c>
      <c r="H268" s="166">
        <f t="shared" ref="H268:H269" si="31">G268*E268*D268</f>
        <v>21.6</v>
      </c>
      <c r="I268" s="163"/>
      <c r="J268" s="18"/>
      <c r="K268" s="21">
        <f t="shared" si="30"/>
        <v>0</v>
      </c>
    </row>
    <row r="269" spans="1:11" hidden="1">
      <c r="A269" s="165"/>
      <c r="B269" s="165"/>
      <c r="C269" s="23"/>
      <c r="D269" s="163">
        <v>2</v>
      </c>
      <c r="E269" s="166">
        <v>2.5</v>
      </c>
      <c r="F269" s="166"/>
      <c r="G269" s="166">
        <v>3.6</v>
      </c>
      <c r="H269" s="166">
        <f t="shared" si="31"/>
        <v>18</v>
      </c>
      <c r="I269" s="163"/>
      <c r="J269" s="18"/>
      <c r="K269" s="21">
        <f t="shared" si="30"/>
        <v>0</v>
      </c>
    </row>
    <row r="270" spans="1:11" hidden="1">
      <c r="A270" s="165"/>
      <c r="B270" s="165"/>
      <c r="C270" s="40" t="s">
        <v>90</v>
      </c>
      <c r="D270" s="163"/>
      <c r="E270" s="163"/>
      <c r="F270" s="163"/>
      <c r="G270" s="163"/>
      <c r="H270" s="166"/>
      <c r="I270" s="163"/>
      <c r="J270" s="18"/>
      <c r="K270" s="21">
        <f t="shared" si="30"/>
        <v>0</v>
      </c>
    </row>
    <row r="271" spans="1:11" hidden="1">
      <c r="A271" s="165"/>
      <c r="B271" s="165"/>
      <c r="C271" s="40" t="s">
        <v>91</v>
      </c>
      <c r="D271" s="163">
        <v>4</v>
      </c>
      <c r="E271" s="163">
        <v>1.1000000000000001</v>
      </c>
      <c r="F271" s="163"/>
      <c r="G271" s="166">
        <v>2.1</v>
      </c>
      <c r="H271" s="166">
        <f>-G271*E271*D271</f>
        <v>-9.240000000000002</v>
      </c>
      <c r="I271" s="163"/>
      <c r="J271" s="18"/>
      <c r="K271" s="21">
        <f t="shared" si="30"/>
        <v>0</v>
      </c>
    </row>
    <row r="272" spans="1:11" hidden="1">
      <c r="A272" s="165"/>
      <c r="B272" s="165"/>
      <c r="C272" s="40"/>
      <c r="D272" s="163">
        <v>1</v>
      </c>
      <c r="E272" s="163">
        <v>2.5</v>
      </c>
      <c r="F272" s="163"/>
      <c r="G272" s="166">
        <v>2.5</v>
      </c>
      <c r="H272" s="166">
        <f>-G272*E272*D272</f>
        <v>-6.25</v>
      </c>
      <c r="I272" s="163"/>
      <c r="J272" s="18"/>
      <c r="K272" s="21">
        <f t="shared" si="30"/>
        <v>0</v>
      </c>
    </row>
    <row r="273" spans="1:11" hidden="1">
      <c r="A273" s="165"/>
      <c r="B273" s="165"/>
      <c r="C273" s="40" t="s">
        <v>92</v>
      </c>
      <c r="D273" s="163">
        <v>16</v>
      </c>
      <c r="E273" s="163">
        <v>1.2</v>
      </c>
      <c r="F273" s="163"/>
      <c r="G273" s="166">
        <v>1.2</v>
      </c>
      <c r="H273" s="166">
        <f>-G273*E273*D273</f>
        <v>-23.04</v>
      </c>
      <c r="I273" s="163"/>
      <c r="J273" s="18"/>
      <c r="K273" s="21">
        <f t="shared" si="30"/>
        <v>0</v>
      </c>
    </row>
    <row r="274" spans="1:11" hidden="1">
      <c r="A274" s="165"/>
      <c r="B274" s="165"/>
      <c r="C274" s="40" t="s">
        <v>122</v>
      </c>
      <c r="D274" s="163">
        <v>16</v>
      </c>
      <c r="E274" s="163">
        <v>0.3</v>
      </c>
      <c r="F274" s="163"/>
      <c r="G274" s="166">
        <v>0.45</v>
      </c>
      <c r="H274" s="166">
        <f>-G274*E274*D274</f>
        <v>-2.16</v>
      </c>
      <c r="I274" s="163"/>
      <c r="J274" s="18"/>
      <c r="K274" s="21">
        <f t="shared" si="30"/>
        <v>0</v>
      </c>
    </row>
    <row r="275" spans="1:11">
      <c r="A275" s="165"/>
      <c r="B275" s="165"/>
      <c r="C275" s="36"/>
      <c r="D275" s="163"/>
      <c r="E275" s="163"/>
      <c r="F275" s="163"/>
      <c r="G275" s="166"/>
      <c r="H275" s="26">
        <f>SUM(H260:H274)</f>
        <v>298.42999999999995</v>
      </c>
      <c r="I275" s="169" t="s">
        <v>68</v>
      </c>
      <c r="J275" s="18">
        <v>91.5</v>
      </c>
      <c r="K275" s="21">
        <f t="shared" si="30"/>
        <v>27306</v>
      </c>
    </row>
    <row r="276" spans="1:11" ht="30">
      <c r="A276" s="165">
        <v>17</v>
      </c>
      <c r="B276" s="165" t="s">
        <v>123</v>
      </c>
      <c r="C276" s="22" t="s">
        <v>124</v>
      </c>
      <c r="D276" s="163"/>
      <c r="E276" s="163"/>
      <c r="F276" s="163"/>
      <c r="G276" s="163"/>
      <c r="H276" s="163"/>
      <c r="I276" s="163"/>
      <c r="J276" s="18"/>
      <c r="K276" s="21">
        <f t="shared" si="30"/>
        <v>0</v>
      </c>
    </row>
    <row r="277" spans="1:11" ht="30">
      <c r="A277" s="165"/>
      <c r="B277" s="165" t="s">
        <v>125</v>
      </c>
      <c r="C277" s="23" t="s">
        <v>120</v>
      </c>
      <c r="D277" s="163"/>
      <c r="E277" s="163"/>
      <c r="F277" s="163"/>
      <c r="G277" s="163"/>
      <c r="H277" s="163"/>
      <c r="I277" s="163"/>
      <c r="J277" s="18"/>
      <c r="K277" s="21">
        <f t="shared" si="30"/>
        <v>0</v>
      </c>
    </row>
    <row r="278" spans="1:11" hidden="1">
      <c r="A278" s="165"/>
      <c r="B278" s="165"/>
      <c r="C278" s="46"/>
      <c r="D278" s="163"/>
      <c r="E278" s="163"/>
      <c r="F278" s="163"/>
      <c r="G278" s="163"/>
      <c r="H278" s="163"/>
      <c r="I278" s="163"/>
      <c r="J278" s="18"/>
      <c r="K278" s="21">
        <f t="shared" si="30"/>
        <v>0</v>
      </c>
    </row>
    <row r="279" spans="1:11" hidden="1">
      <c r="A279" s="165"/>
      <c r="B279" s="165"/>
      <c r="C279" s="23" t="s">
        <v>126</v>
      </c>
      <c r="D279" s="163">
        <v>1</v>
      </c>
      <c r="E279" s="166">
        <v>17</v>
      </c>
      <c r="F279" s="163"/>
      <c r="G279" s="166">
        <v>4.5</v>
      </c>
      <c r="H279" s="166">
        <f>G279*E279*D279</f>
        <v>76.5</v>
      </c>
      <c r="I279" s="163"/>
      <c r="J279" s="18"/>
      <c r="K279" s="21">
        <f t="shared" si="30"/>
        <v>0</v>
      </c>
    </row>
    <row r="280" spans="1:11" hidden="1">
      <c r="A280" s="165"/>
      <c r="B280" s="165"/>
      <c r="C280" s="23"/>
      <c r="D280" s="163">
        <v>2</v>
      </c>
      <c r="E280" s="166">
        <v>7.3</v>
      </c>
      <c r="F280" s="163"/>
      <c r="G280" s="166">
        <v>4.5</v>
      </c>
      <c r="H280" s="166">
        <f t="shared" ref="H280:H281" si="32">G280*E280*D280</f>
        <v>65.7</v>
      </c>
      <c r="I280" s="163"/>
      <c r="J280" s="18"/>
      <c r="K280" s="21">
        <f t="shared" si="30"/>
        <v>0</v>
      </c>
    </row>
    <row r="281" spans="1:11" hidden="1">
      <c r="A281" s="165"/>
      <c r="B281" s="165"/>
      <c r="C281" s="23"/>
      <c r="D281" s="163">
        <v>1</v>
      </c>
      <c r="E281" s="166">
        <v>3</v>
      </c>
      <c r="F281" s="163"/>
      <c r="G281" s="166">
        <v>4.5</v>
      </c>
      <c r="H281" s="166">
        <f t="shared" si="32"/>
        <v>13.5</v>
      </c>
      <c r="I281" s="163"/>
      <c r="J281" s="18"/>
      <c r="K281" s="21">
        <f t="shared" si="30"/>
        <v>0</v>
      </c>
    </row>
    <row r="282" spans="1:11" hidden="1">
      <c r="A282" s="165"/>
      <c r="B282" s="165"/>
      <c r="C282" s="23"/>
      <c r="D282" s="163"/>
      <c r="E282" s="166"/>
      <c r="F282" s="163"/>
      <c r="G282" s="166"/>
      <c r="H282" s="166"/>
      <c r="I282" s="163"/>
      <c r="J282" s="18"/>
      <c r="K282" s="21">
        <f t="shared" si="30"/>
        <v>0</v>
      </c>
    </row>
    <row r="283" spans="1:11" hidden="1">
      <c r="A283" s="165"/>
      <c r="B283" s="165"/>
      <c r="C283" s="40" t="s">
        <v>90</v>
      </c>
      <c r="D283" s="163"/>
      <c r="E283" s="163"/>
      <c r="F283" s="163"/>
      <c r="G283" s="163"/>
      <c r="H283" s="166"/>
      <c r="I283" s="163"/>
      <c r="J283" s="18"/>
      <c r="K283" s="21">
        <f t="shared" si="30"/>
        <v>0</v>
      </c>
    </row>
    <row r="284" spans="1:11" hidden="1">
      <c r="A284" s="165"/>
      <c r="B284" s="165"/>
      <c r="C284" s="40" t="s">
        <v>115</v>
      </c>
      <c r="D284" s="163">
        <v>1</v>
      </c>
      <c r="E284" s="166">
        <v>2.5</v>
      </c>
      <c r="F284" s="163"/>
      <c r="G284" s="166">
        <v>2.5</v>
      </c>
      <c r="H284" s="166">
        <f>-G284*E284*D284</f>
        <v>-6.25</v>
      </c>
      <c r="I284" s="163"/>
      <c r="J284" s="18"/>
      <c r="K284" s="21">
        <f t="shared" si="30"/>
        <v>0</v>
      </c>
    </row>
    <row r="285" spans="1:11" hidden="1">
      <c r="A285" s="165"/>
      <c r="B285" s="165"/>
      <c r="C285" s="40" t="s">
        <v>92</v>
      </c>
      <c r="D285" s="163">
        <v>12</v>
      </c>
      <c r="E285" s="163">
        <v>1.2</v>
      </c>
      <c r="F285" s="163"/>
      <c r="G285" s="166">
        <v>1.2</v>
      </c>
      <c r="H285" s="166">
        <f>-G285*E285*D285</f>
        <v>-17.28</v>
      </c>
      <c r="I285" s="163"/>
      <c r="J285" s="18"/>
      <c r="K285" s="21">
        <f t="shared" si="30"/>
        <v>0</v>
      </c>
    </row>
    <row r="286" spans="1:11" hidden="1">
      <c r="A286" s="165"/>
      <c r="B286" s="165"/>
      <c r="C286" s="40" t="s">
        <v>122</v>
      </c>
      <c r="D286" s="163">
        <v>16</v>
      </c>
      <c r="E286" s="163">
        <v>0.3</v>
      </c>
      <c r="F286" s="163"/>
      <c r="G286" s="166">
        <v>0.45</v>
      </c>
      <c r="H286" s="166">
        <f>-G286*E286*D286</f>
        <v>-2.16</v>
      </c>
      <c r="I286" s="163"/>
      <c r="J286" s="18"/>
      <c r="K286" s="21">
        <f t="shared" si="30"/>
        <v>0</v>
      </c>
    </row>
    <row r="287" spans="1:11">
      <c r="A287" s="165"/>
      <c r="B287" s="165"/>
      <c r="C287" s="36"/>
      <c r="D287" s="163"/>
      <c r="E287" s="163"/>
      <c r="F287" s="227" t="s">
        <v>127</v>
      </c>
      <c r="G287" s="227"/>
      <c r="H287" s="26">
        <f>SUM(H279:H286)</f>
        <v>130.01</v>
      </c>
      <c r="I287" s="169" t="s">
        <v>68</v>
      </c>
      <c r="J287" s="18">
        <v>107</v>
      </c>
      <c r="K287" s="21">
        <f t="shared" si="30"/>
        <v>13911</v>
      </c>
    </row>
    <row r="288" spans="1:11">
      <c r="A288" s="165">
        <v>18</v>
      </c>
      <c r="B288" s="41">
        <v>11.5</v>
      </c>
      <c r="C288" s="29" t="s">
        <v>128</v>
      </c>
      <c r="D288" s="163"/>
      <c r="E288" s="166"/>
      <c r="F288" s="166"/>
      <c r="G288" s="166"/>
      <c r="H288" s="166"/>
      <c r="I288" s="166"/>
      <c r="J288" s="18"/>
      <c r="K288" s="21">
        <f t="shared" si="30"/>
        <v>0</v>
      </c>
    </row>
    <row r="289" spans="1:14" hidden="1">
      <c r="A289" s="165"/>
      <c r="B289" s="41"/>
      <c r="C289" s="36" t="s">
        <v>129</v>
      </c>
      <c r="D289" s="163">
        <v>16</v>
      </c>
      <c r="E289" s="166">
        <v>2.1</v>
      </c>
      <c r="F289" s="166"/>
      <c r="G289" s="166">
        <v>0.6</v>
      </c>
      <c r="H289" s="166">
        <f>G289*E289*D289</f>
        <v>20.16</v>
      </c>
      <c r="I289" s="166"/>
      <c r="J289" s="18"/>
      <c r="K289" s="21">
        <f t="shared" si="30"/>
        <v>0</v>
      </c>
    </row>
    <row r="290" spans="1:14">
      <c r="A290" s="164"/>
      <c r="B290" s="47"/>
      <c r="C290" s="48"/>
      <c r="D290" s="169"/>
      <c r="E290" s="169"/>
      <c r="F290" s="169"/>
      <c r="G290" s="169"/>
      <c r="H290" s="26">
        <f>SUM(H289:H289)</f>
        <v>20.16</v>
      </c>
      <c r="I290" s="169" t="s">
        <v>68</v>
      </c>
      <c r="J290" s="18">
        <v>33</v>
      </c>
      <c r="K290" s="21">
        <f t="shared" si="30"/>
        <v>665</v>
      </c>
    </row>
    <row r="291" spans="1:14" ht="152.25" customHeight="1">
      <c r="A291" s="165">
        <v>19</v>
      </c>
      <c r="B291" s="165">
        <v>12.79</v>
      </c>
      <c r="C291" s="29" t="s">
        <v>130</v>
      </c>
      <c r="D291" s="163"/>
      <c r="E291" s="59"/>
      <c r="F291" s="163"/>
      <c r="G291" s="163"/>
      <c r="H291" s="26"/>
      <c r="I291" s="169"/>
      <c r="J291" s="18"/>
      <c r="K291" s="21">
        <f t="shared" si="30"/>
        <v>0</v>
      </c>
    </row>
    <row r="292" spans="1:14">
      <c r="A292" s="165"/>
      <c r="B292" s="165" t="s">
        <v>131</v>
      </c>
      <c r="C292" s="29" t="s">
        <v>132</v>
      </c>
      <c r="D292" s="163"/>
      <c r="E292" s="59"/>
      <c r="F292" s="163"/>
      <c r="G292" s="163"/>
      <c r="H292" s="26"/>
      <c r="I292" s="169"/>
      <c r="J292" s="18"/>
      <c r="K292" s="21">
        <f t="shared" si="30"/>
        <v>0</v>
      </c>
    </row>
    <row r="293" spans="1:14" hidden="1">
      <c r="A293" s="165"/>
      <c r="B293" s="165"/>
      <c r="C293" s="60" t="s">
        <v>133</v>
      </c>
      <c r="D293" s="61">
        <v>2</v>
      </c>
      <c r="E293" s="62">
        <v>6</v>
      </c>
      <c r="F293" s="62">
        <v>4.2</v>
      </c>
      <c r="G293" s="62"/>
      <c r="H293" s="62">
        <f>F293*E293*D293</f>
        <v>50.400000000000006</v>
      </c>
      <c r="I293" s="169"/>
      <c r="J293" s="18"/>
      <c r="K293" s="21">
        <f t="shared" si="30"/>
        <v>0</v>
      </c>
    </row>
    <row r="294" spans="1:14" hidden="1">
      <c r="A294" s="165"/>
      <c r="B294" s="165"/>
      <c r="C294" s="60"/>
      <c r="D294" s="61">
        <v>1</v>
      </c>
      <c r="E294" s="62">
        <v>6.2</v>
      </c>
      <c r="F294" s="62">
        <v>4.2</v>
      </c>
      <c r="G294" s="62"/>
      <c r="H294" s="62">
        <f t="shared" ref="H294:H296" si="33">F294*E294*D294</f>
        <v>26.040000000000003</v>
      </c>
      <c r="I294" s="169"/>
      <c r="J294" s="18"/>
      <c r="K294" s="21">
        <f t="shared" si="30"/>
        <v>0</v>
      </c>
    </row>
    <row r="295" spans="1:14" hidden="1">
      <c r="A295" s="165"/>
      <c r="B295" s="165"/>
      <c r="C295" s="60"/>
      <c r="D295" s="61">
        <v>1</v>
      </c>
      <c r="E295" s="62">
        <v>3</v>
      </c>
      <c r="F295" s="62">
        <v>2.5</v>
      </c>
      <c r="G295" s="62"/>
      <c r="H295" s="62">
        <f t="shared" si="33"/>
        <v>7.5</v>
      </c>
      <c r="I295" s="169"/>
      <c r="J295" s="18"/>
      <c r="K295" s="21">
        <f t="shared" si="30"/>
        <v>0</v>
      </c>
    </row>
    <row r="296" spans="1:14" hidden="1">
      <c r="A296" s="165"/>
      <c r="B296" s="165"/>
      <c r="C296" s="60"/>
      <c r="D296" s="61">
        <v>1</v>
      </c>
      <c r="E296" s="62">
        <v>9</v>
      </c>
      <c r="F296" s="62">
        <v>1.8</v>
      </c>
      <c r="G296" s="62"/>
      <c r="H296" s="62">
        <f t="shared" si="33"/>
        <v>16.2</v>
      </c>
      <c r="I296" s="169"/>
      <c r="J296" s="18"/>
      <c r="K296" s="21">
        <f t="shared" si="30"/>
        <v>0</v>
      </c>
    </row>
    <row r="297" spans="1:14" hidden="1">
      <c r="A297" s="165"/>
      <c r="B297" s="165"/>
      <c r="C297" s="60" t="s">
        <v>134</v>
      </c>
      <c r="D297" s="61">
        <v>4</v>
      </c>
      <c r="E297" s="231" t="s">
        <v>159</v>
      </c>
      <c r="F297" s="231"/>
      <c r="G297" s="62">
        <v>0.1</v>
      </c>
      <c r="H297" s="62">
        <f>M297*G297*D297</f>
        <v>4.08</v>
      </c>
      <c r="I297" s="163"/>
      <c r="J297" s="18"/>
      <c r="K297" s="21">
        <f t="shared" si="30"/>
        <v>0</v>
      </c>
      <c r="M297" s="214">
        <f>+(6+4.2)</f>
        <v>10.199999999999999</v>
      </c>
      <c r="N297" s="215"/>
    </row>
    <row r="298" spans="1:14" hidden="1">
      <c r="A298" s="165"/>
      <c r="B298" s="165"/>
      <c r="C298" s="60"/>
      <c r="D298" s="61">
        <v>2</v>
      </c>
      <c r="E298" s="231" t="s">
        <v>160</v>
      </c>
      <c r="F298" s="231"/>
      <c r="G298" s="62">
        <v>1.1000000000000001</v>
      </c>
      <c r="H298" s="62">
        <f t="shared" ref="H298:H300" si="34">M298*G298*D298</f>
        <v>22.880000000000003</v>
      </c>
      <c r="I298" s="163"/>
      <c r="J298" s="18"/>
      <c r="K298" s="21">
        <f t="shared" si="30"/>
        <v>0</v>
      </c>
      <c r="M298" s="214">
        <f>+(6.2+4.2)</f>
        <v>10.4</v>
      </c>
      <c r="N298" s="215"/>
    </row>
    <row r="299" spans="1:14" hidden="1">
      <c r="A299" s="165"/>
      <c r="B299" s="165"/>
      <c r="C299" s="60"/>
      <c r="D299" s="61">
        <v>2</v>
      </c>
      <c r="E299" s="231" t="s">
        <v>161</v>
      </c>
      <c r="F299" s="231"/>
      <c r="G299" s="62">
        <v>2.1</v>
      </c>
      <c r="H299" s="62">
        <f t="shared" si="34"/>
        <v>23.1</v>
      </c>
      <c r="I299" s="163"/>
      <c r="J299" s="18"/>
      <c r="K299" s="21">
        <f t="shared" si="30"/>
        <v>0</v>
      </c>
      <c r="M299" s="214">
        <f>+(3+2.5)</f>
        <v>5.5</v>
      </c>
      <c r="N299" s="215"/>
    </row>
    <row r="300" spans="1:14" hidden="1">
      <c r="A300" s="165"/>
      <c r="B300" s="165"/>
      <c r="C300" s="60"/>
      <c r="D300" s="61">
        <v>2</v>
      </c>
      <c r="E300" s="231" t="s">
        <v>162</v>
      </c>
      <c r="F300" s="231"/>
      <c r="G300" s="62">
        <v>3.1</v>
      </c>
      <c r="H300" s="62">
        <f t="shared" si="34"/>
        <v>66.960000000000008</v>
      </c>
      <c r="I300" s="163"/>
      <c r="J300" s="18"/>
      <c r="K300" s="21">
        <f t="shared" si="30"/>
        <v>0</v>
      </c>
      <c r="M300" s="214">
        <f>+(9+1.8)</f>
        <v>10.8</v>
      </c>
      <c r="N300" s="215"/>
    </row>
    <row r="301" spans="1:14">
      <c r="A301" s="165"/>
      <c r="B301" s="165"/>
      <c r="C301" s="25"/>
      <c r="D301" s="163"/>
      <c r="E301" s="166"/>
      <c r="F301" s="166"/>
      <c r="G301" s="166"/>
      <c r="H301" s="26">
        <f>SUM(H293:H300)</f>
        <v>217.16000000000003</v>
      </c>
      <c r="I301" s="163" t="s">
        <v>13</v>
      </c>
      <c r="J301" s="18">
        <v>1082</v>
      </c>
      <c r="K301" s="21">
        <f t="shared" si="30"/>
        <v>234967</v>
      </c>
    </row>
    <row r="302" spans="1:14" ht="177.75" customHeight="1">
      <c r="A302" s="165">
        <v>20</v>
      </c>
      <c r="B302" s="168">
        <v>14.57</v>
      </c>
      <c r="C302" s="64" t="s">
        <v>135</v>
      </c>
      <c r="D302" s="168"/>
      <c r="E302" s="18"/>
      <c r="F302" s="18"/>
      <c r="G302" s="169"/>
      <c r="H302" s="169"/>
      <c r="I302" s="169"/>
      <c r="J302" s="18"/>
      <c r="K302" s="21">
        <f t="shared" si="30"/>
        <v>0</v>
      </c>
    </row>
    <row r="303" spans="1:14" hidden="1">
      <c r="A303" s="164"/>
      <c r="B303" s="164"/>
      <c r="C303" s="65" t="s">
        <v>136</v>
      </c>
      <c r="D303" s="164"/>
      <c r="E303" s="164"/>
      <c r="F303" s="164"/>
      <c r="G303" s="169"/>
      <c r="H303" s="166">
        <f>H287</f>
        <v>130.01</v>
      </c>
      <c r="I303" s="169"/>
      <c r="J303" s="18"/>
      <c r="K303" s="21">
        <f t="shared" si="30"/>
        <v>0</v>
      </c>
    </row>
    <row r="304" spans="1:14" hidden="1">
      <c r="A304" s="164"/>
      <c r="B304" s="164"/>
      <c r="C304" s="65" t="s">
        <v>137</v>
      </c>
      <c r="D304" s="164"/>
      <c r="E304" s="164"/>
      <c r="F304" s="164"/>
      <c r="G304" s="169"/>
      <c r="H304" s="166">
        <f>H275</f>
        <v>298.42999999999995</v>
      </c>
      <c r="I304" s="169"/>
      <c r="J304" s="18"/>
      <c r="K304" s="21">
        <f t="shared" si="30"/>
        <v>0</v>
      </c>
    </row>
    <row r="305" spans="1:11" ht="15.75">
      <c r="A305" s="164"/>
      <c r="B305" s="164"/>
      <c r="C305" s="46"/>
      <c r="D305" s="164"/>
      <c r="E305" s="164"/>
      <c r="F305" s="164"/>
      <c r="G305" s="169" t="s">
        <v>138</v>
      </c>
      <c r="H305" s="26">
        <f>SUM(H303:H304)</f>
        <v>428.43999999999994</v>
      </c>
      <c r="I305" s="169" t="s">
        <v>13</v>
      </c>
      <c r="J305" s="168">
        <v>95</v>
      </c>
      <c r="K305" s="21">
        <f t="shared" si="30"/>
        <v>40702</v>
      </c>
    </row>
    <row r="306" spans="1:11" ht="255" customHeight="1">
      <c r="A306" s="165">
        <v>21</v>
      </c>
      <c r="B306" s="168">
        <v>14.64</v>
      </c>
      <c r="C306" s="64" t="s">
        <v>139</v>
      </c>
      <c r="D306" s="168"/>
      <c r="E306" s="168"/>
      <c r="F306" s="163"/>
      <c r="G306" s="163"/>
      <c r="H306" s="163"/>
      <c r="I306" s="163"/>
      <c r="J306" s="18"/>
      <c r="K306" s="21">
        <f t="shared" si="30"/>
        <v>0</v>
      </c>
    </row>
    <row r="307" spans="1:11">
      <c r="A307" s="165"/>
      <c r="B307" s="66" t="s">
        <v>140</v>
      </c>
      <c r="C307" s="44" t="s">
        <v>141</v>
      </c>
      <c r="D307" s="163"/>
      <c r="E307" s="163"/>
      <c r="F307" s="163"/>
      <c r="G307" s="163"/>
      <c r="H307" s="163"/>
      <c r="I307" s="163"/>
      <c r="J307" s="18"/>
      <c r="K307" s="21">
        <f t="shared" si="30"/>
        <v>0</v>
      </c>
    </row>
    <row r="308" spans="1:11" hidden="1">
      <c r="A308" s="165"/>
      <c r="B308" s="165"/>
      <c r="C308" s="65" t="s">
        <v>137</v>
      </c>
      <c r="D308" s="163"/>
      <c r="E308" s="59"/>
      <c r="F308" s="163"/>
      <c r="G308" s="59"/>
      <c r="H308" s="166">
        <f>H304</f>
        <v>298.42999999999995</v>
      </c>
      <c r="I308" s="163"/>
      <c r="J308" s="18"/>
      <c r="K308" s="21">
        <f t="shared" si="30"/>
        <v>0</v>
      </c>
    </row>
    <row r="309" spans="1:11">
      <c r="A309" s="164"/>
      <c r="B309" s="164"/>
      <c r="C309" s="54"/>
      <c r="D309" s="169"/>
      <c r="E309" s="67"/>
      <c r="F309" s="67"/>
      <c r="G309" s="67"/>
      <c r="H309" s="26">
        <f>H308</f>
        <v>298.42999999999995</v>
      </c>
      <c r="I309" s="169" t="s">
        <v>68</v>
      </c>
      <c r="J309" s="18">
        <v>84</v>
      </c>
      <c r="K309" s="21">
        <f t="shared" si="30"/>
        <v>25068</v>
      </c>
    </row>
    <row r="310" spans="1:11" ht="253.5" customHeight="1">
      <c r="A310" s="165">
        <v>22</v>
      </c>
      <c r="B310" s="168">
        <v>14.68</v>
      </c>
      <c r="C310" s="64" t="s">
        <v>142</v>
      </c>
      <c r="D310" s="168"/>
      <c r="E310" s="168"/>
      <c r="F310" s="163"/>
      <c r="G310" s="163"/>
      <c r="H310" s="163"/>
      <c r="I310" s="163"/>
      <c r="J310" s="18"/>
      <c r="K310" s="21">
        <f t="shared" si="30"/>
        <v>0</v>
      </c>
    </row>
    <row r="311" spans="1:11" hidden="1">
      <c r="A311" s="165"/>
      <c r="B311" s="165"/>
      <c r="C311" s="65" t="s">
        <v>136</v>
      </c>
      <c r="D311" s="164"/>
      <c r="E311" s="164"/>
      <c r="F311" s="164"/>
      <c r="G311" s="169"/>
      <c r="H311" s="166">
        <f>+H287</f>
        <v>130.01</v>
      </c>
      <c r="I311" s="163"/>
      <c r="J311" s="18"/>
      <c r="K311" s="21">
        <f t="shared" si="30"/>
        <v>0</v>
      </c>
    </row>
    <row r="312" spans="1:11" ht="15.75">
      <c r="A312" s="165"/>
      <c r="B312" s="168"/>
      <c r="C312" s="64"/>
      <c r="D312" s="168"/>
      <c r="E312" s="168"/>
      <c r="F312" s="163"/>
      <c r="G312" s="163"/>
      <c r="H312" s="166">
        <f>H311</f>
        <v>130.01</v>
      </c>
      <c r="I312" s="26" t="s">
        <v>68</v>
      </c>
      <c r="J312" s="18">
        <v>84</v>
      </c>
      <c r="K312" s="21">
        <f t="shared" si="30"/>
        <v>10921</v>
      </c>
    </row>
    <row r="313" spans="1:11" ht="35.25" customHeight="1">
      <c r="A313" s="165">
        <v>23</v>
      </c>
      <c r="B313" s="168">
        <v>14.22</v>
      </c>
      <c r="C313" s="64" t="s">
        <v>143</v>
      </c>
      <c r="D313" s="168"/>
      <c r="E313" s="217"/>
      <c r="F313" s="218"/>
      <c r="G313" s="218"/>
      <c r="H313" s="218"/>
      <c r="I313" s="218"/>
      <c r="J313" s="218"/>
      <c r="K313" s="21">
        <f t="shared" si="30"/>
        <v>0</v>
      </c>
    </row>
    <row r="314" spans="1:11" ht="31.5">
      <c r="A314" s="165"/>
      <c r="B314" s="168" t="s">
        <v>144</v>
      </c>
      <c r="C314" s="64" t="s">
        <v>145</v>
      </c>
      <c r="D314" s="168"/>
      <c r="E314" s="167"/>
      <c r="F314" s="168"/>
      <c r="G314" s="168"/>
      <c r="H314" s="168"/>
      <c r="I314" s="168"/>
      <c r="J314" s="168"/>
      <c r="K314" s="21">
        <f t="shared" si="30"/>
        <v>0</v>
      </c>
    </row>
    <row r="315" spans="1:11" hidden="1">
      <c r="A315" s="165"/>
      <c r="B315" s="165"/>
      <c r="C315" s="40" t="s">
        <v>91</v>
      </c>
      <c r="D315" s="163">
        <v>4</v>
      </c>
      <c r="E315" s="166">
        <v>1.1000000000000001</v>
      </c>
      <c r="F315" s="166"/>
      <c r="G315" s="166">
        <v>2.1</v>
      </c>
      <c r="H315" s="166">
        <f t="shared" ref="H315:H317" si="35">G315*E315*D315</f>
        <v>9.240000000000002</v>
      </c>
      <c r="I315" s="166"/>
      <c r="J315" s="18"/>
      <c r="K315" s="21">
        <f t="shared" si="30"/>
        <v>0</v>
      </c>
    </row>
    <row r="316" spans="1:11" hidden="1">
      <c r="A316" s="165"/>
      <c r="B316" s="165"/>
      <c r="C316" s="40" t="s">
        <v>92</v>
      </c>
      <c r="D316" s="163">
        <v>16</v>
      </c>
      <c r="E316" s="166">
        <v>1.2</v>
      </c>
      <c r="F316" s="166"/>
      <c r="G316" s="166">
        <v>1.2</v>
      </c>
      <c r="H316" s="166">
        <f t="shared" si="35"/>
        <v>23.04</v>
      </c>
      <c r="I316" s="166"/>
      <c r="J316" s="18"/>
      <c r="K316" s="21">
        <f t="shared" si="30"/>
        <v>0</v>
      </c>
    </row>
    <row r="317" spans="1:11" hidden="1">
      <c r="A317" s="165"/>
      <c r="B317" s="165"/>
      <c r="C317" s="40" t="s">
        <v>146</v>
      </c>
      <c r="D317" s="163">
        <v>16</v>
      </c>
      <c r="E317" s="166">
        <v>1.2</v>
      </c>
      <c r="F317" s="166"/>
      <c r="G317" s="166">
        <v>1.5</v>
      </c>
      <c r="H317" s="166">
        <f t="shared" si="35"/>
        <v>28.799999999999997</v>
      </c>
      <c r="I317" s="166"/>
      <c r="J317" s="18"/>
      <c r="K317" s="21">
        <f t="shared" si="30"/>
        <v>0</v>
      </c>
    </row>
    <row r="318" spans="1:11" hidden="1">
      <c r="A318" s="165"/>
      <c r="B318" s="165"/>
      <c r="C318" s="40" t="s">
        <v>93</v>
      </c>
      <c r="D318" s="163">
        <v>16</v>
      </c>
      <c r="E318" s="166">
        <v>0.3</v>
      </c>
      <c r="F318" s="166"/>
      <c r="G318" s="166">
        <v>0.45</v>
      </c>
      <c r="H318" s="166">
        <f>G318*E318*6</f>
        <v>0.81</v>
      </c>
      <c r="I318" s="166"/>
      <c r="J318" s="18"/>
      <c r="K318" s="21">
        <f t="shared" si="30"/>
        <v>0</v>
      </c>
    </row>
    <row r="319" spans="1:11" hidden="1">
      <c r="A319" s="165"/>
      <c r="B319" s="165"/>
      <c r="C319" s="40"/>
      <c r="D319" s="163"/>
      <c r="E319" s="166"/>
      <c r="F319" s="166"/>
      <c r="G319" s="166"/>
      <c r="H319" s="166">
        <f>SUM(H315:H318)</f>
        <v>61.89</v>
      </c>
      <c r="I319" s="166"/>
      <c r="J319" s="18"/>
      <c r="K319" s="21">
        <f t="shared" si="30"/>
        <v>0</v>
      </c>
    </row>
    <row r="320" spans="1:11" ht="15.75">
      <c r="A320" s="164"/>
      <c r="B320" s="164"/>
      <c r="C320" s="54"/>
      <c r="D320" s="169"/>
      <c r="E320" s="26" t="s">
        <v>147</v>
      </c>
      <c r="F320" s="26">
        <v>2.5</v>
      </c>
      <c r="G320" s="26"/>
      <c r="H320" s="26">
        <f>H319*2.5</f>
        <v>154.72499999999999</v>
      </c>
      <c r="I320" s="168" t="s">
        <v>68</v>
      </c>
      <c r="J320" s="168">
        <v>55</v>
      </c>
      <c r="K320" s="21">
        <f t="shared" si="30"/>
        <v>8510</v>
      </c>
    </row>
    <row r="321" spans="1:11" ht="105">
      <c r="A321" s="8">
        <v>24</v>
      </c>
      <c r="B321" s="68">
        <v>3.16</v>
      </c>
      <c r="C321" s="22" t="s">
        <v>148</v>
      </c>
      <c r="D321" s="18"/>
      <c r="E321" s="18"/>
      <c r="F321" s="18"/>
      <c r="G321" s="18"/>
      <c r="H321" s="96"/>
      <c r="I321" s="18"/>
      <c r="J321" s="18"/>
      <c r="K321" s="21">
        <f t="shared" si="30"/>
        <v>0</v>
      </c>
    </row>
    <row r="322" spans="1:11" hidden="1">
      <c r="A322" s="8"/>
      <c r="B322" s="68"/>
      <c r="C322" s="69"/>
      <c r="D322" s="18">
        <v>2</v>
      </c>
      <c r="E322" s="18">
        <v>17</v>
      </c>
      <c r="F322" s="21">
        <v>1.2</v>
      </c>
      <c r="G322" s="18"/>
      <c r="H322" s="163">
        <f>F322*E322*D322</f>
        <v>40.799999999999997</v>
      </c>
      <c r="I322" s="18"/>
      <c r="J322" s="18"/>
      <c r="K322" s="21">
        <f t="shared" si="30"/>
        <v>0</v>
      </c>
    </row>
    <row r="323" spans="1:11" hidden="1">
      <c r="A323" s="8"/>
      <c r="B323" s="68"/>
      <c r="C323" s="69"/>
      <c r="D323" s="18">
        <v>2</v>
      </c>
      <c r="E323" s="18">
        <v>7.3</v>
      </c>
      <c r="F323" s="21">
        <v>1.2</v>
      </c>
      <c r="G323" s="18"/>
      <c r="H323" s="163">
        <f>F323*E323*D323</f>
        <v>17.52</v>
      </c>
      <c r="I323" s="18"/>
      <c r="J323" s="18"/>
      <c r="K323" s="21">
        <f t="shared" si="30"/>
        <v>0</v>
      </c>
    </row>
    <row r="324" spans="1:11">
      <c r="A324" s="6"/>
      <c r="B324" s="6"/>
      <c r="C324" s="36"/>
      <c r="D324" s="163"/>
      <c r="E324" s="163"/>
      <c r="F324" s="163"/>
      <c r="G324" s="169"/>
      <c r="H324" s="70">
        <f>SUM(H322:H323)</f>
        <v>58.319999999999993</v>
      </c>
      <c r="I324" s="70" t="s">
        <v>13</v>
      </c>
      <c r="J324" s="18">
        <v>273</v>
      </c>
      <c r="K324" s="21">
        <f t="shared" si="30"/>
        <v>15921</v>
      </c>
    </row>
    <row r="325" spans="1:11" ht="151.5" customHeight="1">
      <c r="A325" s="6">
        <v>25</v>
      </c>
      <c r="B325" s="6">
        <v>12.7</v>
      </c>
      <c r="C325" s="30" t="s">
        <v>208</v>
      </c>
      <c r="D325" s="163"/>
      <c r="E325" s="163"/>
      <c r="F325" s="163"/>
      <c r="G325" s="169"/>
      <c r="H325" s="70"/>
      <c r="I325" s="70"/>
      <c r="J325" s="18"/>
      <c r="K325" s="21">
        <f t="shared" si="30"/>
        <v>0</v>
      </c>
    </row>
    <row r="326" spans="1:11">
      <c r="A326" s="6"/>
      <c r="B326" s="6" t="s">
        <v>209</v>
      </c>
      <c r="C326" s="30" t="s">
        <v>210</v>
      </c>
      <c r="D326" s="163"/>
      <c r="E326" s="163"/>
      <c r="F326" s="163"/>
      <c r="G326" s="169"/>
      <c r="H326" s="70"/>
      <c r="I326" s="70"/>
      <c r="J326" s="18"/>
      <c r="K326" s="21">
        <f t="shared" si="30"/>
        <v>0</v>
      </c>
    </row>
    <row r="327" spans="1:11" ht="30" hidden="1">
      <c r="A327" s="6"/>
      <c r="B327" s="6"/>
      <c r="C327" s="36" t="s">
        <v>211</v>
      </c>
      <c r="D327" s="163">
        <v>1</v>
      </c>
      <c r="E327" s="166">
        <v>17</v>
      </c>
      <c r="F327" s="163"/>
      <c r="G327" s="169">
        <v>4.5999999999999996</v>
      </c>
      <c r="H327" s="169">
        <f>G327*E327*D327</f>
        <v>78.199999999999989</v>
      </c>
      <c r="I327" s="70"/>
      <c r="J327" s="18"/>
      <c r="K327" s="21">
        <f t="shared" si="30"/>
        <v>0</v>
      </c>
    </row>
    <row r="328" spans="1:11">
      <c r="A328" s="6"/>
      <c r="B328" s="6"/>
      <c r="C328" s="36"/>
      <c r="D328" s="163"/>
      <c r="E328" s="163"/>
      <c r="F328" s="163"/>
      <c r="G328" s="169"/>
      <c r="H328" s="169">
        <f>SUM(H327)</f>
        <v>78.199999999999989</v>
      </c>
      <c r="I328" s="70" t="s">
        <v>178</v>
      </c>
      <c r="J328" s="18">
        <v>646</v>
      </c>
      <c r="K328" s="21">
        <f t="shared" ref="K328:K345" si="36">ROUND(J328*H328,0)</f>
        <v>50517</v>
      </c>
    </row>
    <row r="329" spans="1:11" ht="140.25" customHeight="1">
      <c r="A329" s="165">
        <v>26</v>
      </c>
      <c r="B329" s="41">
        <v>19.399999999999999</v>
      </c>
      <c r="C329" s="29" t="s">
        <v>181</v>
      </c>
      <c r="D329" s="41"/>
      <c r="E329" s="53"/>
      <c r="F329" s="163"/>
      <c r="G329" s="163"/>
      <c r="H329" s="166"/>
      <c r="I329" s="41"/>
      <c r="J329" s="18"/>
      <c r="K329" s="21">
        <f t="shared" si="36"/>
        <v>0</v>
      </c>
    </row>
    <row r="330" spans="1:11">
      <c r="A330" s="165"/>
      <c r="B330" s="41" t="s">
        <v>182</v>
      </c>
      <c r="C330" s="29" t="s">
        <v>183</v>
      </c>
      <c r="D330" s="130">
        <v>1</v>
      </c>
      <c r="E330" s="131">
        <v>25</v>
      </c>
      <c r="F330" s="163"/>
      <c r="G330" s="163"/>
      <c r="H330" s="132">
        <v>35</v>
      </c>
      <c r="I330" s="133" t="s">
        <v>184</v>
      </c>
      <c r="J330" s="18">
        <v>110</v>
      </c>
      <c r="K330" s="21">
        <f t="shared" si="36"/>
        <v>3850</v>
      </c>
    </row>
    <row r="331" spans="1:11">
      <c r="A331" s="165"/>
      <c r="B331" s="41" t="s">
        <v>185</v>
      </c>
      <c r="C331" s="29" t="s">
        <v>186</v>
      </c>
      <c r="D331" s="130">
        <v>1</v>
      </c>
      <c r="E331" s="131">
        <v>25</v>
      </c>
      <c r="F331" s="163"/>
      <c r="G331" s="163"/>
      <c r="H331" s="132">
        <f>E331</f>
        <v>25</v>
      </c>
      <c r="I331" s="133" t="s">
        <v>184</v>
      </c>
      <c r="J331" s="18">
        <v>151</v>
      </c>
      <c r="K331" s="21">
        <f t="shared" si="36"/>
        <v>3775</v>
      </c>
    </row>
    <row r="332" spans="1:11" ht="150">
      <c r="A332" s="165">
        <v>27</v>
      </c>
      <c r="B332" s="41">
        <v>19.600000000000001</v>
      </c>
      <c r="C332" s="29" t="s">
        <v>187</v>
      </c>
      <c r="D332" s="41"/>
      <c r="E332" s="53"/>
      <c r="F332" s="163"/>
      <c r="G332" s="163"/>
      <c r="H332" s="26"/>
      <c r="I332" s="47"/>
      <c r="J332" s="18"/>
      <c r="K332" s="21">
        <f t="shared" si="36"/>
        <v>0</v>
      </c>
    </row>
    <row r="333" spans="1:11">
      <c r="A333" s="165"/>
      <c r="B333" s="41" t="s">
        <v>188</v>
      </c>
      <c r="C333" s="29" t="s">
        <v>189</v>
      </c>
      <c r="D333" s="41">
        <v>15</v>
      </c>
      <c r="E333" s="53"/>
      <c r="F333" s="163"/>
      <c r="G333" s="163"/>
      <c r="H333" s="26">
        <f>D333</f>
        <v>15</v>
      </c>
      <c r="I333" s="47" t="s">
        <v>184</v>
      </c>
      <c r="J333" s="21">
        <v>91.5</v>
      </c>
      <c r="K333" s="21">
        <f t="shared" si="36"/>
        <v>1373</v>
      </c>
    </row>
    <row r="334" spans="1:11">
      <c r="A334" s="165"/>
      <c r="B334" s="41" t="s">
        <v>190</v>
      </c>
      <c r="C334" s="29" t="s">
        <v>191</v>
      </c>
      <c r="D334" s="41">
        <v>15</v>
      </c>
      <c r="E334" s="53"/>
      <c r="F334" s="163"/>
      <c r="G334" s="163"/>
      <c r="H334" s="26">
        <f t="shared" ref="H334:H335" si="37">D334</f>
        <v>15</v>
      </c>
      <c r="I334" s="47" t="s">
        <v>184</v>
      </c>
      <c r="J334" s="21">
        <v>121</v>
      </c>
      <c r="K334" s="21">
        <f t="shared" si="36"/>
        <v>1815</v>
      </c>
    </row>
    <row r="335" spans="1:11">
      <c r="A335" s="165"/>
      <c r="B335" s="41" t="s">
        <v>192</v>
      </c>
      <c r="C335" s="29" t="s">
        <v>193</v>
      </c>
      <c r="D335" s="41">
        <v>15</v>
      </c>
      <c r="E335" s="53"/>
      <c r="F335" s="163"/>
      <c r="G335" s="163"/>
      <c r="H335" s="26">
        <f t="shared" si="37"/>
        <v>15</v>
      </c>
      <c r="I335" s="47" t="s">
        <v>184</v>
      </c>
      <c r="J335" s="21">
        <v>165</v>
      </c>
      <c r="K335" s="21">
        <f t="shared" si="36"/>
        <v>2475</v>
      </c>
    </row>
    <row r="336" spans="1:11" ht="45">
      <c r="A336" s="165">
        <v>28</v>
      </c>
      <c r="B336" s="68">
        <v>19.13</v>
      </c>
      <c r="C336" s="44" t="s">
        <v>194</v>
      </c>
      <c r="D336" s="41"/>
      <c r="E336" s="53"/>
      <c r="F336" s="163"/>
      <c r="G336" s="163"/>
      <c r="H336" s="166"/>
      <c r="I336" s="163"/>
      <c r="J336" s="18"/>
      <c r="K336" s="21">
        <f t="shared" si="36"/>
        <v>0</v>
      </c>
    </row>
    <row r="337" spans="1:16">
      <c r="A337" s="165"/>
      <c r="B337" s="41" t="s">
        <v>195</v>
      </c>
      <c r="C337" s="29" t="s">
        <v>196</v>
      </c>
      <c r="D337" s="41">
        <v>10</v>
      </c>
      <c r="E337" s="53"/>
      <c r="F337" s="163"/>
      <c r="G337" s="163"/>
      <c r="H337" s="26">
        <v>10</v>
      </c>
      <c r="I337" s="134" t="s">
        <v>180</v>
      </c>
      <c r="J337" s="18">
        <v>237</v>
      </c>
      <c r="K337" s="21">
        <f t="shared" si="36"/>
        <v>2370</v>
      </c>
    </row>
    <row r="338" spans="1:16">
      <c r="A338" s="165"/>
      <c r="B338" s="41" t="s">
        <v>197</v>
      </c>
      <c r="C338" s="29" t="s">
        <v>198</v>
      </c>
      <c r="D338" s="41">
        <v>10</v>
      </c>
      <c r="E338" s="53"/>
      <c r="F338" s="163"/>
      <c r="G338" s="163"/>
      <c r="H338" s="26">
        <v>10</v>
      </c>
      <c r="I338" s="134" t="s">
        <v>180</v>
      </c>
      <c r="J338" s="18">
        <v>237</v>
      </c>
      <c r="K338" s="21">
        <f t="shared" si="36"/>
        <v>2370</v>
      </c>
    </row>
    <row r="339" spans="1:16" ht="45">
      <c r="A339" s="165">
        <v>29</v>
      </c>
      <c r="B339" s="41">
        <v>19.16</v>
      </c>
      <c r="C339" s="29" t="s">
        <v>199</v>
      </c>
      <c r="D339" s="41"/>
      <c r="E339" s="53"/>
      <c r="F339" s="163"/>
      <c r="G339" s="163"/>
      <c r="H339" s="26"/>
      <c r="I339" s="134"/>
      <c r="J339" s="18"/>
      <c r="K339" s="21">
        <f t="shared" si="36"/>
        <v>0</v>
      </c>
    </row>
    <row r="340" spans="1:16">
      <c r="A340" s="165"/>
      <c r="B340" s="41" t="s">
        <v>200</v>
      </c>
      <c r="C340" s="29" t="s">
        <v>201</v>
      </c>
      <c r="D340" s="41">
        <v>4</v>
      </c>
      <c r="E340" s="53"/>
      <c r="F340" s="163"/>
      <c r="G340" s="163"/>
      <c r="H340" s="26">
        <f>D340</f>
        <v>4</v>
      </c>
      <c r="I340" s="134" t="s">
        <v>180</v>
      </c>
      <c r="J340" s="18">
        <v>436</v>
      </c>
      <c r="K340" s="21">
        <f t="shared" si="36"/>
        <v>1744</v>
      </c>
    </row>
    <row r="341" spans="1:16" ht="60">
      <c r="A341" s="165">
        <v>30</v>
      </c>
      <c r="B341" s="41">
        <v>19.14</v>
      </c>
      <c r="C341" s="29" t="s">
        <v>202</v>
      </c>
      <c r="D341" s="41"/>
      <c r="E341" s="53"/>
      <c r="F341" s="163"/>
      <c r="G341" s="163"/>
      <c r="H341" s="166"/>
      <c r="I341" s="163"/>
      <c r="J341" s="18"/>
      <c r="K341" s="21">
        <f t="shared" si="36"/>
        <v>0</v>
      </c>
    </row>
    <row r="342" spans="1:16">
      <c r="A342" s="165"/>
      <c r="B342" s="165" t="s">
        <v>203</v>
      </c>
      <c r="C342" s="44" t="s">
        <v>204</v>
      </c>
      <c r="D342" s="165">
        <v>4</v>
      </c>
      <c r="E342" s="68"/>
      <c r="F342" s="163"/>
      <c r="G342" s="163"/>
      <c r="H342" s="26">
        <f>D342</f>
        <v>4</v>
      </c>
      <c r="I342" s="164" t="s">
        <v>179</v>
      </c>
      <c r="J342" s="18">
        <v>455</v>
      </c>
      <c r="K342" s="21">
        <f t="shared" si="36"/>
        <v>1820</v>
      </c>
    </row>
    <row r="343" spans="1:16" ht="93" customHeight="1">
      <c r="A343" s="165">
        <v>31</v>
      </c>
      <c r="B343" s="41">
        <v>19.420000000000002</v>
      </c>
      <c r="C343" s="29" t="s">
        <v>205</v>
      </c>
      <c r="D343" s="163">
        <v>1</v>
      </c>
      <c r="E343" s="166">
        <v>500</v>
      </c>
      <c r="F343" s="166"/>
      <c r="G343" s="166"/>
      <c r="H343" s="26">
        <f>E343*D343</f>
        <v>500</v>
      </c>
      <c r="I343" s="169" t="s">
        <v>206</v>
      </c>
      <c r="J343" s="18">
        <v>7.3</v>
      </c>
      <c r="K343" s="21">
        <f t="shared" si="36"/>
        <v>3650</v>
      </c>
    </row>
    <row r="344" spans="1:16" ht="150">
      <c r="A344" s="6">
        <v>32</v>
      </c>
      <c r="B344" s="6">
        <v>9.11</v>
      </c>
      <c r="C344" s="30" t="s">
        <v>240</v>
      </c>
      <c r="D344" s="163"/>
      <c r="E344" s="163"/>
      <c r="F344" s="163"/>
      <c r="G344" s="169"/>
      <c r="H344" s="169"/>
      <c r="I344" s="70"/>
      <c r="J344" s="18"/>
      <c r="K344" s="21">
        <f t="shared" si="36"/>
        <v>0</v>
      </c>
    </row>
    <row r="345" spans="1:16" hidden="1">
      <c r="A345" s="6"/>
      <c r="B345" s="6"/>
      <c r="C345" s="36"/>
      <c r="D345" s="163">
        <v>1</v>
      </c>
      <c r="E345" s="163">
        <v>2.4</v>
      </c>
      <c r="F345" s="163"/>
      <c r="G345" s="169">
        <v>2.1</v>
      </c>
      <c r="H345" s="169">
        <f>G345*E345*D345</f>
        <v>5.04</v>
      </c>
      <c r="I345" s="70"/>
      <c r="J345" s="18"/>
      <c r="K345" s="21">
        <f t="shared" si="36"/>
        <v>0</v>
      </c>
    </row>
    <row r="346" spans="1:16">
      <c r="A346" s="6"/>
      <c r="B346" s="6"/>
      <c r="C346" s="36"/>
      <c r="D346" s="163"/>
      <c r="E346" s="163"/>
      <c r="F346" s="163"/>
      <c r="G346" s="169"/>
      <c r="H346" s="169">
        <f>H345</f>
        <v>5.04</v>
      </c>
      <c r="I346" s="70" t="s">
        <v>80</v>
      </c>
      <c r="J346" s="18">
        <v>3330</v>
      </c>
      <c r="K346" s="21">
        <f>ROUND(J346*H346,0)</f>
        <v>16783</v>
      </c>
    </row>
    <row r="347" spans="1:16">
      <c r="A347" s="6"/>
      <c r="B347" s="68"/>
      <c r="C347" s="219" t="s">
        <v>39</v>
      </c>
      <c r="D347" s="219"/>
      <c r="E347" s="219"/>
      <c r="F347" s="219"/>
      <c r="G347" s="219"/>
      <c r="H347" s="219"/>
      <c r="I347" s="219"/>
      <c r="J347" s="219"/>
      <c r="K347" s="21">
        <f>SUM(K5:K346)</f>
        <v>1643808</v>
      </c>
      <c r="P347" s="71"/>
    </row>
    <row r="350" spans="1:16">
      <c r="A350" s="72"/>
      <c r="B350" s="73"/>
      <c r="C350" s="74"/>
      <c r="D350" s="75"/>
      <c r="E350" s="76"/>
      <c r="F350" s="76"/>
      <c r="G350" s="76"/>
      <c r="H350" s="77"/>
      <c r="I350" s="77"/>
      <c r="J350" s="78"/>
      <c r="K350" s="79"/>
      <c r="P350" s="71"/>
    </row>
    <row r="351" spans="1:16">
      <c r="A351" s="72"/>
      <c r="B351" s="73"/>
      <c r="C351" s="74"/>
      <c r="D351" s="75"/>
      <c r="E351" s="76"/>
      <c r="F351" s="76"/>
      <c r="G351" s="76"/>
      <c r="H351" s="77"/>
      <c r="I351" s="77"/>
      <c r="J351" s="78"/>
      <c r="K351" s="79"/>
      <c r="P351" s="71"/>
    </row>
    <row r="352" spans="1:16">
      <c r="A352" s="72"/>
      <c r="B352" s="73"/>
      <c r="C352" s="74"/>
      <c r="D352" s="75"/>
      <c r="E352" s="76"/>
      <c r="F352" s="76"/>
      <c r="G352" s="76"/>
      <c r="H352" s="77"/>
      <c r="I352" s="77"/>
      <c r="J352" s="78"/>
      <c r="K352" s="79"/>
      <c r="P352" s="71"/>
    </row>
    <row r="353" spans="1:16">
      <c r="A353" s="72"/>
      <c r="B353" s="73"/>
      <c r="C353" s="74"/>
      <c r="D353" s="75"/>
      <c r="E353" s="76"/>
      <c r="F353" s="76"/>
      <c r="G353" s="76"/>
      <c r="H353" s="77"/>
      <c r="I353" s="77"/>
      <c r="J353" s="78"/>
      <c r="K353" s="79"/>
      <c r="P353" s="71"/>
    </row>
    <row r="354" spans="1:16">
      <c r="A354" s="80"/>
      <c r="B354" s="80"/>
      <c r="C354" s="81"/>
      <c r="D354" s="82"/>
      <c r="E354" s="82"/>
      <c r="F354" s="82"/>
      <c r="G354" s="82"/>
      <c r="H354" s="82"/>
      <c r="I354" s="82"/>
    </row>
    <row r="355" spans="1:16">
      <c r="A355" s="80"/>
      <c r="B355" s="80"/>
      <c r="C355" s="81"/>
      <c r="D355" s="82"/>
      <c r="E355" s="82"/>
      <c r="F355" s="82"/>
      <c r="G355" s="82"/>
      <c r="H355" s="82"/>
      <c r="I355" s="82"/>
      <c r="K355" s="84"/>
    </row>
    <row r="356" spans="1:16">
      <c r="A356" s="80"/>
      <c r="B356" s="80"/>
      <c r="C356" s="81"/>
      <c r="D356" s="82"/>
      <c r="E356" s="82"/>
      <c r="F356" s="82"/>
      <c r="G356" s="82"/>
      <c r="H356" s="82"/>
      <c r="I356" s="82"/>
    </row>
    <row r="357" spans="1:16">
      <c r="A357" s="80"/>
      <c r="B357" s="80"/>
      <c r="C357" s="81"/>
      <c r="D357" s="82"/>
      <c r="E357" s="82"/>
      <c r="F357" s="82"/>
      <c r="G357" s="82"/>
      <c r="H357" s="82"/>
      <c r="I357" s="82"/>
    </row>
    <row r="358" spans="1:16" ht="15.75">
      <c r="A358" s="80"/>
      <c r="B358" s="85"/>
      <c r="C358" s="85"/>
      <c r="D358" s="85"/>
      <c r="E358" s="82"/>
      <c r="F358" s="82"/>
      <c r="G358" s="82"/>
      <c r="H358" s="82"/>
      <c r="I358" s="82"/>
    </row>
    <row r="359" spans="1:16" ht="15.75">
      <c r="A359" s="80"/>
      <c r="B359" s="85"/>
      <c r="C359" s="85"/>
      <c r="D359" s="85"/>
      <c r="E359" s="82"/>
      <c r="F359" s="82"/>
      <c r="G359" s="82"/>
      <c r="H359" s="82"/>
      <c r="I359" s="82"/>
    </row>
    <row r="360" spans="1:16" ht="15.75">
      <c r="A360" s="80"/>
      <c r="B360" s="85"/>
      <c r="C360" s="85"/>
      <c r="D360" s="85"/>
      <c r="E360" s="82"/>
      <c r="F360" s="82"/>
      <c r="G360" s="82"/>
      <c r="H360" s="82"/>
      <c r="I360" s="82"/>
    </row>
    <row r="361" spans="1:16" ht="15.75">
      <c r="A361" s="80"/>
      <c r="B361" s="85"/>
      <c r="C361" s="85"/>
      <c r="D361" s="85"/>
      <c r="E361" s="82"/>
      <c r="F361" s="82"/>
      <c r="G361" s="82"/>
      <c r="H361" s="82"/>
      <c r="I361" s="82"/>
    </row>
    <row r="362" spans="1:16">
      <c r="A362" s="80"/>
      <c r="B362" s="86"/>
      <c r="C362" s="86"/>
      <c r="D362" s="86"/>
      <c r="E362" s="82"/>
      <c r="F362" s="82"/>
      <c r="G362" s="82"/>
      <c r="H362" s="82"/>
      <c r="I362" s="82"/>
    </row>
    <row r="363" spans="1:16">
      <c r="A363" s="87"/>
      <c r="B363" s="87"/>
      <c r="C363" s="88"/>
      <c r="D363" s="89"/>
      <c r="E363" s="89"/>
      <c r="F363" s="89"/>
      <c r="G363" s="89"/>
      <c r="I363" s="89"/>
    </row>
    <row r="364" spans="1:16">
      <c r="A364" s="90"/>
      <c r="B364" s="90"/>
      <c r="C364" s="90"/>
      <c r="D364" s="90"/>
      <c r="E364" s="91"/>
      <c r="F364" s="91"/>
      <c r="G364" s="91"/>
      <c r="H364" s="92"/>
      <c r="I364" s="89"/>
    </row>
    <row r="365" spans="1:16">
      <c r="A365" s="90"/>
      <c r="B365" s="90"/>
      <c r="C365" s="90"/>
      <c r="D365" s="90"/>
      <c r="E365" s="91"/>
      <c r="F365" s="91"/>
      <c r="G365" s="91"/>
      <c r="H365" s="92"/>
      <c r="I365" s="89"/>
    </row>
    <row r="366" spans="1:16">
      <c r="A366" s="93"/>
      <c r="B366" s="90"/>
      <c r="C366" s="90"/>
      <c r="D366" s="90"/>
      <c r="E366" s="91"/>
      <c r="F366" s="91"/>
      <c r="G366" s="91"/>
      <c r="H366" s="92"/>
      <c r="I366" s="89"/>
    </row>
  </sheetData>
  <mergeCells count="27">
    <mergeCell ref="E313:J313"/>
    <mergeCell ref="C347:J347"/>
    <mergeCell ref="A1:K1"/>
    <mergeCell ref="A2:K2"/>
    <mergeCell ref="M297:N297"/>
    <mergeCell ref="E298:F298"/>
    <mergeCell ref="M298:N298"/>
    <mergeCell ref="E299:F299"/>
    <mergeCell ref="M299:N299"/>
    <mergeCell ref="E300:F300"/>
    <mergeCell ref="M300:N300"/>
    <mergeCell ref="D243:G243"/>
    <mergeCell ref="D244:G244"/>
    <mergeCell ref="D251:G251"/>
    <mergeCell ref="D256:F256"/>
    <mergeCell ref="F287:G287"/>
    <mergeCell ref="D31:G31"/>
    <mergeCell ref="D34:G34"/>
    <mergeCell ref="E73:G73"/>
    <mergeCell ref="M73:O73"/>
    <mergeCell ref="E297:F297"/>
    <mergeCell ref="E74:G74"/>
    <mergeCell ref="M74:O74"/>
    <mergeCell ref="E75:G75"/>
    <mergeCell ref="M75:O75"/>
    <mergeCell ref="D122:G122"/>
    <mergeCell ref="D123:G123"/>
  </mergeCells>
  <conditionalFormatting sqref="K350:K1048576 K1 K3 K5:K347">
    <cfRule type="cellIs" dxfId="1" priority="1" operator="equal">
      <formula>0</formula>
    </cfRule>
  </conditionalFormatting>
  <printOptions horizontalCentered="1"/>
  <pageMargins left="0.3" right="0.24"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L54"/>
  <sheetViews>
    <sheetView view="pageBreakPreview" topLeftCell="A5" zoomScale="85" zoomScaleSheetLayoutView="85" workbookViewId="0">
      <selection activeCell="L10" sqref="L10"/>
    </sheetView>
  </sheetViews>
  <sheetFormatPr defaultRowHeight="15"/>
  <cols>
    <col min="1" max="1" width="9.140625" customWidth="1"/>
    <col min="2" max="2" width="4.5703125" customWidth="1"/>
    <col min="3" max="3" width="54.140625" customWidth="1"/>
    <col min="4" max="4" width="23.140625" style="101" customWidth="1"/>
    <col min="5" max="5" width="9.140625" hidden="1" customWidth="1"/>
  </cols>
  <sheetData>
    <row r="1" spans="1:12" ht="48.75" customHeight="1">
      <c r="A1" s="237" t="s">
        <v>167</v>
      </c>
      <c r="B1" s="237"/>
      <c r="C1" s="237"/>
      <c r="D1" s="237"/>
    </row>
    <row r="2" spans="1:12" s="100" customFormat="1" ht="67.5" customHeight="1">
      <c r="A2" s="238"/>
      <c r="B2" s="238"/>
      <c r="C2" s="238"/>
      <c r="D2" s="238"/>
      <c r="E2" s="99"/>
      <c r="F2" s="99"/>
      <c r="G2" s="99"/>
      <c r="H2" s="99"/>
      <c r="I2" s="99"/>
      <c r="J2" s="99"/>
      <c r="K2" s="99"/>
      <c r="L2" s="99"/>
    </row>
    <row r="3" spans="1:12" hidden="1"/>
    <row r="4" spans="1:12" hidden="1">
      <c r="A4" s="102"/>
      <c r="B4" s="102"/>
      <c r="C4" s="102"/>
      <c r="D4" s="103"/>
    </row>
    <row r="5" spans="1:12" s="105" customFormat="1" ht="37.5">
      <c r="A5" s="104" t="s">
        <v>168</v>
      </c>
      <c r="B5" s="239" t="s">
        <v>169</v>
      </c>
      <c r="C5" s="240"/>
      <c r="D5" s="104" t="s">
        <v>170</v>
      </c>
    </row>
    <row r="6" spans="1:12" s="109" customFormat="1" ht="18">
      <c r="A6" s="106">
        <v>1</v>
      </c>
      <c r="B6" s="107"/>
      <c r="C6" s="108">
        <v>2</v>
      </c>
      <c r="D6" s="106">
        <v>3</v>
      </c>
    </row>
    <row r="7" spans="1:12" s="112" customFormat="1" ht="68.25" customHeight="1">
      <c r="A7" s="110">
        <v>1</v>
      </c>
      <c r="B7" s="241" t="s">
        <v>207</v>
      </c>
      <c r="C7" s="242"/>
      <c r="D7" s="111">
        <f>ROUND('DETAILED '!K348,0)</f>
        <v>1643808</v>
      </c>
    </row>
    <row r="8" spans="1:12" s="117" customFormat="1" ht="26.25" customHeight="1">
      <c r="A8" s="113"/>
      <c r="B8" s="114"/>
      <c r="C8" s="115" t="s">
        <v>171</v>
      </c>
      <c r="D8" s="116">
        <f>D7</f>
        <v>1643808</v>
      </c>
    </row>
    <row r="9" spans="1:12" s="117" customFormat="1" ht="26.25" customHeight="1">
      <c r="A9" s="113"/>
      <c r="B9" s="243" t="s">
        <v>172</v>
      </c>
      <c r="C9" s="244"/>
      <c r="D9" s="116">
        <f>ROUND(D8*12%,0)</f>
        <v>197257</v>
      </c>
    </row>
    <row r="10" spans="1:12" s="112" customFormat="1" ht="39.75" customHeight="1">
      <c r="A10" s="110">
        <v>2</v>
      </c>
      <c r="B10" s="241" t="s">
        <v>239</v>
      </c>
      <c r="C10" s="242"/>
      <c r="D10" s="111">
        <f>AAA!K15</f>
        <v>92199</v>
      </c>
    </row>
    <row r="11" spans="1:12" s="117" customFormat="1" ht="39.75" customHeight="1">
      <c r="A11" s="113"/>
      <c r="B11" s="235" t="s">
        <v>242</v>
      </c>
      <c r="C11" s="236"/>
      <c r="D11" s="116">
        <v>30000</v>
      </c>
    </row>
    <row r="12" spans="1:12" s="117" customFormat="1" ht="26.25" customHeight="1">
      <c r="A12" s="113"/>
      <c r="B12" s="114"/>
      <c r="C12" s="115" t="s">
        <v>171</v>
      </c>
      <c r="D12" s="116">
        <f>SUM(D8:D11)</f>
        <v>1963264</v>
      </c>
    </row>
    <row r="13" spans="1:12" s="122" customFormat="1" ht="26.25" customHeight="1">
      <c r="A13" s="118"/>
      <c r="B13" s="119"/>
      <c r="C13" s="120" t="s">
        <v>173</v>
      </c>
      <c r="D13" s="121" t="s">
        <v>241</v>
      </c>
      <c r="J13" s="122">
        <f>19.63-18.26</f>
        <v>1.3699999999999974</v>
      </c>
    </row>
    <row r="14" spans="1:12" s="112" customFormat="1" ht="15.75">
      <c r="A14" s="123"/>
      <c r="B14" s="123"/>
      <c r="C14" s="123"/>
      <c r="D14" s="105"/>
    </row>
    <row r="15" spans="1:12" s="112" customFormat="1" ht="15.75">
      <c r="A15" s="123"/>
      <c r="B15" s="123"/>
      <c r="C15" s="123"/>
      <c r="D15" s="105"/>
    </row>
    <row r="16" spans="1:12" s="112" customFormat="1" ht="15.75">
      <c r="A16" s="123"/>
      <c r="B16" s="123"/>
      <c r="C16" s="123"/>
      <c r="D16" s="105"/>
    </row>
    <row r="17" spans="1:4" s="112" customFormat="1" ht="15.75">
      <c r="A17" s="123"/>
      <c r="B17" s="123"/>
      <c r="C17" s="123"/>
      <c r="D17" s="105"/>
    </row>
    <row r="18" spans="1:4" s="112" customFormat="1" ht="15.75">
      <c r="A18" s="123"/>
      <c r="B18" s="123"/>
      <c r="C18" s="123"/>
      <c r="D18" s="105"/>
    </row>
    <row r="19" spans="1:4" s="126" customFormat="1">
      <c r="A19" s="124"/>
      <c r="B19" s="124"/>
      <c r="C19" s="124"/>
      <c r="D19" s="125"/>
    </row>
    <row r="20" spans="1:4" s="126" customFormat="1">
      <c r="A20" s="124"/>
      <c r="B20" s="124"/>
      <c r="C20" s="124"/>
      <c r="D20" s="125"/>
    </row>
    <row r="21" spans="1:4" s="126" customFormat="1">
      <c r="A21" s="124"/>
      <c r="B21" s="124"/>
      <c r="C21" s="124"/>
      <c r="D21" s="125"/>
    </row>
    <row r="22" spans="1:4" s="126" customFormat="1">
      <c r="A22" s="124"/>
      <c r="B22" s="124"/>
      <c r="C22" s="124"/>
      <c r="D22" s="125"/>
    </row>
    <row r="23" spans="1:4" s="126" customFormat="1">
      <c r="A23" s="124"/>
      <c r="B23" s="124"/>
      <c r="C23" s="124"/>
      <c r="D23" s="125"/>
    </row>
    <row r="24" spans="1:4" s="126" customFormat="1">
      <c r="A24" s="124"/>
      <c r="B24" s="124"/>
      <c r="C24" s="124"/>
      <c r="D24" s="125"/>
    </row>
    <row r="25" spans="1:4" s="126" customFormat="1">
      <c r="A25" s="124"/>
      <c r="B25" s="124"/>
      <c r="C25" s="124"/>
      <c r="D25" s="125"/>
    </row>
    <row r="26" spans="1:4" s="126" customFormat="1">
      <c r="A26" s="127"/>
      <c r="B26" s="127"/>
      <c r="C26" s="127"/>
      <c r="D26" s="128"/>
    </row>
    <row r="27" spans="1:4" s="126" customFormat="1">
      <c r="A27" s="127"/>
      <c r="B27" s="127"/>
      <c r="C27" s="127"/>
      <c r="D27" s="128"/>
    </row>
    <row r="28" spans="1:4" s="126" customFormat="1">
      <c r="A28" s="127"/>
      <c r="B28" s="127"/>
      <c r="C28" s="127"/>
      <c r="D28" s="128"/>
    </row>
    <row r="29" spans="1:4" s="126" customFormat="1">
      <c r="A29" s="127"/>
      <c r="B29" s="127"/>
      <c r="C29" s="127"/>
      <c r="D29" s="128"/>
    </row>
    <row r="30" spans="1:4" s="126" customFormat="1">
      <c r="A30" s="127"/>
      <c r="B30" s="127"/>
      <c r="C30" s="127"/>
      <c r="D30" s="128"/>
    </row>
    <row r="31" spans="1:4" s="126" customFormat="1">
      <c r="A31" s="127"/>
      <c r="B31" s="127"/>
      <c r="C31" s="127"/>
      <c r="D31" s="128"/>
    </row>
    <row r="32" spans="1:4" s="126" customFormat="1">
      <c r="A32" s="127"/>
      <c r="B32" s="127"/>
      <c r="C32" s="127"/>
      <c r="D32" s="128"/>
    </row>
    <row r="33" spans="1:12" s="126" customFormat="1">
      <c r="A33" s="127"/>
      <c r="B33" s="127"/>
      <c r="C33" s="127"/>
      <c r="D33" s="128"/>
    </row>
    <row r="34" spans="1:12" s="126" customFormat="1">
      <c r="A34" s="127"/>
      <c r="B34" s="127"/>
      <c r="C34" s="127"/>
      <c r="D34" s="128"/>
    </row>
    <row r="35" spans="1:12" s="126" customFormat="1">
      <c r="A35" s="127"/>
      <c r="B35" s="127"/>
      <c r="C35" s="127"/>
      <c r="D35" s="128"/>
    </row>
    <row r="36" spans="1:12" s="126" customFormat="1">
      <c r="A36" s="127"/>
      <c r="B36" s="127"/>
      <c r="C36" s="127"/>
      <c r="D36" s="128"/>
    </row>
    <row r="37" spans="1:12" s="126" customFormat="1">
      <c r="A37" s="127"/>
      <c r="B37" s="127"/>
      <c r="C37" s="127"/>
      <c r="D37" s="128"/>
    </row>
    <row r="38" spans="1:12" s="126" customFormat="1">
      <c r="A38" s="127"/>
      <c r="B38" s="127"/>
      <c r="C38" s="127"/>
      <c r="D38" s="128"/>
    </row>
    <row r="39" spans="1:12" s="126" customFormat="1">
      <c r="A39" s="127"/>
      <c r="B39" s="127"/>
      <c r="C39" s="127"/>
      <c r="D39" s="128"/>
    </row>
    <row r="40" spans="1:12" s="126" customFormat="1">
      <c r="A40" s="127"/>
      <c r="B40" s="127"/>
      <c r="C40" s="127"/>
      <c r="D40" s="128"/>
    </row>
    <row r="41" spans="1:12" s="126" customFormat="1">
      <c r="A41" s="127"/>
      <c r="B41" s="127"/>
      <c r="C41" s="127"/>
      <c r="D41" s="128"/>
    </row>
    <row r="42" spans="1:12" s="126" customFormat="1">
      <c r="A42" s="127"/>
      <c r="B42" s="127"/>
      <c r="C42" s="127"/>
      <c r="D42" s="128"/>
    </row>
    <row r="43" spans="1:12" s="126" customFormat="1">
      <c r="A43" s="127"/>
      <c r="B43" s="127"/>
      <c r="C43" s="127"/>
      <c r="D43" s="128"/>
    </row>
    <row r="44" spans="1:12" s="126" customFormat="1">
      <c r="A44" s="127"/>
      <c r="B44" s="127"/>
      <c r="C44" s="127"/>
      <c r="D44" s="128"/>
    </row>
    <row r="45" spans="1:12" s="126" customFormat="1">
      <c r="A45" s="127"/>
      <c r="B45" s="127"/>
      <c r="C45" s="127"/>
      <c r="D45" s="128"/>
    </row>
    <row r="46" spans="1:12" s="126" customFormat="1">
      <c r="A46" s="127"/>
      <c r="B46" s="127"/>
      <c r="C46" s="127"/>
      <c r="D46" s="128"/>
    </row>
    <row r="47" spans="1:12" s="126" customFormat="1">
      <c r="A47" s="127"/>
      <c r="B47" s="127"/>
      <c r="C47" s="127"/>
      <c r="D47" s="128"/>
    </row>
    <row r="48" spans="1:12" s="101" customFormat="1">
      <c r="A48" s="129"/>
      <c r="B48" s="129"/>
      <c r="C48" s="129"/>
      <c r="E48"/>
      <c r="F48"/>
      <c r="G48"/>
      <c r="H48"/>
      <c r="I48"/>
      <c r="J48"/>
      <c r="K48"/>
      <c r="L48"/>
    </row>
    <row r="49" spans="1:12" s="101" customFormat="1">
      <c r="A49" s="129"/>
      <c r="B49" s="129"/>
      <c r="C49" s="129"/>
      <c r="E49"/>
      <c r="F49"/>
      <c r="G49"/>
      <c r="H49"/>
      <c r="I49"/>
      <c r="J49"/>
      <c r="K49"/>
      <c r="L49"/>
    </row>
    <row r="50" spans="1:12" s="101" customFormat="1">
      <c r="A50" s="129"/>
      <c r="B50" s="129"/>
      <c r="C50" s="129"/>
      <c r="E50"/>
      <c r="F50"/>
      <c r="G50"/>
      <c r="H50"/>
      <c r="I50"/>
      <c r="J50"/>
      <c r="K50"/>
      <c r="L50"/>
    </row>
    <row r="51" spans="1:12" s="101" customFormat="1">
      <c r="A51" s="129"/>
      <c r="B51" s="129"/>
      <c r="C51" s="129"/>
      <c r="E51"/>
      <c r="F51"/>
      <c r="G51"/>
      <c r="H51"/>
      <c r="I51"/>
      <c r="J51"/>
      <c r="K51"/>
      <c r="L51"/>
    </row>
    <row r="52" spans="1:12" s="101" customFormat="1">
      <c r="A52" s="129"/>
      <c r="B52" s="129"/>
      <c r="C52" s="129"/>
      <c r="E52"/>
      <c r="F52"/>
      <c r="G52"/>
      <c r="H52"/>
      <c r="I52"/>
      <c r="J52"/>
      <c r="K52"/>
      <c r="L52"/>
    </row>
    <row r="53" spans="1:12" s="101" customFormat="1">
      <c r="A53" s="129"/>
      <c r="B53" s="129"/>
      <c r="C53" s="129"/>
      <c r="E53"/>
      <c r="F53"/>
      <c r="G53"/>
      <c r="H53"/>
      <c r="I53"/>
      <c r="J53"/>
      <c r="K53"/>
      <c r="L53"/>
    </row>
    <row r="54" spans="1:12" s="101" customFormat="1">
      <c r="A54" s="129"/>
      <c r="B54" s="129"/>
      <c r="C54" s="129"/>
      <c r="E54"/>
      <c r="F54"/>
      <c r="G54"/>
      <c r="H54"/>
      <c r="I54"/>
      <c r="J54"/>
      <c r="K54"/>
      <c r="L54"/>
    </row>
  </sheetData>
  <mergeCells count="7">
    <mergeCell ref="B11:C11"/>
    <mergeCell ref="A1:D1"/>
    <mergeCell ref="A2:D2"/>
    <mergeCell ref="B5:C5"/>
    <mergeCell ref="B7:C7"/>
    <mergeCell ref="B9:C9"/>
    <mergeCell ref="B10:C10"/>
  </mergeCells>
  <pageMargins left="0.7" right="0.7" top="0.75" bottom="0.75" header="0.3" footer="0.3"/>
  <pageSetup scale="99" orientation="portrait" r:id="rId1"/>
  <colBreaks count="1" manualBreakCount="1">
    <brk id="5" max="1048575" man="1"/>
  </colBreaks>
  <drawing r:id="rId2"/>
</worksheet>
</file>

<file path=xl/worksheets/sheet5.xml><?xml version="1.0" encoding="utf-8"?>
<worksheet xmlns="http://schemas.openxmlformats.org/spreadsheetml/2006/main" xmlns:r="http://schemas.openxmlformats.org/officeDocument/2006/relationships">
  <dimension ref="A1:M20"/>
  <sheetViews>
    <sheetView view="pageBreakPreview" zoomScale="85" zoomScaleSheetLayoutView="85" workbookViewId="0">
      <selection activeCell="H14" sqref="H5:H14"/>
    </sheetView>
  </sheetViews>
  <sheetFormatPr defaultRowHeight="15"/>
  <cols>
    <col min="1" max="1" width="5.42578125" style="160" customWidth="1"/>
    <col min="2" max="2" width="8.42578125" style="160" customWidth="1"/>
    <col min="3" max="3" width="32.42578125" style="143" customWidth="1"/>
    <col min="4" max="4" width="7.140625" style="143" customWidth="1"/>
    <col min="5" max="5" width="8" style="143" customWidth="1"/>
    <col min="6" max="6" width="5.5703125" style="143" customWidth="1"/>
    <col min="7" max="7" width="6.42578125" style="143" customWidth="1"/>
    <col min="8" max="8" width="10.5703125" style="143" customWidth="1"/>
    <col min="9" max="9" width="8.5703125" style="143" customWidth="1"/>
    <col min="10" max="10" width="8.85546875" style="143" customWidth="1"/>
    <col min="11" max="11" width="12.7109375" style="143" customWidth="1"/>
    <col min="12" max="16384" width="9.140625" style="143"/>
  </cols>
  <sheetData>
    <row r="1" spans="1:13" ht="60" customHeight="1">
      <c r="A1" s="245" t="s">
        <v>238</v>
      </c>
      <c r="B1" s="245"/>
      <c r="C1" s="245"/>
      <c r="D1" s="245"/>
      <c r="E1" s="245"/>
      <c r="F1" s="245"/>
      <c r="G1" s="245"/>
      <c r="H1" s="245"/>
      <c r="I1" s="245"/>
      <c r="J1" s="142"/>
      <c r="K1" s="142"/>
    </row>
    <row r="2" spans="1:13" ht="21.75" customHeight="1">
      <c r="A2" s="246" t="s">
        <v>243</v>
      </c>
      <c r="B2" s="246"/>
      <c r="C2" s="246"/>
      <c r="D2" s="246"/>
      <c r="E2" s="246"/>
      <c r="F2" s="246"/>
      <c r="G2" s="246"/>
      <c r="H2" s="246"/>
      <c r="I2" s="246"/>
      <c r="J2" s="144"/>
      <c r="K2" s="144"/>
    </row>
    <row r="3" spans="1:13" ht="43.5" customHeight="1">
      <c r="A3" s="145" t="s">
        <v>168</v>
      </c>
      <c r="B3" s="146" t="s">
        <v>212</v>
      </c>
      <c r="C3" s="145" t="s">
        <v>213</v>
      </c>
      <c r="D3" s="145" t="s">
        <v>214</v>
      </c>
      <c r="E3" s="145" t="s">
        <v>175</v>
      </c>
      <c r="F3" s="145" t="s">
        <v>176</v>
      </c>
      <c r="G3" s="145" t="s">
        <v>177</v>
      </c>
      <c r="H3" s="145" t="s">
        <v>215</v>
      </c>
      <c r="I3" s="147" t="s">
        <v>174</v>
      </c>
      <c r="J3" s="147" t="s">
        <v>10</v>
      </c>
      <c r="K3" s="147" t="s">
        <v>11</v>
      </c>
    </row>
    <row r="4" spans="1:13" ht="18.75" customHeight="1">
      <c r="A4" s="145">
        <v>1</v>
      </c>
      <c r="B4" s="148">
        <v>2</v>
      </c>
      <c r="C4" s="145">
        <v>3</v>
      </c>
      <c r="D4" s="145">
        <v>4</v>
      </c>
      <c r="E4" s="145">
        <v>5</v>
      </c>
      <c r="F4" s="145">
        <v>6</v>
      </c>
      <c r="G4" s="145">
        <v>7</v>
      </c>
      <c r="H4" s="145">
        <v>8</v>
      </c>
      <c r="I4" s="145">
        <v>9</v>
      </c>
      <c r="J4" s="145">
        <v>10</v>
      </c>
      <c r="K4" s="145">
        <v>11</v>
      </c>
    </row>
    <row r="5" spans="1:13" ht="165">
      <c r="A5" s="149">
        <v>1</v>
      </c>
      <c r="B5" s="150" t="s">
        <v>216</v>
      </c>
      <c r="C5" s="151" t="s">
        <v>217</v>
      </c>
      <c r="D5" s="152">
        <v>1</v>
      </c>
      <c r="E5" s="152"/>
      <c r="F5" s="152"/>
      <c r="G5" s="152"/>
      <c r="H5" s="153">
        <v>1</v>
      </c>
      <c r="I5" s="153" t="s">
        <v>218</v>
      </c>
      <c r="J5" s="154">
        <v>1502</v>
      </c>
      <c r="K5" s="154">
        <f>ROUND(H5*J5,0)</f>
        <v>1502</v>
      </c>
      <c r="M5" s="155"/>
    </row>
    <row r="6" spans="1:13" ht="225">
      <c r="A6" s="149">
        <v>2</v>
      </c>
      <c r="B6" s="150" t="s">
        <v>219</v>
      </c>
      <c r="C6" s="151" t="s">
        <v>220</v>
      </c>
      <c r="D6" s="152"/>
      <c r="E6" s="156"/>
      <c r="F6" s="152"/>
      <c r="G6" s="152"/>
      <c r="H6" s="154"/>
      <c r="I6" s="153"/>
      <c r="J6" s="154"/>
      <c r="K6" s="153"/>
    </row>
    <row r="7" spans="1:13">
      <c r="A7" s="149"/>
      <c r="B7" s="150" t="s">
        <v>221</v>
      </c>
      <c r="C7" s="151" t="s">
        <v>222</v>
      </c>
      <c r="D7" s="152"/>
      <c r="E7" s="152"/>
      <c r="F7" s="152"/>
      <c r="G7" s="152"/>
      <c r="H7" s="153"/>
      <c r="I7" s="153"/>
      <c r="J7" s="153"/>
      <c r="K7" s="153"/>
    </row>
    <row r="8" spans="1:13">
      <c r="A8" s="149"/>
      <c r="B8" s="150" t="s">
        <v>223</v>
      </c>
      <c r="C8" s="157" t="s">
        <v>224</v>
      </c>
      <c r="D8" s="152">
        <v>1</v>
      </c>
      <c r="E8" s="156">
        <v>40</v>
      </c>
      <c r="F8" s="156"/>
      <c r="G8" s="156"/>
      <c r="H8" s="154">
        <f>E8</f>
        <v>40</v>
      </c>
      <c r="I8" s="153" t="s">
        <v>225</v>
      </c>
      <c r="J8" s="158">
        <v>371</v>
      </c>
      <c r="K8" s="154">
        <f>ROUND(H8*J8,0)</f>
        <v>14840</v>
      </c>
    </row>
    <row r="9" spans="1:13">
      <c r="A9" s="149"/>
      <c r="B9" s="150" t="s">
        <v>226</v>
      </c>
      <c r="C9" s="151" t="s">
        <v>227</v>
      </c>
      <c r="D9" s="152"/>
      <c r="E9" s="156"/>
      <c r="F9" s="156"/>
      <c r="G9" s="156"/>
      <c r="H9" s="154"/>
      <c r="I9" s="153"/>
      <c r="J9" s="158"/>
      <c r="K9" s="154"/>
    </row>
    <row r="10" spans="1:13">
      <c r="A10" s="149"/>
      <c r="B10" s="150" t="s">
        <v>228</v>
      </c>
      <c r="C10" s="157" t="s">
        <v>224</v>
      </c>
      <c r="D10" s="152">
        <v>1</v>
      </c>
      <c r="E10" s="156">
        <v>40</v>
      </c>
      <c r="F10" s="156"/>
      <c r="G10" s="156"/>
      <c r="H10" s="154">
        <f>E10</f>
        <v>40</v>
      </c>
      <c r="I10" s="153" t="s">
        <v>225</v>
      </c>
      <c r="J10" s="158">
        <v>424</v>
      </c>
      <c r="K10" s="154">
        <f>ROUND(H10*J10,0)</f>
        <v>16960</v>
      </c>
    </row>
    <row r="11" spans="1:13" ht="182.25" customHeight="1">
      <c r="A11" s="149">
        <v>3</v>
      </c>
      <c r="B11" s="150" t="s">
        <v>229</v>
      </c>
      <c r="C11" s="151" t="s">
        <v>230</v>
      </c>
      <c r="D11" s="152"/>
      <c r="E11" s="156"/>
      <c r="F11" s="156"/>
      <c r="G11" s="156"/>
      <c r="H11" s="154"/>
      <c r="I11" s="153"/>
      <c r="J11" s="158"/>
      <c r="K11" s="154"/>
    </row>
    <row r="12" spans="1:13">
      <c r="A12" s="149"/>
      <c r="B12" s="150" t="s">
        <v>231</v>
      </c>
      <c r="C12" s="151" t="s">
        <v>232</v>
      </c>
      <c r="D12" s="152">
        <v>1</v>
      </c>
      <c r="E12" s="156">
        <v>45</v>
      </c>
      <c r="F12" s="156"/>
      <c r="G12" s="156"/>
      <c r="H12" s="154">
        <f>E12</f>
        <v>45</v>
      </c>
      <c r="I12" s="153" t="s">
        <v>225</v>
      </c>
      <c r="J12" s="154">
        <v>1304</v>
      </c>
      <c r="K12" s="154">
        <f>ROUND(H12*J12,0)</f>
        <v>58680</v>
      </c>
    </row>
    <row r="13" spans="1:13" ht="90">
      <c r="A13" s="149">
        <v>4</v>
      </c>
      <c r="B13" s="150" t="s">
        <v>233</v>
      </c>
      <c r="C13" s="159" t="s">
        <v>234</v>
      </c>
      <c r="D13" s="152"/>
      <c r="E13" s="152"/>
      <c r="F13" s="152"/>
      <c r="G13" s="152"/>
      <c r="H13" s="153"/>
      <c r="I13" s="153"/>
      <c r="J13" s="154"/>
      <c r="K13" s="153"/>
    </row>
    <row r="14" spans="1:13">
      <c r="A14" s="149"/>
      <c r="B14" s="150" t="s">
        <v>235</v>
      </c>
      <c r="C14" s="151" t="s">
        <v>236</v>
      </c>
      <c r="D14" s="152">
        <v>1</v>
      </c>
      <c r="E14" s="152"/>
      <c r="F14" s="152"/>
      <c r="G14" s="152"/>
      <c r="H14" s="153">
        <v>1</v>
      </c>
      <c r="I14" s="153" t="s">
        <v>180</v>
      </c>
      <c r="J14" s="154">
        <v>217</v>
      </c>
      <c r="K14" s="154">
        <f>ROUND(H14*J14,0)</f>
        <v>217</v>
      </c>
    </row>
    <row r="15" spans="1:13" ht="15.75">
      <c r="F15" s="247"/>
      <c r="G15" s="247"/>
      <c r="H15" s="247"/>
      <c r="I15" s="247"/>
      <c r="J15" s="161"/>
      <c r="K15" s="162">
        <f>SUM(K5:K14)</f>
        <v>92199</v>
      </c>
    </row>
    <row r="17" spans="3:13" ht="20.25" customHeight="1"/>
    <row r="18" spans="3:13" s="160" customFormat="1" hidden="1">
      <c r="C18" s="143"/>
      <c r="D18" s="143"/>
      <c r="E18" s="143"/>
      <c r="F18" s="143"/>
      <c r="G18" s="143"/>
      <c r="H18" s="143"/>
      <c r="I18" s="143"/>
      <c r="J18" s="143"/>
      <c r="K18" s="143"/>
      <c r="L18" s="143"/>
      <c r="M18" s="143"/>
    </row>
    <row r="19" spans="3:13" s="160" customFormat="1">
      <c r="C19" s="143"/>
      <c r="D19" s="143"/>
      <c r="E19" s="143"/>
      <c r="F19" s="143"/>
      <c r="G19" s="143"/>
      <c r="H19" s="143"/>
      <c r="I19" s="143"/>
      <c r="J19" s="143"/>
      <c r="K19" s="143"/>
      <c r="L19" s="143"/>
      <c r="M19" s="143"/>
    </row>
    <row r="20" spans="3:13" s="160" customFormat="1">
      <c r="C20" s="143"/>
      <c r="D20" s="143"/>
      <c r="E20" s="143"/>
      <c r="F20" s="143"/>
      <c r="G20" s="143"/>
      <c r="H20" s="143"/>
      <c r="I20" s="143"/>
      <c r="J20" s="143"/>
      <c r="K20" s="143"/>
      <c r="L20" s="143"/>
      <c r="M20" s="143"/>
    </row>
  </sheetData>
  <mergeCells count="3">
    <mergeCell ref="A1:I1"/>
    <mergeCell ref="A2:I2"/>
    <mergeCell ref="F15:I15"/>
  </mergeCells>
  <printOptions horizontalCentered="1"/>
  <pageMargins left="0.34" right="0.28000000000000003" top="0.75" bottom="0.75" header="0.3" footer="0.3"/>
  <pageSetup paperSize="9" orientation="portrait" r:id="rId1"/>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dimension ref="A1:M25"/>
  <sheetViews>
    <sheetView view="pageBreakPreview" topLeftCell="A13" zoomScaleSheetLayoutView="100" workbookViewId="0">
      <selection activeCell="J5" sqref="J5"/>
    </sheetView>
  </sheetViews>
  <sheetFormatPr defaultRowHeight="15"/>
  <cols>
    <col min="1" max="1" width="5.42578125" style="160" customWidth="1"/>
    <col min="2" max="2" width="8.28515625" style="160" customWidth="1"/>
    <col min="3" max="3" width="32.42578125" style="143" customWidth="1"/>
    <col min="4" max="4" width="7.140625" style="143" hidden="1" customWidth="1"/>
    <col min="5" max="5" width="8" style="143" hidden="1" customWidth="1"/>
    <col min="6" max="6" width="5.5703125" style="143" hidden="1" customWidth="1"/>
    <col min="7" max="7" width="6.42578125" style="143" hidden="1" customWidth="1"/>
    <col min="8" max="8" width="10.5703125" style="143" customWidth="1"/>
    <col min="9" max="9" width="8.5703125" style="143" customWidth="1"/>
    <col min="10" max="10" width="8.85546875" style="143" customWidth="1"/>
    <col min="11" max="11" width="13.140625" style="143" customWidth="1"/>
    <col min="12" max="16384" width="9.140625" style="143"/>
  </cols>
  <sheetData>
    <row r="1" spans="1:13" ht="63" customHeight="1">
      <c r="A1" s="248" t="str">
        <f>'TUBE BELL'!A1:I1</f>
        <v xml:space="preserve">DETAILED ESTIMATE FOR CONSTRUCTION OF TUBEWELL </v>
      </c>
      <c r="B1" s="248"/>
      <c r="C1" s="248"/>
      <c r="D1" s="248"/>
      <c r="E1" s="248"/>
      <c r="F1" s="248"/>
      <c r="G1" s="248"/>
      <c r="H1" s="248"/>
      <c r="I1" s="248"/>
      <c r="J1" s="248"/>
      <c r="K1" s="248"/>
    </row>
    <row r="2" spans="1:13" ht="19.5" customHeight="1">
      <c r="A2" s="246" t="s">
        <v>166</v>
      </c>
      <c r="B2" s="246"/>
      <c r="C2" s="246"/>
      <c r="D2" s="246"/>
      <c r="E2" s="246"/>
      <c r="F2" s="246"/>
      <c r="G2" s="246"/>
      <c r="H2" s="246"/>
      <c r="I2" s="246"/>
      <c r="J2" s="246"/>
      <c r="K2" s="246"/>
    </row>
    <row r="3" spans="1:13" ht="39.75" customHeight="1">
      <c r="A3" s="145" t="s">
        <v>168</v>
      </c>
      <c r="B3" s="146" t="s">
        <v>212</v>
      </c>
      <c r="C3" s="145" t="s">
        <v>213</v>
      </c>
      <c r="D3" s="145" t="s">
        <v>214</v>
      </c>
      <c r="E3" s="145" t="s">
        <v>175</v>
      </c>
      <c r="F3" s="145" t="s">
        <v>176</v>
      </c>
      <c r="G3" s="145" t="s">
        <v>177</v>
      </c>
      <c r="H3" s="145" t="s">
        <v>215</v>
      </c>
      <c r="I3" s="147" t="s">
        <v>174</v>
      </c>
      <c r="J3" s="147" t="s">
        <v>10</v>
      </c>
      <c r="K3" s="147" t="s">
        <v>11</v>
      </c>
    </row>
    <row r="4" spans="1:13" ht="21" customHeight="1">
      <c r="A4" s="145">
        <v>1</v>
      </c>
      <c r="B4" s="148">
        <v>2</v>
      </c>
      <c r="C4" s="145">
        <v>3</v>
      </c>
      <c r="D4" s="145">
        <v>4</v>
      </c>
      <c r="E4" s="145">
        <v>5</v>
      </c>
      <c r="F4" s="145">
        <v>6</v>
      </c>
      <c r="G4" s="145">
        <v>7</v>
      </c>
      <c r="H4" s="145">
        <v>4</v>
      </c>
      <c r="I4" s="145">
        <v>5</v>
      </c>
      <c r="J4" s="145">
        <v>6</v>
      </c>
      <c r="K4" s="145">
        <v>7</v>
      </c>
    </row>
    <row r="5" spans="1:13" ht="165">
      <c r="A5" s="149">
        <v>1</v>
      </c>
      <c r="B5" s="150" t="s">
        <v>216</v>
      </c>
      <c r="C5" s="151" t="s">
        <v>217</v>
      </c>
      <c r="D5" s="152">
        <v>1</v>
      </c>
      <c r="E5" s="152"/>
      <c r="F5" s="152"/>
      <c r="G5" s="152"/>
      <c r="H5" s="153">
        <v>1</v>
      </c>
      <c r="I5" s="153" t="s">
        <v>218</v>
      </c>
      <c r="J5" s="154">
        <v>1502</v>
      </c>
      <c r="K5" s="154">
        <f>ROUND(H5*J5,0)</f>
        <v>1502</v>
      </c>
      <c r="M5" s="155"/>
    </row>
    <row r="6" spans="1:13" ht="207.75" customHeight="1">
      <c r="A6" s="149">
        <v>2</v>
      </c>
      <c r="B6" s="150" t="s">
        <v>219</v>
      </c>
      <c r="C6" s="151" t="s">
        <v>220</v>
      </c>
      <c r="D6" s="152"/>
      <c r="E6" s="156"/>
      <c r="F6" s="152"/>
      <c r="G6" s="152"/>
      <c r="H6" s="154"/>
      <c r="I6" s="153"/>
      <c r="J6" s="154"/>
      <c r="K6" s="153"/>
    </row>
    <row r="7" spans="1:13">
      <c r="A7" s="149"/>
      <c r="B7" s="150" t="s">
        <v>221</v>
      </c>
      <c r="C7" s="151" t="s">
        <v>222</v>
      </c>
      <c r="D7" s="152"/>
      <c r="E7" s="152"/>
      <c r="F7" s="152"/>
      <c r="G7" s="152"/>
      <c r="H7" s="153"/>
      <c r="I7" s="153"/>
      <c r="J7" s="153"/>
      <c r="K7" s="153"/>
    </row>
    <row r="8" spans="1:13">
      <c r="A8" s="149"/>
      <c r="B8" s="150" t="s">
        <v>223</v>
      </c>
      <c r="C8" s="157" t="s">
        <v>224</v>
      </c>
      <c r="D8" s="152">
        <v>1</v>
      </c>
      <c r="E8" s="156">
        <v>21</v>
      </c>
      <c r="F8" s="156"/>
      <c r="G8" s="156"/>
      <c r="H8" s="154">
        <v>40</v>
      </c>
      <c r="I8" s="153" t="s">
        <v>225</v>
      </c>
      <c r="J8" s="158">
        <v>371</v>
      </c>
      <c r="K8" s="154">
        <f>ROUND(H8*J8,0)</f>
        <v>14840</v>
      </c>
    </row>
    <row r="9" spans="1:13">
      <c r="A9" s="149"/>
      <c r="B9" s="150" t="s">
        <v>226</v>
      </c>
      <c r="C9" s="151" t="s">
        <v>227</v>
      </c>
      <c r="D9" s="152"/>
      <c r="E9" s="156"/>
      <c r="F9" s="156"/>
      <c r="G9" s="156"/>
      <c r="H9" s="154"/>
      <c r="I9" s="153"/>
      <c r="J9" s="158"/>
      <c r="K9" s="154"/>
    </row>
    <row r="10" spans="1:13">
      <c r="A10" s="149"/>
      <c r="B10" s="150" t="s">
        <v>228</v>
      </c>
      <c r="C10" s="157" t="s">
        <v>224</v>
      </c>
      <c r="D10" s="152">
        <v>1</v>
      </c>
      <c r="E10" s="156">
        <v>70</v>
      </c>
      <c r="F10" s="156"/>
      <c r="G10" s="156"/>
      <c r="H10" s="154">
        <v>40</v>
      </c>
      <c r="I10" s="153" t="s">
        <v>225</v>
      </c>
      <c r="J10" s="158">
        <v>424</v>
      </c>
      <c r="K10" s="154">
        <f>ROUND(H10*J10,0)</f>
        <v>16960</v>
      </c>
    </row>
    <row r="11" spans="1:13" ht="180.75" customHeight="1">
      <c r="A11" s="149">
        <v>3</v>
      </c>
      <c r="B11" s="150" t="s">
        <v>229</v>
      </c>
      <c r="C11" s="151" t="s">
        <v>230</v>
      </c>
      <c r="D11" s="152"/>
      <c r="E11" s="156"/>
      <c r="F11" s="156"/>
      <c r="G11" s="156"/>
      <c r="H11" s="154"/>
      <c r="I11" s="153"/>
      <c r="J11" s="158"/>
      <c r="K11" s="154"/>
    </row>
    <row r="12" spans="1:13">
      <c r="A12" s="149"/>
      <c r="B12" s="150" t="s">
        <v>231</v>
      </c>
      <c r="C12" s="151" t="s">
        <v>232</v>
      </c>
      <c r="D12" s="152">
        <v>1</v>
      </c>
      <c r="E12" s="156">
        <v>28</v>
      </c>
      <c r="F12" s="156"/>
      <c r="G12" s="156"/>
      <c r="H12" s="154">
        <v>45</v>
      </c>
      <c r="I12" s="153" t="s">
        <v>225</v>
      </c>
      <c r="J12" s="154">
        <v>1304</v>
      </c>
      <c r="K12" s="154">
        <f>ROUND(H12*J12,0)</f>
        <v>58680</v>
      </c>
    </row>
    <row r="13" spans="1:13" ht="90">
      <c r="A13" s="149">
        <v>4</v>
      </c>
      <c r="B13" s="150" t="s">
        <v>233</v>
      </c>
      <c r="C13" s="159" t="s">
        <v>234</v>
      </c>
      <c r="D13" s="152"/>
      <c r="E13" s="152"/>
      <c r="F13" s="152"/>
      <c r="G13" s="152"/>
      <c r="H13" s="153"/>
      <c r="I13" s="153"/>
      <c r="J13" s="154"/>
      <c r="K13" s="153"/>
    </row>
    <row r="14" spans="1:13">
      <c r="A14" s="149"/>
      <c r="B14" s="150" t="s">
        <v>235</v>
      </c>
      <c r="C14" s="151" t="s">
        <v>236</v>
      </c>
      <c r="D14" s="152">
        <v>1</v>
      </c>
      <c r="E14" s="152"/>
      <c r="F14" s="152"/>
      <c r="G14" s="152"/>
      <c r="H14" s="153">
        <v>1</v>
      </c>
      <c r="I14" s="153" t="s">
        <v>180</v>
      </c>
      <c r="J14" s="154">
        <v>217</v>
      </c>
      <c r="K14" s="154">
        <f>ROUND(H14*J14,0)</f>
        <v>217</v>
      </c>
    </row>
    <row r="15" spans="1:13" ht="15.75">
      <c r="A15" s="149"/>
      <c r="B15" s="149"/>
      <c r="C15" s="249" t="s">
        <v>237</v>
      </c>
      <c r="D15" s="250"/>
      <c r="E15" s="250"/>
      <c r="F15" s="250"/>
      <c r="G15" s="250"/>
      <c r="H15" s="250"/>
      <c r="I15" s="250"/>
      <c r="J15" s="251"/>
      <c r="K15" s="179">
        <f>SUM(K5:K14)</f>
        <v>92199</v>
      </c>
    </row>
    <row r="17" spans="3:13" ht="20.25" customHeight="1"/>
    <row r="18" spans="3:13" s="160" customFormat="1" hidden="1">
      <c r="C18" s="143"/>
      <c r="D18" s="143"/>
      <c r="E18" s="143"/>
      <c r="F18" s="143"/>
      <c r="G18" s="143"/>
      <c r="H18" s="143"/>
      <c r="I18" s="143"/>
      <c r="J18" s="143"/>
      <c r="K18" s="143"/>
      <c r="L18" s="143"/>
      <c r="M18" s="143"/>
    </row>
    <row r="19" spans="3:13" s="160" customFormat="1">
      <c r="C19" s="143"/>
      <c r="D19" s="143"/>
      <c r="E19" s="143"/>
      <c r="F19" s="143"/>
      <c r="G19" s="143"/>
      <c r="H19" s="143"/>
      <c r="I19" s="143"/>
      <c r="J19" s="143"/>
      <c r="K19" s="143"/>
      <c r="L19" s="143"/>
      <c r="M19" s="143"/>
    </row>
    <row r="20" spans="3:13" s="160" customFormat="1">
      <c r="C20" s="143"/>
      <c r="D20" s="143"/>
      <c r="E20" s="143"/>
      <c r="F20" s="143"/>
      <c r="G20" s="143"/>
      <c r="H20" s="143"/>
      <c r="I20" s="143"/>
      <c r="J20" s="143"/>
      <c r="K20" s="143"/>
      <c r="L20" s="143"/>
      <c r="M20" s="143"/>
    </row>
    <row r="21" spans="3:13" s="160" customFormat="1">
      <c r="C21" s="143"/>
      <c r="D21" s="143"/>
      <c r="E21" s="143"/>
      <c r="F21" s="143"/>
      <c r="G21" s="143"/>
      <c r="H21" s="143"/>
      <c r="I21" s="143"/>
      <c r="J21" s="143"/>
      <c r="K21" s="143"/>
      <c r="L21" s="143"/>
      <c r="M21" s="143"/>
    </row>
    <row r="22" spans="3:13" s="160" customFormat="1">
      <c r="C22" s="143"/>
      <c r="D22" s="143"/>
      <c r="E22" s="143"/>
      <c r="F22" s="143"/>
      <c r="G22" s="143"/>
      <c r="H22" s="143"/>
      <c r="I22" s="143"/>
      <c r="J22" s="143"/>
      <c r="K22" s="143"/>
      <c r="L22" s="143"/>
      <c r="M22" s="143"/>
    </row>
    <row r="23" spans="3:13" s="160" customFormat="1">
      <c r="C23" s="143"/>
      <c r="D23" s="143"/>
      <c r="E23" s="143"/>
      <c r="F23" s="143"/>
      <c r="G23" s="143"/>
      <c r="H23" s="143"/>
      <c r="I23" s="143"/>
      <c r="J23" s="143"/>
      <c r="K23" s="143"/>
      <c r="L23" s="143"/>
      <c r="M23" s="143"/>
    </row>
    <row r="24" spans="3:13" s="160" customFormat="1">
      <c r="C24" s="143"/>
      <c r="D24" s="143"/>
      <c r="E24" s="143"/>
      <c r="F24" s="143"/>
      <c r="G24" s="143"/>
      <c r="H24" s="143"/>
      <c r="I24" s="143"/>
      <c r="J24" s="143"/>
      <c r="K24" s="143"/>
      <c r="L24" s="143"/>
      <c r="M24" s="143"/>
    </row>
    <row r="25" spans="3:13" s="160" customFormat="1">
      <c r="C25" s="143"/>
      <c r="D25" s="143"/>
      <c r="E25" s="143"/>
      <c r="F25" s="143"/>
      <c r="G25" s="143"/>
      <c r="H25" s="143"/>
      <c r="I25" s="143"/>
      <c r="J25" s="143"/>
      <c r="K25" s="143"/>
      <c r="L25" s="143"/>
      <c r="M25" s="143"/>
    </row>
  </sheetData>
  <mergeCells count="3">
    <mergeCell ref="A1:K1"/>
    <mergeCell ref="A2:K2"/>
    <mergeCell ref="C15:J15"/>
  </mergeCells>
  <printOptions horizontalCentered="1"/>
  <pageMargins left="0.35" right="0.35"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dimension ref="A1:Z74"/>
  <sheetViews>
    <sheetView view="pageBreakPreview" zoomScaleSheetLayoutView="100" workbookViewId="0">
      <selection activeCell="I6" sqref="I6"/>
    </sheetView>
  </sheetViews>
  <sheetFormatPr defaultColWidth="9.140625" defaultRowHeight="15"/>
  <cols>
    <col min="1" max="1" width="5.28515625" style="94" bestFit="1" customWidth="1"/>
    <col min="2" max="2" width="5.28515625" style="94" customWidth="1"/>
    <col min="3" max="3" width="8.42578125" style="94" bestFit="1" customWidth="1"/>
    <col min="4" max="4" width="8.42578125" style="94" customWidth="1"/>
    <col min="5" max="5" width="43.85546875" style="95" customWidth="1"/>
    <col min="6" max="6" width="8.5703125" style="200" bestFit="1" customWidth="1"/>
    <col min="7" max="7" width="6.5703125" style="83" bestFit="1" customWidth="1"/>
    <col min="8" max="8" width="7.5703125" style="71" bestFit="1" customWidth="1"/>
    <col min="9" max="9" width="11.5703125" style="83" customWidth="1"/>
    <col min="10" max="10" width="12" style="2" bestFit="1" customWidth="1"/>
    <col min="11" max="12" width="4" style="2" bestFit="1" customWidth="1"/>
    <col min="13" max="13" width="3" style="2" bestFit="1" customWidth="1"/>
    <col min="14" max="14" width="5" style="2" bestFit="1" customWidth="1"/>
    <col min="15" max="16384" width="9.140625" style="2"/>
  </cols>
  <sheetData>
    <row r="1" spans="1:26" ht="69" customHeight="1">
      <c r="A1" s="212" t="s">
        <v>283</v>
      </c>
      <c r="B1" s="212"/>
      <c r="C1" s="212"/>
      <c r="D1" s="212"/>
      <c r="E1" s="212"/>
      <c r="F1" s="212"/>
      <c r="G1" s="212"/>
      <c r="H1" s="212"/>
      <c r="I1" s="212"/>
    </row>
    <row r="2" spans="1:26" s="192" customFormat="1">
      <c r="A2" s="213" t="s">
        <v>278</v>
      </c>
      <c r="B2" s="213"/>
      <c r="C2" s="213"/>
      <c r="D2" s="213"/>
      <c r="E2" s="213"/>
      <c r="F2" s="213"/>
      <c r="G2" s="213"/>
      <c r="H2" s="213"/>
      <c r="I2" s="213"/>
      <c r="J2" s="191"/>
      <c r="K2" s="191"/>
      <c r="L2" s="191"/>
      <c r="M2" s="191"/>
      <c r="N2" s="191"/>
      <c r="O2" s="191"/>
      <c r="P2" s="191"/>
      <c r="Q2" s="191"/>
      <c r="R2" s="191"/>
      <c r="S2" s="191"/>
      <c r="T2" s="191"/>
      <c r="U2" s="191"/>
      <c r="V2" s="191"/>
      <c r="W2" s="191"/>
      <c r="X2" s="191"/>
      <c r="Y2" s="191"/>
      <c r="Z2" s="191"/>
    </row>
    <row r="3" spans="1:26" s="194" customFormat="1" ht="38.25">
      <c r="A3" s="205" t="s">
        <v>274</v>
      </c>
      <c r="B3" s="186" t="s">
        <v>275</v>
      </c>
      <c r="C3" s="186" t="s">
        <v>276</v>
      </c>
      <c r="D3" s="186" t="s">
        <v>277</v>
      </c>
      <c r="E3" s="205" t="s">
        <v>213</v>
      </c>
      <c r="F3" s="206" t="s">
        <v>215</v>
      </c>
      <c r="G3" s="207" t="s">
        <v>174</v>
      </c>
      <c r="H3" s="207" t="s">
        <v>10</v>
      </c>
      <c r="I3" s="207" t="s">
        <v>11</v>
      </c>
      <c r="J3" s="193"/>
      <c r="K3" s="193"/>
      <c r="L3" s="193"/>
      <c r="M3" s="193"/>
      <c r="N3" s="193"/>
      <c r="O3" s="193"/>
      <c r="P3" s="193"/>
      <c r="Q3" s="193"/>
      <c r="R3" s="193"/>
      <c r="S3" s="193"/>
      <c r="T3" s="193"/>
      <c r="U3" s="193"/>
      <c r="V3" s="193"/>
      <c r="W3" s="193"/>
      <c r="X3" s="193"/>
      <c r="Y3" s="193"/>
      <c r="Z3" s="193"/>
    </row>
    <row r="4" spans="1:26" s="203" customFormat="1">
      <c r="A4" s="202">
        <v>1</v>
      </c>
      <c r="B4" s="202">
        <v>2</v>
      </c>
      <c r="C4" s="202">
        <v>3</v>
      </c>
      <c r="D4" s="202">
        <v>4</v>
      </c>
      <c r="E4" s="202">
        <v>5</v>
      </c>
      <c r="F4" s="202">
        <v>6</v>
      </c>
      <c r="G4" s="202">
        <v>7</v>
      </c>
      <c r="H4" s="202">
        <v>8</v>
      </c>
      <c r="I4" s="202">
        <v>9</v>
      </c>
    </row>
    <row r="5" spans="1:26" ht="90">
      <c r="A5" s="172">
        <v>1</v>
      </c>
      <c r="B5" s="172">
        <v>1</v>
      </c>
      <c r="C5" s="172">
        <v>1.2</v>
      </c>
      <c r="D5" s="172">
        <v>0</v>
      </c>
      <c r="E5" s="44" t="s">
        <v>12</v>
      </c>
      <c r="F5" s="195">
        <v>200</v>
      </c>
      <c r="G5" s="174" t="s">
        <v>13</v>
      </c>
      <c r="H5" s="21">
        <v>7.2</v>
      </c>
      <c r="I5" s="21">
        <f>ROUND(H5*F5,0)</f>
        <v>1440</v>
      </c>
    </row>
    <row r="6" spans="1:26" ht="105">
      <c r="A6" s="172">
        <v>2</v>
      </c>
      <c r="B6" s="172">
        <v>1</v>
      </c>
      <c r="C6" s="172">
        <v>1.1000000000000001</v>
      </c>
      <c r="D6" s="172" t="s">
        <v>15</v>
      </c>
      <c r="E6" s="22" t="s">
        <v>244</v>
      </c>
      <c r="F6" s="39">
        <v>127.22400000000002</v>
      </c>
      <c r="G6" s="174" t="s">
        <v>20</v>
      </c>
      <c r="H6" s="21">
        <v>185</v>
      </c>
      <c r="I6" s="21">
        <f t="shared" ref="I6:I50" si="0">ROUND(H6*F6,0)</f>
        <v>23536</v>
      </c>
    </row>
    <row r="7" spans="1:26" ht="45">
      <c r="A7" s="172">
        <v>3</v>
      </c>
      <c r="B7" s="172">
        <v>1</v>
      </c>
      <c r="C7" s="172">
        <v>1.6</v>
      </c>
      <c r="D7" s="172" t="s">
        <v>22</v>
      </c>
      <c r="E7" s="22" t="s">
        <v>245</v>
      </c>
      <c r="F7" s="39">
        <v>30.6</v>
      </c>
      <c r="G7" s="174" t="s">
        <v>20</v>
      </c>
      <c r="H7" s="21">
        <v>26.5</v>
      </c>
      <c r="I7" s="21">
        <f t="shared" si="0"/>
        <v>811</v>
      </c>
      <c r="K7" s="28"/>
    </row>
    <row r="8" spans="1:26" ht="90">
      <c r="A8" s="172">
        <v>4</v>
      </c>
      <c r="B8" s="172">
        <v>1</v>
      </c>
      <c r="C8" s="172">
        <v>1.17</v>
      </c>
      <c r="D8" s="172">
        <v>0</v>
      </c>
      <c r="E8" s="22" t="s">
        <v>24</v>
      </c>
      <c r="F8" s="39">
        <v>114.50160000000002</v>
      </c>
      <c r="G8" s="174" t="s">
        <v>20</v>
      </c>
      <c r="H8" s="21">
        <v>65</v>
      </c>
      <c r="I8" s="21">
        <f t="shared" si="0"/>
        <v>7443</v>
      </c>
    </row>
    <row r="9" spans="1:26" ht="75">
      <c r="A9" s="172">
        <v>5</v>
      </c>
      <c r="B9" s="172">
        <v>1</v>
      </c>
      <c r="C9" s="172">
        <v>1.18</v>
      </c>
      <c r="D9" s="172">
        <v>0</v>
      </c>
      <c r="E9" s="22" t="s">
        <v>27</v>
      </c>
      <c r="F9" s="39">
        <v>185.119160241803</v>
      </c>
      <c r="G9" s="174" t="s">
        <v>20</v>
      </c>
      <c r="H9" s="21">
        <v>371</v>
      </c>
      <c r="I9" s="21">
        <f t="shared" si="0"/>
        <v>68679</v>
      </c>
    </row>
    <row r="10" spans="1:26" ht="90">
      <c r="A10" s="172">
        <v>6</v>
      </c>
      <c r="B10" s="172">
        <v>3</v>
      </c>
      <c r="C10" s="172">
        <v>3.1</v>
      </c>
      <c r="D10" s="172" t="s">
        <v>37</v>
      </c>
      <c r="E10" s="22" t="s">
        <v>246</v>
      </c>
      <c r="F10" s="39">
        <v>21.452999999999996</v>
      </c>
      <c r="G10" s="174" t="s">
        <v>20</v>
      </c>
      <c r="H10" s="21">
        <v>2970</v>
      </c>
      <c r="I10" s="21">
        <f t="shared" si="0"/>
        <v>63715</v>
      </c>
    </row>
    <row r="11" spans="1:26" ht="90">
      <c r="A11" s="172">
        <v>7</v>
      </c>
      <c r="B11" s="172">
        <v>3</v>
      </c>
      <c r="C11" s="34">
        <v>3.2</v>
      </c>
      <c r="D11" s="172" t="s">
        <v>41</v>
      </c>
      <c r="E11" s="29" t="s">
        <v>247</v>
      </c>
      <c r="F11" s="39">
        <v>24.615061815080498</v>
      </c>
      <c r="G11" s="174" t="s">
        <v>20</v>
      </c>
      <c r="H11" s="21">
        <v>4163</v>
      </c>
      <c r="I11" s="21">
        <f t="shared" si="0"/>
        <v>102473</v>
      </c>
    </row>
    <row r="12" spans="1:26" ht="60">
      <c r="A12" s="172">
        <v>8</v>
      </c>
      <c r="B12" s="172">
        <v>3</v>
      </c>
      <c r="C12" s="34">
        <v>3.4</v>
      </c>
      <c r="D12" s="180">
        <v>0</v>
      </c>
      <c r="E12" s="29" t="s">
        <v>48</v>
      </c>
      <c r="F12" s="39">
        <v>32.048000000000009</v>
      </c>
      <c r="G12" s="174" t="s">
        <v>20</v>
      </c>
      <c r="H12" s="21">
        <v>4260.5</v>
      </c>
      <c r="I12" s="21">
        <f t="shared" si="0"/>
        <v>136541</v>
      </c>
    </row>
    <row r="13" spans="1:26" ht="90">
      <c r="A13" s="172">
        <v>9</v>
      </c>
      <c r="B13" s="172">
        <v>3</v>
      </c>
      <c r="C13" s="41">
        <v>3.12</v>
      </c>
      <c r="D13" s="41" t="s">
        <v>58</v>
      </c>
      <c r="E13" s="29" t="s">
        <v>248</v>
      </c>
      <c r="F13" s="39">
        <v>6232.9367996588562</v>
      </c>
      <c r="G13" s="174" t="s">
        <v>61</v>
      </c>
      <c r="H13" s="21">
        <v>54.5</v>
      </c>
      <c r="I13" s="21">
        <f t="shared" si="0"/>
        <v>339695</v>
      </c>
    </row>
    <row r="14" spans="1:26" ht="105">
      <c r="A14" s="172">
        <v>10</v>
      </c>
      <c r="B14" s="172">
        <v>2</v>
      </c>
      <c r="C14" s="42" t="s">
        <v>62</v>
      </c>
      <c r="D14" s="172" t="s">
        <v>64</v>
      </c>
      <c r="E14" s="43" t="s">
        <v>249</v>
      </c>
      <c r="F14" s="39">
        <v>124.16000000000003</v>
      </c>
      <c r="G14" s="174" t="s">
        <v>68</v>
      </c>
      <c r="H14" s="21">
        <v>139</v>
      </c>
      <c r="I14" s="21">
        <f t="shared" si="0"/>
        <v>17258</v>
      </c>
    </row>
    <row r="15" spans="1:26">
      <c r="A15" s="172">
        <v>11</v>
      </c>
      <c r="B15" s="172">
        <v>2</v>
      </c>
      <c r="C15" s="8">
        <v>2.1</v>
      </c>
      <c r="D15" s="172" t="s">
        <v>69</v>
      </c>
      <c r="E15" s="44" t="s">
        <v>70</v>
      </c>
      <c r="F15" s="39">
        <v>119.52</v>
      </c>
      <c r="G15" s="174" t="s">
        <v>68</v>
      </c>
      <c r="H15" s="21">
        <v>202</v>
      </c>
      <c r="I15" s="21">
        <f t="shared" si="0"/>
        <v>24143</v>
      </c>
    </row>
    <row r="16" spans="1:26" ht="30">
      <c r="A16" s="172">
        <v>12</v>
      </c>
      <c r="B16" s="172">
        <v>2</v>
      </c>
      <c r="C16" s="8">
        <v>2.1</v>
      </c>
      <c r="D16" s="172" t="s">
        <v>75</v>
      </c>
      <c r="E16" s="44" t="s">
        <v>76</v>
      </c>
      <c r="F16" s="39">
        <v>83.7</v>
      </c>
      <c r="G16" s="174" t="s">
        <v>68</v>
      </c>
      <c r="H16" s="21">
        <v>297</v>
      </c>
      <c r="I16" s="21">
        <f t="shared" si="0"/>
        <v>24859</v>
      </c>
      <c r="K16" s="25"/>
      <c r="L16" s="174"/>
      <c r="M16" s="173"/>
      <c r="N16" s="173"/>
      <c r="O16" s="173"/>
      <c r="P16" s="173"/>
      <c r="Q16" s="174"/>
    </row>
    <row r="17" spans="1:9">
      <c r="A17" s="172">
        <v>13</v>
      </c>
      <c r="B17" s="172">
        <v>2</v>
      </c>
      <c r="C17" s="8">
        <v>2.1</v>
      </c>
      <c r="D17" s="172" t="s">
        <v>77</v>
      </c>
      <c r="E17" s="22" t="s">
        <v>78</v>
      </c>
      <c r="F17" s="39">
        <v>20.16</v>
      </c>
      <c r="G17" s="174" t="s">
        <v>80</v>
      </c>
      <c r="H17" s="21">
        <v>294</v>
      </c>
      <c r="I17" s="21">
        <f t="shared" si="0"/>
        <v>5927</v>
      </c>
    </row>
    <row r="18" spans="1:9" ht="45">
      <c r="A18" s="172">
        <v>14</v>
      </c>
      <c r="B18" s="172">
        <v>2</v>
      </c>
      <c r="C18" s="8">
        <v>2.1</v>
      </c>
      <c r="D18" s="172" t="s">
        <v>81</v>
      </c>
      <c r="E18" s="44" t="s">
        <v>82</v>
      </c>
      <c r="F18" s="39">
        <v>139.04000000000002</v>
      </c>
      <c r="G18" s="174" t="s">
        <v>13</v>
      </c>
      <c r="H18" s="21">
        <v>235</v>
      </c>
      <c r="I18" s="21">
        <f t="shared" si="0"/>
        <v>32674</v>
      </c>
    </row>
    <row r="19" spans="1:9" ht="75">
      <c r="A19" s="172">
        <v>15</v>
      </c>
      <c r="B19" s="172">
        <v>7</v>
      </c>
      <c r="C19" s="41">
        <v>7.5</v>
      </c>
      <c r="D19" s="41" t="s">
        <v>84</v>
      </c>
      <c r="E19" s="29" t="s">
        <v>250</v>
      </c>
      <c r="F19" s="39">
        <v>7.4640000000000004</v>
      </c>
      <c r="G19" s="174" t="s">
        <v>20</v>
      </c>
      <c r="H19" s="21">
        <v>3263</v>
      </c>
      <c r="I19" s="21">
        <f t="shared" si="0"/>
        <v>24355</v>
      </c>
    </row>
    <row r="20" spans="1:9" ht="45">
      <c r="A20" s="172">
        <v>16</v>
      </c>
      <c r="B20" s="172">
        <v>7</v>
      </c>
      <c r="C20" s="41">
        <v>7.6</v>
      </c>
      <c r="D20" s="41">
        <v>0</v>
      </c>
      <c r="E20" s="29" t="s">
        <v>87</v>
      </c>
      <c r="F20" s="39">
        <v>39.602000000000004</v>
      </c>
      <c r="G20" s="174" t="s">
        <v>20</v>
      </c>
      <c r="H20" s="21">
        <v>3384</v>
      </c>
      <c r="I20" s="21">
        <f t="shared" si="0"/>
        <v>134013</v>
      </c>
    </row>
    <row r="21" spans="1:9" ht="180">
      <c r="A21" s="172">
        <v>17</v>
      </c>
      <c r="B21" s="172">
        <v>9</v>
      </c>
      <c r="C21" s="51">
        <v>9.16</v>
      </c>
      <c r="D21" s="41" t="s">
        <v>95</v>
      </c>
      <c r="E21" s="52" t="s">
        <v>251</v>
      </c>
      <c r="F21" s="39">
        <v>488.59999999999997</v>
      </c>
      <c r="G21" s="174" t="s">
        <v>105</v>
      </c>
      <c r="H21" s="21">
        <v>73.5</v>
      </c>
      <c r="I21" s="21">
        <f t="shared" si="0"/>
        <v>35912</v>
      </c>
    </row>
    <row r="22" spans="1:9" ht="105">
      <c r="A22" s="172">
        <v>18</v>
      </c>
      <c r="B22" s="172">
        <v>9</v>
      </c>
      <c r="C22" s="41">
        <v>9.15</v>
      </c>
      <c r="D22" s="41">
        <v>0</v>
      </c>
      <c r="E22" s="29" t="s">
        <v>106</v>
      </c>
      <c r="F22" s="39">
        <v>703.8</v>
      </c>
      <c r="G22" s="174" t="s">
        <v>61</v>
      </c>
      <c r="H22" s="21">
        <v>67.5</v>
      </c>
      <c r="I22" s="21">
        <f t="shared" si="0"/>
        <v>47507</v>
      </c>
    </row>
    <row r="23" spans="1:9" s="187" customFormat="1" ht="105">
      <c r="A23" s="172">
        <v>19</v>
      </c>
      <c r="B23" s="172">
        <v>9</v>
      </c>
      <c r="C23" s="41">
        <v>9.1300000000000008</v>
      </c>
      <c r="D23" s="41">
        <v>0</v>
      </c>
      <c r="E23" s="29" t="s">
        <v>113</v>
      </c>
      <c r="F23" s="39">
        <v>1097.52</v>
      </c>
      <c r="G23" s="174" t="s">
        <v>61</v>
      </c>
      <c r="H23" s="208">
        <v>75</v>
      </c>
      <c r="I23" s="21">
        <f t="shared" si="0"/>
        <v>82314</v>
      </c>
    </row>
    <row r="24" spans="1:9" ht="30">
      <c r="A24" s="172">
        <v>20</v>
      </c>
      <c r="B24" s="172">
        <v>11</v>
      </c>
      <c r="C24" s="172">
        <v>11.2</v>
      </c>
      <c r="D24" s="172" t="s">
        <v>119</v>
      </c>
      <c r="E24" s="22" t="s">
        <v>252</v>
      </c>
      <c r="F24" s="39">
        <v>298.42999999999995</v>
      </c>
      <c r="G24" s="174" t="s">
        <v>68</v>
      </c>
      <c r="H24" s="21">
        <v>91.5</v>
      </c>
      <c r="I24" s="21">
        <f t="shared" si="0"/>
        <v>27306</v>
      </c>
    </row>
    <row r="25" spans="1:9" ht="45">
      <c r="A25" s="172">
        <v>21</v>
      </c>
      <c r="B25" s="172">
        <v>11</v>
      </c>
      <c r="C25" s="172">
        <v>11.3</v>
      </c>
      <c r="D25" s="172" t="s">
        <v>125</v>
      </c>
      <c r="E25" s="22" t="s">
        <v>253</v>
      </c>
      <c r="F25" s="39">
        <v>130.01</v>
      </c>
      <c r="G25" s="174" t="s">
        <v>68</v>
      </c>
      <c r="H25" s="21">
        <v>107</v>
      </c>
      <c r="I25" s="21">
        <f t="shared" si="0"/>
        <v>13911</v>
      </c>
    </row>
    <row r="26" spans="1:9">
      <c r="A26" s="172">
        <v>22</v>
      </c>
      <c r="B26" s="172">
        <v>11</v>
      </c>
      <c r="C26" s="41">
        <v>11.5</v>
      </c>
      <c r="D26" s="41">
        <v>0</v>
      </c>
      <c r="E26" s="29" t="s">
        <v>128</v>
      </c>
      <c r="F26" s="39">
        <v>20.16</v>
      </c>
      <c r="G26" s="174" t="s">
        <v>68</v>
      </c>
      <c r="H26" s="21">
        <v>33</v>
      </c>
      <c r="I26" s="21">
        <f t="shared" si="0"/>
        <v>665</v>
      </c>
    </row>
    <row r="27" spans="1:9" ht="165">
      <c r="A27" s="172">
        <v>23</v>
      </c>
      <c r="B27" s="172">
        <v>12</v>
      </c>
      <c r="C27" s="172">
        <v>12.79</v>
      </c>
      <c r="D27" s="172" t="s">
        <v>131</v>
      </c>
      <c r="E27" s="29" t="s">
        <v>254</v>
      </c>
      <c r="F27" s="39">
        <v>217.16000000000003</v>
      </c>
      <c r="G27" s="174" t="s">
        <v>13</v>
      </c>
      <c r="H27" s="21">
        <v>1082</v>
      </c>
      <c r="I27" s="21">
        <f t="shared" si="0"/>
        <v>234967</v>
      </c>
    </row>
    <row r="28" spans="1:9" ht="173.25">
      <c r="A28" s="172">
        <v>24</v>
      </c>
      <c r="B28" s="172">
        <v>14</v>
      </c>
      <c r="C28" s="175">
        <v>14.57</v>
      </c>
      <c r="D28" s="175">
        <v>0</v>
      </c>
      <c r="E28" s="64" t="s">
        <v>135</v>
      </c>
      <c r="F28" s="39">
        <v>428.43999999999994</v>
      </c>
      <c r="G28" s="174" t="s">
        <v>13</v>
      </c>
      <c r="H28" s="209">
        <v>95</v>
      </c>
      <c r="I28" s="21">
        <f t="shared" si="0"/>
        <v>40702</v>
      </c>
    </row>
    <row r="29" spans="1:9" ht="236.25">
      <c r="A29" s="172">
        <v>25</v>
      </c>
      <c r="B29" s="172">
        <v>14</v>
      </c>
      <c r="C29" s="175">
        <v>14.64</v>
      </c>
      <c r="D29" s="66" t="s">
        <v>140</v>
      </c>
      <c r="E29" s="64" t="s">
        <v>255</v>
      </c>
      <c r="F29" s="39">
        <v>298.42999999999995</v>
      </c>
      <c r="G29" s="174" t="s">
        <v>68</v>
      </c>
      <c r="H29" s="21">
        <v>84</v>
      </c>
      <c r="I29" s="21">
        <f t="shared" si="0"/>
        <v>25068</v>
      </c>
    </row>
    <row r="30" spans="1:9" ht="236.25">
      <c r="A30" s="172">
        <v>26</v>
      </c>
      <c r="B30" s="172">
        <v>14</v>
      </c>
      <c r="C30" s="175">
        <v>14.68</v>
      </c>
      <c r="D30" s="175"/>
      <c r="E30" s="64" t="s">
        <v>142</v>
      </c>
      <c r="F30" s="39">
        <v>130.01</v>
      </c>
      <c r="G30" s="173" t="s">
        <v>68</v>
      </c>
      <c r="H30" s="21">
        <v>84</v>
      </c>
      <c r="I30" s="21">
        <f t="shared" si="0"/>
        <v>10921</v>
      </c>
    </row>
    <row r="31" spans="1:9" ht="63">
      <c r="A31" s="172">
        <v>27</v>
      </c>
      <c r="B31" s="172">
        <v>14</v>
      </c>
      <c r="C31" s="175">
        <v>14.22</v>
      </c>
      <c r="D31" s="175" t="s">
        <v>144</v>
      </c>
      <c r="E31" s="64" t="s">
        <v>256</v>
      </c>
      <c r="F31" s="39">
        <v>154.72499999999999</v>
      </c>
      <c r="G31" s="181" t="s">
        <v>68</v>
      </c>
      <c r="H31" s="209">
        <v>55</v>
      </c>
      <c r="I31" s="21">
        <f t="shared" si="0"/>
        <v>8510</v>
      </c>
    </row>
    <row r="32" spans="1:9" ht="105">
      <c r="A32" s="172">
        <v>28</v>
      </c>
      <c r="B32" s="172">
        <v>3</v>
      </c>
      <c r="C32" s="68">
        <v>3.16</v>
      </c>
      <c r="D32" s="180">
        <v>0</v>
      </c>
      <c r="E32" s="22" t="s">
        <v>148</v>
      </c>
      <c r="F32" s="39">
        <v>58.319999999999993</v>
      </c>
      <c r="G32" s="174" t="s">
        <v>13</v>
      </c>
      <c r="H32" s="21">
        <v>273</v>
      </c>
      <c r="I32" s="21">
        <f t="shared" si="0"/>
        <v>15921</v>
      </c>
    </row>
    <row r="33" spans="1:9" ht="180">
      <c r="A33" s="172">
        <v>29</v>
      </c>
      <c r="B33" s="172">
        <v>12</v>
      </c>
      <c r="C33" s="6">
        <v>12.7</v>
      </c>
      <c r="D33" s="6" t="s">
        <v>209</v>
      </c>
      <c r="E33" s="44" t="s">
        <v>257</v>
      </c>
      <c r="F33" s="39">
        <v>78.199999999999989</v>
      </c>
      <c r="G33" s="174" t="s">
        <v>178</v>
      </c>
      <c r="H33" s="21">
        <v>646</v>
      </c>
      <c r="I33" s="21">
        <f t="shared" si="0"/>
        <v>50517</v>
      </c>
    </row>
    <row r="34" spans="1:9" ht="150">
      <c r="A34" s="172">
        <v>30</v>
      </c>
      <c r="B34" s="172">
        <v>19</v>
      </c>
      <c r="C34" s="41">
        <v>19.399999999999999</v>
      </c>
      <c r="D34" s="41" t="s">
        <v>182</v>
      </c>
      <c r="E34" s="29" t="s">
        <v>258</v>
      </c>
      <c r="F34" s="196">
        <v>35</v>
      </c>
      <c r="G34" s="130" t="s">
        <v>184</v>
      </c>
      <c r="H34" s="21">
        <v>110</v>
      </c>
      <c r="I34" s="21">
        <f t="shared" si="0"/>
        <v>3850</v>
      </c>
    </row>
    <row r="35" spans="1:9">
      <c r="A35" s="172">
        <v>31</v>
      </c>
      <c r="B35" s="172">
        <v>19</v>
      </c>
      <c r="C35" s="41">
        <v>19.399999999999999</v>
      </c>
      <c r="D35" s="41" t="s">
        <v>185</v>
      </c>
      <c r="E35" s="29" t="s">
        <v>186</v>
      </c>
      <c r="F35" s="196">
        <v>25</v>
      </c>
      <c r="G35" s="130" t="s">
        <v>184</v>
      </c>
      <c r="H35" s="21">
        <v>151</v>
      </c>
      <c r="I35" s="21">
        <f t="shared" si="0"/>
        <v>3775</v>
      </c>
    </row>
    <row r="36" spans="1:9" ht="165">
      <c r="A36" s="172">
        <v>32</v>
      </c>
      <c r="B36" s="172">
        <v>19</v>
      </c>
      <c r="C36" s="41">
        <v>19.600000000000001</v>
      </c>
      <c r="D36" s="41" t="s">
        <v>188</v>
      </c>
      <c r="E36" s="29" t="s">
        <v>259</v>
      </c>
      <c r="F36" s="39">
        <v>15</v>
      </c>
      <c r="G36" s="130" t="s">
        <v>184</v>
      </c>
      <c r="H36" s="21">
        <v>91.5</v>
      </c>
      <c r="I36" s="21">
        <f t="shared" si="0"/>
        <v>1373</v>
      </c>
    </row>
    <row r="37" spans="1:9">
      <c r="A37" s="172">
        <v>33</v>
      </c>
      <c r="B37" s="172">
        <v>19</v>
      </c>
      <c r="C37" s="41">
        <v>19.600000000000001</v>
      </c>
      <c r="D37" s="41" t="s">
        <v>190</v>
      </c>
      <c r="E37" s="29" t="s">
        <v>191</v>
      </c>
      <c r="F37" s="39">
        <v>15</v>
      </c>
      <c r="G37" s="130" t="s">
        <v>184</v>
      </c>
      <c r="H37" s="21">
        <v>121</v>
      </c>
      <c r="I37" s="21">
        <f t="shared" si="0"/>
        <v>1815</v>
      </c>
    </row>
    <row r="38" spans="1:9">
      <c r="A38" s="172">
        <v>34</v>
      </c>
      <c r="B38" s="172">
        <v>19</v>
      </c>
      <c r="C38" s="41">
        <v>19.600000000000001</v>
      </c>
      <c r="D38" s="41" t="s">
        <v>192</v>
      </c>
      <c r="E38" s="29" t="s">
        <v>193</v>
      </c>
      <c r="F38" s="39">
        <v>15</v>
      </c>
      <c r="G38" s="130" t="s">
        <v>184</v>
      </c>
      <c r="H38" s="21">
        <v>165</v>
      </c>
      <c r="I38" s="21">
        <f t="shared" si="0"/>
        <v>2475</v>
      </c>
    </row>
    <row r="39" spans="1:9" ht="45">
      <c r="A39" s="172">
        <v>35</v>
      </c>
      <c r="B39" s="172">
        <v>19</v>
      </c>
      <c r="C39" s="68">
        <v>19.13</v>
      </c>
      <c r="D39" s="41" t="s">
        <v>195</v>
      </c>
      <c r="E39" s="22" t="s">
        <v>260</v>
      </c>
      <c r="F39" s="39">
        <v>10</v>
      </c>
      <c r="G39" s="188" t="s">
        <v>180</v>
      </c>
      <c r="H39" s="21">
        <v>237</v>
      </c>
      <c r="I39" s="21">
        <f t="shared" si="0"/>
        <v>2370</v>
      </c>
    </row>
    <row r="40" spans="1:9">
      <c r="A40" s="172">
        <v>36</v>
      </c>
      <c r="B40" s="172">
        <v>19</v>
      </c>
      <c r="C40" s="68">
        <v>19.13</v>
      </c>
      <c r="D40" s="41" t="s">
        <v>197</v>
      </c>
      <c r="E40" s="29" t="s">
        <v>198</v>
      </c>
      <c r="F40" s="39">
        <v>10</v>
      </c>
      <c r="G40" s="188" t="s">
        <v>180</v>
      </c>
      <c r="H40" s="21">
        <v>237</v>
      </c>
      <c r="I40" s="21">
        <f t="shared" si="0"/>
        <v>2370</v>
      </c>
    </row>
    <row r="41" spans="1:9" ht="60">
      <c r="A41" s="172">
        <v>37</v>
      </c>
      <c r="B41" s="172">
        <v>19</v>
      </c>
      <c r="C41" s="41">
        <v>19.16</v>
      </c>
      <c r="D41" s="41" t="s">
        <v>200</v>
      </c>
      <c r="E41" s="29" t="s">
        <v>261</v>
      </c>
      <c r="F41" s="39">
        <v>4</v>
      </c>
      <c r="G41" s="188" t="s">
        <v>180</v>
      </c>
      <c r="H41" s="21">
        <v>436</v>
      </c>
      <c r="I41" s="21">
        <f t="shared" si="0"/>
        <v>1744</v>
      </c>
    </row>
    <row r="42" spans="1:9" ht="75">
      <c r="A42" s="172">
        <v>38</v>
      </c>
      <c r="B42" s="172">
        <v>19</v>
      </c>
      <c r="C42" s="41">
        <v>19.14</v>
      </c>
      <c r="D42" s="172" t="s">
        <v>203</v>
      </c>
      <c r="E42" s="29" t="s">
        <v>262</v>
      </c>
      <c r="F42" s="39">
        <v>4</v>
      </c>
      <c r="G42" s="14" t="s">
        <v>270</v>
      </c>
      <c r="H42" s="21">
        <v>455</v>
      </c>
      <c r="I42" s="21">
        <f t="shared" si="0"/>
        <v>1820</v>
      </c>
    </row>
    <row r="43" spans="1:9" ht="90">
      <c r="A43" s="172">
        <v>39</v>
      </c>
      <c r="B43" s="172">
        <v>19</v>
      </c>
      <c r="C43" s="41">
        <v>19.420000000000002</v>
      </c>
      <c r="D43" s="41">
        <v>0</v>
      </c>
      <c r="E43" s="29" t="s">
        <v>205</v>
      </c>
      <c r="F43" s="39">
        <v>500</v>
      </c>
      <c r="G43" s="174" t="s">
        <v>269</v>
      </c>
      <c r="H43" s="21">
        <v>7.3</v>
      </c>
      <c r="I43" s="21">
        <f t="shared" si="0"/>
        <v>3650</v>
      </c>
    </row>
    <row r="44" spans="1:9" ht="150">
      <c r="A44" s="172">
        <v>40</v>
      </c>
      <c r="B44" s="172">
        <v>9</v>
      </c>
      <c r="C44" s="6">
        <v>9.11</v>
      </c>
      <c r="D44" s="6">
        <v>0</v>
      </c>
      <c r="E44" s="44" t="s">
        <v>240</v>
      </c>
      <c r="F44" s="39">
        <v>5.04</v>
      </c>
      <c r="G44" s="174" t="s">
        <v>80</v>
      </c>
      <c r="H44" s="21">
        <v>3330</v>
      </c>
      <c r="I44" s="21">
        <f t="shared" si="0"/>
        <v>16783</v>
      </c>
    </row>
    <row r="45" spans="1:9" s="184" customFormat="1" ht="14.25">
      <c r="A45" s="253" t="s">
        <v>272</v>
      </c>
      <c r="B45" s="253"/>
      <c r="C45" s="253"/>
      <c r="D45" s="253"/>
      <c r="E45" s="253"/>
      <c r="F45" s="185"/>
      <c r="G45" s="176"/>
      <c r="H45" s="183"/>
      <c r="I45" s="183">
        <f>SUM(I5:I44)</f>
        <v>1643808</v>
      </c>
    </row>
    <row r="46" spans="1:9" ht="120">
      <c r="A46" s="172">
        <v>41</v>
      </c>
      <c r="B46" s="172">
        <v>21</v>
      </c>
      <c r="C46" s="150" t="s">
        <v>216</v>
      </c>
      <c r="D46" s="8">
        <v>0</v>
      </c>
      <c r="E46" s="151" t="s">
        <v>217</v>
      </c>
      <c r="F46" s="197">
        <v>1</v>
      </c>
      <c r="G46" s="152" t="s">
        <v>271</v>
      </c>
      <c r="H46" s="156">
        <v>1502</v>
      </c>
      <c r="I46" s="21">
        <f t="shared" si="0"/>
        <v>1502</v>
      </c>
    </row>
    <row r="47" spans="1:9" ht="195">
      <c r="A47" s="172">
        <v>42</v>
      </c>
      <c r="B47" s="172">
        <v>21</v>
      </c>
      <c r="C47" s="150" t="s">
        <v>219</v>
      </c>
      <c r="D47" s="150" t="s">
        <v>263</v>
      </c>
      <c r="E47" s="151" t="s">
        <v>264</v>
      </c>
      <c r="F47" s="197">
        <v>40</v>
      </c>
      <c r="G47" s="152" t="s">
        <v>184</v>
      </c>
      <c r="H47" s="189">
        <v>371</v>
      </c>
      <c r="I47" s="21">
        <f t="shared" si="0"/>
        <v>14840</v>
      </c>
    </row>
    <row r="48" spans="1:9" ht="30">
      <c r="A48" s="172">
        <v>43</v>
      </c>
      <c r="B48" s="172">
        <v>21</v>
      </c>
      <c r="C48" s="150" t="s">
        <v>219</v>
      </c>
      <c r="D48" s="150" t="s">
        <v>265</v>
      </c>
      <c r="E48" s="151" t="s">
        <v>266</v>
      </c>
      <c r="F48" s="197">
        <v>40</v>
      </c>
      <c r="G48" s="152" t="s">
        <v>184</v>
      </c>
      <c r="H48" s="189">
        <v>424</v>
      </c>
      <c r="I48" s="21">
        <f t="shared" si="0"/>
        <v>16960</v>
      </c>
    </row>
    <row r="49" spans="1:14" ht="150">
      <c r="A49" s="172">
        <v>44</v>
      </c>
      <c r="B49" s="172">
        <v>21</v>
      </c>
      <c r="C49" s="150" t="s">
        <v>229</v>
      </c>
      <c r="D49" s="150" t="s">
        <v>231</v>
      </c>
      <c r="E49" s="151" t="s">
        <v>267</v>
      </c>
      <c r="F49" s="197">
        <v>45</v>
      </c>
      <c r="G49" s="152" t="s">
        <v>184</v>
      </c>
      <c r="H49" s="156">
        <v>1304</v>
      </c>
      <c r="I49" s="21">
        <f t="shared" si="0"/>
        <v>58680</v>
      </c>
    </row>
    <row r="50" spans="1:14" ht="75">
      <c r="A50" s="172">
        <v>45</v>
      </c>
      <c r="B50" s="172">
        <v>21</v>
      </c>
      <c r="C50" s="150" t="s">
        <v>233</v>
      </c>
      <c r="D50" s="150" t="s">
        <v>235</v>
      </c>
      <c r="E50" s="159" t="s">
        <v>268</v>
      </c>
      <c r="F50" s="197">
        <v>1</v>
      </c>
      <c r="G50" s="152" t="s">
        <v>180</v>
      </c>
      <c r="H50" s="156">
        <v>217</v>
      </c>
      <c r="I50" s="21">
        <f t="shared" si="0"/>
        <v>217</v>
      </c>
    </row>
    <row r="51" spans="1:14" s="184" customFormat="1" ht="14.25">
      <c r="A51" s="252" t="s">
        <v>273</v>
      </c>
      <c r="B51" s="252"/>
      <c r="C51" s="252"/>
      <c r="D51" s="252"/>
      <c r="E51" s="252"/>
      <c r="F51" s="204"/>
      <c r="G51" s="153"/>
      <c r="H51" s="154"/>
      <c r="I51" s="183">
        <f>SUM(I46:I50)</f>
        <v>92199</v>
      </c>
    </row>
    <row r="52" spans="1:14" s="184" customFormat="1" ht="14.25">
      <c r="A52" s="252" t="s">
        <v>282</v>
      </c>
      <c r="B52" s="252"/>
      <c r="C52" s="252"/>
      <c r="D52" s="252"/>
      <c r="E52" s="252"/>
      <c r="F52" s="204"/>
      <c r="G52" s="153"/>
      <c r="H52" s="154"/>
      <c r="I52" s="183">
        <f>I51+I45</f>
        <v>1736007</v>
      </c>
    </row>
    <row r="53" spans="1:14" s="184" customFormat="1" ht="14.25">
      <c r="A53" s="252" t="s">
        <v>279</v>
      </c>
      <c r="B53" s="252"/>
      <c r="C53" s="252"/>
      <c r="D53" s="252"/>
      <c r="E53" s="252"/>
      <c r="F53" s="204"/>
      <c r="G53" s="153"/>
      <c r="H53" s="154"/>
      <c r="I53" s="183">
        <f>ROUND(I45*12/100,0)</f>
        <v>197257</v>
      </c>
    </row>
    <row r="54" spans="1:14" s="184" customFormat="1" ht="25.5">
      <c r="A54" s="252" t="s">
        <v>242</v>
      </c>
      <c r="B54" s="252"/>
      <c r="C54" s="252"/>
      <c r="D54" s="252"/>
      <c r="E54" s="252"/>
      <c r="F54" s="204"/>
      <c r="G54" s="210" t="s">
        <v>280</v>
      </c>
      <c r="H54" s="154"/>
      <c r="I54" s="183">
        <v>30000</v>
      </c>
    </row>
    <row r="55" spans="1:14" s="184" customFormat="1" ht="14.25">
      <c r="A55" s="211" t="s">
        <v>281</v>
      </c>
      <c r="B55" s="211"/>
      <c r="C55" s="211"/>
      <c r="D55" s="211"/>
      <c r="E55" s="211"/>
      <c r="F55" s="211"/>
      <c r="G55" s="211"/>
      <c r="H55" s="211"/>
      <c r="I55" s="183">
        <f>I54+I53+I51+I45</f>
        <v>1963264</v>
      </c>
      <c r="N55" s="190"/>
    </row>
    <row r="58" spans="1:14">
      <c r="A58" s="72"/>
      <c r="B58" s="72"/>
      <c r="C58" s="73"/>
      <c r="D58" s="73"/>
      <c r="E58" s="74"/>
      <c r="F58" s="198"/>
      <c r="G58" s="77"/>
      <c r="H58" s="79"/>
      <c r="I58" s="79"/>
      <c r="N58" s="71"/>
    </row>
    <row r="59" spans="1:14">
      <c r="A59" s="72"/>
      <c r="B59" s="72"/>
      <c r="C59" s="73"/>
      <c r="D59" s="73"/>
      <c r="E59" s="74"/>
      <c r="F59" s="198"/>
      <c r="G59" s="77"/>
      <c r="H59" s="79"/>
      <c r="I59" s="79"/>
      <c r="N59" s="71"/>
    </row>
    <row r="60" spans="1:14">
      <c r="A60" s="72"/>
      <c r="B60" s="72"/>
      <c r="C60" s="73"/>
      <c r="D60" s="73"/>
      <c r="E60" s="74"/>
      <c r="F60" s="198"/>
      <c r="G60" s="77"/>
      <c r="H60" s="79"/>
      <c r="I60" s="79"/>
      <c r="N60" s="71"/>
    </row>
    <row r="61" spans="1:14">
      <c r="A61" s="72"/>
      <c r="B61" s="72"/>
      <c r="C61" s="73"/>
      <c r="D61" s="73"/>
      <c r="E61" s="74"/>
      <c r="F61" s="198"/>
      <c r="G61" s="77"/>
      <c r="H61" s="79"/>
      <c r="I61" s="79"/>
      <c r="N61" s="71"/>
    </row>
    <row r="62" spans="1:14">
      <c r="A62" s="80"/>
      <c r="B62" s="80"/>
      <c r="C62" s="80"/>
      <c r="D62" s="80"/>
      <c r="E62" s="81"/>
      <c r="F62" s="199"/>
      <c r="G62" s="82"/>
    </row>
    <row r="63" spans="1:14">
      <c r="A63" s="80"/>
      <c r="B63" s="80"/>
      <c r="C63" s="80"/>
      <c r="D63" s="80"/>
      <c r="E63" s="81"/>
      <c r="F63" s="199"/>
      <c r="G63" s="82"/>
      <c r="I63" s="84"/>
    </row>
    <row r="64" spans="1:14">
      <c r="A64" s="80"/>
      <c r="B64" s="80"/>
      <c r="C64" s="80"/>
      <c r="D64" s="80"/>
      <c r="E64" s="81"/>
      <c r="F64" s="199"/>
      <c r="G64" s="82"/>
    </row>
    <row r="65" spans="1:7">
      <c r="A65" s="80"/>
      <c r="B65" s="80"/>
      <c r="C65" s="80"/>
      <c r="D65" s="80"/>
      <c r="E65" s="81"/>
      <c r="F65" s="199"/>
      <c r="G65" s="82"/>
    </row>
    <row r="66" spans="1:7" ht="15.75">
      <c r="A66" s="80"/>
      <c r="B66" s="80"/>
      <c r="C66" s="182"/>
      <c r="D66" s="182"/>
      <c r="E66" s="85"/>
      <c r="F66" s="199"/>
      <c r="G66" s="82"/>
    </row>
    <row r="67" spans="1:7" ht="15.75">
      <c r="A67" s="80"/>
      <c r="B67" s="80"/>
      <c r="C67" s="182"/>
      <c r="D67" s="182"/>
      <c r="E67" s="85"/>
      <c r="F67" s="199"/>
      <c r="G67" s="82"/>
    </row>
    <row r="68" spans="1:7" ht="15.75">
      <c r="A68" s="80"/>
      <c r="B68" s="80"/>
      <c r="C68" s="182"/>
      <c r="D68" s="182"/>
      <c r="E68" s="85"/>
      <c r="F68" s="199"/>
      <c r="G68" s="82"/>
    </row>
    <row r="69" spans="1:7" ht="15.75">
      <c r="A69" s="80"/>
      <c r="B69" s="80"/>
      <c r="C69" s="182"/>
      <c r="D69" s="182"/>
      <c r="E69" s="85"/>
      <c r="F69" s="199"/>
      <c r="G69" s="82"/>
    </row>
    <row r="70" spans="1:7">
      <c r="A70" s="80"/>
      <c r="B70" s="80"/>
      <c r="C70" s="87"/>
      <c r="D70" s="87"/>
      <c r="E70" s="86"/>
      <c r="F70" s="199"/>
      <c r="G70" s="82"/>
    </row>
    <row r="71" spans="1:7">
      <c r="A71" s="87"/>
      <c r="B71" s="87"/>
      <c r="C71" s="87"/>
      <c r="D71" s="87"/>
      <c r="E71" s="88"/>
      <c r="G71" s="89"/>
    </row>
    <row r="72" spans="1:7">
      <c r="A72" s="93"/>
      <c r="B72" s="93"/>
      <c r="C72" s="93"/>
      <c r="D72" s="93"/>
      <c r="E72" s="90"/>
      <c r="F72" s="201"/>
      <c r="G72" s="89"/>
    </row>
    <row r="73" spans="1:7">
      <c r="A73" s="93"/>
      <c r="B73" s="93"/>
      <c r="C73" s="93"/>
      <c r="D73" s="93"/>
      <c r="E73" s="90"/>
      <c r="F73" s="201"/>
      <c r="G73" s="89"/>
    </row>
    <row r="74" spans="1:7">
      <c r="A74" s="93"/>
      <c r="B74" s="93"/>
      <c r="C74" s="93"/>
      <c r="D74" s="93"/>
      <c r="E74" s="90"/>
      <c r="F74" s="201"/>
      <c r="G74" s="89"/>
    </row>
  </sheetData>
  <mergeCells count="8">
    <mergeCell ref="A54:E54"/>
    <mergeCell ref="A55:H55"/>
    <mergeCell ref="A52:E52"/>
    <mergeCell ref="A1:I1"/>
    <mergeCell ref="A2:I2"/>
    <mergeCell ref="A45:E45"/>
    <mergeCell ref="A51:E51"/>
    <mergeCell ref="A53:E53"/>
  </mergeCells>
  <conditionalFormatting sqref="I58:I1048576 I1:I3 I5:I55">
    <cfRule type="cellIs" dxfId="0" priority="1" operator="equal">
      <formula>0</formula>
    </cfRule>
  </conditionalFormatting>
  <pageMargins left="0.31496062992125984" right="0.23622047244094491" top="0.39370078740157483" bottom="0.47244094488188981"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NIT (2)</vt:lpstr>
      <vt:lpstr>DETAILED </vt:lpstr>
      <vt:lpstr>abstract</vt:lpstr>
      <vt:lpstr>GENERAL </vt:lpstr>
      <vt:lpstr>TUBE BELL</vt:lpstr>
      <vt:lpstr>AAA</vt:lpstr>
      <vt:lpstr>NIT</vt:lpstr>
      <vt:lpstr>AAA!Print_Area</vt:lpstr>
      <vt:lpstr>abstract!Print_Area</vt:lpstr>
      <vt:lpstr>'DETAILED '!Print_Area</vt:lpstr>
      <vt:lpstr>'GENERAL '!Print_Area</vt:lpstr>
      <vt:lpstr>NIT!Print_Area</vt:lpstr>
      <vt:lpstr>'NIT (2)'!Print_Area</vt:lpstr>
      <vt:lpstr>'TUBE BELL'!Print_Area</vt:lpstr>
      <vt:lpstr>AAA!Print_Titles</vt:lpstr>
      <vt:lpstr>abstract!Print_Titles</vt:lpstr>
      <vt:lpstr>'DETAILED '!Print_Titles</vt:lpstr>
      <vt:lpstr>NIT!Print_Titles</vt:lpstr>
      <vt:lpstr>'NIT (2)'!Print_Titles</vt:lpstr>
      <vt:lpstr>'TUBE BELL'!Print_Titles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Covid</dc:creator>
  <cp:lastModifiedBy>i</cp:lastModifiedBy>
  <cp:lastPrinted>2026-05-16T07:51:39Z</cp:lastPrinted>
  <dcterms:created xsi:type="dcterms:W3CDTF">2025-09-05T05:58:50Z</dcterms:created>
  <dcterms:modified xsi:type="dcterms:W3CDTF">2026-05-16T08:02:45Z</dcterms:modified>
</cp:coreProperties>
</file>