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525" windowWidth="19815" windowHeight="7365"/>
  </bookViews>
  <sheets>
    <sheet name="TENDER_ITEM_UPLOAD" sheetId="1" r:id="rId1"/>
    <sheet name="REFERENCE" sheetId="2" r:id="rId2"/>
  </sheets>
  <definedNames>
    <definedName name="_xlnm._FilterDatabase" localSheetId="0" hidden="1">TENDER_ITEM_UPLOAD!$J$1:$J$86</definedName>
    <definedName name="_xlnm.Print_Titles" localSheetId="0">TENDER_ITEM_UPLOAD!$10:$11</definedName>
  </definedNames>
  <calcPr calcId="124519"/>
</workbook>
</file>

<file path=xl/calcChain.xml><?xml version="1.0" encoding="utf-8"?>
<calcChain xmlns="http://schemas.openxmlformats.org/spreadsheetml/2006/main">
  <c r="A70" i="1"/>
  <c r="A71"/>
  <c r="A72"/>
  <c r="A73"/>
  <c r="A74"/>
  <c r="A75" s="1"/>
  <c r="A76" s="1"/>
  <c r="A77" s="1"/>
  <c r="A78" s="1"/>
  <c r="J13" l="1"/>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12"/>
  <c r="J79" l="1"/>
  <c r="A13"/>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BA78"/>
  <c r="BA77"/>
  <c r="BA76"/>
  <c r="BA75"/>
  <c r="BA74"/>
  <c r="BA73"/>
  <c r="BA72"/>
  <c r="BA71"/>
  <c r="BA70"/>
  <c r="BA69"/>
  <c r="BA68"/>
  <c r="BA67"/>
  <c r="BA66"/>
  <c r="BA65"/>
  <c r="BA64"/>
  <c r="BA63"/>
  <c r="BA62"/>
  <c r="BA61"/>
  <c r="BA60"/>
  <c r="BA57"/>
  <c r="BA56"/>
  <c r="BA54"/>
  <c r="BA53"/>
  <c r="BA52"/>
  <c r="BA51"/>
  <c r="BA49"/>
  <c r="BA48"/>
  <c r="BA47"/>
  <c r="BA46"/>
  <c r="BA45"/>
  <c r="BA44"/>
  <c r="BA43"/>
  <c r="BA42"/>
  <c r="BA41"/>
  <c r="BA40"/>
  <c r="BA39"/>
  <c r="BA36"/>
  <c r="BA35"/>
  <c r="BA33"/>
  <c r="BA32"/>
  <c r="BA31"/>
  <c r="BA29"/>
  <c r="BA28"/>
  <c r="BA27"/>
  <c r="BA26"/>
  <c r="BA25"/>
  <c r="BA24"/>
  <c r="BA23"/>
  <c r="BA21"/>
  <c r="BA20"/>
  <c r="BA19"/>
  <c r="BA17"/>
  <c r="BA16"/>
  <c r="BA15"/>
  <c r="BA14"/>
  <c r="BA13"/>
  <c r="BA12"/>
  <c r="AY58" l="1"/>
  <c r="BA58" s="1"/>
  <c r="AY22"/>
  <c r="AZ22" s="1"/>
  <c r="AY18"/>
  <c r="AY34"/>
  <c r="AY30"/>
  <c r="AZ30" s="1"/>
  <c r="AW59"/>
  <c r="BA59" s="1"/>
  <c r="AW22"/>
  <c r="AX22" s="1"/>
  <c r="AW18"/>
  <c r="AX18" s="1"/>
  <c r="AW30"/>
  <c r="AS37"/>
  <c r="AS38"/>
  <c r="BA38" s="1"/>
  <c r="AS50"/>
  <c r="BA50" s="1"/>
  <c r="AS55"/>
  <c r="AS34"/>
  <c r="AZ78"/>
  <c r="AZ77"/>
  <c r="AZ76"/>
  <c r="AZ75"/>
  <c r="AZ74"/>
  <c r="AZ73"/>
  <c r="AZ72"/>
  <c r="AZ71"/>
  <c r="AZ70"/>
  <c r="AZ69"/>
  <c r="AZ68"/>
  <c r="AZ67"/>
  <c r="AZ66"/>
  <c r="AZ64"/>
  <c r="AZ63"/>
  <c r="AZ62"/>
  <c r="AZ61"/>
  <c r="AZ60"/>
  <c r="AZ59"/>
  <c r="AZ57"/>
  <c r="AZ56"/>
  <c r="AZ55"/>
  <c r="AZ54"/>
  <c r="AZ53"/>
  <c r="AZ52"/>
  <c r="AZ51"/>
  <c r="AZ50"/>
  <c r="AZ49"/>
  <c r="AZ48"/>
  <c r="AZ47"/>
  <c r="AZ46"/>
  <c r="AZ45"/>
  <c r="AZ44"/>
  <c r="AZ43"/>
  <c r="AZ42"/>
  <c r="AZ41"/>
  <c r="AZ40"/>
  <c r="AZ39"/>
  <c r="AZ38"/>
  <c r="AZ37"/>
  <c r="AZ36"/>
  <c r="AZ35"/>
  <c r="AZ33"/>
  <c r="AZ32"/>
  <c r="AZ31"/>
  <c r="AZ29"/>
  <c r="AZ28"/>
  <c r="AZ27"/>
  <c r="AZ26"/>
  <c r="AZ25"/>
  <c r="AZ24"/>
  <c r="AZ23"/>
  <c r="AZ21"/>
  <c r="AZ20"/>
  <c r="AZ19"/>
  <c r="AZ17"/>
  <c r="AZ16"/>
  <c r="AZ15"/>
  <c r="AZ14"/>
  <c r="AZ13"/>
  <c r="AZ12"/>
  <c r="AX78"/>
  <c r="AX77"/>
  <c r="AX76"/>
  <c r="AX75"/>
  <c r="AX74"/>
  <c r="AX73"/>
  <c r="AX72"/>
  <c r="AX71"/>
  <c r="AX70"/>
  <c r="AX69"/>
  <c r="AX68"/>
  <c r="AX67"/>
  <c r="AX66"/>
  <c r="AX65"/>
  <c r="AX64"/>
  <c r="AX63"/>
  <c r="AX62"/>
  <c r="AX61"/>
  <c r="AX60"/>
  <c r="AX58"/>
  <c r="AX57"/>
  <c r="AX56"/>
  <c r="AX55"/>
  <c r="AX54"/>
  <c r="AX53"/>
  <c r="AX52"/>
  <c r="AX51"/>
  <c r="AX50"/>
  <c r="AX49"/>
  <c r="AX48"/>
  <c r="AX47"/>
  <c r="AX46"/>
  <c r="AX45"/>
  <c r="AX44"/>
  <c r="AX43"/>
  <c r="AX42"/>
  <c r="AX41"/>
  <c r="AX40"/>
  <c r="AX39"/>
  <c r="AX38"/>
  <c r="AX37"/>
  <c r="AX36"/>
  <c r="AX35"/>
  <c r="AX33"/>
  <c r="AX32"/>
  <c r="AX31"/>
  <c r="AX29"/>
  <c r="AX28"/>
  <c r="AX27"/>
  <c r="AX26"/>
  <c r="AX25"/>
  <c r="AX24"/>
  <c r="AX23"/>
  <c r="AX21"/>
  <c r="AX20"/>
  <c r="AX19"/>
  <c r="AX17"/>
  <c r="AX16"/>
  <c r="AX15"/>
  <c r="AX14"/>
  <c r="AX13"/>
  <c r="AX12"/>
  <c r="AV15"/>
  <c r="AV24"/>
  <c r="Z24"/>
  <c r="AB24"/>
  <c r="AD24"/>
  <c r="AF24"/>
  <c r="AH24"/>
  <c r="AL24"/>
  <c r="AR24"/>
  <c r="AT24"/>
  <c r="AV65"/>
  <c r="Z65"/>
  <c r="AB65"/>
  <c r="AD65"/>
  <c r="AF65"/>
  <c r="AH65"/>
  <c r="AJ65"/>
  <c r="AL65"/>
  <c r="AN65"/>
  <c r="AP65"/>
  <c r="AR65"/>
  <c r="AT65"/>
  <c r="AV66"/>
  <c r="Z66"/>
  <c r="AB66"/>
  <c r="AD66"/>
  <c r="AF66"/>
  <c r="AH66"/>
  <c r="AJ66"/>
  <c r="AL66"/>
  <c r="AN66"/>
  <c r="AP66"/>
  <c r="AR66"/>
  <c r="AT66"/>
  <c r="Z54"/>
  <c r="AB54"/>
  <c r="AD54"/>
  <c r="AF54"/>
  <c r="AH54"/>
  <c r="AJ54"/>
  <c r="AL54"/>
  <c r="AN54"/>
  <c r="AP54"/>
  <c r="AR54"/>
  <c r="AT54"/>
  <c r="AV54"/>
  <c r="AV23"/>
  <c r="Z23"/>
  <c r="AB23"/>
  <c r="AD23"/>
  <c r="AF23"/>
  <c r="AH23"/>
  <c r="AL23"/>
  <c r="AR23"/>
  <c r="AT23"/>
  <c r="Z31"/>
  <c r="AB31"/>
  <c r="AD31"/>
  <c r="AF31"/>
  <c r="AH31"/>
  <c r="AL31"/>
  <c r="AP31"/>
  <c r="AR31"/>
  <c r="AT31"/>
  <c r="AV31"/>
  <c r="Z64"/>
  <c r="AB64"/>
  <c r="AD64"/>
  <c r="AF64"/>
  <c r="AH64"/>
  <c r="AJ64"/>
  <c r="AL64"/>
  <c r="AN64"/>
  <c r="AP64"/>
  <c r="AR64"/>
  <c r="AT64"/>
  <c r="AV64"/>
  <c r="AV78"/>
  <c r="AV77"/>
  <c r="AV76"/>
  <c r="AV75"/>
  <c r="AV74"/>
  <c r="AV73"/>
  <c r="AV72"/>
  <c r="AV71"/>
  <c r="AV70"/>
  <c r="AV69"/>
  <c r="AV68"/>
  <c r="AV67"/>
  <c r="AV63"/>
  <c r="AV62"/>
  <c r="AV61"/>
  <c r="AV60"/>
  <c r="AV59"/>
  <c r="AV58"/>
  <c r="AV57"/>
  <c r="AV56"/>
  <c r="AV55"/>
  <c r="AV53"/>
  <c r="AV52"/>
  <c r="AV51"/>
  <c r="AV50"/>
  <c r="AV49"/>
  <c r="AV48"/>
  <c r="AV47"/>
  <c r="AV46"/>
  <c r="AV45"/>
  <c r="AV44"/>
  <c r="AV43"/>
  <c r="AV42"/>
  <c r="AV41"/>
  <c r="AV40"/>
  <c r="AV39"/>
  <c r="AV38"/>
  <c r="AV37"/>
  <c r="AV36"/>
  <c r="AV35"/>
  <c r="AV33"/>
  <c r="AV32"/>
  <c r="AV30"/>
  <c r="AV29"/>
  <c r="AV28"/>
  <c r="AV27"/>
  <c r="AV26"/>
  <c r="AV25"/>
  <c r="AV22"/>
  <c r="AV21"/>
  <c r="AV20"/>
  <c r="AV19"/>
  <c r="AV18"/>
  <c r="AV17"/>
  <c r="AV16"/>
  <c r="AV14"/>
  <c r="AV13"/>
  <c r="AV12"/>
  <c r="Z38"/>
  <c r="AB38"/>
  <c r="AD38"/>
  <c r="AF38"/>
  <c r="AH38"/>
  <c r="AJ38"/>
  <c r="AL38"/>
  <c r="AN38"/>
  <c r="AP38"/>
  <c r="AR38"/>
  <c r="Z55"/>
  <c r="AB55"/>
  <c r="AD55"/>
  <c r="AF55"/>
  <c r="AH55"/>
  <c r="AJ55"/>
  <c r="AL55"/>
  <c r="AN55"/>
  <c r="AP55"/>
  <c r="AR55"/>
  <c r="AT78"/>
  <c r="AT77"/>
  <c r="AT76"/>
  <c r="AT75"/>
  <c r="AT74"/>
  <c r="AT73"/>
  <c r="AT72"/>
  <c r="AT71"/>
  <c r="AT70"/>
  <c r="AT69"/>
  <c r="AT68"/>
  <c r="AT67"/>
  <c r="AT63"/>
  <c r="AT62"/>
  <c r="AT61"/>
  <c r="AT60"/>
  <c r="AT59"/>
  <c r="AT58"/>
  <c r="AT57"/>
  <c r="AT56"/>
  <c r="AT53"/>
  <c r="AT52"/>
  <c r="AT51"/>
  <c r="AT49"/>
  <c r="AT48"/>
  <c r="AT47"/>
  <c r="AT46"/>
  <c r="AT45"/>
  <c r="AT44"/>
  <c r="AT43"/>
  <c r="AT42"/>
  <c r="AT41"/>
  <c r="AT40"/>
  <c r="AT39"/>
  <c r="AT36"/>
  <c r="AT35"/>
  <c r="AT33"/>
  <c r="AT32"/>
  <c r="AT30"/>
  <c r="AT29"/>
  <c r="AT28"/>
  <c r="AT27"/>
  <c r="AT26"/>
  <c r="AT25"/>
  <c r="AT22"/>
  <c r="AT21"/>
  <c r="AT20"/>
  <c r="AT19"/>
  <c r="AT18"/>
  <c r="AT17"/>
  <c r="AT16"/>
  <c r="AT14"/>
  <c r="AT13"/>
  <c r="AT12"/>
  <c r="AR78"/>
  <c r="AR77"/>
  <c r="AR76"/>
  <c r="AR75"/>
  <c r="AR74"/>
  <c r="AR73"/>
  <c r="AR72"/>
  <c r="AR71"/>
  <c r="AR70"/>
  <c r="AR69"/>
  <c r="AR68"/>
  <c r="AR67"/>
  <c r="AR63"/>
  <c r="AR62"/>
  <c r="AR61"/>
  <c r="AR60"/>
  <c r="AR59"/>
  <c r="AR58"/>
  <c r="AR57"/>
  <c r="AR56"/>
  <c r="AR53"/>
  <c r="AR52"/>
  <c r="AR51"/>
  <c r="AR50"/>
  <c r="AR49"/>
  <c r="AR48"/>
  <c r="AR47"/>
  <c r="AR46"/>
  <c r="AR45"/>
  <c r="AR44"/>
  <c r="AR43"/>
  <c r="AR42"/>
  <c r="AR41"/>
  <c r="AR40"/>
  <c r="AR39"/>
  <c r="AR37"/>
  <c r="AR36"/>
  <c r="AR35"/>
  <c r="AR33"/>
  <c r="AR32"/>
  <c r="AR30"/>
  <c r="AR29"/>
  <c r="AR28"/>
  <c r="AR27"/>
  <c r="AR26"/>
  <c r="AR25"/>
  <c r="AR22"/>
  <c r="AR21"/>
  <c r="AR20"/>
  <c r="AR19"/>
  <c r="AR18"/>
  <c r="AR17"/>
  <c r="AR16"/>
  <c r="AR14"/>
  <c r="AR13"/>
  <c r="AR12"/>
  <c r="Z56"/>
  <c r="AB56"/>
  <c r="AD56"/>
  <c r="AF56"/>
  <c r="AH56"/>
  <c r="AJ56"/>
  <c r="AL56"/>
  <c r="AN56"/>
  <c r="AP56"/>
  <c r="AP78"/>
  <c r="AP77"/>
  <c r="AP76"/>
  <c r="AP75"/>
  <c r="AP74"/>
  <c r="AP73"/>
  <c r="AP72"/>
  <c r="AP71"/>
  <c r="AP70"/>
  <c r="AP69"/>
  <c r="AP68"/>
  <c r="AP67"/>
  <c r="AP63"/>
  <c r="AP62"/>
  <c r="AP61"/>
  <c r="AP60"/>
  <c r="AP59"/>
  <c r="AP58"/>
  <c r="AP57"/>
  <c r="AP53"/>
  <c r="AP52"/>
  <c r="AP51"/>
  <c r="AP50"/>
  <c r="AP49"/>
  <c r="AP48"/>
  <c r="AP47"/>
  <c r="AP46"/>
  <c r="AP45"/>
  <c r="AP44"/>
  <c r="AP43"/>
  <c r="AP42"/>
  <c r="AP41"/>
  <c r="AP40"/>
  <c r="AP39"/>
  <c r="AP37"/>
  <c r="AP36"/>
  <c r="AP35"/>
  <c r="AP33"/>
  <c r="AP32"/>
  <c r="AP30"/>
  <c r="AP29"/>
  <c r="AP28"/>
  <c r="AP27"/>
  <c r="AP26"/>
  <c r="AP25"/>
  <c r="AP22"/>
  <c r="AP21"/>
  <c r="AP20"/>
  <c r="AP19"/>
  <c r="AP18"/>
  <c r="AP17"/>
  <c r="AP16"/>
  <c r="AP14"/>
  <c r="AP13"/>
  <c r="AP12"/>
  <c r="AN75"/>
  <c r="Z75"/>
  <c r="AB75"/>
  <c r="AD75"/>
  <c r="AF75"/>
  <c r="AH75"/>
  <c r="AJ75"/>
  <c r="AL75"/>
  <c r="Z74"/>
  <c r="AB74"/>
  <c r="AD74"/>
  <c r="AF74"/>
  <c r="AH74"/>
  <c r="AJ74"/>
  <c r="AL74"/>
  <c r="AN74"/>
  <c r="AV34"/>
  <c r="Z29"/>
  <c r="AB29"/>
  <c r="AD29"/>
  <c r="AF29"/>
  <c r="AH29"/>
  <c r="AJ29"/>
  <c r="AL29"/>
  <c r="AN29"/>
  <c r="Z22"/>
  <c r="AB22"/>
  <c r="AD22"/>
  <c r="AF22"/>
  <c r="AH22"/>
  <c r="AL22"/>
  <c r="AN22"/>
  <c r="AN18"/>
  <c r="Z18"/>
  <c r="AB18"/>
  <c r="AD18"/>
  <c r="AF18"/>
  <c r="AH18"/>
  <c r="AL18"/>
  <c r="AN78"/>
  <c r="AN77"/>
  <c r="AN76"/>
  <c r="AN73"/>
  <c r="AN72"/>
  <c r="AN71"/>
  <c r="AN70"/>
  <c r="AN69"/>
  <c r="AN68"/>
  <c r="AN67"/>
  <c r="AN63"/>
  <c r="AN62"/>
  <c r="AN61"/>
  <c r="AN60"/>
  <c r="AN59"/>
  <c r="AN58"/>
  <c r="AN57"/>
  <c r="AN53"/>
  <c r="AN52"/>
  <c r="AN51"/>
  <c r="AN50"/>
  <c r="AN49"/>
  <c r="AN48"/>
  <c r="AN47"/>
  <c r="AN46"/>
  <c r="AN45"/>
  <c r="AN44"/>
  <c r="AN43"/>
  <c r="AN42"/>
  <c r="AN41"/>
  <c r="AN40"/>
  <c r="AN39"/>
  <c r="AN37"/>
  <c r="AN36"/>
  <c r="AN35"/>
  <c r="AN33"/>
  <c r="AN32"/>
  <c r="AN30"/>
  <c r="AN28"/>
  <c r="AN27"/>
  <c r="AN26"/>
  <c r="AN25"/>
  <c r="AN21"/>
  <c r="AN20"/>
  <c r="AN19"/>
  <c r="AN17"/>
  <c r="AN16"/>
  <c r="AN14"/>
  <c r="AN13"/>
  <c r="AN12"/>
  <c r="Z52"/>
  <c r="AB52"/>
  <c r="AD52"/>
  <c r="AF52"/>
  <c r="AH52"/>
  <c r="AJ52"/>
  <c r="AL52"/>
  <c r="AJ26"/>
  <c r="Z26"/>
  <c r="AB26"/>
  <c r="AD26"/>
  <c r="AF26"/>
  <c r="AH26"/>
  <c r="AL26"/>
  <c r="Z17"/>
  <c r="AB17"/>
  <c r="AD17"/>
  <c r="AF17"/>
  <c r="AH17"/>
  <c r="AJ17"/>
  <c r="AL17"/>
  <c r="AL78"/>
  <c r="AL77"/>
  <c r="AL76"/>
  <c r="AL73"/>
  <c r="AL72"/>
  <c r="AL71"/>
  <c r="AL70"/>
  <c r="AL69"/>
  <c r="AL68"/>
  <c r="AL67"/>
  <c r="AL63"/>
  <c r="AL62"/>
  <c r="AL61"/>
  <c r="AL60"/>
  <c r="AL59"/>
  <c r="AL58"/>
  <c r="AL57"/>
  <c r="AL53"/>
  <c r="AL51"/>
  <c r="AL50"/>
  <c r="AL49"/>
  <c r="AL48"/>
  <c r="AL47"/>
  <c r="AL46"/>
  <c r="AL45"/>
  <c r="AL44"/>
  <c r="AL43"/>
  <c r="AL42"/>
  <c r="AL41"/>
  <c r="AL40"/>
  <c r="AL39"/>
  <c r="AL37"/>
  <c r="AL36"/>
  <c r="AL35"/>
  <c r="AL33"/>
  <c r="AL32"/>
  <c r="AL30"/>
  <c r="AL28"/>
  <c r="AL27"/>
  <c r="AL25"/>
  <c r="AL21"/>
  <c r="AL20"/>
  <c r="AL19"/>
  <c r="AL16"/>
  <c r="AL14"/>
  <c r="AL13"/>
  <c r="AL12"/>
  <c r="AJ78"/>
  <c r="AJ77"/>
  <c r="AJ76"/>
  <c r="AJ73"/>
  <c r="AJ72"/>
  <c r="AJ71"/>
  <c r="AJ70"/>
  <c r="AJ69"/>
  <c r="AJ68"/>
  <c r="AJ67"/>
  <c r="AJ63"/>
  <c r="AJ62"/>
  <c r="AJ61"/>
  <c r="AJ60"/>
  <c r="AJ59"/>
  <c r="AJ58"/>
  <c r="AJ57"/>
  <c r="AJ53"/>
  <c r="AJ51"/>
  <c r="AJ50"/>
  <c r="AJ49"/>
  <c r="AJ48"/>
  <c r="AJ47"/>
  <c r="AJ46"/>
  <c r="AJ45"/>
  <c r="AJ44"/>
  <c r="AJ43"/>
  <c r="AJ42"/>
  <c r="AJ41"/>
  <c r="AJ40"/>
  <c r="AJ39"/>
  <c r="AJ37"/>
  <c r="AJ36"/>
  <c r="AJ35"/>
  <c r="AJ33"/>
  <c r="AJ32"/>
  <c r="AJ30"/>
  <c r="AJ28"/>
  <c r="AJ27"/>
  <c r="AJ25"/>
  <c r="AJ21"/>
  <c r="AJ20"/>
  <c r="AJ19"/>
  <c r="AJ16"/>
  <c r="AJ14"/>
  <c r="AJ13"/>
  <c r="AJ12"/>
  <c r="AH78"/>
  <c r="AH77"/>
  <c r="AH76"/>
  <c r="AH73"/>
  <c r="AH72"/>
  <c r="AH71"/>
  <c r="AH70"/>
  <c r="AH69"/>
  <c r="AH68"/>
  <c r="AH67"/>
  <c r="AH63"/>
  <c r="AH62"/>
  <c r="AH61"/>
  <c r="AH60"/>
  <c r="AH59"/>
  <c r="AH58"/>
  <c r="AH57"/>
  <c r="AH53"/>
  <c r="AH51"/>
  <c r="AH50"/>
  <c r="AH49"/>
  <c r="AH48"/>
  <c r="AH47"/>
  <c r="AH46"/>
  <c r="AH45"/>
  <c r="AH44"/>
  <c r="AH43"/>
  <c r="AH42"/>
  <c r="AH41"/>
  <c r="AH40"/>
  <c r="AH39"/>
  <c r="AH37"/>
  <c r="AH36"/>
  <c r="AH35"/>
  <c r="AH33"/>
  <c r="AH32"/>
  <c r="AH30"/>
  <c r="AH28"/>
  <c r="AH27"/>
  <c r="AH25"/>
  <c r="AH21"/>
  <c r="AH20"/>
  <c r="AH19"/>
  <c r="AH16"/>
  <c r="AH14"/>
  <c r="AH13"/>
  <c r="AH12"/>
  <c r="AF78"/>
  <c r="AF77"/>
  <c r="AF76"/>
  <c r="AF73"/>
  <c r="AF72"/>
  <c r="AF71"/>
  <c r="AF70"/>
  <c r="AF69"/>
  <c r="AF68"/>
  <c r="AF67"/>
  <c r="AF63"/>
  <c r="AF62"/>
  <c r="AF61"/>
  <c r="AF60"/>
  <c r="AF59"/>
  <c r="AF58"/>
  <c r="AF57"/>
  <c r="AF53"/>
  <c r="AF51"/>
  <c r="AF50"/>
  <c r="AF49"/>
  <c r="AF48"/>
  <c r="AF47"/>
  <c r="AF46"/>
  <c r="AF45"/>
  <c r="AF44"/>
  <c r="AF43"/>
  <c r="AF42"/>
  <c r="AF41"/>
  <c r="AF40"/>
  <c r="AF39"/>
  <c r="AF37"/>
  <c r="AF36"/>
  <c r="AF35"/>
  <c r="AF33"/>
  <c r="AF32"/>
  <c r="AF30"/>
  <c r="AF28"/>
  <c r="AF27"/>
  <c r="AF25"/>
  <c r="AF21"/>
  <c r="AF20"/>
  <c r="AF19"/>
  <c r="AF16"/>
  <c r="AF14"/>
  <c r="AF13"/>
  <c r="AF12"/>
  <c r="AD78"/>
  <c r="AD77"/>
  <c r="AD76"/>
  <c r="AD73"/>
  <c r="AD72"/>
  <c r="AD71"/>
  <c r="AD70"/>
  <c r="AD69"/>
  <c r="AD68"/>
  <c r="AD67"/>
  <c r="AD63"/>
  <c r="AD62"/>
  <c r="AD61"/>
  <c r="AD60"/>
  <c r="AD59"/>
  <c r="AD58"/>
  <c r="AD57"/>
  <c r="AD53"/>
  <c r="AD51"/>
  <c r="AD50"/>
  <c r="AD49"/>
  <c r="AD48"/>
  <c r="AD47"/>
  <c r="AD46"/>
  <c r="AD45"/>
  <c r="AD44"/>
  <c r="AD43"/>
  <c r="AD42"/>
  <c r="AD41"/>
  <c r="AD40"/>
  <c r="AD39"/>
  <c r="AD37"/>
  <c r="AD36"/>
  <c r="AD35"/>
  <c r="AD33"/>
  <c r="AD32"/>
  <c r="AD30"/>
  <c r="AD28"/>
  <c r="AD27"/>
  <c r="AD25"/>
  <c r="AD21"/>
  <c r="AD20"/>
  <c r="AD19"/>
  <c r="AD16"/>
  <c r="AD14"/>
  <c r="AD13"/>
  <c r="AD12"/>
  <c r="AB78"/>
  <c r="AB77"/>
  <c r="AB76"/>
  <c r="AB73"/>
  <c r="AB72"/>
  <c r="AB71"/>
  <c r="AB70"/>
  <c r="AB69"/>
  <c r="AB68"/>
  <c r="AB67"/>
  <c r="AB63"/>
  <c r="AB62"/>
  <c r="AB61"/>
  <c r="AB60"/>
  <c r="AB59"/>
  <c r="AB58"/>
  <c r="AB57"/>
  <c r="AB53"/>
  <c r="AB51"/>
  <c r="AB50"/>
  <c r="AB49"/>
  <c r="AB48"/>
  <c r="AB47"/>
  <c r="AB46"/>
  <c r="AB45"/>
  <c r="AB44"/>
  <c r="AB43"/>
  <c r="AB42"/>
  <c r="AB41"/>
  <c r="AB40"/>
  <c r="AB39"/>
  <c r="AB37"/>
  <c r="AB36"/>
  <c r="AB35"/>
  <c r="AB33"/>
  <c r="AB32"/>
  <c r="AB30"/>
  <c r="AB28"/>
  <c r="AB27"/>
  <c r="AB25"/>
  <c r="AB21"/>
  <c r="AB20"/>
  <c r="AB19"/>
  <c r="AB16"/>
  <c r="AB14"/>
  <c r="AB13"/>
  <c r="AB12"/>
  <c r="Z78"/>
  <c r="Z77"/>
  <c r="Z76"/>
  <c r="Z73"/>
  <c r="Z72"/>
  <c r="Z71"/>
  <c r="Z70"/>
  <c r="Z69"/>
  <c r="Z68"/>
  <c r="Z67"/>
  <c r="Z63"/>
  <c r="Z62"/>
  <c r="Z61"/>
  <c r="Z60"/>
  <c r="Z59"/>
  <c r="Z58"/>
  <c r="Z57"/>
  <c r="Z53"/>
  <c r="Z51"/>
  <c r="Z50"/>
  <c r="Z49"/>
  <c r="Z48"/>
  <c r="Z47"/>
  <c r="Z46"/>
  <c r="Z45"/>
  <c r="Z44"/>
  <c r="Z43"/>
  <c r="Z42"/>
  <c r="Z41"/>
  <c r="Z40"/>
  <c r="Z39"/>
  <c r="Z37"/>
  <c r="Z36"/>
  <c r="Z35"/>
  <c r="Z33"/>
  <c r="Z32"/>
  <c r="Z30"/>
  <c r="Z28"/>
  <c r="Z27"/>
  <c r="Z25"/>
  <c r="Z21"/>
  <c r="Z20"/>
  <c r="Z19"/>
  <c r="Z16"/>
  <c r="Z14"/>
  <c r="Z13"/>
  <c r="Z12"/>
  <c r="X78"/>
  <c r="X77"/>
  <c r="X76"/>
  <c r="X73"/>
  <c r="X72"/>
  <c r="X71"/>
  <c r="X70"/>
  <c r="X69"/>
  <c r="X68"/>
  <c r="X67"/>
  <c r="X63"/>
  <c r="X62"/>
  <c r="X61"/>
  <c r="X60"/>
  <c r="X59"/>
  <c r="X58"/>
  <c r="X57"/>
  <c r="X53"/>
  <c r="X51"/>
  <c r="X50"/>
  <c r="X49"/>
  <c r="X48"/>
  <c r="X47"/>
  <c r="X46"/>
  <c r="X45"/>
  <c r="X44"/>
  <c r="X43"/>
  <c r="X42"/>
  <c r="X41"/>
  <c r="X40"/>
  <c r="X39"/>
  <c r="X37"/>
  <c r="X36"/>
  <c r="X35"/>
  <c r="X33"/>
  <c r="X32"/>
  <c r="X30"/>
  <c r="X28"/>
  <c r="X27"/>
  <c r="X25"/>
  <c r="X21"/>
  <c r="X20"/>
  <c r="X19"/>
  <c r="X16"/>
  <c r="X14"/>
  <c r="X13"/>
  <c r="X12"/>
  <c r="T63"/>
  <c r="V63"/>
  <c r="T48"/>
  <c r="V48"/>
  <c r="T37"/>
  <c r="V37"/>
  <c r="R71"/>
  <c r="T71"/>
  <c r="V71"/>
  <c r="R70"/>
  <c r="T70"/>
  <c r="V70"/>
  <c r="R58"/>
  <c r="T58"/>
  <c r="V58"/>
  <c r="R32"/>
  <c r="T32"/>
  <c r="V32"/>
  <c r="V78"/>
  <c r="V77"/>
  <c r="V76"/>
  <c r="V73"/>
  <c r="V72"/>
  <c r="V69"/>
  <c r="V68"/>
  <c r="V67"/>
  <c r="V62"/>
  <c r="V61"/>
  <c r="V60"/>
  <c r="V59"/>
  <c r="V57"/>
  <c r="V53"/>
  <c r="V51"/>
  <c r="V50"/>
  <c r="V49"/>
  <c r="V47"/>
  <c r="V46"/>
  <c r="V45"/>
  <c r="V44"/>
  <c r="V43"/>
  <c r="V42"/>
  <c r="V41"/>
  <c r="V40"/>
  <c r="V39"/>
  <c r="V36"/>
  <c r="V35"/>
  <c r="V33"/>
  <c r="V30"/>
  <c r="V28"/>
  <c r="V27"/>
  <c r="V25"/>
  <c r="V21"/>
  <c r="V20"/>
  <c r="V19"/>
  <c r="V16"/>
  <c r="V14"/>
  <c r="V13"/>
  <c r="V12"/>
  <c r="T78"/>
  <c r="T77"/>
  <c r="T76"/>
  <c r="T73"/>
  <c r="T72"/>
  <c r="T69"/>
  <c r="T68"/>
  <c r="T67"/>
  <c r="T62"/>
  <c r="T61"/>
  <c r="T60"/>
  <c r="T59"/>
  <c r="T57"/>
  <c r="T53"/>
  <c r="T51"/>
  <c r="T50"/>
  <c r="T49"/>
  <c r="T47"/>
  <c r="T46"/>
  <c r="T45"/>
  <c r="T44"/>
  <c r="T43"/>
  <c r="T42"/>
  <c r="T41"/>
  <c r="T40"/>
  <c r="T39"/>
  <c r="T36"/>
  <c r="T35"/>
  <c r="T33"/>
  <c r="T30"/>
  <c r="T28"/>
  <c r="T27"/>
  <c r="T25"/>
  <c r="T21"/>
  <c r="T20"/>
  <c r="T19"/>
  <c r="T16"/>
  <c r="T14"/>
  <c r="T13"/>
  <c r="T12"/>
  <c r="R78"/>
  <c r="R77"/>
  <c r="R76"/>
  <c r="R73"/>
  <c r="R72"/>
  <c r="R69"/>
  <c r="R68"/>
  <c r="R67"/>
  <c r="R62"/>
  <c r="R61"/>
  <c r="R60"/>
  <c r="R59"/>
  <c r="R57"/>
  <c r="R53"/>
  <c r="R51"/>
  <c r="R50"/>
  <c r="R49"/>
  <c r="R47"/>
  <c r="R46"/>
  <c r="R45"/>
  <c r="R44"/>
  <c r="R43"/>
  <c r="R42"/>
  <c r="R41"/>
  <c r="R40"/>
  <c r="R39"/>
  <c r="R36"/>
  <c r="R35"/>
  <c r="R33"/>
  <c r="R30"/>
  <c r="R28"/>
  <c r="R27"/>
  <c r="R25"/>
  <c r="R21"/>
  <c r="R20"/>
  <c r="R19"/>
  <c r="R16"/>
  <c r="R14"/>
  <c r="R13"/>
  <c r="R12"/>
  <c r="P78"/>
  <c r="P77"/>
  <c r="P76"/>
  <c r="P73"/>
  <c r="P72"/>
  <c r="P69"/>
  <c r="P68"/>
  <c r="P67"/>
  <c r="P62"/>
  <c r="P61"/>
  <c r="P60"/>
  <c r="P59"/>
  <c r="P57"/>
  <c r="P53"/>
  <c r="P51"/>
  <c r="P50"/>
  <c r="P49"/>
  <c r="P47"/>
  <c r="P46"/>
  <c r="P45"/>
  <c r="P44"/>
  <c r="P43"/>
  <c r="P42"/>
  <c r="P41"/>
  <c r="P40"/>
  <c r="P39"/>
  <c r="P36"/>
  <c r="P35"/>
  <c r="P33"/>
  <c r="P30"/>
  <c r="P28"/>
  <c r="P27"/>
  <c r="P25"/>
  <c r="P21"/>
  <c r="P20"/>
  <c r="P19"/>
  <c r="P16"/>
  <c r="P14"/>
  <c r="P13"/>
  <c r="P12"/>
  <c r="BA30" l="1"/>
  <c r="AX59"/>
  <c r="AT38"/>
  <c r="BA18"/>
  <c r="AT34"/>
  <c r="BA34"/>
  <c r="AT37"/>
  <c r="BA37"/>
  <c r="AF34"/>
  <c r="AX30"/>
  <c r="BA22"/>
  <c r="AB34"/>
  <c r="AT55"/>
  <c r="BA55"/>
  <c r="AP34"/>
  <c r="AD34"/>
  <c r="AN34"/>
  <c r="AZ58"/>
  <c r="AZ65"/>
  <c r="AZ34"/>
  <c r="AZ18"/>
  <c r="AT50"/>
  <c r="AL34"/>
  <c r="AR34"/>
  <c r="AX34"/>
  <c r="AH34"/>
  <c r="Z34"/>
  <c r="AJ34"/>
</calcChain>
</file>

<file path=xl/sharedStrings.xml><?xml version="1.0" encoding="utf-8"?>
<sst xmlns="http://schemas.openxmlformats.org/spreadsheetml/2006/main" count="2268" uniqueCount="631">
  <si>
    <t>Department Name</t>
  </si>
  <si>
    <t>Code</t>
  </si>
  <si>
    <t/>
  </si>
  <si>
    <t>SOR Name</t>
  </si>
  <si>
    <t>SOR</t>
  </si>
  <si>
    <t>UOM Name</t>
  </si>
  <si>
    <t>UOM Code</t>
  </si>
  <si>
    <t>false6329</t>
  </si>
  <si>
    <t>Bastar Urban Public Transport Society (BSTUPTS)</t>
  </si>
  <si>
    <t>BSTUPTS</t>
  </si>
  <si>
    <t>ELECTRIC</t>
  </si>
  <si>
    <t>ELECT</t>
  </si>
  <si>
    <t>Percentage</t>
  </si>
  <si>
    <t>%</t>
  </si>
  <si>
    <t>Bilaspur Urban Public Transport Society (BSPUPTS)</t>
  </si>
  <si>
    <t>BSPUPTS</t>
  </si>
  <si>
    <t>NON SOR</t>
  </si>
  <si>
    <t>NS</t>
  </si>
  <si>
    <t>Per mile</t>
  </si>
  <si>
    <t>%O</t>
  </si>
  <si>
    <t>Chhattisgarh Department of Agriculture (CGDA)</t>
  </si>
  <si>
    <t>CGDA</t>
  </si>
  <si>
    <t>BRIDGE</t>
  </si>
  <si>
    <t>PWD_BRIDGE</t>
  </si>
  <si>
    <t>1000 no.</t>
  </si>
  <si>
    <t>Chhattisgarh Handicraft Board (CGHCB)</t>
  </si>
  <si>
    <t>CGHCB</t>
  </si>
  <si>
    <t>PWD BUILDLING</t>
  </si>
  <si>
    <t>PWD BLD</t>
  </si>
  <si>
    <t>1000No.</t>
  </si>
  <si>
    <t>Chhattisgarh High Court, Bilaspur (CGHC)</t>
  </si>
  <si>
    <t>CGHC</t>
  </si>
  <si>
    <t>PWD ROAD</t>
  </si>
  <si>
    <t>Siemens Per meter</t>
  </si>
  <si>
    <t>A/V</t>
  </si>
  <si>
    <t>Chhattisgarh Housing Board (CGHB)</t>
  </si>
  <si>
    <t>CGHB</t>
  </si>
  <si>
    <t>Acre</t>
  </si>
  <si>
    <t>ACR</t>
  </si>
  <si>
    <t>Chhattisgarh Infotech Promotion Society (CHiPS)</t>
  </si>
  <si>
    <t>CHiPS</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</si>
  <si>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</si>
  <si>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</si>
  <si>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</si>
  <si>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</si>
  <si>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</si>
  <si>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</si>
  <si>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</si>
  <si>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</si>
  <si>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</si>
  <si>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</si>
  <si>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</si>
  <si>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</si>
  <si>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</si>
  <si>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</si>
  <si>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</si>
  <si>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</si>
  <si>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</si>
  <si>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</si>
  <si>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</si>
  <si>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</si>
  <si>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</si>
  <si>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</si>
  <si>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</si>
  <si>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</si>
  <si>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</si>
  <si>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</si>
  <si>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</si>
  <si>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</si>
  <si>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</si>
  <si>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</si>
  <si>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</si>
  <si>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</si>
  <si>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</si>
  <si>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</si>
  <si>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</si>
  <si>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</si>
  <si>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</si>
  <si>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</si>
  <si>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</si>
  <si>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</si>
  <si>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</si>
  <si>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</si>
  <si>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</si>
  <si>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</si>
  <si>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</si>
  <si>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</si>
  <si>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</si>
  <si>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</si>
  <si>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</si>
  <si>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</si>
  <si>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</si>
  <si>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</si>
  <si>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</si>
  <si>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</si>
  <si>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</si>
  <si>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</si>
  <si>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</si>
  <si>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</si>
  <si>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</si>
  <si>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</si>
  <si>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</si>
  <si>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</si>
  <si>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</si>
  <si>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</si>
  <si>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</si>
  <si>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</si>
  <si>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</si>
  <si>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</si>
  <si>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</si>
  <si>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</si>
  <si>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</si>
  <si>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</si>
  <si>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</si>
  <si>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</si>
  <si>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</si>
  <si>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</si>
  <si>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</si>
  <si>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</si>
  <si>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</si>
  <si>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</si>
  <si>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</si>
  <si>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</si>
  <si>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</si>
  <si>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</si>
  <si>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</si>
  <si>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</si>
  <si>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</si>
  <si>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</si>
  <si>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</si>
  <si>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</si>
  <si>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</si>
  <si>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</si>
  <si>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</si>
  <si>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</si>
  <si>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</si>
  <si>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</si>
  <si>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</si>
  <si>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</si>
  <si>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</si>
  <si>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</si>
  <si>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</si>
  <si>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</si>
  <si>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</si>
  <si>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</si>
  <si>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</si>
  <si>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</si>
  <si>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</si>
  <si>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</si>
  <si>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</si>
  <si>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</si>
  <si>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</si>
  <si>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</si>
  <si>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</si>
  <si>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</si>
  <si>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</si>
  <si>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</si>
  <si>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</si>
  <si>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</si>
  <si>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</si>
  <si>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</si>
  <si>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</si>
  <si>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</si>
  <si>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</si>
  <si>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</si>
  <si>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</si>
  <si>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</si>
  <si>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</si>
  <si>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</si>
  <si>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</si>
  <si>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</si>
  <si>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</si>
  <si>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</si>
  <si>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</si>
  <si>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</si>
  <si>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</si>
  <si>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</si>
  <si>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</si>
  <si>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</si>
  <si>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</si>
  <si>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</si>
  <si>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</si>
  <si>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</si>
  <si>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</si>
  <si>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</si>
  <si>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</si>
  <si>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</si>
  <si>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</si>
  <si>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</si>
  <si>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</si>
  <si>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</si>
  <si>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</si>
  <si>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</si>
  <si>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</si>
  <si>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</si>
  <si>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</si>
  <si>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</si>
  <si>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</si>
  <si>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</si>
  <si>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</si>
  <si>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</si>
  <si>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</si>
  <si>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</si>
  <si>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</si>
  <si>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</si>
  <si>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</si>
  <si>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</si>
  <si>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</si>
  <si>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</si>
  <si>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</si>
  <si>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</si>
  <si>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</si>
  <si>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</si>
  <si>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</si>
  <si>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</si>
  <si>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</si>
  <si>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</si>
  <si>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</si>
  <si>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</si>
  <si>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</si>
  <si>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</si>
  <si>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</si>
  <si>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</si>
  <si>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</si>
  <si>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</si>
  <si>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</si>
  <si>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</si>
  <si>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</si>
  <si>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</si>
  <si>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</si>
  <si>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</si>
  <si>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</si>
  <si>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</si>
  <si>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</si>
  <si>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</si>
  <si>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</si>
  <si>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</si>
  <si>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</si>
  <si>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</si>
  <si>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</si>
  <si>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</si>
  <si>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</si>
  <si>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</si>
  <si>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</si>
  <si>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</si>
  <si>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</si>
  <si>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</si>
  <si>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</si>
  <si>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</si>
  <si>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</si>
  <si>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</si>
  <si>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</si>
  <si>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</si>
  <si>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</si>
  <si>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</si>
  <si>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</si>
  <si>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</si>
  <si>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</si>
  <si>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</si>
  <si>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</si>
  <si>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</si>
  <si>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</si>
  <si>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</si>
  <si>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</si>
  <si>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</si>
  <si>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</si>
  <si>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</si>
  <si>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</si>
  <si>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</si>
  <si>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</si>
  <si>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</si>
  <si>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</si>
  <si>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</si>
  <si>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</si>
  <si>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</si>
  <si>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</si>
  <si>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</si>
  <si>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</si>
  <si>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</si>
  <si>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</si>
  <si>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</si>
  <si>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</si>
  <si>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</si>
  <si>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</si>
  <si>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</si>
  <si>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</si>
  <si>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</si>
  <si>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</si>
  <si>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</si>
  <si>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</si>
  <si>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</si>
  <si>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</si>
  <si>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</si>
  <si>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</si>
  <si>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</si>
  <si>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</si>
  <si>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</si>
  <si>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</si>
  <si>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</si>
  <si>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</si>
  <si>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</si>
  <si>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</si>
  <si>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</si>
  <si>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</si>
  <si>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</si>
  <si>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</si>
  <si>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</si>
  <si>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</si>
  <si>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</si>
  <si>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</si>
  <si>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</si>
  <si>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</si>
  <si>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</si>
  <si>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</si>
  <si>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</si>
  <si>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</si>
  <si>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</si>
  <si>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</si>
  <si>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</si>
  <si>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</si>
  <si>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</si>
  <si>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</si>
  <si>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</si>
  <si>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</si>
  <si>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</si>
  <si>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</si>
  <si>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</si>
  <si>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</si>
  <si>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</si>
  <si>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</si>
  <si>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</si>
  <si>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</si>
  <si>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</si>
  <si>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</si>
  <si>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</si>
  <si>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</si>
  <si>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</si>
  <si>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</si>
  <si>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</si>
  <si>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</si>
  <si>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</si>
  <si>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</si>
  <si>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</si>
  <si>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</si>
  <si>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</si>
  <si>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</si>
  <si>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</si>
  <si>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</si>
  <si>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</si>
  <si>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</si>
  <si>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</si>
  <si>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</si>
  <si>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</si>
  <si>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</si>
  <si>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</si>
  <si>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</si>
  <si>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</si>
  <si>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</si>
  <si>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</si>
  <si>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</si>
  <si>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</si>
  <si>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</si>
  <si>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</si>
  <si>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</si>
  <si>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</si>
  <si>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</si>
  <si>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</si>
  <si>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</si>
  <si>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</si>
  <si>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</si>
  <si>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</si>
  <si>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</si>
  <si>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</si>
  <si>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</si>
  <si>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</si>
  <si>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</si>
  <si>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</si>
  <si>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</si>
  <si>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</si>
  <si>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</si>
  <si>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</si>
  <si>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</si>
  <si>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</si>
  <si>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</si>
  <si>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</si>
  <si>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</si>
  <si>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</si>
  <si>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</si>
  <si>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</si>
  <si>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</si>
  <si>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</si>
  <si>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</si>
  <si>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</si>
  <si>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</si>
  <si>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</si>
  <si>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</si>
  <si>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</si>
  <si>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</si>
  <si>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</si>
  <si>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</si>
  <si>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</si>
  <si>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</si>
  <si>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</si>
  <si>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</si>
  <si>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</si>
  <si>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</si>
  <si>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</si>
  <si>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</si>
  <si>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</si>
  <si>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</si>
  <si>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</si>
  <si>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</si>
  <si>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</si>
  <si>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</si>
  <si>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</si>
  <si>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</si>
  <si>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</si>
  <si>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</si>
  <si>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</si>
  <si>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</si>
  <si>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</si>
  <si>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</si>
  <si>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</si>
  <si>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</si>
  <si>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</si>
  <si>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</si>
  <si>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</si>
  <si>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</si>
  <si>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</si>
  <si>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</si>
  <si>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</si>
  <si>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</si>
  <si>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</si>
  <si>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</si>
  <si>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</si>
  <si>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</si>
  <si>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</si>
  <si>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</si>
  <si>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</si>
  <si>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</si>
  <si>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</si>
  <si>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</si>
  <si>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</si>
  <si>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</si>
  <si>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</si>
  <si>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</si>
  <si>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</si>
  <si>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</si>
  <si>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</si>
  <si>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</si>
  <si>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</si>
  <si>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</si>
  <si>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</si>
  <si>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</si>
  <si>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</si>
  <si>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</si>
  <si>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</si>
  <si>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</si>
  <si>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</si>
  <si>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</si>
  <si>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</si>
  <si>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</si>
  <si>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</si>
  <si>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</si>
  <si>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Set</t>
  </si>
  <si>
    <t>SET</t>
  </si>
  <si>
    <t>SHEET</t>
  </si>
  <si>
    <t>Sq.mtr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</si>
  <si>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</si>
  <si>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</si>
  <si>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</si>
  <si>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</si>
  <si>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</si>
  <si>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</si>
  <si>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</si>
  <si>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</si>
  <si>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</si>
  <si>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</si>
  <si>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</si>
  <si>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</si>
  <si>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</si>
  <si>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</si>
  <si>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</si>
  <si>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</si>
  <si>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</si>
  <si>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</si>
  <si>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</si>
  <si>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</si>
  <si>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</si>
  <si>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</si>
  <si>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</si>
  <si>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</si>
  <si>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</si>
  <si>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</si>
  <si>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</si>
  <si>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</si>
  <si>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</si>
  <si>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</si>
  <si>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</si>
  <si>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</si>
  <si>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</si>
  <si>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</si>
  <si>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</si>
  <si>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</si>
  <si>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</si>
  <si>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</si>
  <si>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</si>
  <si>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</si>
  <si>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</si>
  <si>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</si>
  <si>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</si>
  <si>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</si>
  <si>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</si>
  <si>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</si>
  <si>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</si>
  <si>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</si>
  <si>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SERIAL No.</t>
  </si>
  <si>
    <t>Department</t>
  </si>
  <si>
    <t>Year</t>
  </si>
  <si>
    <t>Item Code</t>
  </si>
  <si>
    <t>Description</t>
  </si>
  <si>
    <t>UOM</t>
  </si>
  <si>
    <t>Rate</t>
  </si>
  <si>
    <t>Quantity</t>
  </si>
  <si>
    <t>Amount</t>
  </si>
  <si>
    <t>Ref Serial No</t>
  </si>
  <si>
    <t>N</t>
  </si>
  <si>
    <t>b</t>
  </si>
  <si>
    <t>School</t>
  </si>
  <si>
    <t>amount</t>
  </si>
  <si>
    <t>Principal Residence</t>
  </si>
  <si>
    <t>Hostel</t>
  </si>
  <si>
    <t>Boundry Wall</t>
  </si>
  <si>
    <t>CC Road</t>
  </si>
  <si>
    <t>Selves</t>
  </si>
  <si>
    <t>Plinth,Prot. Outer drain</t>
  </si>
  <si>
    <t>Rcc Beds</t>
  </si>
  <si>
    <t>Rcc Table</t>
  </si>
  <si>
    <t>Total Qty.</t>
  </si>
  <si>
    <t>School 1 nos</t>
  </si>
  <si>
    <t>CREDIT ITEM 0/1)</t>
  </si>
  <si>
    <t>Calc FieldY/N)</t>
  </si>
  <si>
    <t>Hostel1 Nos)</t>
  </si>
  <si>
    <t>U.D.T. Qtr 4Nos)</t>
  </si>
  <si>
    <t>Principal Residence 1 nos)</t>
  </si>
  <si>
    <t>I-Type Qtr 4 Nos)</t>
  </si>
  <si>
    <t>U.D.T. Qtr4 nos)</t>
  </si>
  <si>
    <t>I-Type Qtr.4 nos)</t>
  </si>
  <si>
    <t>Septik Tank15 Nos)</t>
  </si>
  <si>
    <t>Tubewell3 Nos)</t>
  </si>
  <si>
    <t>Sumpwell 3 nos)</t>
  </si>
  <si>
    <t>MAX ITEM LIMIT IN each EXCEL FILE IS 1000</t>
  </si>
  <si>
    <t>Cum</t>
  </si>
  <si>
    <t xml:space="preserve">                                                  Sub Engineer                                                     Sub Divisional Officer                                                    Executive Engineer </t>
  </si>
  <si>
    <t xml:space="preserve">                                                PWD Surajpur                                                PWD Sub Division Surajpur                                       PWD (B/R)  Division Surajpur</t>
  </si>
  <si>
    <t xml:space="preserve">                                                                                                                                    Distt.-Surajpur                                                                   Distt. Surajpur</t>
  </si>
  <si>
    <t>Each</t>
  </si>
  <si>
    <t>NIT SCHEDULE FOR CONSTRUCTION OF PAHADGAO TO GOPALPUR NH-43   DISTT.-SURAJPUR (C.G.)</t>
  </si>
  <si>
    <t xml:space="preserve">1.4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(i)Lime/Cement Concrete
(B)Cement Concrete Grade M-15 &amp; M-20 </t>
  </si>
  <si>
    <t xml:space="preserve">2.3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A In area of light jungle </t>
  </si>
  <si>
    <t xml:space="preserve"> Excavation in Soil (by Mechanical Means.) Excavation for roadway in soil using mechanical means including loading in tipper for carrying of cut earth to embankment site and unloading with all lifts and lead upto 1000 meters as per relevant clauses of section 300. </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</si>
  <si>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 Cum. 80.00</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</si>
  <si>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 Cum. 223.00</t>
  </si>
  <si>
    <t xml:space="preserve">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</si>
  <si>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ForLower Sub-base with 
(i) Grading-III Material</t>
  </si>
  <si>
    <t xml:space="preserve"> 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
</t>
  </si>
  <si>
    <t xml:space="preserve">Prime coat (Providing and applying primer coat with oil based bitumen emulsion (SS-1, grade confirming to IS:8887) on prepared surface of granular Base including clearing of road surface and spraying primer using mechanical means as per clause 502.
(i) on WBM/WMM surface @0.85 Kg/sqm. </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</si>
  <si>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</si>
  <si>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 xml:space="preserve">5.3 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(B)With mechanical paver finisher
(ii)for Grading-II(19 mm nominal maximum size, bitumen content 3.40%) </t>
  </si>
  <si>
    <t>5.8 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
(II)With mechanical paver finisher
(A)With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</si>
  <si>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A With vibratory roller</t>
  </si>
  <si>
    <r>
      <t xml:space="preserve">Providing and fixing guard stones </t>
    </r>
    <r>
      <rPr>
        <sz val="11"/>
        <color indexed="8"/>
        <rFont val="Cambria"/>
        <family val="1"/>
      </rPr>
      <t>200 x 200 x 900 mm made of precast RCC M-20 grade fixed at 300 mm into the ground in P.C.C. 1:3:6 blocks of size 400 x 400 x 400 mm and given two coats of paint with white and black bands including excavation.</t>
    </r>
  </si>
  <si>
    <r>
      <t>Kilo Meter Stone</t>
    </r>
    <r>
      <rPr>
        <sz val="11"/>
        <rFont val="Cambria"/>
        <family val="1"/>
      </rPr>
      <t xml:space="preserve"> (Reinforced cement concrete M15grade kilometer stone of standard design as per IRC:8-1980, fixing in position including painting and printing etc)
(i)5th kilometer stone (precast)</t>
    </r>
  </si>
  <si>
    <t xml:space="preserve">(ii)Ordinary kilometer stone (precast) </t>
  </si>
  <si>
    <t xml:space="preserve">(iii)Hectometer stone (precast) </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</si>
  <si>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(C)Made of class - A High Intensity Micro Prismatic Grade Sheeting of Type I (for ODR &amp; VR)</t>
  </si>
  <si>
    <r>
      <t>Retro- reflectrorized Traffic signs</t>
    </r>
    <r>
      <rPr>
        <sz val="11"/>
        <rFont val="Cambria"/>
        <family val="1"/>
      </rPr>
      <t xml:space="preserve">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t>
    </r>
    <r>
      <rPr>
        <b/>
        <sz val="11"/>
        <rFont val="Cambria"/>
        <family val="1"/>
      </rPr>
      <t>approved drawing)
(C)Made of class-A High Intensity super engineering grade sheeting of type II (For ODR &amp; Village road)
(a)With aluminium Sheeting of 2 mm Thickness
(i)900 mm equilateral triangle</t>
    </r>
  </si>
  <si>
    <t>(ii)800 x 600 mmr rectangular</t>
  </si>
  <si>
    <t>(b)With aluminium Sheeting of 1.5 mm Thickness
(iii)600 mm X 500 mm rectangular</t>
  </si>
  <si>
    <r>
      <t xml:space="preserve"> Road Marking with Hot Applied Thermoplastic Compound with
Reflectorizing Glass Beads on Bituminous Surface </t>
    </r>
    <r>
      <rPr>
        <sz val="11"/>
        <rFont val="Cambria"/>
        <family val="1"/>
      </rPr>
      <t>(Providing and laying of hot applied thermoplastic compound 2.5 mm thick including reflectorizing glass beads @ 250 gms per sqm area,thickness of 2.5 mm is exclusive of surface applied glass beads as per IRC:35-1997. The finished surface to be level, uniform and free from streaks and holes.)</t>
    </r>
  </si>
  <si>
    <t>8.23 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 Each. 67.00</t>
  </si>
  <si>
    <t>8.30 Metal Beam Crash Barrier A 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 Meter 2602.00</t>
  </si>
  <si>
    <t>8.19 Providing &amp; Fixing Delineator made of M.S. Hollow Rectangular Pipe (Conforming to IS: 4923) of cross section 96mmx 48mm of 1.20 meter length. The top of the hollow pipe, welded and closed with 16 gauge M.S. Sheet. The height of the Delineator above ground level should be between 0.8 meter and 1.0 meter. The bottom of the delineator should be provided with holdfast of length 15cm on each side. Delineator should be painted with coat of Zinc Chromate stoving Prime and two coats of Black Stove Enamel (Oven Baked) paint with 3nos. 15 cm bands of white Retro-reflective Sheeting of Engineering Grade pasted around the pipe and 2 Nos. High intensity Grade Retro-reflective Sheeting of size 8 cm x 10cm pasted on the top of each side of Delineator and treated With HLVA &amp; fixing the same in M-15 grade concrete block of size 30x30x30cms including transportation etc. complete. The construction and placement of the delineator must be as per IRC: 79. Each. 1913.00</t>
  </si>
  <si>
    <t>8.24 Boundary pillar (Reinforced cement concrete M15 grade boundary pillars of standard design as per IRC:25, fixed in position including finishing and lettering but excluding painting as per clause 807) Each. 384.00</t>
  </si>
  <si>
    <t>3.20 Construction of RCC open drain
(ii)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 Meter. 2592.00</t>
  </si>
  <si>
    <t>3.25 Construction of RCC Drain/Cover/ Chamber 
(ii) Construction of RCC drain/chamber cover, placing in position, providing shuttering and concreting by using concrete mixer, compaction by vibration etc complete as per drawings and technical specifications excluding reinforcement. with RCC M-20
Cum. 4146.00</t>
  </si>
  <si>
    <t>(iii) Supplying, Fitting and Placing un-coated HYSD bar Reinforcement in drain/cover/ chamber complete as per Drawing and Technical Specifications. MT. 56301.00</t>
  </si>
  <si>
    <t>Excavation for Structures
Excavation for Structures
Earth work in excavation of foundation of structures as per drawing and technical specification, including setting out, construction of shoring and bracing, removal of stumps and other deleterious matter,dressing of sides and  bottom and backfilling with approved material including dewatering etc. complete.
(I)Ordinary soil
(i)Upto 3 m depth</t>
  </si>
  <si>
    <t xml:space="preserve">Plain cement concrete complete as per drawing and Technical 
Specifications 
(I)P.C.C grade M 15             </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</si>
  <si>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(D)1000 mm Dia</t>
  </si>
  <si>
    <t>Back filling behind abutment, wing wall and return wall complete as per drawing and Technical specification 710.1.4 of I.R.C. 78 and 2200. 
(i)Granular material</t>
  </si>
  <si>
    <t>Sand filling in Foundation Trenches as per drawing &amp; Technical specifications</t>
  </si>
  <si>
    <t xml:space="preserve">Plain/Reinforced cement concrete in open foundation complete as per drawing and technical specifications
(A)Using Concrete Mixture
P.C.C grade M 15          </t>
  </si>
  <si>
    <t xml:space="preserve">(ii)P.C.C grade M 20       </t>
  </si>
  <si>
    <t>Providing and laying Plain/Reinforced cement concrete in sub - structure complete as per drawing and technical specifications section 1500, 1700 and 2200 (Newly laid concrete shall be covered by gunny bags).
(A)Height Up to 5 m.
(a)Using concrete mixer
(ii)PCC grade M20</t>
  </si>
  <si>
    <t>(D)Height Up to 5 m.
(a)Using concrete mixer
(i)RCC grade M20</t>
  </si>
  <si>
    <t>(D)Height upto 5m
(a)Using concrete Mixer
(iii)R.C.C. Grade M-30</t>
  </si>
  <si>
    <t>Supplying, fitting and placing HSD (High Strength
Deformed Steel) bars reinforcement in sub-structure
complete as per drawing and technical specifications section
1600 and 2200. 
100 Kg per cumecs</t>
  </si>
  <si>
    <t>Furnishing and Placing Reinforced/Prestressed cement concrete in super - structure as per drawing and Technical Specification sections 1500, 1600 and 1700 (Newly laid concrete shall be covered by gunny bags).
(B)RCC grade M30
(I)For solid slab super structure
(a)Using concrete mixer
(i)Height Up to 5 m.</t>
  </si>
  <si>
    <t>Supplying, fitting and placing HSD (High Strength
Deformed Steel) bar reinforcement in super-structure
complete as per drawing and technical specifications .</t>
  </si>
  <si>
    <t>Filler joint
(B)Providing &amp; fixing 20 mm thick compressible fiber board (12
m long x 25 cm deep ) in expansion joint complete as per
drawing &amp; Technical Specification. sqm 1204</t>
  </si>
  <si>
    <t>Providing and fixing in position tar paper bearing for slab
as per approved drawings and specification.
sqm 66</t>
  </si>
  <si>
    <t>Providing weep holes in Brick masonry/ Plain/Reinforced concrete abutment, wing wall/return wall with 100 mm dia. AC pipe, extending through the full width of the structure with slope of 1 V: 20 H towards drawing face.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</si>
  <si>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</si>
  <si>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(A)Plant mix method (with Mechanically crushed stone only)
(b)For Sub-base cum drainage layer or upper sub-base with
(ii)Grading-VI Material</t>
  </si>
  <si>
    <t xml:space="preserve">Providing and laying Plain/Reinforced cement concrete in sub - structure complete as per drawing and technical specifications section 1500, 1700 and 2200 (Newly laid concrete shall be covered by gunny bags).
(A)Up To 5m Hight
(a)Using Concrete Mixture
(ii)P.C.C grade M 15         </t>
  </si>
  <si>
    <t>D Height upto 5m
 (a) Using concrete Mixer
(ii) R.C.C. Grade M-25</t>
  </si>
  <si>
    <t>Furnishing and Placing Reinforced/Prestressed cement concrete in super - structure as per drawing and Technical Specification sections 1500, 1600 and 1700 (Newly laid concrete shall be covered by gunny bags).
(A)R.C.C Grade M 25
(I)For Solid Slab Super Structure
(i)Height upto 5m</t>
  </si>
  <si>
    <t xml:space="preserve">Supplying, fitting and placing HSD (High Strength Deformed Steel) bar reinforcement in super - structure complete as per drawing and technical specifications </t>
  </si>
  <si>
    <t>Providing and laying Cement concrete wearing coat M-30 grade including reinforcement complete as per drawing and Technical Specifications as per relevant clause of section 2700.</t>
  </si>
  <si>
    <t>Supplying, fitting and placing HSD (High Strength Deformed
Steel) bar reinforcement in foundation complete as per
drawing and technical specifications as per section 1600.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</si>
  <si>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</si>
  <si>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</si>
  <si>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</si>
  <si>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</si>
  <si>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Add extra 20% in the rates of above items for dewatering
(Assessment of dewatering shall be made as per site condition )</t>
  </si>
  <si>
    <t>II Ordinary rock (not requiring blasting)
(i) Up to 3.0 m Depth</t>
  </si>
  <si>
    <t>Add extra 20% in the rates of above items for dewatering (Assessment of dewatering shall be made as per site condition )</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</si>
  <si>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</si>
  <si>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Painting on concrete surface of R.C.C. Railing (Providing and applying 2 coats of water based cement paint to unplastered concrete surface after cleaning the surface of dirt,
dust, oil, grease, efflorescence and applying paint @ of 1 litre
for 2 Sq.m. )</t>
  </si>
  <si>
    <t>(ix) Removing all type of hume pipes and stacking within a lead upto 1000 meters including earthwork and dismantling of
masonry works around pipes.
A Up to 1000 mm dia</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</si>
  <si>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 m depth
</t>
  </si>
  <si>
    <t>9.12 Providing and laying Filter material underneath pitching in slopes complete as per drawing and Technical specification including trimming of slopes to proper profile and preparation of bed and as per clause 2504. Cum. 2079.00</t>
  </si>
  <si>
    <t>9.11 Providing and laying Pitching Stone/Boulder on slopes laid over prepared filter media including boulder apron laid dry in front of toe of embankment complete as per drawing and Technical specifications as per clause 2504. Cum. 2413.00</t>
  </si>
  <si>
    <t>Sqm</t>
  </si>
  <si>
    <t>Rm</t>
  </si>
  <si>
    <t>Metre</t>
  </si>
  <si>
    <t>PAC :-763.65 Lacs</t>
  </si>
  <si>
    <t xml:space="preserve">(1) Road SOR w.e.f. 01-01-2015 Amended up to 14-09-2023
</t>
  </si>
  <si>
    <t>Total</t>
  </si>
  <si>
    <t>Says Rs. In Lacs</t>
  </si>
</sst>
</file>

<file path=xl/styles.xml><?xml version="1.0" encoding="utf-8"?>
<styleSheet xmlns="http://schemas.openxmlformats.org/spreadsheetml/2006/main">
  <numFmts count="3">
    <numFmt numFmtId="164" formatCode="0.&quot;00&quot;"/>
    <numFmt numFmtId="165" formatCode="0.0"/>
    <numFmt numFmtId="166" formatCode="#,##0.0"/>
  </numFmts>
  <fonts count="28">
    <font>
      <sz val="11"/>
      <color indexed="8"/>
      <name val="Calibri"/>
      <family val="2"/>
      <scheme val="minor"/>
    </font>
    <font>
      <b/>
      <sz val="11"/>
      <name val="Calibri"/>
      <family val="2"/>
    </font>
    <font>
      <sz val="11"/>
      <name val="Calibri"/>
      <family val="2"/>
    </font>
    <font>
      <sz val="12"/>
      <name val="Cambria"/>
      <family val="1"/>
      <scheme val="major"/>
    </font>
    <font>
      <sz val="10"/>
      <name val="Arial"/>
      <family val="2"/>
    </font>
    <font>
      <b/>
      <sz val="11"/>
      <name val="Cambria"/>
      <family val="1"/>
      <scheme val="major"/>
    </font>
    <font>
      <sz val="11"/>
      <color indexed="8"/>
      <name val="Cambria"/>
      <family val="1"/>
      <scheme val="major"/>
    </font>
    <font>
      <b/>
      <sz val="18"/>
      <color indexed="8"/>
      <name val="Cambria"/>
      <family val="1"/>
      <scheme val="major"/>
    </font>
    <font>
      <b/>
      <sz val="12"/>
      <color indexed="8"/>
      <name val="Cambria"/>
      <family val="1"/>
      <scheme val="major"/>
    </font>
    <font>
      <sz val="12"/>
      <color indexed="8"/>
      <name val="Cambria"/>
      <family val="1"/>
      <scheme val="major"/>
    </font>
    <font>
      <b/>
      <sz val="11"/>
      <color rgb="FF0000FF"/>
      <name val="Cambria"/>
      <family val="1"/>
      <scheme val="major"/>
    </font>
    <font>
      <sz val="11"/>
      <color indexed="8"/>
      <name val="Calibri"/>
      <family val="2"/>
    </font>
    <font>
      <b/>
      <i/>
      <sz val="14"/>
      <color indexed="8"/>
      <name val="Cambria"/>
      <family val="1"/>
      <scheme val="major"/>
    </font>
    <font>
      <b/>
      <sz val="16"/>
      <color indexed="8"/>
      <name val="Cambria"/>
      <family val="1"/>
      <scheme val="major"/>
    </font>
    <font>
      <sz val="9"/>
      <name val="Arial"/>
      <family val="2"/>
    </font>
    <font>
      <b/>
      <sz val="12"/>
      <name val="Cambria"/>
      <family val="1"/>
      <scheme val="major"/>
    </font>
    <font>
      <sz val="11"/>
      <color theme="1"/>
      <name val="Cambria"/>
      <family val="1"/>
      <scheme val="major"/>
    </font>
    <font>
      <sz val="11"/>
      <name val="Cambria"/>
      <family val="1"/>
      <scheme val="major"/>
    </font>
    <font>
      <sz val="10"/>
      <name val="Cambria"/>
      <family val="1"/>
      <scheme val="major"/>
    </font>
    <font>
      <sz val="11"/>
      <color rgb="FF000000"/>
      <name val="Cambria"/>
      <family val="1"/>
      <scheme val="major"/>
    </font>
    <font>
      <b/>
      <sz val="11"/>
      <color rgb="FF000000"/>
      <name val="Cambria"/>
      <family val="1"/>
      <scheme val="major"/>
    </font>
    <font>
      <sz val="11"/>
      <color indexed="8"/>
      <name val="Cambria"/>
      <family val="1"/>
    </font>
    <font>
      <sz val="11"/>
      <name val="Cambria"/>
      <family val="1"/>
    </font>
    <font>
      <b/>
      <sz val="11"/>
      <name val="Cambria"/>
      <family val="1"/>
    </font>
    <font>
      <sz val="12"/>
      <color rgb="FF000000"/>
      <name val="Cambria"/>
      <family val="1"/>
      <scheme val="major"/>
    </font>
    <font>
      <sz val="9.5"/>
      <color theme="1"/>
      <name val="Cambria"/>
      <family val="1"/>
      <scheme val="major"/>
    </font>
    <font>
      <b/>
      <sz val="12"/>
      <name val="Arial"/>
      <family val="2"/>
    </font>
    <font>
      <b/>
      <sz val="11"/>
      <color indexed="8"/>
      <name val="Cambria"/>
      <family val="1"/>
      <scheme val="major"/>
    </font>
  </fonts>
  <fills count="4">
    <fill>
      <patternFill patternType="none"/>
    </fill>
    <fill>
      <patternFill patternType="gray125"/>
    </fill>
    <fill>
      <patternFill patternType="solid">
        <fgColor theme="0"/>
        <bgColor indexed="64"/>
      </patternFill>
    </fill>
    <fill>
      <patternFill patternType="mediumGray">
        <bgColor theme="0"/>
      </patternFill>
    </fill>
  </fills>
  <borders count="15">
    <border>
      <left/>
      <right/>
      <top/>
      <bottom/>
      <diagonal/>
    </border>
    <border>
      <left style="hair">
        <color auto="1"/>
      </left>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medium">
        <color auto="1"/>
      </right>
      <top style="medium">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s>
  <cellStyleXfs count="7">
    <xf numFmtId="0" fontId="0" fillId="0" borderId="0"/>
    <xf numFmtId="0" fontId="4" fillId="0" borderId="0"/>
    <xf numFmtId="0" fontId="11" fillId="0" borderId="0"/>
    <xf numFmtId="0" fontId="4" fillId="0" borderId="0"/>
    <xf numFmtId="0" fontId="4" fillId="0" borderId="0"/>
    <xf numFmtId="0" fontId="4" fillId="0" borderId="0"/>
    <xf numFmtId="0" fontId="4" fillId="0" borderId="0"/>
  </cellStyleXfs>
  <cellXfs count="105">
    <xf numFmtId="0" fontId="0" fillId="0" borderId="0" xfId="0"/>
    <xf numFmtId="0" fontId="1" fillId="0" borderId="0" xfId="0" applyFont="1" applyAlignment="1">
      <alignment wrapText="1"/>
    </xf>
    <xf numFmtId="0" fontId="2" fillId="0" borderId="0" xfId="0" applyFont="1"/>
    <xf numFmtId="0" fontId="6" fillId="2" borderId="0" xfId="0" applyFont="1" applyFill="1"/>
    <xf numFmtId="0" fontId="7" fillId="2" borderId="0" xfId="0" applyFont="1" applyFill="1" applyBorder="1" applyAlignment="1">
      <alignment vertical="top" wrapText="1"/>
    </xf>
    <xf numFmtId="0" fontId="5" fillId="3" borderId="5"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vertical="center"/>
    </xf>
    <xf numFmtId="0" fontId="10" fillId="2" borderId="0" xfId="0" applyFont="1" applyFill="1"/>
    <xf numFmtId="0" fontId="3" fillId="2" borderId="0" xfId="0" applyFont="1" applyFill="1" applyBorder="1" applyAlignment="1">
      <alignment horizontal="center" vertical="top"/>
    </xf>
    <xf numFmtId="0" fontId="9" fillId="2" borderId="0" xfId="0" applyFont="1" applyFill="1" applyBorder="1" applyAlignment="1" applyProtection="1">
      <alignment horizontal="center" vertical="top"/>
      <protection locked="0"/>
    </xf>
    <xf numFmtId="0" fontId="3" fillId="2" borderId="0" xfId="0" applyFont="1" applyFill="1" applyBorder="1" applyAlignment="1">
      <alignment horizontal="center" vertical="top" wrapText="1"/>
    </xf>
    <xf numFmtId="0" fontId="3" fillId="2" borderId="0" xfId="0" applyFont="1" applyFill="1" applyBorder="1" applyAlignment="1">
      <alignment horizontal="justify" vertical="top" wrapText="1"/>
    </xf>
    <xf numFmtId="0" fontId="14" fillId="2" borderId="0" xfId="0" applyFont="1" applyFill="1" applyBorder="1" applyAlignment="1">
      <alignment horizontal="center" vertical="top" wrapText="1"/>
    </xf>
    <xf numFmtId="0" fontId="9" fillId="2" borderId="0" xfId="0" applyFont="1" applyFill="1" applyBorder="1" applyAlignment="1" applyProtection="1">
      <alignment horizontal="center"/>
      <protection locked="0"/>
    </xf>
    <xf numFmtId="0" fontId="9" fillId="2" borderId="0" xfId="0" applyFont="1" applyFill="1" applyBorder="1" applyAlignment="1"/>
    <xf numFmtId="0" fontId="6" fillId="2" borderId="0" xfId="0" applyFont="1" applyFill="1" applyAlignment="1">
      <alignment horizontal="right"/>
    </xf>
    <xf numFmtId="0" fontId="6" fillId="2" borderId="0" xfId="0" applyFont="1" applyFill="1" applyAlignment="1">
      <alignment horizontal="justify" vertical="top" wrapText="1"/>
    </xf>
    <xf numFmtId="164" fontId="16" fillId="2" borderId="2" xfId="0" applyNumberFormat="1" applyFont="1" applyFill="1" applyBorder="1" applyAlignment="1">
      <alignment horizontal="center" wrapText="1"/>
    </xf>
    <xf numFmtId="2" fontId="16" fillId="2" borderId="3" xfId="0" applyNumberFormat="1" applyFont="1" applyFill="1" applyBorder="1" applyAlignment="1">
      <alignment horizontal="center" wrapText="1"/>
    </xf>
    <xf numFmtId="164" fontId="16" fillId="2" borderId="3" xfId="0" applyNumberFormat="1" applyFont="1" applyFill="1" applyBorder="1" applyAlignment="1">
      <alignment horizontal="center" wrapText="1"/>
    </xf>
    <xf numFmtId="0" fontId="17" fillId="2" borderId="6" xfId="0" applyFont="1" applyFill="1" applyBorder="1" applyAlignment="1">
      <alignment horizontal="center" vertical="top"/>
    </xf>
    <xf numFmtId="0" fontId="6" fillId="2" borderId="2" xfId="0" applyFont="1" applyFill="1" applyBorder="1" applyAlignment="1" applyProtection="1">
      <alignment horizontal="center" vertical="top"/>
      <protection locked="0"/>
    </xf>
    <xf numFmtId="0" fontId="6" fillId="2" borderId="2" xfId="0" applyFont="1" applyFill="1" applyBorder="1" applyAlignment="1" applyProtection="1">
      <alignment horizontal="center"/>
      <protection locked="0"/>
    </xf>
    <xf numFmtId="0" fontId="6" fillId="2" borderId="7" xfId="0" applyFont="1" applyFill="1" applyBorder="1" applyAlignment="1"/>
    <xf numFmtId="0" fontId="17" fillId="2" borderId="8" xfId="0" applyFont="1" applyFill="1" applyBorder="1" applyAlignment="1">
      <alignment horizontal="center" vertical="top"/>
    </xf>
    <xf numFmtId="0" fontId="6" fillId="2" borderId="3" xfId="0" applyFont="1" applyFill="1" applyBorder="1" applyAlignment="1" applyProtection="1">
      <alignment horizontal="center" vertical="top"/>
      <protection locked="0"/>
    </xf>
    <xf numFmtId="0" fontId="17" fillId="2" borderId="3" xfId="0" applyFont="1" applyFill="1" applyBorder="1" applyAlignment="1">
      <alignment horizontal="center"/>
    </xf>
    <xf numFmtId="0" fontId="6" fillId="2" borderId="3" xfId="0" applyFont="1" applyFill="1" applyBorder="1" applyAlignment="1" applyProtection="1">
      <alignment horizontal="center"/>
      <protection locked="0"/>
    </xf>
    <xf numFmtId="0" fontId="6" fillId="2" borderId="9" xfId="0" applyFont="1" applyFill="1" applyBorder="1" applyAlignment="1"/>
    <xf numFmtId="0" fontId="17" fillId="2" borderId="10" xfId="0" applyFont="1" applyFill="1" applyBorder="1" applyAlignment="1">
      <alignment horizontal="center" vertical="top"/>
    </xf>
    <xf numFmtId="0" fontId="6" fillId="2" borderId="4" xfId="0" applyFont="1" applyFill="1" applyBorder="1" applyAlignment="1" applyProtection="1">
      <alignment horizontal="center"/>
      <protection locked="0"/>
    </xf>
    <xf numFmtId="0" fontId="6" fillId="2" borderId="11" xfId="0" applyFont="1" applyFill="1" applyBorder="1" applyAlignment="1"/>
    <xf numFmtId="0" fontId="6" fillId="2" borderId="4" xfId="0" applyFont="1" applyFill="1" applyBorder="1" applyAlignment="1" applyProtection="1">
      <alignment horizontal="center" vertical="top"/>
      <protection locked="0"/>
    </xf>
    <xf numFmtId="0" fontId="16" fillId="2" borderId="3" xfId="0" applyFont="1" applyFill="1" applyBorder="1" applyAlignment="1">
      <alignment horizontal="center" wrapText="1"/>
    </xf>
    <xf numFmtId="0" fontId="18" fillId="2" borderId="2" xfId="0" applyFont="1" applyFill="1" applyBorder="1" applyAlignment="1">
      <alignment horizontal="center" vertical="top"/>
    </xf>
    <xf numFmtId="0" fontId="17" fillId="2" borderId="2" xfId="0" applyFont="1" applyFill="1" applyBorder="1" applyAlignment="1">
      <alignment horizontal="justify" vertical="top" wrapText="1"/>
    </xf>
    <xf numFmtId="0" fontId="3" fillId="2" borderId="3" xfId="0" applyFont="1" applyFill="1" applyBorder="1" applyAlignment="1">
      <alignment horizontal="center" vertical="top"/>
    </xf>
    <xf numFmtId="0" fontId="17" fillId="2" borderId="3" xfId="0" applyFont="1" applyFill="1" applyBorder="1" applyAlignment="1">
      <alignment horizontal="justify" vertical="top" wrapText="1"/>
    </xf>
    <xf numFmtId="0" fontId="3" fillId="2" borderId="3" xfId="0" applyNumberFormat="1" applyFont="1" applyFill="1" applyBorder="1" applyAlignment="1">
      <alignment horizontal="left" vertical="top" wrapText="1"/>
    </xf>
    <xf numFmtId="0" fontId="17" fillId="2" borderId="3" xfId="0" applyNumberFormat="1" applyFont="1" applyFill="1" applyBorder="1" applyAlignment="1">
      <alignment horizontal="left" vertical="top" wrapText="1"/>
    </xf>
    <xf numFmtId="0" fontId="17" fillId="2" borderId="3" xfId="0" applyFont="1" applyFill="1" applyBorder="1" applyAlignment="1">
      <alignment horizontal="center" vertical="top" wrapText="1"/>
    </xf>
    <xf numFmtId="0" fontId="17" fillId="2" borderId="3" xfId="0" applyFont="1" applyFill="1" applyBorder="1" applyAlignment="1">
      <alignment horizontal="left" vertical="top" wrapText="1"/>
    </xf>
    <xf numFmtId="2" fontId="17" fillId="2" borderId="3" xfId="0" applyNumberFormat="1" applyFont="1" applyFill="1" applyBorder="1" applyAlignment="1">
      <alignment horizontal="center" vertical="top" wrapText="1"/>
    </xf>
    <xf numFmtId="0" fontId="17" fillId="2" borderId="3" xfId="0" applyFont="1" applyFill="1" applyBorder="1" applyAlignment="1">
      <alignment vertical="top" wrapText="1"/>
    </xf>
    <xf numFmtId="165" fontId="17" fillId="2" borderId="3" xfId="0" applyNumberFormat="1" applyFont="1" applyFill="1" applyBorder="1" applyAlignment="1">
      <alignment horizontal="center" vertical="top" wrapText="1"/>
    </xf>
    <xf numFmtId="0" fontId="19" fillId="2" borderId="3" xfId="0" applyFont="1" applyFill="1" applyBorder="1" applyAlignment="1">
      <alignment horizontal="center" vertical="top" wrapText="1"/>
    </xf>
    <xf numFmtId="0" fontId="20" fillId="2" borderId="3" xfId="0" applyFont="1" applyFill="1" applyBorder="1" applyAlignment="1">
      <alignment horizontal="justify" vertical="top" wrapText="1"/>
    </xf>
    <xf numFmtId="0" fontId="5" fillId="2" borderId="3" xfId="0" applyFont="1" applyFill="1" applyBorder="1" applyAlignment="1">
      <alignment horizontal="justify" vertical="top" wrapText="1"/>
    </xf>
    <xf numFmtId="0" fontId="17" fillId="2" borderId="3" xfId="0" applyFont="1" applyFill="1" applyBorder="1" applyAlignment="1">
      <alignment horizontal="center" vertical="top"/>
    </xf>
    <xf numFmtId="0" fontId="18" fillId="2" borderId="3" xfId="0" applyFont="1" applyFill="1" applyBorder="1" applyAlignment="1">
      <alignment horizontal="center" vertical="top"/>
    </xf>
    <xf numFmtId="0" fontId="18" fillId="2" borderId="3" xfId="0" applyFont="1" applyFill="1" applyBorder="1" applyAlignment="1">
      <alignment vertical="top" wrapText="1"/>
    </xf>
    <xf numFmtId="165" fontId="18" fillId="2" borderId="3" xfId="0" applyNumberFormat="1" applyFont="1" applyFill="1" applyBorder="1" applyAlignment="1">
      <alignment horizontal="center" vertical="top"/>
    </xf>
    <xf numFmtId="165" fontId="18" fillId="2" borderId="3" xfId="0" quotePrefix="1" applyNumberFormat="1" applyFont="1" applyFill="1" applyBorder="1" applyAlignment="1">
      <alignment horizontal="center" vertical="top"/>
    </xf>
    <xf numFmtId="0" fontId="18" fillId="2" borderId="3" xfId="0" applyNumberFormat="1" applyFont="1" applyFill="1" applyBorder="1" applyAlignment="1">
      <alignment horizontal="center" vertical="top"/>
    </xf>
    <xf numFmtId="0" fontId="18" fillId="2" borderId="3" xfId="0" applyFont="1" applyFill="1" applyBorder="1" applyAlignment="1">
      <alignment vertical="center" wrapText="1"/>
    </xf>
    <xf numFmtId="0" fontId="18" fillId="2" borderId="3" xfId="0" applyFont="1" applyFill="1" applyBorder="1" applyAlignment="1">
      <alignment vertical="top"/>
    </xf>
    <xf numFmtId="0" fontId="24" fillId="2" borderId="3" xfId="0" applyFont="1" applyFill="1" applyBorder="1" applyAlignment="1">
      <alignment horizontal="center" vertical="top" wrapText="1"/>
    </xf>
    <xf numFmtId="0" fontId="24" fillId="2" borderId="3" xfId="0" applyFont="1" applyFill="1" applyBorder="1" applyAlignment="1">
      <alignment horizontal="left" vertical="top" wrapText="1"/>
    </xf>
    <xf numFmtId="2" fontId="18" fillId="2" borderId="3" xfId="0" quotePrefix="1" applyNumberFormat="1" applyFont="1" applyFill="1" applyBorder="1" applyAlignment="1">
      <alignment horizontal="center" vertical="top"/>
    </xf>
    <xf numFmtId="2" fontId="18" fillId="2" borderId="3" xfId="0" applyNumberFormat="1" applyFont="1" applyFill="1" applyBorder="1" applyAlignment="1">
      <alignment horizontal="center" vertical="top"/>
    </xf>
    <xf numFmtId="0" fontId="24" fillId="2" borderId="3" xfId="0" applyFont="1" applyFill="1" applyBorder="1" applyAlignment="1">
      <alignment vertical="top" wrapText="1"/>
    </xf>
    <xf numFmtId="2" fontId="24" fillId="2" borderId="3" xfId="0" applyNumberFormat="1" applyFont="1" applyFill="1" applyBorder="1" applyAlignment="1">
      <alignment horizontal="center" vertical="top" wrapText="1"/>
    </xf>
    <xf numFmtId="0" fontId="24" fillId="2" borderId="3" xfId="0" applyFont="1" applyFill="1" applyBorder="1" applyAlignment="1">
      <alignment horizontal="justify" vertical="top" wrapText="1"/>
    </xf>
    <xf numFmtId="0" fontId="3" fillId="2" borderId="3" xfId="0" applyFont="1" applyFill="1" applyBorder="1" applyAlignment="1">
      <alignment horizontal="justify" vertical="top" wrapText="1"/>
    </xf>
    <xf numFmtId="0" fontId="17" fillId="2" borderId="3" xfId="6" applyFont="1" applyFill="1" applyBorder="1" applyAlignment="1">
      <alignment horizontal="center" vertical="top" wrapText="1"/>
    </xf>
    <xf numFmtId="0" fontId="17" fillId="2" borderId="3" xfId="6" applyFont="1" applyFill="1" applyBorder="1" applyAlignment="1">
      <alignment horizontal="justify" vertical="top" wrapText="1"/>
    </xf>
    <xf numFmtId="2" fontId="3" fillId="2" borderId="3" xfId="6" applyNumberFormat="1" applyFont="1" applyFill="1" applyBorder="1" applyAlignment="1">
      <alignment horizontal="center" vertical="top" wrapText="1"/>
    </xf>
    <xf numFmtId="0" fontId="3" fillId="2" borderId="3" xfId="6" applyFont="1" applyFill="1" applyBorder="1" applyAlignment="1">
      <alignment horizontal="left" vertical="top" wrapText="1"/>
    </xf>
    <xf numFmtId="0" fontId="18" fillId="2" borderId="4" xfId="6" applyFont="1" applyFill="1" applyBorder="1" applyAlignment="1">
      <alignment horizontal="center" vertical="top" wrapText="1"/>
    </xf>
    <xf numFmtId="0" fontId="3" fillId="2" borderId="4" xfId="6" applyFont="1" applyFill="1" applyBorder="1" applyAlignment="1">
      <alignment horizontal="left" vertical="top" wrapText="1"/>
    </xf>
    <xf numFmtId="2" fontId="3" fillId="2" borderId="2" xfId="0" applyNumberFormat="1"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2" fontId="17" fillId="2" borderId="3" xfId="0" applyNumberFormat="1" applyFont="1" applyFill="1" applyBorder="1" applyAlignment="1">
      <alignment horizontal="center"/>
    </xf>
    <xf numFmtId="2" fontId="5" fillId="2" borderId="3" xfId="0" applyNumberFormat="1" applyFont="1" applyFill="1" applyBorder="1" applyAlignment="1">
      <alignment horizontal="center"/>
    </xf>
    <xf numFmtId="2" fontId="18" fillId="2" borderId="3" xfId="0" applyNumberFormat="1" applyFont="1" applyFill="1" applyBorder="1" applyAlignment="1">
      <alignment horizontal="center" wrapText="1"/>
    </xf>
    <xf numFmtId="4" fontId="18" fillId="2" borderId="3" xfId="0" applyNumberFormat="1" applyFont="1" applyFill="1" applyBorder="1" applyAlignment="1">
      <alignment horizontal="center" wrapText="1"/>
    </xf>
    <xf numFmtId="4" fontId="18" fillId="2" borderId="3" xfId="0" applyNumberFormat="1" applyFont="1" applyFill="1" applyBorder="1" applyAlignment="1">
      <alignment horizontal="center"/>
    </xf>
    <xf numFmtId="0" fontId="18" fillId="2" borderId="3" xfId="0" applyFont="1" applyFill="1" applyBorder="1" applyAlignment="1">
      <alignment horizontal="center"/>
    </xf>
    <xf numFmtId="0" fontId="18" fillId="2" borderId="3" xfId="0" applyFont="1" applyFill="1" applyBorder="1" applyAlignment="1">
      <alignment horizontal="center" wrapText="1"/>
    </xf>
    <xf numFmtId="166" fontId="18" fillId="2" borderId="3" xfId="0" applyNumberFormat="1" applyFont="1" applyFill="1" applyBorder="1" applyAlignment="1">
      <alignment horizontal="center"/>
    </xf>
    <xf numFmtId="0" fontId="24" fillId="2" borderId="3" xfId="0" applyFont="1" applyFill="1" applyBorder="1" applyAlignment="1">
      <alignment horizontal="center" wrapText="1"/>
    </xf>
    <xf numFmtId="2" fontId="24" fillId="2" borderId="3" xfId="0" applyNumberFormat="1" applyFont="1" applyFill="1" applyBorder="1" applyAlignment="1">
      <alignment horizontal="center" wrapText="1"/>
    </xf>
    <xf numFmtId="0" fontId="24" fillId="2" borderId="3" xfId="0" applyFont="1" applyFill="1" applyBorder="1" applyAlignment="1">
      <alignment horizontal="center"/>
    </xf>
    <xf numFmtId="2" fontId="16" fillId="2" borderId="4" xfId="0" applyNumberFormat="1" applyFont="1" applyFill="1" applyBorder="1" applyAlignment="1">
      <alignment horizontal="center" wrapText="1"/>
    </xf>
    <xf numFmtId="2" fontId="25" fillId="2" borderId="2" xfId="0" applyNumberFormat="1" applyFont="1" applyFill="1" applyBorder="1" applyAlignment="1">
      <alignment horizontal="center" wrapText="1"/>
    </xf>
    <xf numFmtId="2" fontId="25" fillId="2" borderId="3" xfId="0" applyNumberFormat="1" applyFont="1" applyFill="1" applyBorder="1" applyAlignment="1">
      <alignment horizontal="center" wrapText="1"/>
    </xf>
    <xf numFmtId="0" fontId="5" fillId="3" borderId="12" xfId="0" applyFont="1" applyFill="1" applyBorder="1" applyAlignment="1">
      <alignment horizontal="center" vertical="center" wrapText="1"/>
    </xf>
    <xf numFmtId="2" fontId="16" fillId="2" borderId="14" xfId="0" applyNumberFormat="1" applyFont="1" applyFill="1" applyBorder="1" applyAlignment="1">
      <alignment horizontal="center" wrapText="1"/>
    </xf>
    <xf numFmtId="2" fontId="25" fillId="2" borderId="14" xfId="0" applyNumberFormat="1" applyFont="1" applyFill="1" applyBorder="1" applyAlignment="1">
      <alignment horizontal="center" wrapText="1"/>
    </xf>
    <xf numFmtId="164" fontId="16" fillId="2" borderId="14" xfId="0" applyNumberFormat="1" applyFont="1" applyFill="1" applyBorder="1" applyAlignment="1">
      <alignment horizontal="center" wrapText="1"/>
    </xf>
    <xf numFmtId="2" fontId="15" fillId="2" borderId="13" xfId="0" applyNumberFormat="1" applyFont="1" applyFill="1" applyBorder="1" applyAlignment="1">
      <alignment horizontal="center" vertical="top" wrapText="1"/>
    </xf>
    <xf numFmtId="0" fontId="27" fillId="2" borderId="13" xfId="0" applyFont="1" applyFill="1" applyBorder="1" applyAlignment="1">
      <alignment horizontal="center"/>
    </xf>
    <xf numFmtId="0" fontId="6" fillId="2" borderId="0" xfId="0" applyFont="1" applyFill="1" applyAlignment="1">
      <alignment horizontal="center"/>
    </xf>
    <xf numFmtId="0" fontId="27" fillId="2" borderId="13" xfId="0" applyFont="1" applyFill="1" applyBorder="1" applyAlignment="1">
      <alignment horizontal="center"/>
    </xf>
    <xf numFmtId="0" fontId="5" fillId="3" borderId="0" xfId="0" applyFont="1" applyFill="1"/>
    <xf numFmtId="0" fontId="6" fillId="2" borderId="0" xfId="0" applyFont="1" applyFill="1"/>
    <xf numFmtId="0" fontId="8" fillId="2" borderId="0" xfId="0" applyFont="1" applyFill="1" applyAlignment="1"/>
    <xf numFmtId="0" fontId="13" fillId="2" borderId="1" xfId="0" applyFont="1" applyFill="1" applyBorder="1" applyAlignment="1">
      <alignment horizontal="center" vertical="top" wrapText="1"/>
    </xf>
    <xf numFmtId="0" fontId="13" fillId="2" borderId="0" xfId="0" applyFont="1" applyFill="1" applyBorder="1" applyAlignment="1">
      <alignment horizontal="center" vertical="top" wrapText="1"/>
    </xf>
    <xf numFmtId="0" fontId="12" fillId="2" borderId="0" xfId="2" applyFont="1" applyFill="1" applyBorder="1" applyAlignment="1">
      <alignment horizontal="left" vertical="center" wrapText="1"/>
    </xf>
    <xf numFmtId="0" fontId="12" fillId="2" borderId="0" xfId="2" applyFont="1" applyFill="1" applyBorder="1" applyAlignment="1">
      <alignment horizontal="left" vertical="center"/>
    </xf>
    <xf numFmtId="0" fontId="13" fillId="2" borderId="0" xfId="2" applyFont="1" applyFill="1" applyBorder="1" applyAlignment="1">
      <alignment horizontal="center" vertical="center"/>
    </xf>
    <xf numFmtId="0" fontId="26" fillId="2" borderId="13" xfId="0" applyFont="1" applyFill="1" applyBorder="1" applyAlignment="1">
      <alignment horizontal="center" vertical="top"/>
    </xf>
  </cellXfs>
  <cellStyles count="7">
    <cellStyle name="Normal" xfId="0" builtinId="0"/>
    <cellStyle name="Normal 10 2" xfId="6"/>
    <cellStyle name="Normal 19 10" xfId="1"/>
    <cellStyle name="Normal 2" xfId="5"/>
    <cellStyle name="Normal 3" xfId="2"/>
    <cellStyle name="Normal 4" xfId="4"/>
    <cellStyle name="Normal 7" xf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53</xdr:col>
      <xdr:colOff>0</xdr:colOff>
      <xdr:row>12</xdr:row>
      <xdr:rowOff>0</xdr:rowOff>
    </xdr:from>
    <xdr:to>
      <xdr:col>53</xdr:col>
      <xdr:colOff>76200</xdr:colOff>
      <xdr:row>12</xdr:row>
      <xdr:rowOff>142875</xdr:rowOff>
    </xdr:to>
    <xdr:sp macro="" textlink="">
      <xdr:nvSpPr>
        <xdr:cNvPr id="2" name="Text Box 3"/>
        <xdr:cNvSpPr txBox="1">
          <a:spLocks noChangeArrowheads="1"/>
        </xdr:cNvSpPr>
      </xdr:nvSpPr>
      <xdr:spPr bwMode="auto">
        <a:xfrm>
          <a:off x="3914775" y="2971800"/>
          <a:ext cx="76200" cy="142875"/>
        </a:xfrm>
        <a:prstGeom prst="rect">
          <a:avLst/>
        </a:prstGeom>
        <a:noFill/>
        <a:ln w="9525">
          <a:noFill/>
          <a:miter lim="800000"/>
          <a:headEnd/>
          <a:tailEnd/>
        </a:ln>
      </xdr:spPr>
    </xdr:sp>
    <xdr:clientData/>
  </xdr:twoCellAnchor>
  <xdr:twoCellAnchor editAs="oneCell">
    <xdr:from>
      <xdr:col>53</xdr:col>
      <xdr:colOff>0</xdr:colOff>
      <xdr:row>12</xdr:row>
      <xdr:rowOff>0</xdr:rowOff>
    </xdr:from>
    <xdr:to>
      <xdr:col>53</xdr:col>
      <xdr:colOff>76200</xdr:colOff>
      <xdr:row>12</xdr:row>
      <xdr:rowOff>142875</xdr:rowOff>
    </xdr:to>
    <xdr:sp macro="" textlink="">
      <xdr:nvSpPr>
        <xdr:cNvPr id="3" name="Text Box 4"/>
        <xdr:cNvSpPr txBox="1">
          <a:spLocks noChangeArrowheads="1"/>
        </xdr:cNvSpPr>
      </xdr:nvSpPr>
      <xdr:spPr bwMode="auto">
        <a:xfrm>
          <a:off x="3914775" y="2971800"/>
          <a:ext cx="76200" cy="142875"/>
        </a:xfrm>
        <a:prstGeom prst="rect">
          <a:avLst/>
        </a:prstGeom>
        <a:noFill/>
        <a:ln w="9525">
          <a:noFill/>
          <a:miter lim="800000"/>
          <a:headEnd/>
          <a:tailEnd/>
        </a:ln>
      </xdr:spPr>
    </xdr:sp>
    <xdr:clientData/>
  </xdr:twoCellAnchor>
  <xdr:twoCellAnchor editAs="oneCell">
    <xdr:from>
      <xdr:col>53</xdr:col>
      <xdr:colOff>0</xdr:colOff>
      <xdr:row>12</xdr:row>
      <xdr:rowOff>0</xdr:rowOff>
    </xdr:from>
    <xdr:to>
      <xdr:col>53</xdr:col>
      <xdr:colOff>76200</xdr:colOff>
      <xdr:row>12</xdr:row>
      <xdr:rowOff>142875</xdr:rowOff>
    </xdr:to>
    <xdr:sp macro="" textlink="">
      <xdr:nvSpPr>
        <xdr:cNvPr id="4" name="Text Box 5"/>
        <xdr:cNvSpPr txBox="1">
          <a:spLocks noChangeArrowheads="1"/>
        </xdr:cNvSpPr>
      </xdr:nvSpPr>
      <xdr:spPr bwMode="auto">
        <a:xfrm>
          <a:off x="3914775" y="2971800"/>
          <a:ext cx="76200" cy="142875"/>
        </a:xfrm>
        <a:prstGeom prst="rect">
          <a:avLst/>
        </a:prstGeom>
        <a:noFill/>
        <a:ln w="9525">
          <a:noFill/>
          <a:miter lim="800000"/>
          <a:headEnd/>
          <a:tailEnd/>
        </a:ln>
      </xdr:spPr>
    </xdr:sp>
    <xdr:clientData/>
  </xdr:twoCellAnchor>
  <xdr:twoCellAnchor editAs="oneCell">
    <xdr:from>
      <xdr:col>53</xdr:col>
      <xdr:colOff>0</xdr:colOff>
      <xdr:row>12</xdr:row>
      <xdr:rowOff>0</xdr:rowOff>
    </xdr:from>
    <xdr:to>
      <xdr:col>53</xdr:col>
      <xdr:colOff>76200</xdr:colOff>
      <xdr:row>12</xdr:row>
      <xdr:rowOff>142875</xdr:rowOff>
    </xdr:to>
    <xdr:sp macro="" textlink="">
      <xdr:nvSpPr>
        <xdr:cNvPr id="5" name="Text Box 6"/>
        <xdr:cNvSpPr txBox="1">
          <a:spLocks noChangeArrowheads="1"/>
        </xdr:cNvSpPr>
      </xdr:nvSpPr>
      <xdr:spPr bwMode="auto">
        <a:xfrm>
          <a:off x="3914775" y="2971800"/>
          <a:ext cx="76200" cy="142875"/>
        </a:xfrm>
        <a:prstGeom prst="rect">
          <a:avLst/>
        </a:prstGeom>
        <a:noFill/>
        <a:ln w="9525">
          <a:noFill/>
          <a:miter lim="800000"/>
          <a:headEnd/>
          <a:tailEnd/>
        </a:ln>
      </xdr:spPr>
    </xdr:sp>
    <xdr:clientData/>
  </xdr:twoCellAnchor>
  <xdr:twoCellAnchor editAs="oneCell">
    <xdr:from>
      <xdr:col>53</xdr:col>
      <xdr:colOff>0</xdr:colOff>
      <xdr:row>17</xdr:row>
      <xdr:rowOff>0</xdr:rowOff>
    </xdr:from>
    <xdr:to>
      <xdr:col>53</xdr:col>
      <xdr:colOff>76200</xdr:colOff>
      <xdr:row>17</xdr:row>
      <xdr:rowOff>142875</xdr:rowOff>
    </xdr:to>
    <xdr:sp macro="" textlink="">
      <xdr:nvSpPr>
        <xdr:cNvPr id="6" name="Text Box 3"/>
        <xdr:cNvSpPr txBox="1">
          <a:spLocks noChangeArrowheads="1"/>
        </xdr:cNvSpPr>
      </xdr:nvSpPr>
      <xdr:spPr bwMode="auto">
        <a:xfrm>
          <a:off x="6581775" y="7867650"/>
          <a:ext cx="76200" cy="142875"/>
        </a:xfrm>
        <a:prstGeom prst="rect">
          <a:avLst/>
        </a:prstGeom>
        <a:noFill/>
        <a:ln w="9525">
          <a:noFill/>
          <a:miter lim="800000"/>
          <a:headEnd/>
          <a:tailEnd/>
        </a:ln>
      </xdr:spPr>
    </xdr:sp>
    <xdr:clientData/>
  </xdr:twoCellAnchor>
  <xdr:twoCellAnchor editAs="oneCell">
    <xdr:from>
      <xdr:col>53</xdr:col>
      <xdr:colOff>0</xdr:colOff>
      <xdr:row>17</xdr:row>
      <xdr:rowOff>0</xdr:rowOff>
    </xdr:from>
    <xdr:to>
      <xdr:col>53</xdr:col>
      <xdr:colOff>76200</xdr:colOff>
      <xdr:row>17</xdr:row>
      <xdr:rowOff>142875</xdr:rowOff>
    </xdr:to>
    <xdr:sp macro="" textlink="">
      <xdr:nvSpPr>
        <xdr:cNvPr id="7" name="Text Box 4"/>
        <xdr:cNvSpPr txBox="1">
          <a:spLocks noChangeArrowheads="1"/>
        </xdr:cNvSpPr>
      </xdr:nvSpPr>
      <xdr:spPr bwMode="auto">
        <a:xfrm>
          <a:off x="6581775" y="7867650"/>
          <a:ext cx="76200" cy="142875"/>
        </a:xfrm>
        <a:prstGeom prst="rect">
          <a:avLst/>
        </a:prstGeom>
        <a:noFill/>
        <a:ln w="9525">
          <a:noFill/>
          <a:miter lim="800000"/>
          <a:headEnd/>
          <a:tailEnd/>
        </a:ln>
      </xdr:spPr>
    </xdr:sp>
    <xdr:clientData/>
  </xdr:twoCellAnchor>
  <xdr:twoCellAnchor editAs="oneCell">
    <xdr:from>
      <xdr:col>53</xdr:col>
      <xdr:colOff>0</xdr:colOff>
      <xdr:row>17</xdr:row>
      <xdr:rowOff>0</xdr:rowOff>
    </xdr:from>
    <xdr:to>
      <xdr:col>53</xdr:col>
      <xdr:colOff>76200</xdr:colOff>
      <xdr:row>17</xdr:row>
      <xdr:rowOff>142875</xdr:rowOff>
    </xdr:to>
    <xdr:sp macro="" textlink="">
      <xdr:nvSpPr>
        <xdr:cNvPr id="8" name="Text Box 5"/>
        <xdr:cNvSpPr txBox="1">
          <a:spLocks noChangeArrowheads="1"/>
        </xdr:cNvSpPr>
      </xdr:nvSpPr>
      <xdr:spPr bwMode="auto">
        <a:xfrm>
          <a:off x="6581775" y="7867650"/>
          <a:ext cx="76200" cy="142875"/>
        </a:xfrm>
        <a:prstGeom prst="rect">
          <a:avLst/>
        </a:prstGeom>
        <a:noFill/>
        <a:ln w="9525">
          <a:noFill/>
          <a:miter lim="800000"/>
          <a:headEnd/>
          <a:tailEnd/>
        </a:ln>
      </xdr:spPr>
    </xdr:sp>
    <xdr:clientData/>
  </xdr:twoCellAnchor>
  <xdr:twoCellAnchor editAs="oneCell">
    <xdr:from>
      <xdr:col>53</xdr:col>
      <xdr:colOff>0</xdr:colOff>
      <xdr:row>17</xdr:row>
      <xdr:rowOff>0</xdr:rowOff>
    </xdr:from>
    <xdr:to>
      <xdr:col>53</xdr:col>
      <xdr:colOff>76200</xdr:colOff>
      <xdr:row>17</xdr:row>
      <xdr:rowOff>142875</xdr:rowOff>
    </xdr:to>
    <xdr:sp macro="" textlink="">
      <xdr:nvSpPr>
        <xdr:cNvPr id="9" name="Text Box 6"/>
        <xdr:cNvSpPr txBox="1">
          <a:spLocks noChangeArrowheads="1"/>
        </xdr:cNvSpPr>
      </xdr:nvSpPr>
      <xdr:spPr bwMode="auto">
        <a:xfrm>
          <a:off x="6581775" y="7867650"/>
          <a:ext cx="76200" cy="1428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A86"/>
  <sheetViews>
    <sheetView tabSelected="1" topLeftCell="A75" zoomScale="85" zoomScaleNormal="85" zoomScalePageLayoutView="90" workbookViewId="0">
      <selection activeCell="J80" sqref="J80"/>
    </sheetView>
  </sheetViews>
  <sheetFormatPr defaultColWidth="9.140625" defaultRowHeight="14.25"/>
  <cols>
    <col min="1" max="1" width="7" style="16" customWidth="1"/>
    <col min="2" max="2" width="10.28515625" style="16" customWidth="1"/>
    <col min="3" max="3" width="11.7109375" style="16" customWidth="1"/>
    <col min="4" max="4" width="9" style="16" customWidth="1"/>
    <col min="5" max="5" width="12.28515625" style="16" customWidth="1"/>
    <col min="6" max="6" width="67.42578125" style="17" customWidth="1"/>
    <col min="7" max="7" width="9.28515625" style="16" customWidth="1"/>
    <col min="8" max="8" width="11.5703125" style="16" customWidth="1"/>
    <col min="9" max="9" width="12.7109375" style="16" customWidth="1"/>
    <col min="10" max="10" width="15.140625" style="16" customWidth="1"/>
    <col min="11" max="11" width="7.5703125" style="3" customWidth="1"/>
    <col min="12" max="12" width="7" style="3" customWidth="1"/>
    <col min="13" max="13" width="7.140625" style="3" customWidth="1"/>
    <col min="14" max="14" width="9.140625" style="3"/>
    <col min="15" max="15" width="0" style="3" hidden="1" customWidth="1"/>
    <col min="16" max="16" width="10" style="3" hidden="1" customWidth="1"/>
    <col min="17" max="17" width="0" style="3" hidden="1" customWidth="1"/>
    <col min="18" max="18" width="13.28515625" style="3" hidden="1" customWidth="1"/>
    <col min="19" max="19" width="0" style="3" hidden="1" customWidth="1"/>
    <col min="20" max="20" width="10" style="3" hidden="1" customWidth="1"/>
    <col min="21" max="21" width="0" style="3" hidden="1" customWidth="1"/>
    <col min="22" max="22" width="10" style="3" hidden="1" customWidth="1"/>
    <col min="23" max="26" width="0" style="3" hidden="1" customWidth="1"/>
    <col min="27" max="27" width="9.5703125" style="3" hidden="1" customWidth="1"/>
    <col min="28" max="53" width="0" style="3" hidden="1" customWidth="1"/>
    <col min="54" max="16384" width="9.140625" style="3"/>
  </cols>
  <sheetData>
    <row r="1" spans="1:53" ht="17.25" customHeight="1">
      <c r="A1" s="96" t="s">
        <v>510</v>
      </c>
      <c r="B1" s="97"/>
      <c r="C1" s="97"/>
      <c r="D1" s="97"/>
      <c r="E1" s="97"/>
      <c r="F1" s="97"/>
      <c r="G1" s="97"/>
      <c r="H1" s="97"/>
      <c r="I1" s="97"/>
      <c r="J1" s="97"/>
      <c r="K1" s="97"/>
      <c r="L1" s="97"/>
      <c r="M1" s="97"/>
    </row>
    <row r="2" spans="1:53" ht="18" customHeight="1">
      <c r="A2" s="96" t="s">
        <v>511</v>
      </c>
      <c r="B2" s="97"/>
      <c r="C2" s="97"/>
      <c r="D2" s="97"/>
      <c r="E2" s="97"/>
      <c r="F2" s="97"/>
      <c r="G2" s="97"/>
      <c r="H2" s="97"/>
      <c r="I2" s="97"/>
      <c r="J2" s="97"/>
      <c r="K2" s="97"/>
      <c r="L2" s="97"/>
      <c r="M2" s="97"/>
    </row>
    <row r="3" spans="1:53" ht="19.5" customHeight="1">
      <c r="A3" s="96" t="s">
        <v>512</v>
      </c>
      <c r="B3" s="97"/>
      <c r="C3" s="97"/>
      <c r="D3" s="97"/>
      <c r="E3" s="97"/>
      <c r="F3" s="97"/>
      <c r="G3" s="97"/>
      <c r="H3" s="97"/>
      <c r="I3" s="97"/>
      <c r="J3" s="97"/>
      <c r="K3" s="97"/>
      <c r="L3" s="97"/>
      <c r="M3" s="97"/>
    </row>
    <row r="4" spans="1:53" ht="18" customHeight="1">
      <c r="A4" s="96" t="s">
        <v>513</v>
      </c>
      <c r="B4" s="97"/>
      <c r="C4" s="97"/>
      <c r="D4" s="97"/>
      <c r="E4" s="97"/>
      <c r="F4" s="97"/>
      <c r="G4" s="97"/>
      <c r="H4" s="97"/>
      <c r="I4" s="97"/>
      <c r="J4" s="97"/>
      <c r="K4" s="97"/>
      <c r="L4" s="97"/>
      <c r="M4" s="97"/>
    </row>
    <row r="5" spans="1:53" ht="18" customHeight="1">
      <c r="A5" s="96" t="s">
        <v>514</v>
      </c>
      <c r="B5" s="97"/>
      <c r="C5" s="97"/>
      <c r="D5" s="97"/>
      <c r="E5" s="97"/>
      <c r="F5" s="97"/>
      <c r="G5" s="97"/>
      <c r="H5" s="97"/>
      <c r="I5" s="97"/>
      <c r="J5" s="97"/>
      <c r="K5" s="97"/>
      <c r="L5" s="97"/>
      <c r="M5" s="97"/>
    </row>
    <row r="6" spans="1:53" ht="19.5" customHeight="1">
      <c r="A6" s="96" t="s">
        <v>515</v>
      </c>
      <c r="B6" s="97"/>
      <c r="C6" s="97"/>
      <c r="D6" s="97"/>
      <c r="E6" s="97"/>
      <c r="F6" s="97"/>
      <c r="G6" s="97"/>
      <c r="H6" s="97"/>
      <c r="I6" s="97"/>
      <c r="J6" s="97"/>
      <c r="K6" s="97"/>
      <c r="L6" s="97"/>
      <c r="M6" s="97"/>
    </row>
    <row r="7" spans="1:53" ht="21" customHeight="1">
      <c r="A7" s="96" t="s">
        <v>551</v>
      </c>
      <c r="B7" s="97"/>
      <c r="C7" s="97"/>
      <c r="D7" s="97"/>
      <c r="E7" s="97"/>
      <c r="F7" s="97"/>
      <c r="G7" s="97"/>
      <c r="H7" s="97"/>
      <c r="I7" s="97"/>
      <c r="J7" s="97"/>
      <c r="K7" s="97"/>
      <c r="L7" s="97"/>
      <c r="M7" s="97"/>
    </row>
    <row r="8" spans="1:53" ht="47.25" customHeight="1">
      <c r="A8" s="99" t="s">
        <v>557</v>
      </c>
      <c r="B8" s="100"/>
      <c r="C8" s="100"/>
      <c r="D8" s="100"/>
      <c r="E8" s="100"/>
      <c r="F8" s="100"/>
      <c r="G8" s="100"/>
      <c r="H8" s="100"/>
      <c r="I8" s="100"/>
      <c r="J8" s="100"/>
      <c r="K8" s="100"/>
      <c r="L8" s="100"/>
      <c r="M8" s="100"/>
      <c r="N8" s="100"/>
    </row>
    <row r="9" spans="1:53" ht="72.75" customHeight="1" thickBot="1">
      <c r="A9" s="101" t="s">
        <v>628</v>
      </c>
      <c r="B9" s="102"/>
      <c r="C9" s="102"/>
      <c r="D9" s="102"/>
      <c r="E9" s="102"/>
      <c r="F9" s="102"/>
      <c r="G9" s="4"/>
      <c r="H9" s="4"/>
      <c r="I9" s="4"/>
      <c r="J9" s="4"/>
      <c r="K9" s="103" t="s">
        <v>627</v>
      </c>
      <c r="L9" s="103"/>
      <c r="M9" s="103"/>
      <c r="N9" s="103"/>
    </row>
    <row r="10" spans="1:53" s="7" customFormat="1" ht="57.75" customHeight="1" thickBot="1">
      <c r="A10" s="5" t="s">
        <v>516</v>
      </c>
      <c r="B10" s="5" t="s">
        <v>517</v>
      </c>
      <c r="C10" s="5" t="s">
        <v>4</v>
      </c>
      <c r="D10" s="5" t="s">
        <v>518</v>
      </c>
      <c r="E10" s="5" t="s">
        <v>519</v>
      </c>
      <c r="F10" s="5" t="s">
        <v>520</v>
      </c>
      <c r="G10" s="5" t="s">
        <v>521</v>
      </c>
      <c r="H10" s="5" t="s">
        <v>522</v>
      </c>
      <c r="I10" s="5" t="s">
        <v>523</v>
      </c>
      <c r="J10" s="5" t="s">
        <v>524</v>
      </c>
      <c r="K10" s="5" t="s">
        <v>525</v>
      </c>
      <c r="L10" s="5" t="s">
        <v>540</v>
      </c>
      <c r="M10" s="5" t="s">
        <v>541</v>
      </c>
      <c r="N10" s="5" t="s">
        <v>527</v>
      </c>
      <c r="O10" s="6" t="s">
        <v>539</v>
      </c>
      <c r="P10" s="7" t="s">
        <v>524</v>
      </c>
      <c r="Q10" s="6" t="s">
        <v>542</v>
      </c>
      <c r="R10" s="7" t="s">
        <v>524</v>
      </c>
      <c r="S10" s="6" t="s">
        <v>543</v>
      </c>
      <c r="T10" s="7" t="s">
        <v>524</v>
      </c>
      <c r="U10" s="6" t="s">
        <v>544</v>
      </c>
      <c r="V10" s="7" t="s">
        <v>529</v>
      </c>
      <c r="W10" s="6" t="s">
        <v>545</v>
      </c>
      <c r="X10" s="7" t="s">
        <v>529</v>
      </c>
      <c r="Y10" s="7" t="s">
        <v>528</v>
      </c>
      <c r="Z10" s="7" t="s">
        <v>524</v>
      </c>
      <c r="AA10" s="7" t="s">
        <v>531</v>
      </c>
      <c r="AB10" s="7" t="s">
        <v>524</v>
      </c>
      <c r="AC10" s="6" t="s">
        <v>546</v>
      </c>
      <c r="AD10" s="7" t="s">
        <v>524</v>
      </c>
      <c r="AE10" s="6" t="s">
        <v>530</v>
      </c>
      <c r="AF10" s="7" t="s">
        <v>524</v>
      </c>
      <c r="AG10" s="6" t="s">
        <v>547</v>
      </c>
      <c r="AH10" s="7" t="s">
        <v>524</v>
      </c>
      <c r="AI10" s="6" t="s">
        <v>548</v>
      </c>
      <c r="AJ10" s="6" t="s">
        <v>524</v>
      </c>
      <c r="AK10" s="6" t="s">
        <v>549</v>
      </c>
      <c r="AL10" s="7" t="s">
        <v>524</v>
      </c>
      <c r="AM10" s="6" t="s">
        <v>532</v>
      </c>
      <c r="AN10" s="7" t="s">
        <v>524</v>
      </c>
      <c r="AO10" s="6" t="s">
        <v>550</v>
      </c>
      <c r="AP10" s="7" t="s">
        <v>524</v>
      </c>
      <c r="AQ10" s="7" t="s">
        <v>533</v>
      </c>
      <c r="AR10" s="7" t="s">
        <v>524</v>
      </c>
      <c r="AS10" s="7" t="s">
        <v>534</v>
      </c>
      <c r="AT10" s="7" t="s">
        <v>524</v>
      </c>
      <c r="AU10" s="6" t="s">
        <v>535</v>
      </c>
      <c r="AV10" s="7" t="s">
        <v>524</v>
      </c>
      <c r="AW10" s="7" t="s">
        <v>536</v>
      </c>
      <c r="AX10" s="7" t="s">
        <v>524</v>
      </c>
      <c r="AY10" s="7" t="s">
        <v>537</v>
      </c>
      <c r="AZ10" s="7" t="s">
        <v>524</v>
      </c>
      <c r="BA10" s="7" t="s">
        <v>538</v>
      </c>
    </row>
    <row r="11" spans="1:53" s="7" customFormat="1" ht="27" customHeight="1" thickBot="1">
      <c r="A11" s="88">
        <v>1</v>
      </c>
      <c r="B11" s="88">
        <v>2</v>
      </c>
      <c r="C11" s="88">
        <v>3</v>
      </c>
      <c r="D11" s="88">
        <v>4</v>
      </c>
      <c r="E11" s="88">
        <v>5</v>
      </c>
      <c r="F11" s="88">
        <v>6</v>
      </c>
      <c r="G11" s="88">
        <v>7</v>
      </c>
      <c r="H11" s="88">
        <v>8</v>
      </c>
      <c r="I11" s="88">
        <v>9</v>
      </c>
      <c r="J11" s="88">
        <v>10</v>
      </c>
      <c r="K11" s="88">
        <v>11</v>
      </c>
      <c r="L11" s="88">
        <v>12</v>
      </c>
      <c r="M11" s="88">
        <v>13</v>
      </c>
      <c r="N11" s="88">
        <v>14</v>
      </c>
      <c r="O11" s="6"/>
      <c r="Q11" s="6"/>
      <c r="S11" s="6"/>
      <c r="U11" s="6"/>
      <c r="W11" s="6"/>
      <c r="AC11" s="6"/>
      <c r="AE11" s="6"/>
      <c r="AG11" s="6"/>
      <c r="AI11" s="6"/>
      <c r="AJ11" s="6"/>
      <c r="AK11" s="6"/>
      <c r="AM11" s="6"/>
      <c r="AO11" s="6"/>
      <c r="AU11" s="6"/>
    </row>
    <row r="12" spans="1:53" ht="114">
      <c r="A12" s="21">
        <v>1</v>
      </c>
      <c r="B12" s="22" t="s">
        <v>149</v>
      </c>
      <c r="C12" s="22" t="s">
        <v>32</v>
      </c>
      <c r="D12" s="22">
        <v>2015</v>
      </c>
      <c r="E12" s="35">
        <v>1.4</v>
      </c>
      <c r="F12" s="36" t="s">
        <v>558</v>
      </c>
      <c r="G12" s="71" t="s">
        <v>111</v>
      </c>
      <c r="H12" s="72">
        <v>348</v>
      </c>
      <c r="I12" s="86">
        <v>271.24</v>
      </c>
      <c r="J12" s="18">
        <f>ROUND(I12*H12,0)</f>
        <v>94392</v>
      </c>
      <c r="K12" s="23">
        <v>0</v>
      </c>
      <c r="L12" s="23">
        <v>0</v>
      </c>
      <c r="M12" s="23" t="s">
        <v>526</v>
      </c>
      <c r="N12" s="24"/>
      <c r="O12" s="3">
        <v>768.56</v>
      </c>
      <c r="P12" s="3">
        <f>+O12*H12</f>
        <v>267458.88</v>
      </c>
      <c r="Q12" s="3">
        <v>1609.75</v>
      </c>
      <c r="R12" s="3">
        <f>+Q12*H12</f>
        <v>560193</v>
      </c>
      <c r="S12" s="3">
        <v>170.59</v>
      </c>
      <c r="T12" s="3">
        <f>+S12*H12</f>
        <v>59365.32</v>
      </c>
      <c r="U12" s="3">
        <v>88.2</v>
      </c>
      <c r="V12" s="3">
        <f>+U12*H12</f>
        <v>30693.600000000002</v>
      </c>
      <c r="W12" s="3">
        <v>120.72</v>
      </c>
      <c r="X12" s="3">
        <f>+W12*H12</f>
        <v>42010.559999999998</v>
      </c>
      <c r="Z12" s="3">
        <f>+Y12*H12</f>
        <v>0</v>
      </c>
      <c r="AB12" s="3">
        <f>+AA12*H12</f>
        <v>0</v>
      </c>
      <c r="AD12" s="3">
        <f>+AC12*H12</f>
        <v>0</v>
      </c>
      <c r="AF12" s="3">
        <f>+AE12*H12</f>
        <v>0</v>
      </c>
      <c r="AH12" s="3">
        <f>+AG12*H12</f>
        <v>0</v>
      </c>
      <c r="AI12" s="3">
        <v>22.68</v>
      </c>
      <c r="AJ12" s="3">
        <f>+AI12*H12</f>
        <v>7892.64</v>
      </c>
      <c r="AL12" s="3">
        <f>+AK12*H12</f>
        <v>0</v>
      </c>
      <c r="AM12" s="3">
        <v>856.71</v>
      </c>
      <c r="AN12" s="3">
        <f>+AM12*H12</f>
        <v>298135.08</v>
      </c>
      <c r="AO12" s="3">
        <v>80.33</v>
      </c>
      <c r="AP12" s="3">
        <f>+AO12*H12</f>
        <v>27954.84</v>
      </c>
      <c r="AR12" s="3">
        <f>+AQ12*H12</f>
        <v>0</v>
      </c>
      <c r="AT12" s="3">
        <f>+AS12*H12</f>
        <v>0</v>
      </c>
      <c r="AU12" s="3">
        <v>242.55</v>
      </c>
      <c r="AV12" s="3">
        <f>+AU12*H12</f>
        <v>84407.400000000009</v>
      </c>
      <c r="AX12" s="3">
        <f>+AW12*H12</f>
        <v>0</v>
      </c>
      <c r="AZ12" s="3">
        <f>+AY12*H12</f>
        <v>0</v>
      </c>
      <c r="BA12" s="3">
        <f>+O12+(Q12*1)+(S12*4)+U12+(W12*4)+Y12+(AA12*1)+(AC12*4)+AE12+(AG12*4)+(AI12*15)+(AK12*3)+AM12+(AO12*3)+AQ12+AS12+AU12+AW12+AY12</f>
        <v>5312.2</v>
      </c>
    </row>
    <row r="13" spans="1:53" ht="99.75">
      <c r="A13" s="25">
        <f>A12+1</f>
        <v>2</v>
      </c>
      <c r="B13" s="26" t="s">
        <v>149</v>
      </c>
      <c r="C13" s="26" t="s">
        <v>32</v>
      </c>
      <c r="D13" s="26">
        <v>2015</v>
      </c>
      <c r="E13" s="37">
        <v>2.2999999999999998</v>
      </c>
      <c r="F13" s="38" t="s">
        <v>559</v>
      </c>
      <c r="G13" s="73" t="s">
        <v>214</v>
      </c>
      <c r="H13" s="73">
        <v>40680</v>
      </c>
      <c r="I13" s="87">
        <v>4.5033000000000003</v>
      </c>
      <c r="J13" s="20">
        <f t="shared" ref="J13:J75" si="0">ROUND(I13*H13,0)</f>
        <v>183194</v>
      </c>
      <c r="K13" s="28">
        <v>0</v>
      </c>
      <c r="L13" s="28">
        <v>0</v>
      </c>
      <c r="M13" s="28" t="s">
        <v>526</v>
      </c>
      <c r="N13" s="29"/>
      <c r="O13" s="3">
        <v>610.58000000000004</v>
      </c>
      <c r="P13" s="3">
        <f t="shared" ref="P13:P78" si="1">+O13*H13</f>
        <v>24838394.400000002</v>
      </c>
      <c r="Q13" s="3">
        <v>1276.58</v>
      </c>
      <c r="R13" s="3">
        <f t="shared" ref="R13:R78" si="2">+Q13*H13</f>
        <v>51931274.399999999</v>
      </c>
      <c r="S13" s="3">
        <v>145.69999999999999</v>
      </c>
      <c r="T13" s="3">
        <f t="shared" ref="T13:T78" si="3">+S13*H13</f>
        <v>5927076</v>
      </c>
      <c r="U13" s="3">
        <v>75.790000000000006</v>
      </c>
      <c r="V13" s="3">
        <f t="shared" ref="V13:V78" si="4">+U13*H13</f>
        <v>3083137.2</v>
      </c>
      <c r="W13" s="3">
        <v>95.06</v>
      </c>
      <c r="X13" s="3">
        <f t="shared" ref="X13:X78" si="5">+W13*H13</f>
        <v>3867040.8000000003</v>
      </c>
      <c r="Z13" s="3">
        <f t="shared" ref="Z13:Z78" si="6">+Y13*H13</f>
        <v>0</v>
      </c>
      <c r="AB13" s="3">
        <f t="shared" ref="AB13:AB78" si="7">+AA13*H13</f>
        <v>0</v>
      </c>
      <c r="AD13" s="3">
        <f t="shared" ref="AD13:AD78" si="8">+AC13*H13</f>
        <v>0</v>
      </c>
      <c r="AF13" s="3">
        <f t="shared" ref="AF13:AF78" si="9">+AE13*H13</f>
        <v>0</v>
      </c>
      <c r="AH13" s="3">
        <f t="shared" ref="AH13:AH78" si="10">+AG13*H13</f>
        <v>0</v>
      </c>
      <c r="AJ13" s="3">
        <f t="shared" ref="AJ13:AJ78" si="11">+AI13*H13</f>
        <v>0</v>
      </c>
      <c r="AL13" s="3">
        <f t="shared" ref="AL13:AL78" si="12">+AK13*H13</f>
        <v>0</v>
      </c>
      <c r="AN13" s="3">
        <f t="shared" ref="AN13:AN78" si="13">+AM13*H13</f>
        <v>0</v>
      </c>
      <c r="AP13" s="3">
        <f t="shared" ref="AP13:AP78" si="14">+AO13*H13</f>
        <v>0</v>
      </c>
      <c r="AR13" s="3">
        <f t="shared" ref="AR13:AR78" si="15">+AQ13*H13</f>
        <v>0</v>
      </c>
      <c r="AT13" s="3">
        <f t="shared" ref="AT13:AT78" si="16">+AS13*H13</f>
        <v>0</v>
      </c>
      <c r="AU13" s="3">
        <v>502.77</v>
      </c>
      <c r="AV13" s="3">
        <f t="shared" ref="AV13:AV77" si="17">+AU13*H13</f>
        <v>20452683.599999998</v>
      </c>
      <c r="AX13" s="3">
        <f t="shared" ref="AX13:AX69" si="18">+AW13*H13</f>
        <v>0</v>
      </c>
      <c r="AZ13" s="3">
        <f t="shared" ref="AZ13:AZ69" si="19">+AY13*H13</f>
        <v>0</v>
      </c>
      <c r="BA13" s="3">
        <f t="shared" ref="BA13:BA69" si="20">+O13+(Q13*1)+(S13*4)+U13+(W13*4)+Y13+(AA13*1)+(AC13*4)+AE13+(AG13*4)+(AI13*15)+(AK13*3)+AM13+(AO13*3)+AQ13+AS13+AU13+AW13+AY13</f>
        <v>3428.7599999999998</v>
      </c>
    </row>
    <row r="14" spans="1:53" ht="78.75">
      <c r="A14" s="25">
        <f t="shared" ref="A14:A77" si="21">A13+1</f>
        <v>3</v>
      </c>
      <c r="B14" s="26" t="s">
        <v>149</v>
      </c>
      <c r="C14" s="26" t="s">
        <v>32</v>
      </c>
      <c r="D14" s="26">
        <v>2015</v>
      </c>
      <c r="E14" s="37">
        <v>3.2</v>
      </c>
      <c r="F14" s="39" t="s">
        <v>560</v>
      </c>
      <c r="G14" s="73" t="s">
        <v>111</v>
      </c>
      <c r="H14" s="73">
        <v>95</v>
      </c>
      <c r="I14" s="87">
        <v>1408.8</v>
      </c>
      <c r="J14" s="20">
        <f t="shared" si="0"/>
        <v>133836</v>
      </c>
      <c r="K14" s="28">
        <v>0</v>
      </c>
      <c r="L14" s="28">
        <v>0</v>
      </c>
      <c r="M14" s="28" t="s">
        <v>526</v>
      </c>
      <c r="N14" s="29"/>
      <c r="O14" s="3">
        <v>1065.75</v>
      </c>
      <c r="P14" s="3">
        <f t="shared" si="1"/>
        <v>101246.25</v>
      </c>
      <c r="Q14" s="3">
        <v>1528.7</v>
      </c>
      <c r="R14" s="3">
        <f t="shared" si="2"/>
        <v>145226.5</v>
      </c>
      <c r="S14" s="3">
        <v>181.08</v>
      </c>
      <c r="T14" s="3">
        <f t="shared" si="3"/>
        <v>17202.600000000002</v>
      </c>
      <c r="U14" s="3">
        <v>143.77000000000001</v>
      </c>
      <c r="V14" s="3">
        <f t="shared" si="4"/>
        <v>13658.150000000001</v>
      </c>
      <c r="W14" s="3">
        <v>84.65</v>
      </c>
      <c r="X14" s="3">
        <f t="shared" si="5"/>
        <v>8041.7500000000009</v>
      </c>
      <c r="Z14" s="3">
        <f t="shared" si="6"/>
        <v>0</v>
      </c>
      <c r="AB14" s="3">
        <f t="shared" si="7"/>
        <v>0</v>
      </c>
      <c r="AD14" s="3">
        <f t="shared" si="8"/>
        <v>0</v>
      </c>
      <c r="AF14" s="3">
        <f t="shared" si="9"/>
        <v>0</v>
      </c>
      <c r="AH14" s="3">
        <f t="shared" si="10"/>
        <v>0</v>
      </c>
      <c r="AJ14" s="3">
        <f t="shared" si="11"/>
        <v>0</v>
      </c>
      <c r="AL14" s="3">
        <f t="shared" si="12"/>
        <v>0</v>
      </c>
      <c r="AN14" s="3">
        <f t="shared" si="13"/>
        <v>0</v>
      </c>
      <c r="AP14" s="3">
        <f t="shared" si="14"/>
        <v>0</v>
      </c>
      <c r="AR14" s="3">
        <f t="shared" si="15"/>
        <v>0</v>
      </c>
      <c r="AT14" s="3">
        <f t="shared" si="16"/>
        <v>0</v>
      </c>
      <c r="AU14" s="3">
        <v>214.79</v>
      </c>
      <c r="AV14" s="3">
        <f t="shared" si="17"/>
        <v>20405.05</v>
      </c>
      <c r="AX14" s="3">
        <f t="shared" si="18"/>
        <v>0</v>
      </c>
      <c r="AZ14" s="3">
        <f t="shared" si="19"/>
        <v>0</v>
      </c>
      <c r="BA14" s="3">
        <f t="shared" si="20"/>
        <v>4015.93</v>
      </c>
    </row>
    <row r="15" spans="1:53" ht="85.5">
      <c r="A15" s="25">
        <f t="shared" si="21"/>
        <v>4</v>
      </c>
      <c r="B15" s="26" t="s">
        <v>149</v>
      </c>
      <c r="C15" s="26" t="s">
        <v>32</v>
      </c>
      <c r="D15" s="26">
        <v>2015</v>
      </c>
      <c r="E15" s="37">
        <v>3.14</v>
      </c>
      <c r="F15" s="40" t="s">
        <v>561</v>
      </c>
      <c r="G15" s="74" t="s">
        <v>552</v>
      </c>
      <c r="H15" s="74">
        <v>80</v>
      </c>
      <c r="I15" s="87">
        <v>986.15999999999985</v>
      </c>
      <c r="J15" s="20">
        <f t="shared" si="0"/>
        <v>78893</v>
      </c>
      <c r="K15" s="28">
        <v>0</v>
      </c>
      <c r="L15" s="28">
        <v>0</v>
      </c>
      <c r="M15" s="28" t="s">
        <v>526</v>
      </c>
      <c r="N15" s="29"/>
      <c r="AU15" s="3">
        <v>7083</v>
      </c>
      <c r="AV15" s="3">
        <f t="shared" si="17"/>
        <v>566640</v>
      </c>
      <c r="AX15" s="3">
        <f t="shared" si="18"/>
        <v>0</v>
      </c>
      <c r="AZ15" s="3">
        <f t="shared" si="19"/>
        <v>0</v>
      </c>
      <c r="BA15" s="3">
        <f t="shared" si="20"/>
        <v>7083</v>
      </c>
    </row>
    <row r="16" spans="1:53" ht="85.5">
      <c r="A16" s="25">
        <f t="shared" si="21"/>
        <v>5</v>
      </c>
      <c r="B16" s="26" t="s">
        <v>149</v>
      </c>
      <c r="C16" s="26" t="s">
        <v>32</v>
      </c>
      <c r="D16" s="26">
        <v>2015</v>
      </c>
      <c r="E16" s="41">
        <v>3.12</v>
      </c>
      <c r="F16" s="40" t="s">
        <v>562</v>
      </c>
      <c r="G16" s="74" t="s">
        <v>552</v>
      </c>
      <c r="H16" s="74">
        <v>223</v>
      </c>
      <c r="I16" s="87">
        <v>38358.339999999997</v>
      </c>
      <c r="J16" s="20">
        <f t="shared" si="0"/>
        <v>8553910</v>
      </c>
      <c r="K16" s="28">
        <v>0</v>
      </c>
      <c r="L16" s="28">
        <v>0</v>
      </c>
      <c r="M16" s="28" t="s">
        <v>526</v>
      </c>
      <c r="N16" s="29"/>
      <c r="O16" s="3">
        <v>136.33000000000001</v>
      </c>
      <c r="P16" s="3">
        <f t="shared" si="1"/>
        <v>30401.590000000004</v>
      </c>
      <c r="Q16" s="3">
        <v>209.14</v>
      </c>
      <c r="R16" s="3">
        <f t="shared" si="2"/>
        <v>46638.219999999994</v>
      </c>
      <c r="S16" s="3">
        <v>26.31</v>
      </c>
      <c r="T16" s="3">
        <f t="shared" si="3"/>
        <v>5867.13</v>
      </c>
      <c r="U16" s="3">
        <v>18.22</v>
      </c>
      <c r="V16" s="3">
        <f t="shared" si="4"/>
        <v>4063.06</v>
      </c>
      <c r="W16" s="3">
        <v>23.5</v>
      </c>
      <c r="X16" s="3">
        <f t="shared" si="5"/>
        <v>5240.5</v>
      </c>
      <c r="Z16" s="3">
        <f t="shared" si="6"/>
        <v>0</v>
      </c>
      <c r="AB16" s="3">
        <f t="shared" si="7"/>
        <v>0</v>
      </c>
      <c r="AD16" s="3">
        <f t="shared" si="8"/>
        <v>0</v>
      </c>
      <c r="AF16" s="3">
        <f t="shared" si="9"/>
        <v>0</v>
      </c>
      <c r="AH16" s="3">
        <f t="shared" si="10"/>
        <v>0</v>
      </c>
      <c r="AJ16" s="3">
        <f t="shared" si="11"/>
        <v>0</v>
      </c>
      <c r="AL16" s="3">
        <f t="shared" si="12"/>
        <v>0</v>
      </c>
      <c r="AN16" s="3">
        <f t="shared" si="13"/>
        <v>0</v>
      </c>
      <c r="AP16" s="3">
        <f t="shared" si="14"/>
        <v>0</v>
      </c>
      <c r="AR16" s="3">
        <f t="shared" si="15"/>
        <v>0</v>
      </c>
      <c r="AT16" s="3">
        <f t="shared" si="16"/>
        <v>0</v>
      </c>
      <c r="AV16" s="3">
        <f t="shared" si="17"/>
        <v>0</v>
      </c>
      <c r="AX16" s="3">
        <f t="shared" si="18"/>
        <v>0</v>
      </c>
      <c r="AZ16" s="3">
        <f t="shared" si="19"/>
        <v>0</v>
      </c>
      <c r="BA16" s="3">
        <f t="shared" si="20"/>
        <v>562.93000000000006</v>
      </c>
    </row>
    <row r="17" spans="1:53" ht="85.5">
      <c r="A17" s="25">
        <f t="shared" si="21"/>
        <v>6</v>
      </c>
      <c r="B17" s="26" t="s">
        <v>149</v>
      </c>
      <c r="C17" s="26" t="s">
        <v>32</v>
      </c>
      <c r="D17" s="26">
        <v>2015</v>
      </c>
      <c r="E17" s="41">
        <v>3.13</v>
      </c>
      <c r="F17" s="42" t="s">
        <v>563</v>
      </c>
      <c r="G17" s="74" t="s">
        <v>552</v>
      </c>
      <c r="H17" s="74">
        <v>250</v>
      </c>
      <c r="I17" s="87">
        <v>3362.6544000000008</v>
      </c>
      <c r="J17" s="20">
        <f t="shared" si="0"/>
        <v>840664</v>
      </c>
      <c r="K17" s="28">
        <v>0</v>
      </c>
      <c r="L17" s="28">
        <v>0</v>
      </c>
      <c r="M17" s="28" t="s">
        <v>526</v>
      </c>
      <c r="N17" s="29"/>
      <c r="Z17" s="3">
        <f t="shared" si="6"/>
        <v>0</v>
      </c>
      <c r="AB17" s="3">
        <f t="shared" si="7"/>
        <v>0</v>
      </c>
      <c r="AD17" s="3">
        <f t="shared" si="8"/>
        <v>0</v>
      </c>
      <c r="AF17" s="3">
        <f t="shared" si="9"/>
        <v>0</v>
      </c>
      <c r="AH17" s="3">
        <f t="shared" si="10"/>
        <v>0</v>
      </c>
      <c r="AI17" s="3">
        <v>1.2</v>
      </c>
      <c r="AJ17" s="3">
        <f t="shared" si="11"/>
        <v>300</v>
      </c>
      <c r="AL17" s="3">
        <f t="shared" si="12"/>
        <v>0</v>
      </c>
      <c r="AM17" s="3">
        <v>114.23</v>
      </c>
      <c r="AN17" s="3">
        <f t="shared" si="13"/>
        <v>28557.5</v>
      </c>
      <c r="AO17" s="3">
        <v>7.65</v>
      </c>
      <c r="AP17" s="3">
        <f t="shared" si="14"/>
        <v>1912.5</v>
      </c>
      <c r="AR17" s="3">
        <f t="shared" si="15"/>
        <v>0</v>
      </c>
      <c r="AT17" s="3">
        <f t="shared" si="16"/>
        <v>0</v>
      </c>
      <c r="AU17" s="3">
        <v>88.43</v>
      </c>
      <c r="AV17" s="3">
        <f t="shared" si="17"/>
        <v>22107.5</v>
      </c>
      <c r="AX17" s="3">
        <f t="shared" si="18"/>
        <v>0</v>
      </c>
      <c r="AZ17" s="3">
        <f t="shared" si="19"/>
        <v>0</v>
      </c>
      <c r="BA17" s="3">
        <f t="shared" si="20"/>
        <v>243.61</v>
      </c>
    </row>
    <row r="18" spans="1:53" ht="114">
      <c r="A18" s="25">
        <f t="shared" si="21"/>
        <v>7</v>
      </c>
      <c r="B18" s="26" t="s">
        <v>149</v>
      </c>
      <c r="C18" s="26" t="s">
        <v>32</v>
      </c>
      <c r="D18" s="26">
        <v>2015</v>
      </c>
      <c r="E18" s="41">
        <v>4.0999999999999996</v>
      </c>
      <c r="F18" s="38" t="s">
        <v>564</v>
      </c>
      <c r="G18" s="74" t="s">
        <v>552</v>
      </c>
      <c r="H18" s="74">
        <v>1423</v>
      </c>
      <c r="I18" s="87">
        <v>7177.0834800000002</v>
      </c>
      <c r="J18" s="20">
        <f t="shared" si="0"/>
        <v>10212990</v>
      </c>
      <c r="K18" s="28">
        <v>0</v>
      </c>
      <c r="L18" s="28">
        <v>0</v>
      </c>
      <c r="M18" s="28" t="s">
        <v>526</v>
      </c>
      <c r="N18" s="29"/>
      <c r="Z18" s="3">
        <f t="shared" si="6"/>
        <v>0</v>
      </c>
      <c r="AB18" s="3">
        <f t="shared" si="7"/>
        <v>0</v>
      </c>
      <c r="AD18" s="3">
        <f t="shared" si="8"/>
        <v>0</v>
      </c>
      <c r="AF18" s="3">
        <f t="shared" si="9"/>
        <v>0</v>
      </c>
      <c r="AH18" s="3">
        <f t="shared" si="10"/>
        <v>0</v>
      </c>
      <c r="AL18" s="3">
        <f t="shared" si="12"/>
        <v>0</v>
      </c>
      <c r="AM18" s="3">
        <v>280.91000000000003</v>
      </c>
      <c r="AN18" s="3">
        <f t="shared" si="13"/>
        <v>399734.93000000005</v>
      </c>
      <c r="AO18" s="3">
        <v>23.52</v>
      </c>
      <c r="AP18" s="3">
        <f t="shared" si="14"/>
        <v>33468.959999999999</v>
      </c>
      <c r="AR18" s="3">
        <f t="shared" si="15"/>
        <v>0</v>
      </c>
      <c r="AT18" s="3">
        <f t="shared" si="16"/>
        <v>0</v>
      </c>
      <c r="AU18" s="3">
        <v>110</v>
      </c>
      <c r="AV18" s="3">
        <f t="shared" si="17"/>
        <v>156530</v>
      </c>
      <c r="AW18" s="3">
        <f>0.144*450</f>
        <v>64.8</v>
      </c>
      <c r="AX18" s="3">
        <f t="shared" si="18"/>
        <v>92210.4</v>
      </c>
      <c r="AY18" s="3">
        <f>0.16*450</f>
        <v>72</v>
      </c>
      <c r="AZ18" s="3">
        <f t="shared" si="19"/>
        <v>102456</v>
      </c>
      <c r="BA18" s="3">
        <f t="shared" si="20"/>
        <v>598.27</v>
      </c>
    </row>
    <row r="19" spans="1:53" ht="99.75">
      <c r="A19" s="25">
        <f t="shared" si="21"/>
        <v>8</v>
      </c>
      <c r="B19" s="26" t="s">
        <v>149</v>
      </c>
      <c r="C19" s="26" t="s">
        <v>32</v>
      </c>
      <c r="D19" s="26">
        <v>2015</v>
      </c>
      <c r="E19" s="43">
        <v>4.0999999999999996</v>
      </c>
      <c r="F19" s="38" t="s">
        <v>565</v>
      </c>
      <c r="G19" s="75" t="s">
        <v>552</v>
      </c>
      <c r="H19" s="74">
        <v>1434</v>
      </c>
      <c r="I19" s="87">
        <v>4842.5460300000004</v>
      </c>
      <c r="J19" s="20">
        <f t="shared" si="0"/>
        <v>6944211</v>
      </c>
      <c r="K19" s="28">
        <v>0</v>
      </c>
      <c r="L19" s="28">
        <v>0</v>
      </c>
      <c r="M19" s="28" t="s">
        <v>526</v>
      </c>
      <c r="N19" s="29"/>
      <c r="O19" s="3">
        <v>593.49</v>
      </c>
      <c r="P19" s="3">
        <f t="shared" si="1"/>
        <v>851064.66</v>
      </c>
      <c r="Q19" s="3">
        <v>1006.6</v>
      </c>
      <c r="R19" s="3">
        <f t="shared" si="2"/>
        <v>1443464.4000000001</v>
      </c>
      <c r="S19" s="3">
        <v>116.35</v>
      </c>
      <c r="T19" s="3">
        <f t="shared" si="3"/>
        <v>166845.9</v>
      </c>
      <c r="U19" s="3">
        <v>75.88</v>
      </c>
      <c r="V19" s="3">
        <f t="shared" si="4"/>
        <v>108811.92</v>
      </c>
      <c r="W19" s="3">
        <v>58.2</v>
      </c>
      <c r="X19" s="3">
        <f t="shared" si="5"/>
        <v>83458.8</v>
      </c>
      <c r="Z19" s="3">
        <f t="shared" si="6"/>
        <v>0</v>
      </c>
      <c r="AB19" s="3">
        <f t="shared" si="7"/>
        <v>0</v>
      </c>
      <c r="AD19" s="3">
        <f t="shared" si="8"/>
        <v>0</v>
      </c>
      <c r="AF19" s="3">
        <f t="shared" si="9"/>
        <v>0</v>
      </c>
      <c r="AH19" s="3">
        <f t="shared" si="10"/>
        <v>0</v>
      </c>
      <c r="AI19" s="3">
        <v>6.49</v>
      </c>
      <c r="AJ19" s="3">
        <f t="shared" si="11"/>
        <v>9306.66</v>
      </c>
      <c r="AL19" s="3">
        <f t="shared" si="12"/>
        <v>0</v>
      </c>
      <c r="AN19" s="3">
        <f t="shared" si="13"/>
        <v>0</v>
      </c>
      <c r="AP19" s="3">
        <f t="shared" si="14"/>
        <v>0</v>
      </c>
      <c r="AR19" s="3">
        <f t="shared" si="15"/>
        <v>0</v>
      </c>
      <c r="AT19" s="3">
        <f t="shared" si="16"/>
        <v>0</v>
      </c>
      <c r="AV19" s="3">
        <f t="shared" si="17"/>
        <v>0</v>
      </c>
      <c r="AX19" s="3">
        <f t="shared" si="18"/>
        <v>0</v>
      </c>
      <c r="AZ19" s="3">
        <f t="shared" si="19"/>
        <v>0</v>
      </c>
      <c r="BA19" s="3">
        <f t="shared" si="20"/>
        <v>2471.5200000000004</v>
      </c>
    </row>
    <row r="20" spans="1:53" ht="71.25">
      <c r="A20" s="25">
        <f t="shared" si="21"/>
        <v>9</v>
      </c>
      <c r="B20" s="26" t="s">
        <v>149</v>
      </c>
      <c r="C20" s="26" t="s">
        <v>32</v>
      </c>
      <c r="D20" s="26">
        <v>2015</v>
      </c>
      <c r="E20" s="41">
        <v>5.0999999999999996</v>
      </c>
      <c r="F20" s="38" t="s">
        <v>566</v>
      </c>
      <c r="G20" s="74" t="s">
        <v>624</v>
      </c>
      <c r="H20" s="74">
        <v>64</v>
      </c>
      <c r="I20" s="87">
        <v>20081.25</v>
      </c>
      <c r="J20" s="20">
        <f t="shared" si="0"/>
        <v>1285200</v>
      </c>
      <c r="K20" s="28">
        <v>0</v>
      </c>
      <c r="L20" s="28">
        <v>0</v>
      </c>
      <c r="M20" s="28" t="s">
        <v>526</v>
      </c>
      <c r="N20" s="29"/>
      <c r="O20" s="3">
        <v>691.98</v>
      </c>
      <c r="P20" s="3">
        <f t="shared" si="1"/>
        <v>44286.720000000001</v>
      </c>
      <c r="Q20" s="3">
        <v>1748.05</v>
      </c>
      <c r="R20" s="3">
        <f t="shared" si="2"/>
        <v>111875.2</v>
      </c>
      <c r="S20" s="3">
        <v>112.65</v>
      </c>
      <c r="T20" s="3">
        <f t="shared" si="3"/>
        <v>7209.6</v>
      </c>
      <c r="U20" s="3">
        <v>85.89</v>
      </c>
      <c r="V20" s="3">
        <f t="shared" si="4"/>
        <v>5496.96</v>
      </c>
      <c r="W20" s="3">
        <v>60.09</v>
      </c>
      <c r="X20" s="3">
        <f t="shared" si="5"/>
        <v>3845.76</v>
      </c>
      <c r="Z20" s="3">
        <f t="shared" si="6"/>
        <v>0</v>
      </c>
      <c r="AB20" s="3">
        <f t="shared" si="7"/>
        <v>0</v>
      </c>
      <c r="AD20" s="3">
        <f t="shared" si="8"/>
        <v>0</v>
      </c>
      <c r="AF20" s="3">
        <f t="shared" si="9"/>
        <v>0</v>
      </c>
      <c r="AH20" s="3">
        <f t="shared" si="10"/>
        <v>0</v>
      </c>
      <c r="AJ20" s="3">
        <f t="shared" si="11"/>
        <v>0</v>
      </c>
      <c r="AL20" s="3">
        <f t="shared" si="12"/>
        <v>0</v>
      </c>
      <c r="AN20" s="3">
        <f t="shared" si="13"/>
        <v>0</v>
      </c>
      <c r="AP20" s="3">
        <f t="shared" si="14"/>
        <v>0</v>
      </c>
      <c r="AR20" s="3">
        <f t="shared" si="15"/>
        <v>0</v>
      </c>
      <c r="AT20" s="3">
        <f t="shared" si="16"/>
        <v>0</v>
      </c>
      <c r="AV20" s="3">
        <f t="shared" si="17"/>
        <v>0</v>
      </c>
      <c r="AX20" s="3">
        <f t="shared" si="18"/>
        <v>0</v>
      </c>
      <c r="AZ20" s="3">
        <f t="shared" si="19"/>
        <v>0</v>
      </c>
      <c r="BA20" s="3">
        <f t="shared" si="20"/>
        <v>3216.8799999999997</v>
      </c>
    </row>
    <row r="21" spans="1:53" ht="71.25">
      <c r="A21" s="25">
        <f t="shared" si="21"/>
        <v>10</v>
      </c>
      <c r="B21" s="26" t="s">
        <v>149</v>
      </c>
      <c r="C21" s="26" t="s">
        <v>32</v>
      </c>
      <c r="D21" s="26">
        <v>2015</v>
      </c>
      <c r="E21" s="41">
        <v>5.2</v>
      </c>
      <c r="F21" s="44" t="s">
        <v>567</v>
      </c>
      <c r="G21" s="74" t="s">
        <v>624</v>
      </c>
      <c r="H21" s="74">
        <v>17</v>
      </c>
      <c r="I21" s="87">
        <v>20081.25</v>
      </c>
      <c r="J21" s="20">
        <f t="shared" si="0"/>
        <v>341381</v>
      </c>
      <c r="K21" s="28">
        <v>0</v>
      </c>
      <c r="L21" s="28">
        <v>0</v>
      </c>
      <c r="M21" s="28" t="s">
        <v>526</v>
      </c>
      <c r="N21" s="29"/>
      <c r="O21" s="3">
        <v>59349</v>
      </c>
      <c r="P21" s="3">
        <f t="shared" si="1"/>
        <v>1008933</v>
      </c>
      <c r="Q21" s="3">
        <v>110066</v>
      </c>
      <c r="R21" s="3">
        <f t="shared" si="2"/>
        <v>1871122</v>
      </c>
      <c r="S21" s="3">
        <v>11635</v>
      </c>
      <c r="T21" s="3">
        <f t="shared" si="3"/>
        <v>197795</v>
      </c>
      <c r="U21" s="3">
        <v>7632.13</v>
      </c>
      <c r="V21" s="3">
        <f t="shared" si="4"/>
        <v>129746.21</v>
      </c>
      <c r="W21" s="3">
        <v>5696.13</v>
      </c>
      <c r="X21" s="3">
        <f t="shared" si="5"/>
        <v>96834.21</v>
      </c>
      <c r="Z21" s="3">
        <f t="shared" si="6"/>
        <v>0</v>
      </c>
      <c r="AB21" s="3">
        <f t="shared" si="7"/>
        <v>0</v>
      </c>
      <c r="AD21" s="3">
        <f t="shared" si="8"/>
        <v>0</v>
      </c>
      <c r="AF21" s="3">
        <f t="shared" si="9"/>
        <v>0</v>
      </c>
      <c r="AH21" s="3">
        <f t="shared" si="10"/>
        <v>0</v>
      </c>
      <c r="AI21" s="3">
        <v>588</v>
      </c>
      <c r="AJ21" s="3">
        <f t="shared" si="11"/>
        <v>9996</v>
      </c>
      <c r="AL21" s="3">
        <f t="shared" si="12"/>
        <v>0</v>
      </c>
      <c r="AN21" s="3">
        <f t="shared" si="13"/>
        <v>0</v>
      </c>
      <c r="AP21" s="3">
        <f t="shared" si="14"/>
        <v>0</v>
      </c>
      <c r="AR21" s="3">
        <f t="shared" si="15"/>
        <v>0</v>
      </c>
      <c r="AT21" s="3">
        <f t="shared" si="16"/>
        <v>0</v>
      </c>
      <c r="AV21" s="3">
        <f t="shared" si="17"/>
        <v>0</v>
      </c>
      <c r="AX21" s="3">
        <f t="shared" si="18"/>
        <v>0</v>
      </c>
      <c r="AZ21" s="3">
        <f t="shared" si="19"/>
        <v>0</v>
      </c>
      <c r="BA21" s="3">
        <f t="shared" si="20"/>
        <v>255191.65</v>
      </c>
    </row>
    <row r="22" spans="1:53" ht="128.25">
      <c r="A22" s="25">
        <f t="shared" si="21"/>
        <v>11</v>
      </c>
      <c r="B22" s="26" t="s">
        <v>149</v>
      </c>
      <c r="C22" s="26" t="s">
        <v>32</v>
      </c>
      <c r="D22" s="26">
        <v>2015</v>
      </c>
      <c r="E22" s="41">
        <v>5.3</v>
      </c>
      <c r="F22" s="38" t="s">
        <v>568</v>
      </c>
      <c r="G22" s="74" t="s">
        <v>552</v>
      </c>
      <c r="H22" s="74">
        <v>6255</v>
      </c>
      <c r="I22" s="87">
        <v>1004.0625</v>
      </c>
      <c r="J22" s="20">
        <f t="shared" si="0"/>
        <v>6280411</v>
      </c>
      <c r="K22" s="28">
        <v>0</v>
      </c>
      <c r="L22" s="28">
        <v>0</v>
      </c>
      <c r="M22" s="28" t="s">
        <v>526</v>
      </c>
      <c r="N22" s="29"/>
      <c r="Z22" s="3">
        <f t="shared" si="6"/>
        <v>0</v>
      </c>
      <c r="AB22" s="3">
        <f t="shared" si="7"/>
        <v>0</v>
      </c>
      <c r="AD22" s="3">
        <f t="shared" si="8"/>
        <v>0</v>
      </c>
      <c r="AF22" s="3">
        <f t="shared" si="9"/>
        <v>0</v>
      </c>
      <c r="AH22" s="3">
        <f t="shared" si="10"/>
        <v>0</v>
      </c>
      <c r="AL22" s="3">
        <f t="shared" si="12"/>
        <v>0</v>
      </c>
      <c r="AM22" s="3">
        <v>22062.25</v>
      </c>
      <c r="AN22" s="3">
        <f t="shared" si="13"/>
        <v>137999373.75</v>
      </c>
      <c r="AO22" s="3">
        <v>2376</v>
      </c>
      <c r="AP22" s="3">
        <f t="shared" si="14"/>
        <v>14861880</v>
      </c>
      <c r="AR22" s="3">
        <f t="shared" si="15"/>
        <v>0</v>
      </c>
      <c r="AT22" s="3">
        <f t="shared" si="16"/>
        <v>0</v>
      </c>
      <c r="AU22" s="3">
        <v>9900</v>
      </c>
      <c r="AV22" s="3">
        <f t="shared" si="17"/>
        <v>61924500</v>
      </c>
      <c r="AW22" s="3">
        <f>17.28*450</f>
        <v>7776.0000000000009</v>
      </c>
      <c r="AX22" s="3">
        <f t="shared" si="18"/>
        <v>48638880.000000007</v>
      </c>
      <c r="AY22" s="3">
        <f>19.44*450</f>
        <v>8748</v>
      </c>
      <c r="AZ22" s="3">
        <f t="shared" si="19"/>
        <v>54718740</v>
      </c>
      <c r="BA22" s="3">
        <f t="shared" si="20"/>
        <v>55614.25</v>
      </c>
    </row>
    <row r="23" spans="1:53" ht="142.5">
      <c r="A23" s="25">
        <f t="shared" si="21"/>
        <v>12</v>
      </c>
      <c r="B23" s="26" t="s">
        <v>149</v>
      </c>
      <c r="C23" s="26" t="s">
        <v>32</v>
      </c>
      <c r="D23" s="26">
        <v>2015</v>
      </c>
      <c r="E23" s="45">
        <v>5.8</v>
      </c>
      <c r="F23" s="38" t="s">
        <v>569</v>
      </c>
      <c r="G23" s="74" t="s">
        <v>552</v>
      </c>
      <c r="H23" s="74">
        <v>146</v>
      </c>
      <c r="I23" s="87">
        <v>20081.25</v>
      </c>
      <c r="J23" s="20">
        <f t="shared" si="0"/>
        <v>2931863</v>
      </c>
      <c r="K23" s="28">
        <v>0</v>
      </c>
      <c r="L23" s="28">
        <v>0</v>
      </c>
      <c r="M23" s="28" t="s">
        <v>526</v>
      </c>
      <c r="N23" s="29"/>
      <c r="Z23" s="3">
        <f t="shared" si="6"/>
        <v>0</v>
      </c>
      <c r="AB23" s="3">
        <f t="shared" si="7"/>
        <v>0</v>
      </c>
      <c r="AD23" s="3">
        <f t="shared" si="8"/>
        <v>0</v>
      </c>
      <c r="AF23" s="3">
        <f t="shared" si="9"/>
        <v>0</v>
      </c>
      <c r="AH23" s="3">
        <f t="shared" si="10"/>
        <v>0</v>
      </c>
      <c r="AL23" s="3">
        <f t="shared" si="12"/>
        <v>0</v>
      </c>
      <c r="AR23" s="3">
        <f t="shared" si="15"/>
        <v>0</v>
      </c>
      <c r="AT23" s="3">
        <f t="shared" si="16"/>
        <v>0</v>
      </c>
      <c r="AU23" s="3">
        <v>7.2</v>
      </c>
      <c r="AV23" s="3">
        <f t="shared" si="17"/>
        <v>1051.2</v>
      </c>
      <c r="AX23" s="3">
        <f t="shared" si="18"/>
        <v>0</v>
      </c>
      <c r="AZ23" s="3">
        <f t="shared" si="19"/>
        <v>0</v>
      </c>
      <c r="BA23" s="3">
        <f t="shared" si="20"/>
        <v>7.2</v>
      </c>
    </row>
    <row r="24" spans="1:53" ht="99.75">
      <c r="A24" s="25">
        <f t="shared" si="21"/>
        <v>13</v>
      </c>
      <c r="B24" s="26" t="s">
        <v>149</v>
      </c>
      <c r="C24" s="26" t="s">
        <v>32</v>
      </c>
      <c r="D24" s="26">
        <v>2015</v>
      </c>
      <c r="E24" s="41">
        <v>4.13</v>
      </c>
      <c r="F24" s="38" t="s">
        <v>570</v>
      </c>
      <c r="G24" s="74" t="s">
        <v>552</v>
      </c>
      <c r="H24" s="74">
        <v>291</v>
      </c>
      <c r="I24" s="87">
        <v>2868.75</v>
      </c>
      <c r="J24" s="20">
        <f t="shared" si="0"/>
        <v>834806</v>
      </c>
      <c r="K24" s="28">
        <v>0</v>
      </c>
      <c r="L24" s="28">
        <v>0</v>
      </c>
      <c r="M24" s="28" t="s">
        <v>526</v>
      </c>
      <c r="N24" s="29"/>
      <c r="Z24" s="3">
        <f t="shared" si="6"/>
        <v>0</v>
      </c>
      <c r="AB24" s="3">
        <f t="shared" si="7"/>
        <v>0</v>
      </c>
      <c r="AD24" s="3">
        <f t="shared" si="8"/>
        <v>0</v>
      </c>
      <c r="AF24" s="3">
        <f t="shared" si="9"/>
        <v>0</v>
      </c>
      <c r="AH24" s="3">
        <f t="shared" si="10"/>
        <v>0</v>
      </c>
      <c r="AL24" s="3">
        <f t="shared" si="12"/>
        <v>0</v>
      </c>
      <c r="AR24" s="3">
        <f t="shared" si="15"/>
        <v>0</v>
      </c>
      <c r="AT24" s="3">
        <f t="shared" si="16"/>
        <v>0</v>
      </c>
      <c r="AU24" s="3">
        <v>111177.2</v>
      </c>
      <c r="AV24" s="3">
        <f t="shared" si="17"/>
        <v>32352565.199999999</v>
      </c>
      <c r="AX24" s="3">
        <f t="shared" si="18"/>
        <v>0</v>
      </c>
      <c r="AZ24" s="3">
        <f t="shared" si="19"/>
        <v>0</v>
      </c>
      <c r="BA24" s="3">
        <f t="shared" si="20"/>
        <v>111177.2</v>
      </c>
    </row>
    <row r="25" spans="1:53" ht="57">
      <c r="A25" s="25">
        <f t="shared" si="21"/>
        <v>14</v>
      </c>
      <c r="B25" s="26" t="s">
        <v>149</v>
      </c>
      <c r="C25" s="26" t="s">
        <v>32</v>
      </c>
      <c r="D25" s="26">
        <v>2015</v>
      </c>
      <c r="E25" s="46">
        <v>4.17</v>
      </c>
      <c r="F25" s="47" t="s">
        <v>571</v>
      </c>
      <c r="G25" s="27" t="s">
        <v>556</v>
      </c>
      <c r="H25" s="74">
        <v>431</v>
      </c>
      <c r="I25" s="87">
        <v>200</v>
      </c>
      <c r="J25" s="20">
        <f t="shared" si="0"/>
        <v>86200</v>
      </c>
      <c r="K25" s="28">
        <v>0</v>
      </c>
      <c r="L25" s="28">
        <v>0</v>
      </c>
      <c r="M25" s="28" t="s">
        <v>526</v>
      </c>
      <c r="N25" s="29"/>
      <c r="O25" s="3">
        <v>564.1</v>
      </c>
      <c r="P25" s="3">
        <f t="shared" si="1"/>
        <v>243127.1</v>
      </c>
      <c r="Q25" s="3">
        <v>665.96</v>
      </c>
      <c r="R25" s="3">
        <f t="shared" si="2"/>
        <v>287028.76</v>
      </c>
      <c r="S25" s="3">
        <v>110.86</v>
      </c>
      <c r="T25" s="3">
        <f t="shared" si="3"/>
        <v>47780.659999999996</v>
      </c>
      <c r="U25" s="3">
        <v>69.180000000000007</v>
      </c>
      <c r="V25" s="3">
        <f t="shared" si="4"/>
        <v>29816.58</v>
      </c>
      <c r="W25" s="3">
        <v>65</v>
      </c>
      <c r="X25" s="3">
        <f t="shared" si="5"/>
        <v>28015</v>
      </c>
      <c r="Z25" s="3">
        <f t="shared" si="6"/>
        <v>0</v>
      </c>
      <c r="AB25" s="3">
        <f t="shared" si="7"/>
        <v>0</v>
      </c>
      <c r="AD25" s="3">
        <f t="shared" si="8"/>
        <v>0</v>
      </c>
      <c r="AF25" s="3">
        <f t="shared" si="9"/>
        <v>0</v>
      </c>
      <c r="AH25" s="3">
        <f t="shared" si="10"/>
        <v>0</v>
      </c>
      <c r="AI25" s="3">
        <v>2.88</v>
      </c>
      <c r="AJ25" s="3">
        <f t="shared" si="11"/>
        <v>1241.28</v>
      </c>
      <c r="AL25" s="3">
        <f t="shared" si="12"/>
        <v>0</v>
      </c>
      <c r="AM25" s="3">
        <v>771.67</v>
      </c>
      <c r="AN25" s="3">
        <f t="shared" si="13"/>
        <v>332589.76999999996</v>
      </c>
      <c r="AP25" s="3">
        <f t="shared" si="14"/>
        <v>0</v>
      </c>
      <c r="AR25" s="3">
        <f t="shared" si="15"/>
        <v>0</v>
      </c>
      <c r="AT25" s="3">
        <f t="shared" si="16"/>
        <v>0</v>
      </c>
      <c r="AV25" s="3">
        <f t="shared" si="17"/>
        <v>0</v>
      </c>
      <c r="AX25" s="3">
        <f t="shared" si="18"/>
        <v>0</v>
      </c>
      <c r="AZ25" s="3">
        <f t="shared" si="19"/>
        <v>0</v>
      </c>
      <c r="BA25" s="3">
        <f t="shared" si="20"/>
        <v>2817.55</v>
      </c>
    </row>
    <row r="26" spans="1:53" ht="57">
      <c r="A26" s="25">
        <f t="shared" si="21"/>
        <v>15</v>
      </c>
      <c r="B26" s="26" t="s">
        <v>149</v>
      </c>
      <c r="C26" s="26" t="s">
        <v>32</v>
      </c>
      <c r="D26" s="26">
        <v>2015</v>
      </c>
      <c r="E26" s="43">
        <v>8.14</v>
      </c>
      <c r="F26" s="48" t="s">
        <v>572</v>
      </c>
      <c r="G26" s="27" t="s">
        <v>556</v>
      </c>
      <c r="H26" s="74">
        <v>2436</v>
      </c>
      <c r="I26" s="87">
        <v>1</v>
      </c>
      <c r="J26" s="20">
        <f t="shared" si="0"/>
        <v>2436</v>
      </c>
      <c r="K26" s="28">
        <v>0</v>
      </c>
      <c r="L26" s="28">
        <v>0</v>
      </c>
      <c r="M26" s="28" t="s">
        <v>526</v>
      </c>
      <c r="N26" s="29"/>
      <c r="Z26" s="3">
        <f t="shared" si="6"/>
        <v>0</v>
      </c>
      <c r="AB26" s="3">
        <f t="shared" si="7"/>
        <v>0</v>
      </c>
      <c r="AD26" s="3">
        <f t="shared" si="8"/>
        <v>0</v>
      </c>
      <c r="AF26" s="3">
        <f t="shared" si="9"/>
        <v>0</v>
      </c>
      <c r="AH26" s="3">
        <f t="shared" si="10"/>
        <v>0</v>
      </c>
      <c r="AI26" s="3">
        <v>51.28</v>
      </c>
      <c r="AJ26" s="3">
        <f t="shared" si="11"/>
        <v>124918.08</v>
      </c>
      <c r="AL26" s="3">
        <f t="shared" si="12"/>
        <v>0</v>
      </c>
      <c r="AN26" s="3">
        <f t="shared" si="13"/>
        <v>0</v>
      </c>
      <c r="AO26" s="3">
        <v>69.599999999999994</v>
      </c>
      <c r="AP26" s="3">
        <f t="shared" si="14"/>
        <v>169545.59999999998</v>
      </c>
      <c r="AR26" s="3">
        <f t="shared" si="15"/>
        <v>0</v>
      </c>
      <c r="AT26" s="3">
        <f t="shared" si="16"/>
        <v>0</v>
      </c>
      <c r="AV26" s="3">
        <f t="shared" si="17"/>
        <v>0</v>
      </c>
      <c r="AX26" s="3">
        <f t="shared" si="18"/>
        <v>0</v>
      </c>
      <c r="AZ26" s="3">
        <f t="shared" si="19"/>
        <v>0</v>
      </c>
      <c r="BA26" s="3">
        <f t="shared" si="20"/>
        <v>978</v>
      </c>
    </row>
    <row r="27" spans="1:53">
      <c r="A27" s="25">
        <f t="shared" si="21"/>
        <v>16</v>
      </c>
      <c r="B27" s="26" t="s">
        <v>149</v>
      </c>
      <c r="C27" s="26" t="s">
        <v>32</v>
      </c>
      <c r="D27" s="26">
        <v>2015</v>
      </c>
      <c r="E27" s="41">
        <v>8.14</v>
      </c>
      <c r="F27" s="38" t="s">
        <v>573</v>
      </c>
      <c r="G27" s="27" t="s">
        <v>556</v>
      </c>
      <c r="H27" s="76">
        <v>1460</v>
      </c>
      <c r="I27" s="87">
        <v>4</v>
      </c>
      <c r="J27" s="20">
        <f t="shared" si="0"/>
        <v>5840</v>
      </c>
      <c r="K27" s="28">
        <v>0</v>
      </c>
      <c r="L27" s="28">
        <v>0</v>
      </c>
      <c r="M27" s="28" t="s">
        <v>526</v>
      </c>
      <c r="N27" s="29"/>
      <c r="O27" s="3">
        <v>1917.02</v>
      </c>
      <c r="P27" s="3">
        <f t="shared" si="1"/>
        <v>2798849.2</v>
      </c>
      <c r="Q27" s="3">
        <v>2759.86</v>
      </c>
      <c r="R27" s="3">
        <f t="shared" si="2"/>
        <v>4029395.6</v>
      </c>
      <c r="S27" s="3">
        <v>308.89999999999998</v>
      </c>
      <c r="T27" s="3">
        <f t="shared" si="3"/>
        <v>450993.99999999994</v>
      </c>
      <c r="U27" s="3">
        <v>200.22</v>
      </c>
      <c r="V27" s="3">
        <f t="shared" si="4"/>
        <v>292321.2</v>
      </c>
      <c r="W27" s="3">
        <v>145.36199999999999</v>
      </c>
      <c r="X27" s="3">
        <f t="shared" si="5"/>
        <v>212228.52</v>
      </c>
      <c r="Z27" s="3">
        <f t="shared" si="6"/>
        <v>0</v>
      </c>
      <c r="AB27" s="3">
        <f t="shared" si="7"/>
        <v>0</v>
      </c>
      <c r="AD27" s="3">
        <f t="shared" si="8"/>
        <v>0</v>
      </c>
      <c r="AF27" s="3">
        <f t="shared" si="9"/>
        <v>0</v>
      </c>
      <c r="AH27" s="3">
        <f t="shared" si="10"/>
        <v>0</v>
      </c>
      <c r="AJ27" s="3">
        <f t="shared" si="11"/>
        <v>0</v>
      </c>
      <c r="AL27" s="3">
        <f t="shared" si="12"/>
        <v>0</v>
      </c>
      <c r="AN27" s="3">
        <f t="shared" si="13"/>
        <v>0</v>
      </c>
      <c r="AP27" s="3">
        <f t="shared" si="14"/>
        <v>0</v>
      </c>
      <c r="AR27" s="3">
        <f t="shared" si="15"/>
        <v>0</v>
      </c>
      <c r="AT27" s="3">
        <f t="shared" si="16"/>
        <v>0</v>
      </c>
      <c r="AV27" s="3">
        <f t="shared" si="17"/>
        <v>0</v>
      </c>
      <c r="AX27" s="3">
        <f t="shared" si="18"/>
        <v>0</v>
      </c>
      <c r="AZ27" s="3">
        <f t="shared" si="19"/>
        <v>0</v>
      </c>
      <c r="BA27" s="3">
        <f t="shared" si="20"/>
        <v>6694.1480000000001</v>
      </c>
    </row>
    <row r="28" spans="1:53">
      <c r="A28" s="25">
        <f t="shared" si="21"/>
        <v>17</v>
      </c>
      <c r="B28" s="26" t="s">
        <v>149</v>
      </c>
      <c r="C28" s="26" t="s">
        <v>32</v>
      </c>
      <c r="D28" s="26">
        <v>2015</v>
      </c>
      <c r="E28" s="41">
        <v>8.14</v>
      </c>
      <c r="F28" s="38" t="s">
        <v>574</v>
      </c>
      <c r="G28" s="27" t="s">
        <v>556</v>
      </c>
      <c r="H28" s="76">
        <v>410</v>
      </c>
      <c r="I28" s="87">
        <v>21</v>
      </c>
      <c r="J28" s="20">
        <f t="shared" si="0"/>
        <v>8610</v>
      </c>
      <c r="K28" s="28">
        <v>0</v>
      </c>
      <c r="L28" s="28">
        <v>0</v>
      </c>
      <c r="M28" s="28" t="s">
        <v>526</v>
      </c>
      <c r="N28" s="29"/>
      <c r="O28" s="3">
        <v>1327.64</v>
      </c>
      <c r="P28" s="3">
        <f t="shared" si="1"/>
        <v>544332.4</v>
      </c>
      <c r="Q28" s="3">
        <v>1242.55</v>
      </c>
      <c r="R28" s="3">
        <f t="shared" si="2"/>
        <v>509445.5</v>
      </c>
      <c r="S28" s="3">
        <v>279.60000000000002</v>
      </c>
      <c r="T28" s="3">
        <f t="shared" si="3"/>
        <v>114636.00000000001</v>
      </c>
      <c r="U28" s="3">
        <v>187.05</v>
      </c>
      <c r="V28" s="3">
        <f t="shared" si="4"/>
        <v>76690.5</v>
      </c>
      <c r="W28" s="3">
        <v>187.2</v>
      </c>
      <c r="X28" s="3">
        <f t="shared" si="5"/>
        <v>76752</v>
      </c>
      <c r="Z28" s="3">
        <f t="shared" si="6"/>
        <v>0</v>
      </c>
      <c r="AB28" s="3">
        <f t="shared" si="7"/>
        <v>0</v>
      </c>
      <c r="AD28" s="3">
        <f t="shared" si="8"/>
        <v>0</v>
      </c>
      <c r="AF28" s="3">
        <f t="shared" si="9"/>
        <v>0</v>
      </c>
      <c r="AH28" s="3">
        <f t="shared" si="10"/>
        <v>0</v>
      </c>
      <c r="AJ28" s="3">
        <f t="shared" si="11"/>
        <v>0</v>
      </c>
      <c r="AL28" s="3">
        <f t="shared" si="12"/>
        <v>0</v>
      </c>
      <c r="AN28" s="3">
        <f t="shared" si="13"/>
        <v>0</v>
      </c>
      <c r="AP28" s="3">
        <f t="shared" si="14"/>
        <v>0</v>
      </c>
      <c r="AR28" s="3">
        <f t="shared" si="15"/>
        <v>0</v>
      </c>
      <c r="AT28" s="3">
        <f t="shared" si="16"/>
        <v>0</v>
      </c>
      <c r="AV28" s="3">
        <f t="shared" si="17"/>
        <v>0</v>
      </c>
      <c r="AX28" s="3">
        <f t="shared" si="18"/>
        <v>0</v>
      </c>
      <c r="AZ28" s="3">
        <f t="shared" si="19"/>
        <v>0</v>
      </c>
      <c r="BA28" s="3">
        <f t="shared" si="20"/>
        <v>4624.4400000000005</v>
      </c>
    </row>
    <row r="29" spans="1:53" ht="156.75">
      <c r="A29" s="25">
        <f t="shared" si="21"/>
        <v>18</v>
      </c>
      <c r="B29" s="26" t="s">
        <v>149</v>
      </c>
      <c r="C29" s="26" t="s">
        <v>32</v>
      </c>
      <c r="D29" s="26">
        <v>2015</v>
      </c>
      <c r="E29" s="41">
        <v>8.6</v>
      </c>
      <c r="F29" s="38" t="s">
        <v>575</v>
      </c>
      <c r="G29" s="27" t="s">
        <v>624</v>
      </c>
      <c r="H29" s="76">
        <v>8115</v>
      </c>
      <c r="I29" s="87">
        <v>4.32</v>
      </c>
      <c r="J29" s="20">
        <f t="shared" si="0"/>
        <v>35057</v>
      </c>
      <c r="K29" s="28">
        <v>0</v>
      </c>
      <c r="L29" s="28">
        <v>0</v>
      </c>
      <c r="M29" s="28" t="s">
        <v>526</v>
      </c>
      <c r="N29" s="29"/>
      <c r="Z29" s="3">
        <f t="shared" si="6"/>
        <v>0</v>
      </c>
      <c r="AB29" s="3">
        <f t="shared" si="7"/>
        <v>0</v>
      </c>
      <c r="AD29" s="3">
        <f t="shared" si="8"/>
        <v>0</v>
      </c>
      <c r="AF29" s="3">
        <f t="shared" si="9"/>
        <v>0</v>
      </c>
      <c r="AH29" s="3">
        <f t="shared" si="10"/>
        <v>0</v>
      </c>
      <c r="AJ29" s="3">
        <f t="shared" si="11"/>
        <v>0</v>
      </c>
      <c r="AL29" s="3">
        <f t="shared" si="12"/>
        <v>0</v>
      </c>
      <c r="AM29" s="3">
        <v>541.53</v>
      </c>
      <c r="AN29" s="3">
        <f t="shared" si="13"/>
        <v>4394515.95</v>
      </c>
      <c r="AP29" s="3">
        <f t="shared" si="14"/>
        <v>0</v>
      </c>
      <c r="AR29" s="3">
        <f t="shared" si="15"/>
        <v>0</v>
      </c>
      <c r="AT29" s="3">
        <f t="shared" si="16"/>
        <v>0</v>
      </c>
      <c r="AV29" s="3">
        <f t="shared" si="17"/>
        <v>0</v>
      </c>
      <c r="AX29" s="3">
        <f t="shared" si="18"/>
        <v>0</v>
      </c>
      <c r="AZ29" s="3">
        <f t="shared" si="19"/>
        <v>0</v>
      </c>
      <c r="BA29" s="3">
        <f t="shared" si="20"/>
        <v>541.53</v>
      </c>
    </row>
    <row r="30" spans="1:53" ht="185.25">
      <c r="A30" s="25">
        <f t="shared" si="21"/>
        <v>19</v>
      </c>
      <c r="B30" s="26" t="s">
        <v>149</v>
      </c>
      <c r="C30" s="26" t="s">
        <v>32</v>
      </c>
      <c r="D30" s="26">
        <v>2015</v>
      </c>
      <c r="E30" s="41">
        <v>8.4</v>
      </c>
      <c r="F30" s="48" t="s">
        <v>576</v>
      </c>
      <c r="G30" s="27" t="s">
        <v>556</v>
      </c>
      <c r="H30" s="76">
        <v>3831</v>
      </c>
      <c r="I30" s="87">
        <v>7</v>
      </c>
      <c r="J30" s="20">
        <f t="shared" si="0"/>
        <v>26817</v>
      </c>
      <c r="K30" s="28">
        <v>0</v>
      </c>
      <c r="L30" s="28">
        <v>0</v>
      </c>
      <c r="M30" s="28" t="s">
        <v>526</v>
      </c>
      <c r="N30" s="29"/>
      <c r="O30" s="3">
        <v>1597.72</v>
      </c>
      <c r="P30" s="3">
        <f t="shared" si="1"/>
        <v>6120865.3200000003</v>
      </c>
      <c r="Q30" s="3">
        <v>3302.88</v>
      </c>
      <c r="R30" s="3">
        <f t="shared" si="2"/>
        <v>12653333.280000001</v>
      </c>
      <c r="S30" s="3">
        <v>296.2</v>
      </c>
      <c r="T30" s="3">
        <f t="shared" si="3"/>
        <v>1134742.2</v>
      </c>
      <c r="U30" s="3">
        <v>238.93</v>
      </c>
      <c r="V30" s="3">
        <f t="shared" si="4"/>
        <v>915340.83000000007</v>
      </c>
      <c r="W30" s="3">
        <v>134.41999999999999</v>
      </c>
      <c r="X30" s="3">
        <f t="shared" si="5"/>
        <v>514963.01999999996</v>
      </c>
      <c r="Z30" s="3">
        <f t="shared" si="6"/>
        <v>0</v>
      </c>
      <c r="AB30" s="3">
        <f t="shared" si="7"/>
        <v>0</v>
      </c>
      <c r="AD30" s="3">
        <f t="shared" si="8"/>
        <v>0</v>
      </c>
      <c r="AF30" s="3">
        <f t="shared" si="9"/>
        <v>0</v>
      </c>
      <c r="AH30" s="3">
        <f t="shared" si="10"/>
        <v>0</v>
      </c>
      <c r="AI30" s="3">
        <v>9.9499999999999993</v>
      </c>
      <c r="AJ30" s="3">
        <f t="shared" si="11"/>
        <v>38118.449999999997</v>
      </c>
      <c r="AL30" s="3">
        <f t="shared" si="12"/>
        <v>0</v>
      </c>
      <c r="AN30" s="3">
        <f t="shared" si="13"/>
        <v>0</v>
      </c>
      <c r="AO30" s="3">
        <v>32</v>
      </c>
      <c r="AP30" s="3">
        <f t="shared" si="14"/>
        <v>122592</v>
      </c>
      <c r="AR30" s="3">
        <f t="shared" si="15"/>
        <v>0</v>
      </c>
      <c r="AT30" s="3">
        <f t="shared" si="16"/>
        <v>0</v>
      </c>
      <c r="AV30" s="3">
        <f t="shared" si="17"/>
        <v>0</v>
      </c>
      <c r="AW30" s="3">
        <f>1.44*450</f>
        <v>648</v>
      </c>
      <c r="AX30" s="3">
        <f t="shared" si="18"/>
        <v>2482488</v>
      </c>
      <c r="AY30" s="3">
        <f>1.62*450</f>
        <v>729</v>
      </c>
      <c r="AZ30" s="3">
        <f t="shared" si="19"/>
        <v>2792799</v>
      </c>
      <c r="BA30" s="3">
        <f t="shared" si="20"/>
        <v>8484.260000000002</v>
      </c>
    </row>
    <row r="31" spans="1:53">
      <c r="A31" s="25">
        <f t="shared" si="21"/>
        <v>20</v>
      </c>
      <c r="B31" s="26" t="s">
        <v>149</v>
      </c>
      <c r="C31" s="26" t="s">
        <v>32</v>
      </c>
      <c r="D31" s="26">
        <v>2015</v>
      </c>
      <c r="E31" s="41">
        <v>8.4</v>
      </c>
      <c r="F31" s="38" t="s">
        <v>577</v>
      </c>
      <c r="G31" s="27" t="s">
        <v>556</v>
      </c>
      <c r="H31" s="76">
        <v>4507</v>
      </c>
      <c r="I31" s="87">
        <v>7</v>
      </c>
      <c r="J31" s="20">
        <f t="shared" si="0"/>
        <v>31549</v>
      </c>
      <c r="K31" s="28">
        <v>0</v>
      </c>
      <c r="L31" s="28">
        <v>0</v>
      </c>
      <c r="M31" s="28" t="s">
        <v>526</v>
      </c>
      <c r="N31" s="29"/>
      <c r="Z31" s="3">
        <f t="shared" si="6"/>
        <v>0</v>
      </c>
      <c r="AB31" s="3">
        <f t="shared" si="7"/>
        <v>0</v>
      </c>
      <c r="AD31" s="3">
        <f t="shared" si="8"/>
        <v>0</v>
      </c>
      <c r="AF31" s="3">
        <f t="shared" si="9"/>
        <v>0</v>
      </c>
      <c r="AH31" s="3">
        <f t="shared" si="10"/>
        <v>0</v>
      </c>
      <c r="AL31" s="3">
        <f t="shared" si="12"/>
        <v>0</v>
      </c>
      <c r="AP31" s="3">
        <f t="shared" si="14"/>
        <v>0</v>
      </c>
      <c r="AR31" s="3">
        <f t="shared" si="15"/>
        <v>0</v>
      </c>
      <c r="AT31" s="3">
        <f t="shared" si="16"/>
        <v>0</v>
      </c>
      <c r="AU31" s="3">
        <v>480</v>
      </c>
      <c r="AV31" s="3">
        <f t="shared" si="17"/>
        <v>2163360</v>
      </c>
      <c r="AX31" s="3">
        <f t="shared" si="18"/>
        <v>0</v>
      </c>
      <c r="AZ31" s="3">
        <f t="shared" si="19"/>
        <v>0</v>
      </c>
      <c r="BA31" s="3">
        <f t="shared" si="20"/>
        <v>480</v>
      </c>
    </row>
    <row r="32" spans="1:53" ht="28.5">
      <c r="A32" s="25">
        <f t="shared" si="21"/>
        <v>21</v>
      </c>
      <c r="B32" s="26" t="s">
        <v>149</v>
      </c>
      <c r="C32" s="26" t="s">
        <v>32</v>
      </c>
      <c r="D32" s="26">
        <v>2015</v>
      </c>
      <c r="E32" s="41">
        <v>8.4</v>
      </c>
      <c r="F32" s="38" t="s">
        <v>578</v>
      </c>
      <c r="G32" s="27" t="s">
        <v>556</v>
      </c>
      <c r="H32" s="74">
        <v>3273</v>
      </c>
      <c r="I32" s="87">
        <v>10</v>
      </c>
      <c r="J32" s="20">
        <f t="shared" si="0"/>
        <v>32730</v>
      </c>
      <c r="K32" s="28">
        <v>0</v>
      </c>
      <c r="L32" s="28">
        <v>0</v>
      </c>
      <c r="M32" s="28" t="s">
        <v>526</v>
      </c>
      <c r="N32" s="29"/>
      <c r="Q32" s="3">
        <v>204.12</v>
      </c>
      <c r="R32" s="3">
        <f t="shared" si="2"/>
        <v>668084.76</v>
      </c>
      <c r="S32" s="3">
        <v>66.84</v>
      </c>
      <c r="T32" s="3">
        <f t="shared" si="3"/>
        <v>218767.32</v>
      </c>
      <c r="V32" s="3">
        <f t="shared" si="4"/>
        <v>0</v>
      </c>
      <c r="W32" s="3">
        <v>19.739999999999998</v>
      </c>
      <c r="X32" s="3">
        <f t="shared" si="5"/>
        <v>64609.02</v>
      </c>
      <c r="Z32" s="3">
        <f t="shared" si="6"/>
        <v>0</v>
      </c>
      <c r="AB32" s="3">
        <f t="shared" si="7"/>
        <v>0</v>
      </c>
      <c r="AD32" s="3">
        <f t="shared" si="8"/>
        <v>0</v>
      </c>
      <c r="AF32" s="3">
        <f t="shared" si="9"/>
        <v>0</v>
      </c>
      <c r="AH32" s="3">
        <f t="shared" si="10"/>
        <v>0</v>
      </c>
      <c r="AJ32" s="3">
        <f t="shared" si="11"/>
        <v>0</v>
      </c>
      <c r="AL32" s="3">
        <f t="shared" si="12"/>
        <v>0</v>
      </c>
      <c r="AN32" s="3">
        <f t="shared" si="13"/>
        <v>0</v>
      </c>
      <c r="AP32" s="3">
        <f t="shared" si="14"/>
        <v>0</v>
      </c>
      <c r="AR32" s="3">
        <f t="shared" si="15"/>
        <v>0</v>
      </c>
      <c r="AT32" s="3">
        <f t="shared" si="16"/>
        <v>0</v>
      </c>
      <c r="AV32" s="3">
        <f t="shared" si="17"/>
        <v>0</v>
      </c>
      <c r="AX32" s="3">
        <f t="shared" si="18"/>
        <v>0</v>
      </c>
      <c r="AZ32" s="3">
        <f t="shared" si="19"/>
        <v>0</v>
      </c>
      <c r="BA32" s="3">
        <f t="shared" si="20"/>
        <v>550.44000000000005</v>
      </c>
    </row>
    <row r="33" spans="1:53" ht="85.5">
      <c r="A33" s="25">
        <f t="shared" si="21"/>
        <v>22</v>
      </c>
      <c r="B33" s="26" t="s">
        <v>149</v>
      </c>
      <c r="C33" s="26" t="s">
        <v>32</v>
      </c>
      <c r="D33" s="26">
        <v>2015</v>
      </c>
      <c r="E33" s="41">
        <v>8.1300000000000008</v>
      </c>
      <c r="F33" s="48" t="s">
        <v>579</v>
      </c>
      <c r="G33" s="27" t="s">
        <v>624</v>
      </c>
      <c r="H33" s="76">
        <v>707</v>
      </c>
      <c r="I33" s="87">
        <v>282.45000000000005</v>
      </c>
      <c r="J33" s="20">
        <f t="shared" si="0"/>
        <v>199692</v>
      </c>
      <c r="K33" s="28">
        <v>0</v>
      </c>
      <c r="L33" s="28">
        <v>0</v>
      </c>
      <c r="M33" s="28" t="s">
        <v>526</v>
      </c>
      <c r="N33" s="29"/>
      <c r="O33" s="3">
        <v>120.3</v>
      </c>
      <c r="P33" s="3">
        <f t="shared" si="1"/>
        <v>85052.099999999991</v>
      </c>
      <c r="Q33" s="3">
        <v>173.76</v>
      </c>
      <c r="R33" s="3">
        <f t="shared" si="2"/>
        <v>122848.31999999999</v>
      </c>
      <c r="S33" s="3">
        <v>16.8</v>
      </c>
      <c r="T33" s="3">
        <f t="shared" si="3"/>
        <v>11877.6</v>
      </c>
      <c r="V33" s="3">
        <f t="shared" si="4"/>
        <v>0</v>
      </c>
      <c r="W33" s="3">
        <v>14.4</v>
      </c>
      <c r="X33" s="3">
        <f t="shared" si="5"/>
        <v>10180.800000000001</v>
      </c>
      <c r="Z33" s="3">
        <f t="shared" si="6"/>
        <v>0</v>
      </c>
      <c r="AB33" s="3">
        <f t="shared" si="7"/>
        <v>0</v>
      </c>
      <c r="AD33" s="3">
        <f t="shared" si="8"/>
        <v>0</v>
      </c>
      <c r="AF33" s="3">
        <f t="shared" si="9"/>
        <v>0</v>
      </c>
      <c r="AH33" s="3">
        <f t="shared" si="10"/>
        <v>0</v>
      </c>
      <c r="AJ33" s="3">
        <f t="shared" si="11"/>
        <v>0</v>
      </c>
      <c r="AL33" s="3">
        <f t="shared" si="12"/>
        <v>0</v>
      </c>
      <c r="AN33" s="3">
        <f t="shared" si="13"/>
        <v>0</v>
      </c>
      <c r="AP33" s="3">
        <f t="shared" si="14"/>
        <v>0</v>
      </c>
      <c r="AR33" s="3">
        <f t="shared" si="15"/>
        <v>0</v>
      </c>
      <c r="AT33" s="3">
        <f t="shared" si="16"/>
        <v>0</v>
      </c>
      <c r="AV33" s="3">
        <f t="shared" si="17"/>
        <v>0</v>
      </c>
      <c r="AX33" s="3">
        <f t="shared" si="18"/>
        <v>0</v>
      </c>
      <c r="AZ33" s="3">
        <f t="shared" si="19"/>
        <v>0</v>
      </c>
      <c r="BA33" s="3">
        <f t="shared" si="20"/>
        <v>418.86</v>
      </c>
    </row>
    <row r="34" spans="1:53" ht="85.5">
      <c r="A34" s="25">
        <f t="shared" si="21"/>
        <v>23</v>
      </c>
      <c r="B34" s="26" t="s">
        <v>149</v>
      </c>
      <c r="C34" s="26" t="s">
        <v>32</v>
      </c>
      <c r="D34" s="26">
        <v>2015</v>
      </c>
      <c r="E34" s="41">
        <v>8.23</v>
      </c>
      <c r="F34" s="38" t="s">
        <v>580</v>
      </c>
      <c r="G34" s="27" t="s">
        <v>556</v>
      </c>
      <c r="H34" s="76">
        <v>67</v>
      </c>
      <c r="I34" s="87">
        <v>100</v>
      </c>
      <c r="J34" s="20">
        <f t="shared" si="0"/>
        <v>6700</v>
      </c>
      <c r="K34" s="28">
        <v>0</v>
      </c>
      <c r="L34" s="28">
        <v>0</v>
      </c>
      <c r="M34" s="28" t="s">
        <v>526</v>
      </c>
      <c r="N34" s="29"/>
      <c r="Z34" s="3">
        <f t="shared" si="6"/>
        <v>0</v>
      </c>
      <c r="AB34" s="3">
        <f t="shared" si="7"/>
        <v>0</v>
      </c>
      <c r="AD34" s="3">
        <f t="shared" si="8"/>
        <v>0</v>
      </c>
      <c r="AF34" s="3">
        <f t="shared" si="9"/>
        <v>0</v>
      </c>
      <c r="AH34" s="3">
        <f t="shared" si="10"/>
        <v>0</v>
      </c>
      <c r="AJ34" s="3">
        <f t="shared" si="11"/>
        <v>0</v>
      </c>
      <c r="AL34" s="3">
        <f t="shared" si="12"/>
        <v>0</v>
      </c>
      <c r="AM34" s="3">
        <v>236.91</v>
      </c>
      <c r="AN34" s="3">
        <f t="shared" si="13"/>
        <v>15872.97</v>
      </c>
      <c r="AP34" s="3">
        <f t="shared" si="14"/>
        <v>0</v>
      </c>
      <c r="AR34" s="3">
        <f t="shared" si="15"/>
        <v>0</v>
      </c>
      <c r="AS34" s="3">
        <f>0.252*280</f>
        <v>70.56</v>
      </c>
      <c r="AT34" s="3">
        <f t="shared" si="16"/>
        <v>4727.5200000000004</v>
      </c>
      <c r="AU34" s="3">
        <v>294</v>
      </c>
      <c r="AV34" s="3">
        <f t="shared" si="17"/>
        <v>19698</v>
      </c>
      <c r="AX34" s="3">
        <f t="shared" si="18"/>
        <v>0</v>
      </c>
      <c r="AY34" s="3">
        <f>0.312*450</f>
        <v>140.4</v>
      </c>
      <c r="AZ34" s="3">
        <f t="shared" si="19"/>
        <v>9406.8000000000011</v>
      </c>
      <c r="BA34" s="3">
        <f t="shared" si="20"/>
        <v>741.87</v>
      </c>
    </row>
    <row r="35" spans="1:53" ht="128.25">
      <c r="A35" s="25">
        <f t="shared" si="21"/>
        <v>24</v>
      </c>
      <c r="B35" s="26" t="s">
        <v>149</v>
      </c>
      <c r="C35" s="26" t="s">
        <v>32</v>
      </c>
      <c r="D35" s="26">
        <v>2015</v>
      </c>
      <c r="E35" s="43">
        <v>8.3000000000000007</v>
      </c>
      <c r="F35" s="38" t="s">
        <v>581</v>
      </c>
      <c r="G35" s="27" t="s">
        <v>285</v>
      </c>
      <c r="H35" s="76">
        <v>2602</v>
      </c>
      <c r="I35" s="87">
        <v>80</v>
      </c>
      <c r="J35" s="20">
        <f t="shared" si="0"/>
        <v>208160</v>
      </c>
      <c r="K35" s="28">
        <v>0</v>
      </c>
      <c r="L35" s="28">
        <v>0</v>
      </c>
      <c r="M35" s="28" t="s">
        <v>526</v>
      </c>
      <c r="N35" s="29"/>
      <c r="O35" s="3">
        <v>176.44</v>
      </c>
      <c r="P35" s="3">
        <f t="shared" si="1"/>
        <v>459096.88</v>
      </c>
      <c r="Q35" s="3">
        <v>1465.18</v>
      </c>
      <c r="R35" s="3">
        <f t="shared" si="2"/>
        <v>3812398.3600000003</v>
      </c>
      <c r="S35" s="3">
        <v>96.86</v>
      </c>
      <c r="T35" s="3">
        <f t="shared" si="3"/>
        <v>252029.72</v>
      </c>
      <c r="U35" s="3">
        <v>159.5</v>
      </c>
      <c r="V35" s="3">
        <f t="shared" si="4"/>
        <v>415019</v>
      </c>
      <c r="W35" s="3">
        <v>48.72</v>
      </c>
      <c r="X35" s="3">
        <f t="shared" si="5"/>
        <v>126769.44</v>
      </c>
      <c r="Z35" s="3">
        <f t="shared" si="6"/>
        <v>0</v>
      </c>
      <c r="AB35" s="3">
        <f t="shared" si="7"/>
        <v>0</v>
      </c>
      <c r="AD35" s="3">
        <f t="shared" si="8"/>
        <v>0</v>
      </c>
      <c r="AF35" s="3">
        <f t="shared" si="9"/>
        <v>0</v>
      </c>
      <c r="AH35" s="3">
        <f t="shared" si="10"/>
        <v>0</v>
      </c>
      <c r="AJ35" s="3">
        <f t="shared" si="11"/>
        <v>0</v>
      </c>
      <c r="AL35" s="3">
        <f t="shared" si="12"/>
        <v>0</v>
      </c>
      <c r="AN35" s="3">
        <f t="shared" si="13"/>
        <v>0</v>
      </c>
      <c r="AP35" s="3">
        <f t="shared" si="14"/>
        <v>0</v>
      </c>
      <c r="AR35" s="3">
        <f t="shared" si="15"/>
        <v>0</v>
      </c>
      <c r="AT35" s="3">
        <f t="shared" si="16"/>
        <v>0</v>
      </c>
      <c r="AV35" s="3">
        <f t="shared" si="17"/>
        <v>0</v>
      </c>
      <c r="AX35" s="3">
        <f t="shared" si="18"/>
        <v>0</v>
      </c>
      <c r="AZ35" s="3">
        <f t="shared" si="19"/>
        <v>0</v>
      </c>
      <c r="BA35" s="3">
        <f t="shared" si="20"/>
        <v>2383.4400000000005</v>
      </c>
    </row>
    <row r="36" spans="1:53" ht="213.75">
      <c r="A36" s="25">
        <f t="shared" si="21"/>
        <v>25</v>
      </c>
      <c r="B36" s="26" t="s">
        <v>149</v>
      </c>
      <c r="C36" s="26" t="s">
        <v>32</v>
      </c>
      <c r="D36" s="26">
        <v>2015</v>
      </c>
      <c r="E36" s="43">
        <v>8.19</v>
      </c>
      <c r="F36" s="38" t="s">
        <v>582</v>
      </c>
      <c r="G36" s="27" t="s">
        <v>556</v>
      </c>
      <c r="H36" s="76">
        <v>1913</v>
      </c>
      <c r="I36" s="87">
        <v>10</v>
      </c>
      <c r="J36" s="20">
        <f t="shared" si="0"/>
        <v>19130</v>
      </c>
      <c r="K36" s="28">
        <v>0</v>
      </c>
      <c r="L36" s="28">
        <v>0</v>
      </c>
      <c r="M36" s="28" t="s">
        <v>526</v>
      </c>
      <c r="N36" s="29"/>
      <c r="O36" s="3">
        <v>176.44</v>
      </c>
      <c r="P36" s="3">
        <f t="shared" si="1"/>
        <v>337529.72</v>
      </c>
      <c r="Q36" s="3">
        <v>1465.18</v>
      </c>
      <c r="R36" s="3">
        <f t="shared" si="2"/>
        <v>2802889.3400000003</v>
      </c>
      <c r="S36" s="3">
        <v>96.86</v>
      </c>
      <c r="T36" s="3">
        <f t="shared" si="3"/>
        <v>185293.18</v>
      </c>
      <c r="U36" s="3">
        <v>159.5</v>
      </c>
      <c r="V36" s="3">
        <f t="shared" si="4"/>
        <v>305123.5</v>
      </c>
      <c r="W36" s="3">
        <v>48.72</v>
      </c>
      <c r="X36" s="3">
        <f t="shared" si="5"/>
        <v>93201.36</v>
      </c>
      <c r="Z36" s="3">
        <f t="shared" si="6"/>
        <v>0</v>
      </c>
      <c r="AB36" s="3">
        <f t="shared" si="7"/>
        <v>0</v>
      </c>
      <c r="AD36" s="3">
        <f t="shared" si="8"/>
        <v>0</v>
      </c>
      <c r="AF36" s="3">
        <f t="shared" si="9"/>
        <v>0</v>
      </c>
      <c r="AH36" s="3">
        <f t="shared" si="10"/>
        <v>0</v>
      </c>
      <c r="AJ36" s="3">
        <f t="shared" si="11"/>
        <v>0</v>
      </c>
      <c r="AL36" s="3">
        <f t="shared" si="12"/>
        <v>0</v>
      </c>
      <c r="AN36" s="3">
        <f t="shared" si="13"/>
        <v>0</v>
      </c>
      <c r="AP36" s="3">
        <f t="shared" si="14"/>
        <v>0</v>
      </c>
      <c r="AR36" s="3">
        <f t="shared" si="15"/>
        <v>0</v>
      </c>
      <c r="AT36" s="3">
        <f t="shared" si="16"/>
        <v>0</v>
      </c>
      <c r="AV36" s="3">
        <f t="shared" si="17"/>
        <v>0</v>
      </c>
      <c r="AX36" s="3">
        <f t="shared" si="18"/>
        <v>0</v>
      </c>
      <c r="AZ36" s="3">
        <f t="shared" si="19"/>
        <v>0</v>
      </c>
      <c r="BA36" s="3">
        <f t="shared" si="20"/>
        <v>2383.4400000000005</v>
      </c>
    </row>
    <row r="37" spans="1:53" ht="57">
      <c r="A37" s="25">
        <f t="shared" si="21"/>
        <v>26</v>
      </c>
      <c r="B37" s="26" t="s">
        <v>149</v>
      </c>
      <c r="C37" s="26" t="s">
        <v>32</v>
      </c>
      <c r="D37" s="26">
        <v>2015</v>
      </c>
      <c r="E37" s="43">
        <v>8.24</v>
      </c>
      <c r="F37" s="38" t="s">
        <v>583</v>
      </c>
      <c r="G37" s="27" t="s">
        <v>556</v>
      </c>
      <c r="H37" s="76">
        <v>384</v>
      </c>
      <c r="I37" s="87">
        <v>200</v>
      </c>
      <c r="J37" s="20">
        <f t="shared" si="0"/>
        <v>76800</v>
      </c>
      <c r="K37" s="28">
        <v>0</v>
      </c>
      <c r="L37" s="28">
        <v>0</v>
      </c>
      <c r="M37" s="28" t="s">
        <v>526</v>
      </c>
      <c r="N37" s="29"/>
      <c r="S37" s="3">
        <v>12.22</v>
      </c>
      <c r="T37" s="3">
        <f t="shared" si="3"/>
        <v>4692.4800000000005</v>
      </c>
      <c r="U37" s="3">
        <v>6.48</v>
      </c>
      <c r="V37" s="3">
        <f t="shared" si="4"/>
        <v>2488.3200000000002</v>
      </c>
      <c r="W37" s="3">
        <v>8.5500000000000007</v>
      </c>
      <c r="X37" s="3">
        <f t="shared" si="5"/>
        <v>3283.2000000000003</v>
      </c>
      <c r="Z37" s="3">
        <f t="shared" si="6"/>
        <v>0</v>
      </c>
      <c r="AB37" s="3">
        <f t="shared" si="7"/>
        <v>0</v>
      </c>
      <c r="AD37" s="3">
        <f t="shared" si="8"/>
        <v>0</v>
      </c>
      <c r="AF37" s="3">
        <f t="shared" si="9"/>
        <v>0</v>
      </c>
      <c r="AH37" s="3">
        <f t="shared" si="10"/>
        <v>0</v>
      </c>
      <c r="AJ37" s="3">
        <f t="shared" si="11"/>
        <v>0</v>
      </c>
      <c r="AL37" s="3">
        <f t="shared" si="12"/>
        <v>0</v>
      </c>
      <c r="AN37" s="3">
        <f t="shared" si="13"/>
        <v>0</v>
      </c>
      <c r="AP37" s="3">
        <f t="shared" si="14"/>
        <v>0</v>
      </c>
      <c r="AR37" s="3">
        <f t="shared" si="15"/>
        <v>0</v>
      </c>
      <c r="AS37" s="3">
        <f>0.035*280</f>
        <v>9.8000000000000007</v>
      </c>
      <c r="AT37" s="3">
        <f t="shared" si="16"/>
        <v>3763.2000000000003</v>
      </c>
      <c r="AV37" s="3">
        <f t="shared" si="17"/>
        <v>0</v>
      </c>
      <c r="AX37" s="3">
        <f t="shared" si="18"/>
        <v>0</v>
      </c>
      <c r="AZ37" s="3">
        <f t="shared" si="19"/>
        <v>0</v>
      </c>
      <c r="BA37" s="3">
        <f t="shared" si="20"/>
        <v>99.36</v>
      </c>
    </row>
    <row r="38" spans="1:53" ht="156.75">
      <c r="A38" s="25">
        <f t="shared" si="21"/>
        <v>27</v>
      </c>
      <c r="B38" s="26" t="s">
        <v>149</v>
      </c>
      <c r="C38" s="26" t="s">
        <v>32</v>
      </c>
      <c r="D38" s="26">
        <v>2015</v>
      </c>
      <c r="E38" s="43">
        <v>3.2</v>
      </c>
      <c r="F38" s="38" t="s">
        <v>584</v>
      </c>
      <c r="G38" s="74" t="s">
        <v>285</v>
      </c>
      <c r="H38" s="19">
        <v>2592</v>
      </c>
      <c r="I38" s="87">
        <v>313</v>
      </c>
      <c r="J38" s="20">
        <f t="shared" si="0"/>
        <v>811296</v>
      </c>
      <c r="K38" s="28">
        <v>0</v>
      </c>
      <c r="L38" s="28">
        <v>0</v>
      </c>
      <c r="M38" s="28" t="s">
        <v>526</v>
      </c>
      <c r="N38" s="29"/>
      <c r="Z38" s="3">
        <f t="shared" si="6"/>
        <v>0</v>
      </c>
      <c r="AB38" s="3">
        <f t="shared" si="7"/>
        <v>0</v>
      </c>
      <c r="AD38" s="3">
        <f t="shared" si="8"/>
        <v>0</v>
      </c>
      <c r="AF38" s="3">
        <f t="shared" si="9"/>
        <v>0</v>
      </c>
      <c r="AH38" s="3">
        <f t="shared" si="10"/>
        <v>0</v>
      </c>
      <c r="AJ38" s="3">
        <f t="shared" si="11"/>
        <v>0</v>
      </c>
      <c r="AL38" s="3">
        <f t="shared" si="12"/>
        <v>0</v>
      </c>
      <c r="AN38" s="3">
        <f t="shared" si="13"/>
        <v>0</v>
      </c>
      <c r="AP38" s="3">
        <f t="shared" si="14"/>
        <v>0</v>
      </c>
      <c r="AR38" s="3">
        <f t="shared" si="15"/>
        <v>0</v>
      </c>
      <c r="AS38" s="3">
        <f>2.1*280</f>
        <v>588</v>
      </c>
      <c r="AT38" s="3">
        <f t="shared" si="16"/>
        <v>1524096</v>
      </c>
      <c r="AV38" s="3">
        <f t="shared" si="17"/>
        <v>0</v>
      </c>
      <c r="AX38" s="3">
        <f t="shared" si="18"/>
        <v>0</v>
      </c>
      <c r="AZ38" s="3">
        <f t="shared" si="19"/>
        <v>0</v>
      </c>
      <c r="BA38" s="3">
        <f t="shared" si="20"/>
        <v>588</v>
      </c>
    </row>
    <row r="39" spans="1:53" ht="85.5">
      <c r="A39" s="25">
        <f t="shared" si="21"/>
        <v>28</v>
      </c>
      <c r="B39" s="26" t="s">
        <v>149</v>
      </c>
      <c r="C39" s="26" t="s">
        <v>32</v>
      </c>
      <c r="D39" s="26">
        <v>2015</v>
      </c>
      <c r="E39" s="49">
        <v>3.25</v>
      </c>
      <c r="F39" s="38" t="s">
        <v>585</v>
      </c>
      <c r="G39" s="74" t="s">
        <v>552</v>
      </c>
      <c r="H39" s="19">
        <v>4146</v>
      </c>
      <c r="I39" s="87">
        <v>24.192</v>
      </c>
      <c r="J39" s="20">
        <f t="shared" si="0"/>
        <v>100300</v>
      </c>
      <c r="K39" s="28">
        <v>0</v>
      </c>
      <c r="L39" s="28">
        <v>0</v>
      </c>
      <c r="M39" s="28" t="s">
        <v>526</v>
      </c>
      <c r="N39" s="29"/>
      <c r="O39" s="3">
        <v>277.3</v>
      </c>
      <c r="P39" s="3">
        <f t="shared" si="1"/>
        <v>1149685.8</v>
      </c>
      <c r="Q39" s="3">
        <v>760.4</v>
      </c>
      <c r="R39" s="3">
        <f t="shared" si="2"/>
        <v>3152618.4</v>
      </c>
      <c r="T39" s="3">
        <f t="shared" si="3"/>
        <v>0</v>
      </c>
      <c r="V39" s="3">
        <f t="shared" si="4"/>
        <v>0</v>
      </c>
      <c r="X39" s="3">
        <f t="shared" si="5"/>
        <v>0</v>
      </c>
      <c r="Z39" s="3">
        <f t="shared" si="6"/>
        <v>0</v>
      </c>
      <c r="AB39" s="3">
        <f t="shared" si="7"/>
        <v>0</v>
      </c>
      <c r="AD39" s="3">
        <f t="shared" si="8"/>
        <v>0</v>
      </c>
      <c r="AF39" s="3">
        <f t="shared" si="9"/>
        <v>0</v>
      </c>
      <c r="AH39" s="3">
        <f t="shared" si="10"/>
        <v>0</v>
      </c>
      <c r="AJ39" s="3">
        <f t="shared" si="11"/>
        <v>0</v>
      </c>
      <c r="AL39" s="3">
        <f t="shared" si="12"/>
        <v>0</v>
      </c>
      <c r="AN39" s="3">
        <f t="shared" si="13"/>
        <v>0</v>
      </c>
      <c r="AP39" s="3">
        <f t="shared" si="14"/>
        <v>0</v>
      </c>
      <c r="AR39" s="3">
        <f t="shared" si="15"/>
        <v>0</v>
      </c>
      <c r="AT39" s="3">
        <f t="shared" si="16"/>
        <v>0</v>
      </c>
      <c r="AV39" s="3">
        <f t="shared" si="17"/>
        <v>0</v>
      </c>
      <c r="AX39" s="3">
        <f t="shared" si="18"/>
        <v>0</v>
      </c>
      <c r="AZ39" s="3">
        <f t="shared" si="19"/>
        <v>0</v>
      </c>
      <c r="BA39" s="3">
        <f t="shared" si="20"/>
        <v>1037.7</v>
      </c>
    </row>
    <row r="40" spans="1:53" ht="42.75">
      <c r="A40" s="25">
        <f t="shared" si="21"/>
        <v>29</v>
      </c>
      <c r="B40" s="26" t="s">
        <v>149</v>
      </c>
      <c r="C40" s="26" t="s">
        <v>32</v>
      </c>
      <c r="D40" s="26">
        <v>2015</v>
      </c>
      <c r="E40" s="49">
        <v>3.25</v>
      </c>
      <c r="F40" s="38" t="s">
        <v>586</v>
      </c>
      <c r="G40" s="74" t="s">
        <v>363</v>
      </c>
      <c r="H40" s="19">
        <v>56301</v>
      </c>
      <c r="I40" s="87">
        <v>1.48</v>
      </c>
      <c r="J40" s="20">
        <f t="shared" si="0"/>
        <v>83325</v>
      </c>
      <c r="K40" s="28">
        <v>0</v>
      </c>
      <c r="L40" s="28">
        <v>0</v>
      </c>
      <c r="M40" s="28" t="s">
        <v>526</v>
      </c>
      <c r="N40" s="29"/>
      <c r="O40" s="3">
        <v>108.57</v>
      </c>
      <c r="P40" s="3">
        <f t="shared" si="1"/>
        <v>6112599.5699999994</v>
      </c>
      <c r="Q40" s="3">
        <v>404.88</v>
      </c>
      <c r="R40" s="3">
        <f t="shared" si="2"/>
        <v>22795148.879999999</v>
      </c>
      <c r="S40" s="3">
        <v>56.28</v>
      </c>
      <c r="T40" s="3">
        <f t="shared" si="3"/>
        <v>3168620.2800000003</v>
      </c>
      <c r="U40" s="3">
        <v>28.77</v>
      </c>
      <c r="V40" s="3">
        <f t="shared" si="4"/>
        <v>1619779.77</v>
      </c>
      <c r="W40" s="3">
        <v>34.020000000000003</v>
      </c>
      <c r="X40" s="3">
        <f t="shared" si="5"/>
        <v>1915360.0200000003</v>
      </c>
      <c r="Z40" s="3">
        <f t="shared" si="6"/>
        <v>0</v>
      </c>
      <c r="AB40" s="3">
        <f t="shared" si="7"/>
        <v>0</v>
      </c>
      <c r="AD40" s="3">
        <f t="shared" si="8"/>
        <v>0</v>
      </c>
      <c r="AF40" s="3">
        <f t="shared" si="9"/>
        <v>0</v>
      </c>
      <c r="AH40" s="3">
        <f t="shared" si="10"/>
        <v>0</v>
      </c>
      <c r="AJ40" s="3">
        <f t="shared" si="11"/>
        <v>0</v>
      </c>
      <c r="AL40" s="3">
        <f t="shared" si="12"/>
        <v>0</v>
      </c>
      <c r="AN40" s="3">
        <f t="shared" si="13"/>
        <v>0</v>
      </c>
      <c r="AP40" s="3">
        <f t="shared" si="14"/>
        <v>0</v>
      </c>
      <c r="AR40" s="3">
        <f t="shared" si="15"/>
        <v>0</v>
      </c>
      <c r="AT40" s="3">
        <f t="shared" si="16"/>
        <v>0</v>
      </c>
      <c r="AV40" s="3">
        <f t="shared" si="17"/>
        <v>0</v>
      </c>
      <c r="AX40" s="3">
        <f t="shared" si="18"/>
        <v>0</v>
      </c>
      <c r="AZ40" s="3">
        <f t="shared" si="19"/>
        <v>0</v>
      </c>
      <c r="BA40" s="3">
        <f t="shared" si="20"/>
        <v>903.42000000000007</v>
      </c>
    </row>
    <row r="41" spans="1:53" ht="102">
      <c r="A41" s="25">
        <f t="shared" si="21"/>
        <v>30</v>
      </c>
      <c r="B41" s="26" t="s">
        <v>149</v>
      </c>
      <c r="C41" s="26" t="s">
        <v>32</v>
      </c>
      <c r="D41" s="26">
        <v>2015</v>
      </c>
      <c r="E41" s="50">
        <v>2.1</v>
      </c>
      <c r="F41" s="51" t="s">
        <v>587</v>
      </c>
      <c r="G41" s="77" t="s">
        <v>111</v>
      </c>
      <c r="H41" s="78">
        <v>146</v>
      </c>
      <c r="I41" s="87">
        <v>1954.1980000000001</v>
      </c>
      <c r="J41" s="20">
        <f t="shared" si="0"/>
        <v>285313</v>
      </c>
      <c r="K41" s="28">
        <v>0</v>
      </c>
      <c r="L41" s="28">
        <v>0</v>
      </c>
      <c r="M41" s="28" t="s">
        <v>526</v>
      </c>
      <c r="N41" s="29"/>
      <c r="O41" s="3">
        <v>96</v>
      </c>
      <c r="P41" s="3">
        <f t="shared" si="1"/>
        <v>14016</v>
      </c>
      <c r="Q41" s="3">
        <v>442</v>
      </c>
      <c r="R41" s="3">
        <f t="shared" si="2"/>
        <v>64532</v>
      </c>
      <c r="S41" s="3">
        <v>28</v>
      </c>
      <c r="T41" s="3">
        <f t="shared" si="3"/>
        <v>4088</v>
      </c>
      <c r="U41" s="3">
        <v>15</v>
      </c>
      <c r="V41" s="3">
        <f t="shared" si="4"/>
        <v>2190</v>
      </c>
      <c r="W41" s="3">
        <v>20</v>
      </c>
      <c r="X41" s="3">
        <f t="shared" si="5"/>
        <v>2920</v>
      </c>
      <c r="Z41" s="3">
        <f t="shared" si="6"/>
        <v>0</v>
      </c>
      <c r="AB41" s="3">
        <f t="shared" si="7"/>
        <v>0</v>
      </c>
      <c r="AD41" s="3">
        <f t="shared" si="8"/>
        <v>0</v>
      </c>
      <c r="AF41" s="3">
        <f t="shared" si="9"/>
        <v>0</v>
      </c>
      <c r="AH41" s="3">
        <f t="shared" si="10"/>
        <v>0</v>
      </c>
      <c r="AJ41" s="3">
        <f t="shared" si="11"/>
        <v>0</v>
      </c>
      <c r="AL41" s="3">
        <f t="shared" si="12"/>
        <v>0</v>
      </c>
      <c r="AN41" s="3">
        <f t="shared" si="13"/>
        <v>0</v>
      </c>
      <c r="AP41" s="3">
        <f t="shared" si="14"/>
        <v>0</v>
      </c>
      <c r="AR41" s="3">
        <f t="shared" si="15"/>
        <v>0</v>
      </c>
      <c r="AT41" s="3">
        <f t="shared" si="16"/>
        <v>0</v>
      </c>
      <c r="AV41" s="3">
        <f t="shared" si="17"/>
        <v>0</v>
      </c>
      <c r="AX41" s="3">
        <f t="shared" si="18"/>
        <v>0</v>
      </c>
      <c r="AZ41" s="3">
        <f t="shared" si="19"/>
        <v>0</v>
      </c>
      <c r="BA41" s="3">
        <f t="shared" si="20"/>
        <v>745</v>
      </c>
    </row>
    <row r="42" spans="1:53" ht="38.25">
      <c r="A42" s="25">
        <f t="shared" si="21"/>
        <v>31</v>
      </c>
      <c r="B42" s="26" t="s">
        <v>149</v>
      </c>
      <c r="C42" s="26" t="s">
        <v>32</v>
      </c>
      <c r="D42" s="26">
        <v>2015</v>
      </c>
      <c r="E42" s="52">
        <v>9.9</v>
      </c>
      <c r="F42" s="51" t="s">
        <v>588</v>
      </c>
      <c r="G42" s="78" t="s">
        <v>552</v>
      </c>
      <c r="H42" s="78">
        <v>3768</v>
      </c>
      <c r="I42" s="87">
        <v>491.14699999999993</v>
      </c>
      <c r="J42" s="20">
        <f t="shared" si="0"/>
        <v>1850642</v>
      </c>
      <c r="K42" s="28">
        <v>0</v>
      </c>
      <c r="L42" s="28">
        <v>0</v>
      </c>
      <c r="M42" s="28" t="s">
        <v>526</v>
      </c>
      <c r="N42" s="29"/>
      <c r="O42" s="3">
        <v>48</v>
      </c>
      <c r="P42" s="3">
        <f t="shared" si="1"/>
        <v>180864</v>
      </c>
      <c r="Q42" s="3">
        <v>221</v>
      </c>
      <c r="R42" s="3">
        <f t="shared" si="2"/>
        <v>832728</v>
      </c>
      <c r="S42" s="3">
        <v>56</v>
      </c>
      <c r="T42" s="3">
        <f t="shared" si="3"/>
        <v>211008</v>
      </c>
      <c r="U42" s="3">
        <v>30</v>
      </c>
      <c r="V42" s="3">
        <f t="shared" si="4"/>
        <v>113040</v>
      </c>
      <c r="W42" s="3">
        <v>40</v>
      </c>
      <c r="X42" s="3">
        <f t="shared" si="5"/>
        <v>150720</v>
      </c>
      <c r="Z42" s="3">
        <f t="shared" si="6"/>
        <v>0</v>
      </c>
      <c r="AB42" s="3">
        <f t="shared" si="7"/>
        <v>0</v>
      </c>
      <c r="AD42" s="3">
        <f t="shared" si="8"/>
        <v>0</v>
      </c>
      <c r="AF42" s="3">
        <f t="shared" si="9"/>
        <v>0</v>
      </c>
      <c r="AH42" s="3">
        <f t="shared" si="10"/>
        <v>0</v>
      </c>
      <c r="AJ42" s="3">
        <f t="shared" si="11"/>
        <v>0</v>
      </c>
      <c r="AL42" s="3">
        <f t="shared" si="12"/>
        <v>0</v>
      </c>
      <c r="AN42" s="3">
        <f t="shared" si="13"/>
        <v>0</v>
      </c>
      <c r="AP42" s="3">
        <f t="shared" si="14"/>
        <v>0</v>
      </c>
      <c r="AR42" s="3">
        <f t="shared" si="15"/>
        <v>0</v>
      </c>
      <c r="AT42" s="3">
        <f t="shared" si="16"/>
        <v>0</v>
      </c>
      <c r="AV42" s="3">
        <f t="shared" si="17"/>
        <v>0</v>
      </c>
      <c r="AX42" s="3">
        <f t="shared" si="18"/>
        <v>0</v>
      </c>
      <c r="AZ42" s="3">
        <f t="shared" si="19"/>
        <v>0</v>
      </c>
      <c r="BA42" s="3">
        <f t="shared" si="20"/>
        <v>683</v>
      </c>
    </row>
    <row r="43" spans="1:53" ht="89.25">
      <c r="A43" s="25">
        <f t="shared" si="21"/>
        <v>32</v>
      </c>
      <c r="B43" s="26" t="s">
        <v>149</v>
      </c>
      <c r="C43" s="26" t="s">
        <v>32</v>
      </c>
      <c r="D43" s="26">
        <v>2015</v>
      </c>
      <c r="E43" s="50">
        <v>9.4</v>
      </c>
      <c r="F43" s="51" t="s">
        <v>589</v>
      </c>
      <c r="G43" s="79" t="s">
        <v>625</v>
      </c>
      <c r="H43" s="78">
        <v>5528</v>
      </c>
      <c r="I43" s="87">
        <v>70</v>
      </c>
      <c r="J43" s="20">
        <f t="shared" si="0"/>
        <v>386960</v>
      </c>
      <c r="K43" s="28">
        <v>0</v>
      </c>
      <c r="L43" s="28">
        <v>0</v>
      </c>
      <c r="M43" s="28" t="s">
        <v>526</v>
      </c>
      <c r="N43" s="29"/>
      <c r="O43" s="3">
        <v>96</v>
      </c>
      <c r="P43" s="3">
        <f t="shared" si="1"/>
        <v>530688</v>
      </c>
      <c r="Q43" s="3">
        <v>442</v>
      </c>
      <c r="R43" s="3">
        <f t="shared" si="2"/>
        <v>2443376</v>
      </c>
      <c r="S43" s="3">
        <v>56</v>
      </c>
      <c r="T43" s="3">
        <f t="shared" si="3"/>
        <v>309568</v>
      </c>
      <c r="U43" s="3">
        <v>30</v>
      </c>
      <c r="V43" s="3">
        <f t="shared" si="4"/>
        <v>165840</v>
      </c>
      <c r="W43" s="3">
        <v>40</v>
      </c>
      <c r="X43" s="3">
        <f t="shared" si="5"/>
        <v>221120</v>
      </c>
      <c r="Z43" s="3">
        <f t="shared" si="6"/>
        <v>0</v>
      </c>
      <c r="AB43" s="3">
        <f t="shared" si="7"/>
        <v>0</v>
      </c>
      <c r="AD43" s="3">
        <f t="shared" si="8"/>
        <v>0</v>
      </c>
      <c r="AF43" s="3">
        <f t="shared" si="9"/>
        <v>0</v>
      </c>
      <c r="AH43" s="3">
        <f t="shared" si="10"/>
        <v>0</v>
      </c>
      <c r="AJ43" s="3">
        <f t="shared" si="11"/>
        <v>0</v>
      </c>
      <c r="AL43" s="3">
        <f t="shared" si="12"/>
        <v>0</v>
      </c>
      <c r="AN43" s="3">
        <f t="shared" si="13"/>
        <v>0</v>
      </c>
      <c r="AP43" s="3">
        <f t="shared" si="14"/>
        <v>0</v>
      </c>
      <c r="AR43" s="3">
        <f t="shared" si="15"/>
        <v>0</v>
      </c>
      <c r="AT43" s="3">
        <f t="shared" si="16"/>
        <v>0</v>
      </c>
      <c r="AV43" s="3">
        <f t="shared" si="17"/>
        <v>0</v>
      </c>
      <c r="AX43" s="3">
        <f t="shared" si="18"/>
        <v>0</v>
      </c>
      <c r="AZ43" s="3">
        <f t="shared" si="19"/>
        <v>0</v>
      </c>
      <c r="BA43" s="3">
        <f t="shared" si="20"/>
        <v>952</v>
      </c>
    </row>
    <row r="44" spans="1:53" ht="38.25">
      <c r="A44" s="25">
        <f t="shared" si="21"/>
        <v>33</v>
      </c>
      <c r="B44" s="26" t="s">
        <v>149</v>
      </c>
      <c r="C44" s="26" t="s">
        <v>32</v>
      </c>
      <c r="D44" s="26">
        <v>2015</v>
      </c>
      <c r="E44" s="53">
        <v>3.9</v>
      </c>
      <c r="F44" s="51" t="s">
        <v>590</v>
      </c>
      <c r="G44" s="79" t="s">
        <v>111</v>
      </c>
      <c r="H44" s="78">
        <v>905</v>
      </c>
      <c r="I44" s="87">
        <v>27.3</v>
      </c>
      <c r="J44" s="20">
        <f t="shared" si="0"/>
        <v>24707</v>
      </c>
      <c r="K44" s="28">
        <v>0</v>
      </c>
      <c r="L44" s="28">
        <v>0</v>
      </c>
      <c r="M44" s="28" t="s">
        <v>526</v>
      </c>
      <c r="N44" s="29"/>
      <c r="O44" s="3">
        <v>48</v>
      </c>
      <c r="P44" s="3">
        <f t="shared" si="1"/>
        <v>43440</v>
      </c>
      <c r="Q44" s="3">
        <v>221</v>
      </c>
      <c r="R44" s="3">
        <f t="shared" si="2"/>
        <v>200005</v>
      </c>
      <c r="S44" s="3">
        <v>28</v>
      </c>
      <c r="T44" s="3">
        <f t="shared" si="3"/>
        <v>25340</v>
      </c>
      <c r="U44" s="3">
        <v>15</v>
      </c>
      <c r="V44" s="3">
        <f t="shared" si="4"/>
        <v>13575</v>
      </c>
      <c r="W44" s="3">
        <v>20</v>
      </c>
      <c r="X44" s="3">
        <f t="shared" si="5"/>
        <v>18100</v>
      </c>
      <c r="Z44" s="3">
        <f t="shared" si="6"/>
        <v>0</v>
      </c>
      <c r="AB44" s="3">
        <f t="shared" si="7"/>
        <v>0</v>
      </c>
      <c r="AD44" s="3">
        <f t="shared" si="8"/>
        <v>0</v>
      </c>
      <c r="AF44" s="3">
        <f t="shared" si="9"/>
        <v>0</v>
      </c>
      <c r="AH44" s="3">
        <f t="shared" si="10"/>
        <v>0</v>
      </c>
      <c r="AJ44" s="3">
        <f t="shared" si="11"/>
        <v>0</v>
      </c>
      <c r="AL44" s="3">
        <f t="shared" si="12"/>
        <v>0</v>
      </c>
      <c r="AN44" s="3">
        <f t="shared" si="13"/>
        <v>0</v>
      </c>
      <c r="AP44" s="3">
        <f t="shared" si="14"/>
        <v>0</v>
      </c>
      <c r="AR44" s="3">
        <f t="shared" si="15"/>
        <v>0</v>
      </c>
      <c r="AT44" s="3">
        <f t="shared" si="16"/>
        <v>0</v>
      </c>
      <c r="AV44" s="3">
        <f t="shared" si="17"/>
        <v>0</v>
      </c>
      <c r="AX44" s="3">
        <f t="shared" si="18"/>
        <v>0</v>
      </c>
      <c r="AZ44" s="3">
        <f t="shared" si="19"/>
        <v>0</v>
      </c>
      <c r="BA44" s="3">
        <f t="shared" si="20"/>
        <v>476</v>
      </c>
    </row>
    <row r="45" spans="1:53">
      <c r="A45" s="25">
        <f t="shared" si="21"/>
        <v>34</v>
      </c>
      <c r="B45" s="26" t="s">
        <v>149</v>
      </c>
      <c r="C45" s="26" t="s">
        <v>32</v>
      </c>
      <c r="D45" s="26">
        <v>2015</v>
      </c>
      <c r="E45" s="52">
        <v>2.2999999999999998</v>
      </c>
      <c r="F45" s="51" t="s">
        <v>591</v>
      </c>
      <c r="G45" s="80" t="s">
        <v>111</v>
      </c>
      <c r="H45" s="78">
        <v>1234</v>
      </c>
      <c r="I45" s="87">
        <v>52.603000000000009</v>
      </c>
      <c r="J45" s="20">
        <f t="shared" si="0"/>
        <v>64912</v>
      </c>
      <c r="K45" s="28">
        <v>0</v>
      </c>
      <c r="L45" s="28">
        <v>0</v>
      </c>
      <c r="M45" s="28" t="s">
        <v>526</v>
      </c>
      <c r="N45" s="29"/>
      <c r="O45" s="3">
        <v>48</v>
      </c>
      <c r="P45" s="3">
        <f t="shared" si="1"/>
        <v>59232</v>
      </c>
      <c r="Q45" s="3">
        <v>221</v>
      </c>
      <c r="R45" s="3">
        <f t="shared" si="2"/>
        <v>272714</v>
      </c>
      <c r="S45" s="3">
        <v>28</v>
      </c>
      <c r="T45" s="3">
        <f t="shared" si="3"/>
        <v>34552</v>
      </c>
      <c r="U45" s="3">
        <v>15</v>
      </c>
      <c r="V45" s="3">
        <f t="shared" si="4"/>
        <v>18510</v>
      </c>
      <c r="W45" s="3">
        <v>20</v>
      </c>
      <c r="X45" s="3">
        <f t="shared" si="5"/>
        <v>24680</v>
      </c>
      <c r="Z45" s="3">
        <f t="shared" si="6"/>
        <v>0</v>
      </c>
      <c r="AB45" s="3">
        <f t="shared" si="7"/>
        <v>0</v>
      </c>
      <c r="AD45" s="3">
        <f t="shared" si="8"/>
        <v>0</v>
      </c>
      <c r="AF45" s="3">
        <f t="shared" si="9"/>
        <v>0</v>
      </c>
      <c r="AH45" s="3">
        <f t="shared" si="10"/>
        <v>0</v>
      </c>
      <c r="AJ45" s="3">
        <f t="shared" si="11"/>
        <v>0</v>
      </c>
      <c r="AL45" s="3">
        <f t="shared" si="12"/>
        <v>0</v>
      </c>
      <c r="AN45" s="3">
        <f t="shared" si="13"/>
        <v>0</v>
      </c>
      <c r="AP45" s="3">
        <f t="shared" si="14"/>
        <v>0</v>
      </c>
      <c r="AR45" s="3">
        <f t="shared" si="15"/>
        <v>0</v>
      </c>
      <c r="AT45" s="3">
        <f t="shared" si="16"/>
        <v>0</v>
      </c>
      <c r="AV45" s="3">
        <f t="shared" si="17"/>
        <v>0</v>
      </c>
      <c r="AX45" s="3">
        <f t="shared" si="18"/>
        <v>0</v>
      </c>
      <c r="AZ45" s="3">
        <f t="shared" si="19"/>
        <v>0</v>
      </c>
      <c r="BA45" s="3">
        <f t="shared" si="20"/>
        <v>476</v>
      </c>
    </row>
    <row r="46" spans="1:53" ht="51">
      <c r="A46" s="25">
        <f t="shared" si="21"/>
        <v>35</v>
      </c>
      <c r="B46" s="26" t="s">
        <v>149</v>
      </c>
      <c r="C46" s="26" t="s">
        <v>32</v>
      </c>
      <c r="D46" s="26">
        <v>2015</v>
      </c>
      <c r="E46" s="54">
        <v>2.6</v>
      </c>
      <c r="F46" s="55" t="s">
        <v>592</v>
      </c>
      <c r="G46" s="80" t="s">
        <v>111</v>
      </c>
      <c r="H46" s="78">
        <v>4613</v>
      </c>
      <c r="I46" s="87">
        <v>184.928</v>
      </c>
      <c r="J46" s="20">
        <f t="shared" si="0"/>
        <v>853073</v>
      </c>
      <c r="K46" s="28">
        <v>0</v>
      </c>
      <c r="L46" s="28">
        <v>0</v>
      </c>
      <c r="M46" s="28" t="s">
        <v>526</v>
      </c>
      <c r="N46" s="29"/>
      <c r="O46" s="3">
        <v>121</v>
      </c>
      <c r="P46" s="3">
        <f t="shared" si="1"/>
        <v>558173</v>
      </c>
      <c r="Q46" s="3">
        <v>238.14</v>
      </c>
      <c r="R46" s="3">
        <f t="shared" si="2"/>
        <v>1098539.8199999998</v>
      </c>
      <c r="S46" s="3">
        <v>37.880000000000003</v>
      </c>
      <c r="T46" s="3">
        <f t="shared" si="3"/>
        <v>174740.44</v>
      </c>
      <c r="U46" s="3">
        <v>35.799999999999997</v>
      </c>
      <c r="V46" s="3">
        <f t="shared" si="4"/>
        <v>165145.4</v>
      </c>
      <c r="W46" s="3">
        <v>20.74</v>
      </c>
      <c r="X46" s="3">
        <f t="shared" si="5"/>
        <v>95673.62</v>
      </c>
      <c r="Z46" s="3">
        <f t="shared" si="6"/>
        <v>0</v>
      </c>
      <c r="AB46" s="3">
        <f t="shared" si="7"/>
        <v>0</v>
      </c>
      <c r="AD46" s="3">
        <f t="shared" si="8"/>
        <v>0</v>
      </c>
      <c r="AF46" s="3">
        <f t="shared" si="9"/>
        <v>0</v>
      </c>
      <c r="AH46" s="3">
        <f t="shared" si="10"/>
        <v>0</v>
      </c>
      <c r="AJ46" s="3">
        <f t="shared" si="11"/>
        <v>0</v>
      </c>
      <c r="AL46" s="3">
        <f t="shared" si="12"/>
        <v>0</v>
      </c>
      <c r="AN46" s="3">
        <f t="shared" si="13"/>
        <v>0</v>
      </c>
      <c r="AP46" s="3">
        <f t="shared" si="14"/>
        <v>0</v>
      </c>
      <c r="AR46" s="3">
        <f t="shared" si="15"/>
        <v>0</v>
      </c>
      <c r="AT46" s="3">
        <f t="shared" si="16"/>
        <v>0</v>
      </c>
      <c r="AV46" s="3">
        <f t="shared" si="17"/>
        <v>0</v>
      </c>
      <c r="AX46" s="3">
        <f t="shared" si="18"/>
        <v>0</v>
      </c>
      <c r="AZ46" s="3">
        <f t="shared" si="19"/>
        <v>0</v>
      </c>
      <c r="BA46" s="3">
        <f t="shared" si="20"/>
        <v>629.41999999999996</v>
      </c>
    </row>
    <row r="47" spans="1:53">
      <c r="A47" s="25">
        <f t="shared" si="21"/>
        <v>36</v>
      </c>
      <c r="B47" s="26" t="s">
        <v>149</v>
      </c>
      <c r="C47" s="26" t="s">
        <v>32</v>
      </c>
      <c r="D47" s="26">
        <v>2015</v>
      </c>
      <c r="E47" s="54">
        <v>2.6</v>
      </c>
      <c r="F47" s="56" t="s">
        <v>593</v>
      </c>
      <c r="G47" s="80" t="s">
        <v>111</v>
      </c>
      <c r="H47" s="78">
        <v>5247</v>
      </c>
      <c r="I47" s="87">
        <v>1406.347</v>
      </c>
      <c r="J47" s="20">
        <f t="shared" si="0"/>
        <v>7379103</v>
      </c>
      <c r="K47" s="28">
        <v>0</v>
      </c>
      <c r="L47" s="28">
        <v>0</v>
      </c>
      <c r="M47" s="28" t="s">
        <v>526</v>
      </c>
      <c r="N47" s="29"/>
      <c r="O47" s="3">
        <v>2139.31</v>
      </c>
      <c r="P47" s="3">
        <f t="shared" si="1"/>
        <v>11224959.57</v>
      </c>
      <c r="Q47" s="3">
        <v>6642.8</v>
      </c>
      <c r="R47" s="3">
        <f t="shared" si="2"/>
        <v>34854771.600000001</v>
      </c>
      <c r="S47" s="3">
        <v>625</v>
      </c>
      <c r="T47" s="3">
        <f t="shared" si="3"/>
        <v>3279375</v>
      </c>
      <c r="U47" s="3">
        <v>590</v>
      </c>
      <c r="V47" s="3">
        <f t="shared" si="4"/>
        <v>3095730</v>
      </c>
      <c r="W47" s="3">
        <v>590</v>
      </c>
      <c r="X47" s="3">
        <f t="shared" si="5"/>
        <v>3095730</v>
      </c>
      <c r="Z47" s="3">
        <f t="shared" si="6"/>
        <v>0</v>
      </c>
      <c r="AB47" s="3">
        <f t="shared" si="7"/>
        <v>0</v>
      </c>
      <c r="AD47" s="3">
        <f t="shared" si="8"/>
        <v>0</v>
      </c>
      <c r="AF47" s="3">
        <f t="shared" si="9"/>
        <v>0</v>
      </c>
      <c r="AH47" s="3">
        <f t="shared" si="10"/>
        <v>0</v>
      </c>
      <c r="AJ47" s="3">
        <f t="shared" si="11"/>
        <v>0</v>
      </c>
      <c r="AL47" s="3">
        <f t="shared" si="12"/>
        <v>0</v>
      </c>
      <c r="AN47" s="3">
        <f t="shared" si="13"/>
        <v>0</v>
      </c>
      <c r="AP47" s="3">
        <f t="shared" si="14"/>
        <v>0</v>
      </c>
      <c r="AR47" s="3">
        <f t="shared" si="15"/>
        <v>0</v>
      </c>
      <c r="AT47" s="3">
        <f t="shared" si="16"/>
        <v>0</v>
      </c>
      <c r="AV47" s="3">
        <f t="shared" si="17"/>
        <v>0</v>
      </c>
      <c r="AX47" s="3">
        <f t="shared" si="18"/>
        <v>0</v>
      </c>
      <c r="AZ47" s="3">
        <f t="shared" si="19"/>
        <v>0</v>
      </c>
      <c r="BA47" s="3">
        <f t="shared" si="20"/>
        <v>14232.11</v>
      </c>
    </row>
    <row r="48" spans="1:53" ht="76.5">
      <c r="A48" s="25">
        <f t="shared" si="21"/>
        <v>37</v>
      </c>
      <c r="B48" s="26" t="s">
        <v>149</v>
      </c>
      <c r="C48" s="26" t="s">
        <v>32</v>
      </c>
      <c r="D48" s="26">
        <v>2015</v>
      </c>
      <c r="E48" s="54">
        <v>3.6</v>
      </c>
      <c r="F48" s="51" t="s">
        <v>594</v>
      </c>
      <c r="G48" s="80" t="s">
        <v>111</v>
      </c>
      <c r="H48" s="78">
        <v>5551</v>
      </c>
      <c r="I48" s="87">
        <v>820.88400000000001</v>
      </c>
      <c r="J48" s="20">
        <f t="shared" si="0"/>
        <v>4556727</v>
      </c>
      <c r="K48" s="28">
        <v>0</v>
      </c>
      <c r="L48" s="28">
        <v>0</v>
      </c>
      <c r="M48" s="28" t="s">
        <v>526</v>
      </c>
      <c r="N48" s="29"/>
      <c r="S48" s="8">
        <v>138.71</v>
      </c>
      <c r="T48" s="3">
        <f t="shared" si="3"/>
        <v>769979.21000000008</v>
      </c>
      <c r="U48" s="8">
        <v>47.6</v>
      </c>
      <c r="V48" s="3">
        <f t="shared" si="4"/>
        <v>264227.60000000003</v>
      </c>
      <c r="W48" s="3">
        <v>47.6</v>
      </c>
      <c r="X48" s="3">
        <f t="shared" si="5"/>
        <v>264227.60000000003</v>
      </c>
      <c r="Z48" s="3">
        <f t="shared" si="6"/>
        <v>0</v>
      </c>
      <c r="AB48" s="3">
        <f t="shared" si="7"/>
        <v>0</v>
      </c>
      <c r="AD48" s="3">
        <f t="shared" si="8"/>
        <v>0</v>
      </c>
      <c r="AF48" s="3">
        <f t="shared" si="9"/>
        <v>0</v>
      </c>
      <c r="AH48" s="3">
        <f t="shared" si="10"/>
        <v>0</v>
      </c>
      <c r="AJ48" s="3">
        <f t="shared" si="11"/>
        <v>0</v>
      </c>
      <c r="AL48" s="3">
        <f t="shared" si="12"/>
        <v>0</v>
      </c>
      <c r="AN48" s="3">
        <f t="shared" si="13"/>
        <v>0</v>
      </c>
      <c r="AP48" s="3">
        <f t="shared" si="14"/>
        <v>0</v>
      </c>
      <c r="AR48" s="3">
        <f t="shared" si="15"/>
        <v>0</v>
      </c>
      <c r="AT48" s="3">
        <f t="shared" si="16"/>
        <v>0</v>
      </c>
      <c r="AV48" s="3">
        <f t="shared" si="17"/>
        <v>0</v>
      </c>
      <c r="AX48" s="3">
        <f t="shared" si="18"/>
        <v>0</v>
      </c>
      <c r="AZ48" s="3">
        <f t="shared" si="19"/>
        <v>0</v>
      </c>
      <c r="BA48" s="3">
        <f t="shared" si="20"/>
        <v>792.84</v>
      </c>
    </row>
    <row r="49" spans="1:53" ht="38.25">
      <c r="A49" s="25">
        <f t="shared" si="21"/>
        <v>38</v>
      </c>
      <c r="B49" s="26" t="s">
        <v>149</v>
      </c>
      <c r="C49" s="26" t="s">
        <v>32</v>
      </c>
      <c r="D49" s="26">
        <v>2015</v>
      </c>
      <c r="E49" s="54">
        <v>3.6</v>
      </c>
      <c r="F49" s="51" t="s">
        <v>595</v>
      </c>
      <c r="G49" s="80" t="s">
        <v>111</v>
      </c>
      <c r="H49" s="78">
        <v>5603</v>
      </c>
      <c r="I49" s="87">
        <v>155.548</v>
      </c>
      <c r="J49" s="20">
        <f t="shared" si="0"/>
        <v>871535</v>
      </c>
      <c r="K49" s="28">
        <v>0</v>
      </c>
      <c r="L49" s="28">
        <v>0</v>
      </c>
      <c r="M49" s="28" t="s">
        <v>526</v>
      </c>
      <c r="N49" s="29"/>
      <c r="O49" s="3">
        <v>1576.39</v>
      </c>
      <c r="P49" s="3">
        <f t="shared" si="1"/>
        <v>8832513.1699999999</v>
      </c>
      <c r="Q49" s="3">
        <v>3302.88</v>
      </c>
      <c r="R49" s="3">
        <f t="shared" si="2"/>
        <v>18506036.640000001</v>
      </c>
      <c r="S49" s="3">
        <v>313</v>
      </c>
      <c r="T49" s="3">
        <f t="shared" si="3"/>
        <v>1753739</v>
      </c>
      <c r="U49" s="3">
        <v>205.69</v>
      </c>
      <c r="V49" s="3">
        <f t="shared" si="4"/>
        <v>1152481.07</v>
      </c>
      <c r="W49" s="3">
        <v>148.82</v>
      </c>
      <c r="X49" s="3">
        <f t="shared" si="5"/>
        <v>833838.46</v>
      </c>
      <c r="Z49" s="3">
        <f t="shared" si="6"/>
        <v>0</v>
      </c>
      <c r="AB49" s="3">
        <f t="shared" si="7"/>
        <v>0</v>
      </c>
      <c r="AD49" s="3">
        <f t="shared" si="8"/>
        <v>0</v>
      </c>
      <c r="AF49" s="3">
        <f t="shared" si="9"/>
        <v>0</v>
      </c>
      <c r="AH49" s="3">
        <f t="shared" si="10"/>
        <v>0</v>
      </c>
      <c r="AI49" s="3">
        <v>34.630000000000003</v>
      </c>
      <c r="AJ49" s="3">
        <f t="shared" si="11"/>
        <v>194031.89</v>
      </c>
      <c r="AL49" s="3">
        <f t="shared" si="12"/>
        <v>0</v>
      </c>
      <c r="AN49" s="3">
        <f t="shared" si="13"/>
        <v>0</v>
      </c>
      <c r="AP49" s="3">
        <f t="shared" si="14"/>
        <v>0</v>
      </c>
      <c r="AR49" s="3">
        <f t="shared" si="15"/>
        <v>0</v>
      </c>
      <c r="AT49" s="3">
        <f t="shared" si="16"/>
        <v>0</v>
      </c>
      <c r="AV49" s="3">
        <f t="shared" si="17"/>
        <v>0</v>
      </c>
      <c r="AX49" s="3">
        <f t="shared" si="18"/>
        <v>0</v>
      </c>
      <c r="AZ49" s="3">
        <f t="shared" si="19"/>
        <v>0</v>
      </c>
      <c r="BA49" s="3">
        <f t="shared" si="20"/>
        <v>7451.69</v>
      </c>
    </row>
    <row r="50" spans="1:53" ht="47.25">
      <c r="A50" s="25">
        <f t="shared" si="21"/>
        <v>39</v>
      </c>
      <c r="B50" s="26" t="s">
        <v>149</v>
      </c>
      <c r="C50" s="26" t="s">
        <v>32</v>
      </c>
      <c r="D50" s="26">
        <v>2015</v>
      </c>
      <c r="E50" s="57">
        <v>3.6</v>
      </c>
      <c r="F50" s="58" t="s">
        <v>596</v>
      </c>
      <c r="G50" s="80" t="s">
        <v>111</v>
      </c>
      <c r="H50" s="78">
        <v>6370</v>
      </c>
      <c r="I50" s="87">
        <v>58.471999999999994</v>
      </c>
      <c r="J50" s="20">
        <f t="shared" si="0"/>
        <v>372467</v>
      </c>
      <c r="K50" s="28">
        <v>0</v>
      </c>
      <c r="L50" s="28">
        <v>0</v>
      </c>
      <c r="M50" s="28" t="s">
        <v>526</v>
      </c>
      <c r="N50" s="29"/>
      <c r="O50" s="3">
        <v>4300.26</v>
      </c>
      <c r="P50" s="3">
        <f t="shared" si="1"/>
        <v>27392656.200000003</v>
      </c>
      <c r="Q50" s="3">
        <v>10132.120000000001</v>
      </c>
      <c r="R50" s="3">
        <f t="shared" si="2"/>
        <v>64541604.400000006</v>
      </c>
      <c r="S50" s="3">
        <v>669.12</v>
      </c>
      <c r="T50" s="3">
        <f t="shared" si="3"/>
        <v>4262294.4000000004</v>
      </c>
      <c r="U50" s="3">
        <v>215.1</v>
      </c>
      <c r="V50" s="3">
        <f t="shared" si="4"/>
        <v>1370187</v>
      </c>
      <c r="W50" s="3">
        <v>194.5</v>
      </c>
      <c r="X50" s="3">
        <f t="shared" si="5"/>
        <v>1238965</v>
      </c>
      <c r="Z50" s="3">
        <f t="shared" si="6"/>
        <v>0</v>
      </c>
      <c r="AB50" s="3">
        <f t="shared" si="7"/>
        <v>0</v>
      </c>
      <c r="AD50" s="3">
        <f t="shared" si="8"/>
        <v>0</v>
      </c>
      <c r="AF50" s="3">
        <f t="shared" si="9"/>
        <v>0</v>
      </c>
      <c r="AH50" s="3">
        <f t="shared" si="10"/>
        <v>0</v>
      </c>
      <c r="AJ50" s="3">
        <f t="shared" si="11"/>
        <v>0</v>
      </c>
      <c r="AL50" s="3">
        <f t="shared" si="12"/>
        <v>0</v>
      </c>
      <c r="AM50" s="3">
        <v>1649.97</v>
      </c>
      <c r="AN50" s="3">
        <f t="shared" si="13"/>
        <v>10510308.9</v>
      </c>
      <c r="AP50" s="3">
        <f t="shared" si="14"/>
        <v>0</v>
      </c>
      <c r="AR50" s="3">
        <f t="shared" si="15"/>
        <v>0</v>
      </c>
      <c r="AS50" s="3">
        <f>3.36*280</f>
        <v>940.8</v>
      </c>
      <c r="AT50" s="3">
        <f t="shared" si="16"/>
        <v>5992896</v>
      </c>
      <c r="AU50" s="3">
        <v>1932</v>
      </c>
      <c r="AV50" s="3">
        <f t="shared" si="17"/>
        <v>12306840</v>
      </c>
      <c r="AX50" s="3">
        <f t="shared" si="18"/>
        <v>0</v>
      </c>
      <c r="AZ50" s="3">
        <f t="shared" si="19"/>
        <v>0</v>
      </c>
      <c r="BA50" s="3">
        <f t="shared" si="20"/>
        <v>22624.73</v>
      </c>
    </row>
    <row r="51" spans="1:53" ht="63.75">
      <c r="A51" s="25">
        <f t="shared" si="21"/>
        <v>40</v>
      </c>
      <c r="B51" s="26" t="s">
        <v>149</v>
      </c>
      <c r="C51" s="26" t="s">
        <v>32</v>
      </c>
      <c r="D51" s="26">
        <v>2015</v>
      </c>
      <c r="E51" s="54">
        <v>3.7</v>
      </c>
      <c r="F51" s="51" t="s">
        <v>597</v>
      </c>
      <c r="G51" s="80" t="s">
        <v>363</v>
      </c>
      <c r="H51" s="78">
        <v>69002</v>
      </c>
      <c r="I51" s="87">
        <v>16.148319999999998</v>
      </c>
      <c r="J51" s="20">
        <f t="shared" si="0"/>
        <v>1114266</v>
      </c>
      <c r="K51" s="28">
        <v>0</v>
      </c>
      <c r="L51" s="28">
        <v>0</v>
      </c>
      <c r="M51" s="28" t="s">
        <v>526</v>
      </c>
      <c r="N51" s="29"/>
      <c r="O51" s="3">
        <v>124.64</v>
      </c>
      <c r="P51" s="3">
        <f t="shared" si="1"/>
        <v>8600409.2799999993</v>
      </c>
      <c r="Q51" s="3">
        <v>1381.76</v>
      </c>
      <c r="R51" s="3">
        <f t="shared" si="2"/>
        <v>95344203.519999996</v>
      </c>
      <c r="S51" s="3">
        <v>256.7</v>
      </c>
      <c r="T51" s="3">
        <f t="shared" si="3"/>
        <v>17712813.399999999</v>
      </c>
      <c r="U51" s="3">
        <v>141.69999999999999</v>
      </c>
      <c r="V51" s="3">
        <f t="shared" si="4"/>
        <v>9777583.3999999985</v>
      </c>
      <c r="W51" s="3">
        <v>48.72</v>
      </c>
      <c r="X51" s="3">
        <f t="shared" si="5"/>
        <v>3361777.44</v>
      </c>
      <c r="Z51" s="3">
        <f t="shared" si="6"/>
        <v>0</v>
      </c>
      <c r="AB51" s="3">
        <f t="shared" si="7"/>
        <v>0</v>
      </c>
      <c r="AD51" s="3">
        <f t="shared" si="8"/>
        <v>0</v>
      </c>
      <c r="AF51" s="3">
        <f t="shared" si="9"/>
        <v>0</v>
      </c>
      <c r="AH51" s="3">
        <f t="shared" si="10"/>
        <v>0</v>
      </c>
      <c r="AJ51" s="3">
        <f t="shared" si="11"/>
        <v>0</v>
      </c>
      <c r="AL51" s="3">
        <f t="shared" si="12"/>
        <v>0</v>
      </c>
      <c r="AM51" s="3">
        <v>1649.97</v>
      </c>
      <c r="AN51" s="3">
        <f t="shared" si="13"/>
        <v>113851229.94</v>
      </c>
      <c r="AO51" s="3">
        <v>133.6</v>
      </c>
      <c r="AP51" s="3">
        <f t="shared" si="14"/>
        <v>9218667.1999999993</v>
      </c>
      <c r="AR51" s="3">
        <f t="shared" si="15"/>
        <v>0</v>
      </c>
      <c r="AT51" s="3">
        <f t="shared" si="16"/>
        <v>0</v>
      </c>
      <c r="AU51" s="3">
        <v>1740</v>
      </c>
      <c r="AV51" s="3">
        <f t="shared" si="17"/>
        <v>120063480</v>
      </c>
      <c r="AX51" s="3">
        <f t="shared" si="18"/>
        <v>0</v>
      </c>
      <c r="AZ51" s="3">
        <f t="shared" si="19"/>
        <v>0</v>
      </c>
      <c r="BA51" s="3">
        <f t="shared" si="20"/>
        <v>6660.55</v>
      </c>
    </row>
    <row r="52" spans="1:53" ht="89.25">
      <c r="A52" s="25">
        <f t="shared" si="21"/>
        <v>41</v>
      </c>
      <c r="B52" s="26" t="s">
        <v>149</v>
      </c>
      <c r="C52" s="26" t="s">
        <v>32</v>
      </c>
      <c r="D52" s="26">
        <v>2015</v>
      </c>
      <c r="E52" s="54">
        <v>4.0999999999999996</v>
      </c>
      <c r="F52" s="51" t="s">
        <v>598</v>
      </c>
      <c r="G52" s="80" t="s">
        <v>111</v>
      </c>
      <c r="H52" s="78">
        <v>6973</v>
      </c>
      <c r="I52" s="87">
        <v>726.53719999999998</v>
      </c>
      <c r="J52" s="20">
        <f t="shared" si="0"/>
        <v>5066144</v>
      </c>
      <c r="K52" s="28">
        <v>0</v>
      </c>
      <c r="L52" s="28">
        <v>0</v>
      </c>
      <c r="M52" s="28" t="s">
        <v>526</v>
      </c>
      <c r="N52" s="29"/>
      <c r="Z52" s="3">
        <f t="shared" si="6"/>
        <v>0</v>
      </c>
      <c r="AB52" s="3">
        <f t="shared" si="7"/>
        <v>0</v>
      </c>
      <c r="AD52" s="3">
        <f t="shared" si="8"/>
        <v>0</v>
      </c>
      <c r="AF52" s="3">
        <f t="shared" si="9"/>
        <v>0</v>
      </c>
      <c r="AH52" s="3">
        <f t="shared" si="10"/>
        <v>0</v>
      </c>
      <c r="AI52" s="3">
        <v>34.630000000000003</v>
      </c>
      <c r="AJ52" s="3">
        <f t="shared" si="11"/>
        <v>241474.99000000002</v>
      </c>
      <c r="AL52" s="3">
        <f t="shared" si="12"/>
        <v>0</v>
      </c>
      <c r="AN52" s="3">
        <f t="shared" si="13"/>
        <v>0</v>
      </c>
      <c r="AP52" s="3">
        <f t="shared" si="14"/>
        <v>0</v>
      </c>
      <c r="AR52" s="3">
        <f t="shared" si="15"/>
        <v>0</v>
      </c>
      <c r="AT52" s="3">
        <f t="shared" si="16"/>
        <v>0</v>
      </c>
      <c r="AV52" s="3">
        <f t="shared" si="17"/>
        <v>0</v>
      </c>
      <c r="AX52" s="3">
        <f t="shared" si="18"/>
        <v>0</v>
      </c>
      <c r="AZ52" s="3">
        <f t="shared" si="19"/>
        <v>0</v>
      </c>
      <c r="BA52" s="3">
        <f t="shared" si="20"/>
        <v>519.45000000000005</v>
      </c>
    </row>
    <row r="53" spans="1:53" ht="38.25">
      <c r="A53" s="25">
        <f t="shared" si="21"/>
        <v>42</v>
      </c>
      <c r="B53" s="26" t="s">
        <v>149</v>
      </c>
      <c r="C53" s="26" t="s">
        <v>32</v>
      </c>
      <c r="D53" s="26">
        <v>2015</v>
      </c>
      <c r="E53" s="54">
        <v>4.2</v>
      </c>
      <c r="F53" s="51" t="s">
        <v>599</v>
      </c>
      <c r="G53" s="78" t="s">
        <v>363</v>
      </c>
      <c r="H53" s="78">
        <v>70101</v>
      </c>
      <c r="I53" s="87">
        <v>85.976399999999998</v>
      </c>
      <c r="J53" s="20">
        <f t="shared" si="0"/>
        <v>6027032</v>
      </c>
      <c r="K53" s="28">
        <v>0</v>
      </c>
      <c r="L53" s="28">
        <v>0</v>
      </c>
      <c r="M53" s="28" t="s">
        <v>526</v>
      </c>
      <c r="N53" s="29"/>
      <c r="O53" s="3">
        <v>1723.68</v>
      </c>
      <c r="P53" s="3">
        <f t="shared" si="1"/>
        <v>120831691.68000001</v>
      </c>
      <c r="Q53" s="3">
        <v>4383.18</v>
      </c>
      <c r="R53" s="3">
        <f t="shared" si="2"/>
        <v>307265301.18000001</v>
      </c>
      <c r="S53" s="3">
        <v>704</v>
      </c>
      <c r="T53" s="3">
        <f t="shared" si="3"/>
        <v>49351104</v>
      </c>
      <c r="U53" s="3">
        <v>305.60000000000002</v>
      </c>
      <c r="V53" s="3">
        <f t="shared" si="4"/>
        <v>21422865.600000001</v>
      </c>
      <c r="W53" s="3">
        <v>331.5</v>
      </c>
      <c r="X53" s="3">
        <f t="shared" si="5"/>
        <v>23238481.5</v>
      </c>
      <c r="Z53" s="3">
        <f t="shared" si="6"/>
        <v>0</v>
      </c>
      <c r="AB53" s="3">
        <f t="shared" si="7"/>
        <v>0</v>
      </c>
      <c r="AD53" s="3">
        <f t="shared" si="8"/>
        <v>0</v>
      </c>
      <c r="AF53" s="3">
        <f t="shared" si="9"/>
        <v>0</v>
      </c>
      <c r="AH53" s="3">
        <f t="shared" si="10"/>
        <v>0</v>
      </c>
      <c r="AJ53" s="3">
        <f t="shared" si="11"/>
        <v>0</v>
      </c>
      <c r="AL53" s="3">
        <f t="shared" si="12"/>
        <v>0</v>
      </c>
      <c r="AN53" s="3">
        <f t="shared" si="13"/>
        <v>0</v>
      </c>
      <c r="AP53" s="3">
        <f t="shared" si="14"/>
        <v>0</v>
      </c>
      <c r="AR53" s="3">
        <f t="shared" si="15"/>
        <v>0</v>
      </c>
      <c r="AT53" s="3">
        <f t="shared" si="16"/>
        <v>0</v>
      </c>
      <c r="AV53" s="3">
        <f t="shared" si="17"/>
        <v>0</v>
      </c>
      <c r="AX53" s="3">
        <f t="shared" si="18"/>
        <v>0</v>
      </c>
      <c r="AZ53" s="3">
        <f t="shared" si="19"/>
        <v>0</v>
      </c>
      <c r="BA53" s="3">
        <f t="shared" si="20"/>
        <v>10554.460000000001</v>
      </c>
    </row>
    <row r="54" spans="1:53" ht="51">
      <c r="A54" s="25">
        <f t="shared" si="21"/>
        <v>43</v>
      </c>
      <c r="B54" s="26" t="s">
        <v>149</v>
      </c>
      <c r="C54" s="26" t="s">
        <v>32</v>
      </c>
      <c r="D54" s="26">
        <v>2015</v>
      </c>
      <c r="E54" s="59">
        <v>4.1399999999999997</v>
      </c>
      <c r="F54" s="51" t="s">
        <v>600</v>
      </c>
      <c r="G54" s="80" t="s">
        <v>468</v>
      </c>
      <c r="H54" s="78">
        <v>1204</v>
      </c>
      <c r="I54" s="87">
        <v>93.24</v>
      </c>
      <c r="J54" s="20">
        <f t="shared" si="0"/>
        <v>112261</v>
      </c>
      <c r="K54" s="28">
        <v>0</v>
      </c>
      <c r="L54" s="28">
        <v>0</v>
      </c>
      <c r="M54" s="28" t="s">
        <v>526</v>
      </c>
      <c r="N54" s="29"/>
      <c r="Z54" s="3">
        <f t="shared" si="6"/>
        <v>0</v>
      </c>
      <c r="AB54" s="3">
        <f t="shared" si="7"/>
        <v>0</v>
      </c>
      <c r="AD54" s="3">
        <f t="shared" si="8"/>
        <v>0</v>
      </c>
      <c r="AF54" s="3">
        <f t="shared" si="9"/>
        <v>0</v>
      </c>
      <c r="AH54" s="3">
        <f t="shared" si="10"/>
        <v>0</v>
      </c>
      <c r="AJ54" s="3">
        <f t="shared" si="11"/>
        <v>0</v>
      </c>
      <c r="AL54" s="3">
        <f t="shared" si="12"/>
        <v>0</v>
      </c>
      <c r="AN54" s="3">
        <f t="shared" si="13"/>
        <v>0</v>
      </c>
      <c r="AP54" s="3">
        <f t="shared" si="14"/>
        <v>0</v>
      </c>
      <c r="AR54" s="3">
        <f t="shared" si="15"/>
        <v>0</v>
      </c>
      <c r="AT54" s="3">
        <f t="shared" si="16"/>
        <v>0</v>
      </c>
      <c r="AU54" s="3">
        <v>540</v>
      </c>
      <c r="AV54" s="3">
        <f t="shared" si="17"/>
        <v>650160</v>
      </c>
      <c r="AX54" s="3">
        <f t="shared" si="18"/>
        <v>0</v>
      </c>
      <c r="AZ54" s="3">
        <f t="shared" si="19"/>
        <v>0</v>
      </c>
      <c r="BA54" s="3">
        <f t="shared" si="20"/>
        <v>540</v>
      </c>
    </row>
    <row r="55" spans="1:53" ht="38.25">
      <c r="A55" s="25">
        <f t="shared" si="21"/>
        <v>44</v>
      </c>
      <c r="B55" s="26" t="s">
        <v>149</v>
      </c>
      <c r="C55" s="26" t="s">
        <v>32</v>
      </c>
      <c r="D55" s="26">
        <v>2015</v>
      </c>
      <c r="E55" s="54">
        <v>3.17</v>
      </c>
      <c r="F55" s="51" t="s">
        <v>601</v>
      </c>
      <c r="G55" s="80" t="s">
        <v>468</v>
      </c>
      <c r="H55" s="78">
        <v>66</v>
      </c>
      <c r="I55" s="87">
        <v>72.239999999999995</v>
      </c>
      <c r="J55" s="20">
        <f t="shared" si="0"/>
        <v>4768</v>
      </c>
      <c r="K55" s="28">
        <v>0</v>
      </c>
      <c r="L55" s="28">
        <v>0</v>
      </c>
      <c r="M55" s="28" t="s">
        <v>526</v>
      </c>
      <c r="N55" s="29"/>
      <c r="Z55" s="3">
        <f t="shared" si="6"/>
        <v>0</v>
      </c>
      <c r="AB55" s="3">
        <f t="shared" si="7"/>
        <v>0</v>
      </c>
      <c r="AD55" s="3">
        <f t="shared" si="8"/>
        <v>0</v>
      </c>
      <c r="AF55" s="3">
        <f t="shared" si="9"/>
        <v>0</v>
      </c>
      <c r="AH55" s="3">
        <f t="shared" si="10"/>
        <v>0</v>
      </c>
      <c r="AJ55" s="3">
        <f t="shared" si="11"/>
        <v>0</v>
      </c>
      <c r="AL55" s="3">
        <f t="shared" si="12"/>
        <v>0</v>
      </c>
      <c r="AN55" s="3">
        <f t="shared" si="13"/>
        <v>0</v>
      </c>
      <c r="AP55" s="3">
        <f t="shared" si="14"/>
        <v>0</v>
      </c>
      <c r="AR55" s="3">
        <f t="shared" si="15"/>
        <v>0</v>
      </c>
      <c r="AS55" s="3">
        <f>2.1*280</f>
        <v>588</v>
      </c>
      <c r="AT55" s="3">
        <f t="shared" si="16"/>
        <v>38808</v>
      </c>
      <c r="AV55" s="3">
        <f t="shared" si="17"/>
        <v>0</v>
      </c>
      <c r="AX55" s="3">
        <f t="shared" si="18"/>
        <v>0</v>
      </c>
      <c r="AZ55" s="3">
        <f t="shared" si="19"/>
        <v>0</v>
      </c>
      <c r="BA55" s="3">
        <f t="shared" si="20"/>
        <v>588</v>
      </c>
    </row>
    <row r="56" spans="1:53" ht="51">
      <c r="A56" s="25">
        <f t="shared" si="21"/>
        <v>45</v>
      </c>
      <c r="B56" s="26" t="s">
        <v>149</v>
      </c>
      <c r="C56" s="26" t="s">
        <v>32</v>
      </c>
      <c r="D56" s="26">
        <v>2015</v>
      </c>
      <c r="E56" s="54">
        <v>3.8</v>
      </c>
      <c r="F56" s="51" t="s">
        <v>602</v>
      </c>
      <c r="G56" s="80" t="s">
        <v>625</v>
      </c>
      <c r="H56" s="78">
        <v>321</v>
      </c>
      <c r="I56" s="87">
        <v>547.05000000000007</v>
      </c>
      <c r="J56" s="20">
        <f t="shared" si="0"/>
        <v>175603</v>
      </c>
      <c r="K56" s="28">
        <v>0</v>
      </c>
      <c r="L56" s="28">
        <v>0</v>
      </c>
      <c r="M56" s="28" t="s">
        <v>526</v>
      </c>
      <c r="N56" s="29"/>
      <c r="Z56" s="3">
        <f t="shared" si="6"/>
        <v>0</v>
      </c>
      <c r="AB56" s="3">
        <f t="shared" si="7"/>
        <v>0</v>
      </c>
      <c r="AD56" s="3">
        <f t="shared" si="8"/>
        <v>0</v>
      </c>
      <c r="AF56" s="3">
        <f t="shared" si="9"/>
        <v>0</v>
      </c>
      <c r="AH56" s="3">
        <f t="shared" si="10"/>
        <v>0</v>
      </c>
      <c r="AJ56" s="3">
        <f t="shared" si="11"/>
        <v>0</v>
      </c>
      <c r="AL56" s="3">
        <f t="shared" si="12"/>
        <v>0</v>
      </c>
      <c r="AN56" s="3">
        <f t="shared" si="13"/>
        <v>0</v>
      </c>
      <c r="AO56" s="3">
        <v>133.6</v>
      </c>
      <c r="AP56" s="3">
        <f t="shared" si="14"/>
        <v>42885.599999999999</v>
      </c>
      <c r="AR56" s="3">
        <f t="shared" si="15"/>
        <v>0</v>
      </c>
      <c r="AT56" s="3">
        <f t="shared" si="16"/>
        <v>0</v>
      </c>
      <c r="AV56" s="3">
        <f t="shared" si="17"/>
        <v>0</v>
      </c>
      <c r="AX56" s="3">
        <f t="shared" si="18"/>
        <v>0</v>
      </c>
      <c r="AZ56" s="3">
        <f t="shared" si="19"/>
        <v>0</v>
      </c>
      <c r="BA56" s="3">
        <f t="shared" si="20"/>
        <v>400.79999999999995</v>
      </c>
    </row>
    <row r="57" spans="1:53" ht="38.25">
      <c r="A57" s="25">
        <f t="shared" si="21"/>
        <v>46</v>
      </c>
      <c r="B57" s="26" t="s">
        <v>149</v>
      </c>
      <c r="C57" s="26" t="s">
        <v>32</v>
      </c>
      <c r="D57" s="26">
        <v>2015</v>
      </c>
      <c r="E57" s="53">
        <v>3.9</v>
      </c>
      <c r="F57" s="51" t="s">
        <v>590</v>
      </c>
      <c r="G57" s="80" t="s">
        <v>111</v>
      </c>
      <c r="H57" s="78">
        <v>905</v>
      </c>
      <c r="I57" s="87">
        <v>570.67999999999995</v>
      </c>
      <c r="J57" s="20">
        <f t="shared" si="0"/>
        <v>516465</v>
      </c>
      <c r="K57" s="28">
        <v>0</v>
      </c>
      <c r="L57" s="28">
        <v>0</v>
      </c>
      <c r="M57" s="28" t="s">
        <v>526</v>
      </c>
      <c r="N57" s="29"/>
      <c r="O57" s="3">
        <v>1326.39</v>
      </c>
      <c r="P57" s="3">
        <f t="shared" si="1"/>
        <v>1200382.9500000002</v>
      </c>
      <c r="Q57" s="3">
        <v>2678.58</v>
      </c>
      <c r="R57" s="3">
        <f t="shared" si="2"/>
        <v>2424114.9</v>
      </c>
      <c r="S57" s="3">
        <v>368.92</v>
      </c>
      <c r="T57" s="3">
        <f t="shared" si="3"/>
        <v>333872.60000000003</v>
      </c>
      <c r="U57" s="3">
        <v>222.73</v>
      </c>
      <c r="V57" s="3">
        <f t="shared" si="4"/>
        <v>201570.65</v>
      </c>
      <c r="X57" s="3">
        <f t="shared" si="5"/>
        <v>0</v>
      </c>
      <c r="Z57" s="3">
        <f t="shared" si="6"/>
        <v>0</v>
      </c>
      <c r="AB57" s="3">
        <f t="shared" si="7"/>
        <v>0</v>
      </c>
      <c r="AD57" s="3">
        <f t="shared" si="8"/>
        <v>0</v>
      </c>
      <c r="AF57" s="3">
        <f t="shared" si="9"/>
        <v>0</v>
      </c>
      <c r="AH57" s="3">
        <f t="shared" si="10"/>
        <v>0</v>
      </c>
      <c r="AJ57" s="3">
        <f t="shared" si="11"/>
        <v>0</v>
      </c>
      <c r="AL57" s="3">
        <f t="shared" si="12"/>
        <v>0</v>
      </c>
      <c r="AN57" s="3">
        <f t="shared" si="13"/>
        <v>0</v>
      </c>
      <c r="AP57" s="3">
        <f t="shared" si="14"/>
        <v>0</v>
      </c>
      <c r="AR57" s="3">
        <f t="shared" si="15"/>
        <v>0</v>
      </c>
      <c r="AT57" s="3">
        <f t="shared" si="16"/>
        <v>0</v>
      </c>
      <c r="AV57" s="3">
        <f t="shared" si="17"/>
        <v>0</v>
      </c>
      <c r="AX57" s="3">
        <f t="shared" si="18"/>
        <v>0</v>
      </c>
      <c r="AZ57" s="3">
        <f t="shared" si="19"/>
        <v>0</v>
      </c>
      <c r="BA57" s="3">
        <f t="shared" si="20"/>
        <v>5703.38</v>
      </c>
    </row>
    <row r="58" spans="1:53" ht="114.75">
      <c r="A58" s="25">
        <f t="shared" si="21"/>
        <v>47</v>
      </c>
      <c r="B58" s="26" t="s">
        <v>149</v>
      </c>
      <c r="C58" s="26" t="s">
        <v>32</v>
      </c>
      <c r="D58" s="26">
        <v>2015</v>
      </c>
      <c r="E58" s="60">
        <v>3.1</v>
      </c>
      <c r="F58" s="51" t="s">
        <v>603</v>
      </c>
      <c r="G58" s="79" t="s">
        <v>111</v>
      </c>
      <c r="H58" s="81">
        <v>1926</v>
      </c>
      <c r="I58" s="87">
        <v>143.64000000000001</v>
      </c>
      <c r="J58" s="20">
        <f t="shared" si="0"/>
        <v>276651</v>
      </c>
      <c r="K58" s="28">
        <v>0</v>
      </c>
      <c r="L58" s="28">
        <v>0</v>
      </c>
      <c r="M58" s="28" t="s">
        <v>526</v>
      </c>
      <c r="N58" s="29"/>
      <c r="Q58" s="3">
        <v>1395.7</v>
      </c>
      <c r="R58" s="3">
        <f t="shared" si="2"/>
        <v>2688118.2</v>
      </c>
      <c r="S58" s="3">
        <v>27.6</v>
      </c>
      <c r="T58" s="3">
        <f t="shared" si="3"/>
        <v>53157.600000000006</v>
      </c>
      <c r="U58" s="3">
        <v>49.56</v>
      </c>
      <c r="V58" s="3">
        <f t="shared" si="4"/>
        <v>95452.56</v>
      </c>
      <c r="X58" s="3">
        <f t="shared" si="5"/>
        <v>0</v>
      </c>
      <c r="Z58" s="3">
        <f t="shared" si="6"/>
        <v>0</v>
      </c>
      <c r="AB58" s="3">
        <f t="shared" si="7"/>
        <v>0</v>
      </c>
      <c r="AD58" s="3">
        <f t="shared" si="8"/>
        <v>0</v>
      </c>
      <c r="AF58" s="3">
        <f t="shared" si="9"/>
        <v>0</v>
      </c>
      <c r="AH58" s="3">
        <f t="shared" si="10"/>
        <v>0</v>
      </c>
      <c r="AJ58" s="3">
        <f t="shared" si="11"/>
        <v>0</v>
      </c>
      <c r="AL58" s="3">
        <f t="shared" si="12"/>
        <v>0</v>
      </c>
      <c r="AN58" s="3">
        <f t="shared" si="13"/>
        <v>0</v>
      </c>
      <c r="AP58" s="3">
        <f t="shared" si="14"/>
        <v>0</v>
      </c>
      <c r="AR58" s="3">
        <f t="shared" si="15"/>
        <v>0</v>
      </c>
      <c r="AT58" s="3">
        <f t="shared" si="16"/>
        <v>0</v>
      </c>
      <c r="AV58" s="3">
        <f t="shared" si="17"/>
        <v>0</v>
      </c>
      <c r="AX58" s="3">
        <f t="shared" si="18"/>
        <v>0</v>
      </c>
      <c r="AY58" s="3">
        <f>1.5*450</f>
        <v>675</v>
      </c>
      <c r="AZ58" s="3">
        <f t="shared" si="19"/>
        <v>1300050</v>
      </c>
      <c r="BA58" s="3">
        <f t="shared" si="20"/>
        <v>2230.66</v>
      </c>
    </row>
    <row r="59" spans="1:53" ht="114.75">
      <c r="A59" s="25">
        <f t="shared" si="21"/>
        <v>48</v>
      </c>
      <c r="B59" s="26" t="s">
        <v>149</v>
      </c>
      <c r="C59" s="26" t="s">
        <v>32</v>
      </c>
      <c r="D59" s="26">
        <v>2015</v>
      </c>
      <c r="E59" s="54">
        <v>4.0999999999999996</v>
      </c>
      <c r="F59" s="51" t="s">
        <v>604</v>
      </c>
      <c r="G59" s="80" t="s">
        <v>111</v>
      </c>
      <c r="H59" s="78">
        <v>1363</v>
      </c>
      <c r="I59" s="87">
        <v>154.6925</v>
      </c>
      <c r="J59" s="20">
        <f t="shared" si="0"/>
        <v>210846</v>
      </c>
      <c r="K59" s="28">
        <v>0</v>
      </c>
      <c r="L59" s="28">
        <v>0</v>
      </c>
      <c r="M59" s="28" t="s">
        <v>526</v>
      </c>
      <c r="N59" s="29"/>
      <c r="O59" s="3">
        <v>502.44</v>
      </c>
      <c r="P59" s="3">
        <f t="shared" si="1"/>
        <v>684825.72</v>
      </c>
      <c r="Q59" s="3">
        <v>733.74</v>
      </c>
      <c r="R59" s="3">
        <f t="shared" si="2"/>
        <v>1000087.62</v>
      </c>
      <c r="T59" s="3">
        <f t="shared" si="3"/>
        <v>0</v>
      </c>
      <c r="V59" s="3">
        <f t="shared" si="4"/>
        <v>0</v>
      </c>
      <c r="X59" s="3">
        <f t="shared" si="5"/>
        <v>0</v>
      </c>
      <c r="Z59" s="3">
        <f t="shared" si="6"/>
        <v>0</v>
      </c>
      <c r="AB59" s="3">
        <f t="shared" si="7"/>
        <v>0</v>
      </c>
      <c r="AD59" s="3">
        <f t="shared" si="8"/>
        <v>0</v>
      </c>
      <c r="AF59" s="3">
        <f t="shared" si="9"/>
        <v>0</v>
      </c>
      <c r="AH59" s="3">
        <f t="shared" si="10"/>
        <v>0</v>
      </c>
      <c r="AJ59" s="3">
        <f t="shared" si="11"/>
        <v>0</v>
      </c>
      <c r="AL59" s="3">
        <f t="shared" si="12"/>
        <v>0</v>
      </c>
      <c r="AN59" s="3">
        <f t="shared" si="13"/>
        <v>0</v>
      </c>
      <c r="AP59" s="3">
        <f t="shared" si="14"/>
        <v>0</v>
      </c>
      <c r="AR59" s="3">
        <f t="shared" si="15"/>
        <v>0</v>
      </c>
      <c r="AT59" s="3">
        <f t="shared" si="16"/>
        <v>0</v>
      </c>
      <c r="AV59" s="3">
        <f t="shared" si="17"/>
        <v>0</v>
      </c>
      <c r="AW59" s="3">
        <f>1.68*450</f>
        <v>756</v>
      </c>
      <c r="AX59" s="3">
        <f t="shared" si="18"/>
        <v>1030428</v>
      </c>
      <c r="AZ59" s="3">
        <f t="shared" si="19"/>
        <v>0</v>
      </c>
      <c r="BA59" s="3">
        <f t="shared" si="20"/>
        <v>1992.18</v>
      </c>
    </row>
    <row r="60" spans="1:53" ht="76.5">
      <c r="A60" s="25">
        <f t="shared" si="21"/>
        <v>49</v>
      </c>
      <c r="B60" s="26" t="s">
        <v>149</v>
      </c>
      <c r="C60" s="26" t="s">
        <v>32</v>
      </c>
      <c r="D60" s="26">
        <v>2015</v>
      </c>
      <c r="E60" s="54">
        <v>3.6</v>
      </c>
      <c r="F60" s="51" t="s">
        <v>605</v>
      </c>
      <c r="G60" s="80" t="s">
        <v>111</v>
      </c>
      <c r="H60" s="78">
        <v>4880</v>
      </c>
      <c r="I60" s="87">
        <v>273.52</v>
      </c>
      <c r="J60" s="20">
        <f t="shared" si="0"/>
        <v>1334778</v>
      </c>
      <c r="K60" s="28">
        <v>0</v>
      </c>
      <c r="L60" s="28">
        <v>0</v>
      </c>
      <c r="M60" s="28" t="s">
        <v>526</v>
      </c>
      <c r="N60" s="29"/>
      <c r="O60" s="3">
        <v>145.80000000000001</v>
      </c>
      <c r="P60" s="3">
        <f t="shared" si="1"/>
        <v>711504</v>
      </c>
      <c r="Q60" s="3">
        <v>194.4</v>
      </c>
      <c r="R60" s="3">
        <f t="shared" si="2"/>
        <v>948672</v>
      </c>
      <c r="S60" s="3">
        <v>59.76</v>
      </c>
      <c r="T60" s="3">
        <f t="shared" si="3"/>
        <v>291628.79999999999</v>
      </c>
      <c r="U60" s="3">
        <v>55.62</v>
      </c>
      <c r="V60" s="3">
        <f t="shared" si="4"/>
        <v>271425.59999999998</v>
      </c>
      <c r="X60" s="3">
        <f t="shared" si="5"/>
        <v>0</v>
      </c>
      <c r="Z60" s="3">
        <f t="shared" si="6"/>
        <v>0</v>
      </c>
      <c r="AB60" s="3">
        <f t="shared" si="7"/>
        <v>0</v>
      </c>
      <c r="AD60" s="3">
        <f t="shared" si="8"/>
        <v>0</v>
      </c>
      <c r="AF60" s="3">
        <f t="shared" si="9"/>
        <v>0</v>
      </c>
      <c r="AH60" s="3">
        <f t="shared" si="10"/>
        <v>0</v>
      </c>
      <c r="AJ60" s="3">
        <f t="shared" si="11"/>
        <v>0</v>
      </c>
      <c r="AL60" s="3">
        <f t="shared" si="12"/>
        <v>0</v>
      </c>
      <c r="AN60" s="3">
        <f t="shared" si="13"/>
        <v>0</v>
      </c>
      <c r="AP60" s="3">
        <f t="shared" si="14"/>
        <v>0</v>
      </c>
      <c r="AR60" s="3">
        <f t="shared" si="15"/>
        <v>0</v>
      </c>
      <c r="AT60" s="3">
        <f t="shared" si="16"/>
        <v>0</v>
      </c>
      <c r="AV60" s="3">
        <f t="shared" si="17"/>
        <v>0</v>
      </c>
      <c r="AX60" s="3">
        <f t="shared" si="18"/>
        <v>0</v>
      </c>
      <c r="AZ60" s="3">
        <f t="shared" si="19"/>
        <v>0</v>
      </c>
      <c r="BA60" s="3">
        <f t="shared" si="20"/>
        <v>634.86</v>
      </c>
    </row>
    <row r="61" spans="1:53" ht="38.25">
      <c r="A61" s="25">
        <f t="shared" si="21"/>
        <v>50</v>
      </c>
      <c r="B61" s="26" t="s">
        <v>149</v>
      </c>
      <c r="C61" s="26" t="s">
        <v>32</v>
      </c>
      <c r="D61" s="26">
        <v>2015</v>
      </c>
      <c r="E61" s="54">
        <v>3.6</v>
      </c>
      <c r="F61" s="51" t="s">
        <v>606</v>
      </c>
      <c r="G61" s="77" t="s">
        <v>111</v>
      </c>
      <c r="H61" s="78">
        <v>6339</v>
      </c>
      <c r="I61" s="87">
        <v>6.5519999999999996</v>
      </c>
      <c r="J61" s="20">
        <f t="shared" si="0"/>
        <v>41533</v>
      </c>
      <c r="K61" s="28">
        <v>0</v>
      </c>
      <c r="L61" s="28">
        <v>0</v>
      </c>
      <c r="M61" s="28" t="s">
        <v>526</v>
      </c>
      <c r="N61" s="29"/>
      <c r="O61" s="3">
        <v>556.21</v>
      </c>
      <c r="P61" s="3">
        <f t="shared" si="1"/>
        <v>3525815.1900000004</v>
      </c>
      <c r="R61" s="3">
        <f t="shared" si="2"/>
        <v>0</v>
      </c>
      <c r="T61" s="3">
        <f t="shared" si="3"/>
        <v>0</v>
      </c>
      <c r="V61" s="3">
        <f t="shared" si="4"/>
        <v>0</v>
      </c>
      <c r="X61" s="3">
        <f t="shared" si="5"/>
        <v>0</v>
      </c>
      <c r="Z61" s="3">
        <f t="shared" si="6"/>
        <v>0</v>
      </c>
      <c r="AB61" s="3">
        <f t="shared" si="7"/>
        <v>0</v>
      </c>
      <c r="AD61" s="3">
        <f t="shared" si="8"/>
        <v>0</v>
      </c>
      <c r="AF61" s="3">
        <f t="shared" si="9"/>
        <v>0</v>
      </c>
      <c r="AH61" s="3">
        <f t="shared" si="10"/>
        <v>0</v>
      </c>
      <c r="AJ61" s="3">
        <f t="shared" si="11"/>
        <v>0</v>
      </c>
      <c r="AL61" s="3">
        <f t="shared" si="12"/>
        <v>0</v>
      </c>
      <c r="AN61" s="3">
        <f t="shared" si="13"/>
        <v>0</v>
      </c>
      <c r="AP61" s="3">
        <f t="shared" si="14"/>
        <v>0</v>
      </c>
      <c r="AR61" s="3">
        <f t="shared" si="15"/>
        <v>0</v>
      </c>
      <c r="AT61" s="3">
        <f t="shared" si="16"/>
        <v>0</v>
      </c>
      <c r="AV61" s="3">
        <f t="shared" si="17"/>
        <v>0</v>
      </c>
      <c r="AX61" s="3">
        <f t="shared" si="18"/>
        <v>0</v>
      </c>
      <c r="AZ61" s="3">
        <f t="shared" si="19"/>
        <v>0</v>
      </c>
      <c r="BA61" s="3">
        <f t="shared" si="20"/>
        <v>556.21</v>
      </c>
    </row>
    <row r="62" spans="1:53" ht="76.5">
      <c r="A62" s="25">
        <f t="shared" si="21"/>
        <v>51</v>
      </c>
      <c r="B62" s="26" t="s">
        <v>149</v>
      </c>
      <c r="C62" s="26" t="s">
        <v>32</v>
      </c>
      <c r="D62" s="26">
        <v>2015</v>
      </c>
      <c r="E62" s="54">
        <v>4.0999999999999996</v>
      </c>
      <c r="F62" s="51" t="s">
        <v>607</v>
      </c>
      <c r="G62" s="80" t="s">
        <v>111</v>
      </c>
      <c r="H62" s="78">
        <v>6877</v>
      </c>
      <c r="I62" s="87">
        <v>10.087999999999999</v>
      </c>
      <c r="J62" s="20">
        <f t="shared" si="0"/>
        <v>69375</v>
      </c>
      <c r="K62" s="28">
        <v>0</v>
      </c>
      <c r="L62" s="28">
        <v>0</v>
      </c>
      <c r="M62" s="28" t="s">
        <v>526</v>
      </c>
      <c r="N62" s="29"/>
      <c r="O62" s="3">
        <v>865.64</v>
      </c>
      <c r="P62" s="3">
        <f t="shared" si="1"/>
        <v>5953006.2800000003</v>
      </c>
      <c r="Q62" s="3">
        <v>1053.56</v>
      </c>
      <c r="R62" s="3">
        <f t="shared" si="2"/>
        <v>7245332.1199999992</v>
      </c>
      <c r="T62" s="3">
        <f t="shared" si="3"/>
        <v>0</v>
      </c>
      <c r="V62" s="3">
        <f t="shared" si="4"/>
        <v>0</v>
      </c>
      <c r="X62" s="3">
        <f t="shared" si="5"/>
        <v>0</v>
      </c>
      <c r="Z62" s="3">
        <f t="shared" si="6"/>
        <v>0</v>
      </c>
      <c r="AB62" s="3">
        <f t="shared" si="7"/>
        <v>0</v>
      </c>
      <c r="AD62" s="3">
        <f t="shared" si="8"/>
        <v>0</v>
      </c>
      <c r="AF62" s="3">
        <f t="shared" si="9"/>
        <v>0</v>
      </c>
      <c r="AH62" s="3">
        <f t="shared" si="10"/>
        <v>0</v>
      </c>
      <c r="AJ62" s="3">
        <f t="shared" si="11"/>
        <v>0</v>
      </c>
      <c r="AL62" s="3">
        <f t="shared" si="12"/>
        <v>0</v>
      </c>
      <c r="AN62" s="3">
        <f t="shared" si="13"/>
        <v>0</v>
      </c>
      <c r="AP62" s="3">
        <f t="shared" si="14"/>
        <v>0</v>
      </c>
      <c r="AR62" s="3">
        <f t="shared" si="15"/>
        <v>0</v>
      </c>
      <c r="AT62" s="3">
        <f t="shared" si="16"/>
        <v>0</v>
      </c>
      <c r="AU62" s="3">
        <v>162</v>
      </c>
      <c r="AV62" s="3">
        <f t="shared" si="17"/>
        <v>1114074</v>
      </c>
      <c r="AX62" s="3">
        <f t="shared" si="18"/>
        <v>0</v>
      </c>
      <c r="AZ62" s="3">
        <f t="shared" si="19"/>
        <v>0</v>
      </c>
      <c r="BA62" s="3">
        <f t="shared" si="20"/>
        <v>2081.1999999999998</v>
      </c>
    </row>
    <row r="63" spans="1:53" ht="38.25">
      <c r="A63" s="25">
        <f t="shared" si="21"/>
        <v>52</v>
      </c>
      <c r="B63" s="26" t="s">
        <v>149</v>
      </c>
      <c r="C63" s="26" t="s">
        <v>32</v>
      </c>
      <c r="D63" s="26">
        <v>2015</v>
      </c>
      <c r="E63" s="54">
        <v>4.2</v>
      </c>
      <c r="F63" s="51" t="s">
        <v>608</v>
      </c>
      <c r="G63" s="80" t="s">
        <v>363</v>
      </c>
      <c r="H63" s="81">
        <v>70101</v>
      </c>
      <c r="I63" s="87">
        <v>1.2105599999999999</v>
      </c>
      <c r="J63" s="20">
        <f t="shared" si="0"/>
        <v>84861</v>
      </c>
      <c r="K63" s="28">
        <v>0</v>
      </c>
      <c r="L63" s="28">
        <v>0</v>
      </c>
      <c r="M63" s="28" t="s">
        <v>526</v>
      </c>
      <c r="N63" s="29"/>
      <c r="S63" s="8">
        <v>181.54</v>
      </c>
      <c r="T63" s="3">
        <f t="shared" si="3"/>
        <v>12726135.539999999</v>
      </c>
      <c r="U63" s="3">
        <v>91.56</v>
      </c>
      <c r="V63" s="3">
        <f t="shared" si="4"/>
        <v>6418447.5600000005</v>
      </c>
      <c r="W63" s="3">
        <v>160.54</v>
      </c>
      <c r="X63" s="3">
        <f t="shared" si="5"/>
        <v>11254014.539999999</v>
      </c>
      <c r="Z63" s="3">
        <f t="shared" si="6"/>
        <v>0</v>
      </c>
      <c r="AB63" s="3">
        <f t="shared" si="7"/>
        <v>0</v>
      </c>
      <c r="AD63" s="3">
        <f t="shared" si="8"/>
        <v>0</v>
      </c>
      <c r="AF63" s="3">
        <f t="shared" si="9"/>
        <v>0</v>
      </c>
      <c r="AH63" s="3">
        <f t="shared" si="10"/>
        <v>0</v>
      </c>
      <c r="AJ63" s="3">
        <f t="shared" si="11"/>
        <v>0</v>
      </c>
      <c r="AL63" s="3">
        <f t="shared" si="12"/>
        <v>0</v>
      </c>
      <c r="AN63" s="3">
        <f t="shared" si="13"/>
        <v>0</v>
      </c>
      <c r="AP63" s="3">
        <f t="shared" si="14"/>
        <v>0</v>
      </c>
      <c r="AR63" s="3">
        <f t="shared" si="15"/>
        <v>0</v>
      </c>
      <c r="AT63" s="3">
        <f t="shared" si="16"/>
        <v>0</v>
      </c>
      <c r="AV63" s="3">
        <f t="shared" si="17"/>
        <v>0</v>
      </c>
      <c r="AX63" s="3">
        <f t="shared" si="18"/>
        <v>0</v>
      </c>
      <c r="AZ63" s="3">
        <f t="shared" si="19"/>
        <v>0</v>
      </c>
      <c r="BA63" s="3">
        <f t="shared" si="20"/>
        <v>1459.88</v>
      </c>
    </row>
    <row r="64" spans="1:53" ht="38.25">
      <c r="A64" s="25">
        <f t="shared" si="21"/>
        <v>53</v>
      </c>
      <c r="B64" s="26" t="s">
        <v>149</v>
      </c>
      <c r="C64" s="26" t="s">
        <v>32</v>
      </c>
      <c r="D64" s="26">
        <v>2015</v>
      </c>
      <c r="E64" s="54">
        <v>4.4000000000000004</v>
      </c>
      <c r="F64" s="51" t="s">
        <v>609</v>
      </c>
      <c r="G64" s="79" t="s">
        <v>111</v>
      </c>
      <c r="H64" s="81">
        <v>11847</v>
      </c>
      <c r="I64" s="87">
        <v>104.0675</v>
      </c>
      <c r="J64" s="20">
        <f t="shared" si="0"/>
        <v>1232888</v>
      </c>
      <c r="K64" s="28">
        <v>0</v>
      </c>
      <c r="L64" s="28">
        <v>0</v>
      </c>
      <c r="M64" s="28" t="s">
        <v>526</v>
      </c>
      <c r="N64" s="29"/>
      <c r="Z64" s="3">
        <f t="shared" si="6"/>
        <v>0</v>
      </c>
      <c r="AB64" s="3">
        <f t="shared" si="7"/>
        <v>0</v>
      </c>
      <c r="AD64" s="3">
        <f t="shared" si="8"/>
        <v>0</v>
      </c>
      <c r="AF64" s="3">
        <f t="shared" si="9"/>
        <v>0</v>
      </c>
      <c r="AH64" s="3">
        <f t="shared" si="10"/>
        <v>0</v>
      </c>
      <c r="AJ64" s="3">
        <f t="shared" si="11"/>
        <v>0</v>
      </c>
      <c r="AL64" s="3">
        <f t="shared" si="12"/>
        <v>0</v>
      </c>
      <c r="AN64" s="3">
        <f t="shared" si="13"/>
        <v>0</v>
      </c>
      <c r="AP64" s="3">
        <f t="shared" si="14"/>
        <v>0</v>
      </c>
      <c r="AR64" s="3">
        <f t="shared" si="15"/>
        <v>0</v>
      </c>
      <c r="AT64" s="3">
        <f t="shared" si="16"/>
        <v>0</v>
      </c>
      <c r="AU64" s="3">
        <v>574.5</v>
      </c>
      <c r="AV64" s="3">
        <f t="shared" si="17"/>
        <v>6806101.5</v>
      </c>
      <c r="AX64" s="3">
        <f t="shared" si="18"/>
        <v>0</v>
      </c>
      <c r="AZ64" s="3">
        <f t="shared" si="19"/>
        <v>0</v>
      </c>
      <c r="BA64" s="3">
        <f t="shared" si="20"/>
        <v>574.5</v>
      </c>
    </row>
    <row r="65" spans="1:53" ht="47.25">
      <c r="A65" s="25">
        <f t="shared" si="21"/>
        <v>54</v>
      </c>
      <c r="B65" s="26" t="s">
        <v>149</v>
      </c>
      <c r="C65" s="26" t="s">
        <v>32</v>
      </c>
      <c r="D65" s="26">
        <v>2015</v>
      </c>
      <c r="E65" s="57">
        <v>2.2400000000000002</v>
      </c>
      <c r="F65" s="61" t="s">
        <v>610</v>
      </c>
      <c r="G65" s="82" t="s">
        <v>363</v>
      </c>
      <c r="H65" s="83">
        <v>68693</v>
      </c>
      <c r="I65" s="87">
        <v>10.973280000000001</v>
      </c>
      <c r="J65" s="20">
        <f t="shared" si="0"/>
        <v>753788</v>
      </c>
      <c r="K65" s="28">
        <v>0</v>
      </c>
      <c r="L65" s="28">
        <v>0</v>
      </c>
      <c r="M65" s="28" t="s">
        <v>526</v>
      </c>
      <c r="N65" s="29"/>
      <c r="Z65" s="3">
        <f t="shared" si="6"/>
        <v>0</v>
      </c>
      <c r="AB65" s="3">
        <f t="shared" si="7"/>
        <v>0</v>
      </c>
      <c r="AD65" s="3">
        <f t="shared" si="8"/>
        <v>0</v>
      </c>
      <c r="AF65" s="3">
        <f t="shared" si="9"/>
        <v>0</v>
      </c>
      <c r="AH65" s="3">
        <f t="shared" si="10"/>
        <v>0</v>
      </c>
      <c r="AJ65" s="3">
        <f t="shared" si="11"/>
        <v>0</v>
      </c>
      <c r="AL65" s="3">
        <f t="shared" si="12"/>
        <v>0</v>
      </c>
      <c r="AN65" s="3">
        <f t="shared" si="13"/>
        <v>0</v>
      </c>
      <c r="AP65" s="3">
        <f t="shared" si="14"/>
        <v>0</v>
      </c>
      <c r="AR65" s="3">
        <f t="shared" si="15"/>
        <v>0</v>
      </c>
      <c r="AT65" s="3">
        <f t="shared" si="16"/>
        <v>0</v>
      </c>
      <c r="AU65" s="3">
        <v>3060</v>
      </c>
      <c r="AV65" s="3">
        <f t="shared" si="17"/>
        <v>210200580</v>
      </c>
      <c r="AX65" s="3">
        <f t="shared" si="18"/>
        <v>0</v>
      </c>
      <c r="AY65" s="3">
        <v>814</v>
      </c>
      <c r="AZ65" s="3">
        <f t="shared" si="19"/>
        <v>55916102</v>
      </c>
      <c r="BA65" s="3">
        <f t="shared" si="20"/>
        <v>3874</v>
      </c>
    </row>
    <row r="66" spans="1:53" ht="110.25">
      <c r="A66" s="25">
        <f t="shared" si="21"/>
        <v>55</v>
      </c>
      <c r="B66" s="26" t="s">
        <v>149</v>
      </c>
      <c r="C66" s="26" t="s">
        <v>32</v>
      </c>
      <c r="D66" s="26">
        <v>2015</v>
      </c>
      <c r="E66" s="57">
        <v>4.5999999999999996</v>
      </c>
      <c r="F66" s="61" t="s">
        <v>611</v>
      </c>
      <c r="G66" s="82" t="s">
        <v>626</v>
      </c>
      <c r="H66" s="83">
        <v>1819</v>
      </c>
      <c r="I66" s="87">
        <v>172.79999999999998</v>
      </c>
      <c r="J66" s="20">
        <f t="shared" si="0"/>
        <v>314323</v>
      </c>
      <c r="K66" s="28">
        <v>0</v>
      </c>
      <c r="L66" s="28">
        <v>0</v>
      </c>
      <c r="M66" s="28" t="s">
        <v>526</v>
      </c>
      <c r="N66" s="29"/>
      <c r="Z66" s="3">
        <f t="shared" si="6"/>
        <v>0</v>
      </c>
      <c r="AB66" s="3">
        <f t="shared" si="7"/>
        <v>0</v>
      </c>
      <c r="AD66" s="3">
        <f t="shared" si="8"/>
        <v>0</v>
      </c>
      <c r="AF66" s="3">
        <f t="shared" si="9"/>
        <v>0</v>
      </c>
      <c r="AH66" s="3">
        <f t="shared" si="10"/>
        <v>0</v>
      </c>
      <c r="AJ66" s="3">
        <f t="shared" si="11"/>
        <v>0</v>
      </c>
      <c r="AL66" s="3">
        <f t="shared" si="12"/>
        <v>0</v>
      </c>
      <c r="AN66" s="3">
        <f t="shared" si="13"/>
        <v>0</v>
      </c>
      <c r="AP66" s="3">
        <f t="shared" si="14"/>
        <v>0</v>
      </c>
      <c r="AR66" s="3">
        <f t="shared" si="15"/>
        <v>0</v>
      </c>
      <c r="AT66" s="3">
        <f t="shared" si="16"/>
        <v>0</v>
      </c>
      <c r="AU66" s="3">
        <v>3060</v>
      </c>
      <c r="AV66" s="3">
        <f t="shared" si="17"/>
        <v>5566140</v>
      </c>
      <c r="AX66" s="3">
        <f t="shared" si="18"/>
        <v>0</v>
      </c>
      <c r="AZ66" s="3">
        <f t="shared" si="19"/>
        <v>0</v>
      </c>
      <c r="BA66" s="3">
        <f t="shared" si="20"/>
        <v>3060</v>
      </c>
    </row>
    <row r="67" spans="1:53" ht="31.5">
      <c r="A67" s="25">
        <f t="shared" si="21"/>
        <v>56</v>
      </c>
      <c r="B67" s="26" t="s">
        <v>149</v>
      </c>
      <c r="C67" s="26" t="s">
        <v>32</v>
      </c>
      <c r="D67" s="26">
        <v>2015</v>
      </c>
      <c r="E67" s="57">
        <v>4.9000000000000004</v>
      </c>
      <c r="F67" s="61" t="s">
        <v>612</v>
      </c>
      <c r="G67" s="82" t="s">
        <v>556</v>
      </c>
      <c r="H67" s="83">
        <v>2007</v>
      </c>
      <c r="I67" s="87">
        <v>28</v>
      </c>
      <c r="J67" s="20">
        <f t="shared" si="0"/>
        <v>56196</v>
      </c>
      <c r="K67" s="28">
        <v>0</v>
      </c>
      <c r="L67" s="28">
        <v>0</v>
      </c>
      <c r="M67" s="28" t="s">
        <v>526</v>
      </c>
      <c r="N67" s="29"/>
      <c r="O67" s="3">
        <v>7724.97</v>
      </c>
      <c r="P67" s="3">
        <f t="shared" si="1"/>
        <v>15504014.790000001</v>
      </c>
      <c r="Q67" s="3">
        <v>19199.939999999999</v>
      </c>
      <c r="R67" s="3">
        <f t="shared" si="2"/>
        <v>38534279.579999998</v>
      </c>
      <c r="S67" s="3">
        <v>1942.88</v>
      </c>
      <c r="T67" s="3">
        <f t="shared" si="3"/>
        <v>3899360.16</v>
      </c>
      <c r="U67" s="3">
        <v>890.15</v>
      </c>
      <c r="V67" s="3">
        <f t="shared" si="4"/>
        <v>1786531.05</v>
      </c>
      <c r="W67" s="3">
        <v>723.5</v>
      </c>
      <c r="X67" s="3">
        <f t="shared" si="5"/>
        <v>1452064.5</v>
      </c>
      <c r="Z67" s="3">
        <f t="shared" si="6"/>
        <v>0</v>
      </c>
      <c r="AB67" s="3">
        <f t="shared" si="7"/>
        <v>0</v>
      </c>
      <c r="AD67" s="3">
        <f t="shared" si="8"/>
        <v>0</v>
      </c>
      <c r="AF67" s="3">
        <f t="shared" si="9"/>
        <v>0</v>
      </c>
      <c r="AH67" s="3">
        <f t="shared" si="10"/>
        <v>0</v>
      </c>
      <c r="AJ67" s="3">
        <f t="shared" si="11"/>
        <v>0</v>
      </c>
      <c r="AL67" s="3">
        <f t="shared" si="12"/>
        <v>0</v>
      </c>
      <c r="AN67" s="3">
        <f t="shared" si="13"/>
        <v>0</v>
      </c>
      <c r="AP67" s="3">
        <f t="shared" si="14"/>
        <v>0</v>
      </c>
      <c r="AR67" s="3">
        <f t="shared" si="15"/>
        <v>0</v>
      </c>
      <c r="AT67" s="3">
        <f t="shared" si="16"/>
        <v>0</v>
      </c>
      <c r="AV67" s="3">
        <f t="shared" si="17"/>
        <v>0</v>
      </c>
      <c r="AX67" s="3">
        <f t="shared" si="18"/>
        <v>0</v>
      </c>
      <c r="AZ67" s="3">
        <f t="shared" si="19"/>
        <v>0</v>
      </c>
      <c r="BA67" s="3">
        <f t="shared" si="20"/>
        <v>38480.58</v>
      </c>
    </row>
    <row r="68" spans="1:53" ht="47.25">
      <c r="A68" s="25">
        <f t="shared" si="21"/>
        <v>57</v>
      </c>
      <c r="B68" s="26" t="s">
        <v>149</v>
      </c>
      <c r="C68" s="26" t="s">
        <v>32</v>
      </c>
      <c r="D68" s="26">
        <v>2015</v>
      </c>
      <c r="E68" s="62">
        <v>4.0999999999999996</v>
      </c>
      <c r="F68" s="61" t="s">
        <v>613</v>
      </c>
      <c r="G68" s="82" t="s">
        <v>552</v>
      </c>
      <c r="H68" s="83">
        <v>4437</v>
      </c>
      <c r="I68" s="87">
        <v>40.019999999999996</v>
      </c>
      <c r="J68" s="20">
        <f t="shared" si="0"/>
        <v>177569</v>
      </c>
      <c r="K68" s="28">
        <v>0</v>
      </c>
      <c r="L68" s="28">
        <v>0</v>
      </c>
      <c r="M68" s="28" t="s">
        <v>526</v>
      </c>
      <c r="N68" s="29"/>
      <c r="O68" s="3">
        <v>7724.97</v>
      </c>
      <c r="P68" s="3">
        <f t="shared" si="1"/>
        <v>34275691.890000001</v>
      </c>
      <c r="Q68" s="3">
        <v>19199.939999999999</v>
      </c>
      <c r="R68" s="3">
        <f t="shared" si="2"/>
        <v>85190133.780000001</v>
      </c>
      <c r="T68" s="3">
        <f t="shared" si="3"/>
        <v>0</v>
      </c>
      <c r="U68" s="3">
        <v>890.15</v>
      </c>
      <c r="V68" s="3">
        <f t="shared" si="4"/>
        <v>3949595.55</v>
      </c>
      <c r="X68" s="3">
        <f t="shared" si="5"/>
        <v>0</v>
      </c>
      <c r="Z68" s="3">
        <f t="shared" si="6"/>
        <v>0</v>
      </c>
      <c r="AB68" s="3">
        <f t="shared" si="7"/>
        <v>0</v>
      </c>
      <c r="AD68" s="3">
        <f t="shared" si="8"/>
        <v>0</v>
      </c>
      <c r="AF68" s="3">
        <f t="shared" si="9"/>
        <v>0</v>
      </c>
      <c r="AH68" s="3">
        <f t="shared" si="10"/>
        <v>0</v>
      </c>
      <c r="AJ68" s="3">
        <f t="shared" si="11"/>
        <v>0</v>
      </c>
      <c r="AL68" s="3">
        <f t="shared" si="12"/>
        <v>0</v>
      </c>
      <c r="AN68" s="3">
        <f t="shared" si="13"/>
        <v>0</v>
      </c>
      <c r="AP68" s="3">
        <f t="shared" si="14"/>
        <v>0</v>
      </c>
      <c r="AR68" s="3">
        <f t="shared" si="15"/>
        <v>0</v>
      </c>
      <c r="AT68" s="3">
        <f t="shared" si="16"/>
        <v>0</v>
      </c>
      <c r="AV68" s="3">
        <f t="shared" si="17"/>
        <v>0</v>
      </c>
      <c r="AX68" s="3">
        <f t="shared" si="18"/>
        <v>0</v>
      </c>
      <c r="AZ68" s="3">
        <f t="shared" si="19"/>
        <v>0</v>
      </c>
      <c r="BA68" s="3">
        <f t="shared" si="20"/>
        <v>27815.06</v>
      </c>
    </row>
    <row r="69" spans="1:53" ht="78.75">
      <c r="A69" s="25">
        <f t="shared" si="21"/>
        <v>58</v>
      </c>
      <c r="B69" s="26" t="s">
        <v>149</v>
      </c>
      <c r="C69" s="26" t="s">
        <v>32</v>
      </c>
      <c r="D69" s="26">
        <v>2015</v>
      </c>
      <c r="E69" s="57">
        <v>4.1100000000000003</v>
      </c>
      <c r="F69" s="61" t="s">
        <v>614</v>
      </c>
      <c r="G69" s="82" t="s">
        <v>552</v>
      </c>
      <c r="H69" s="83">
        <v>9467</v>
      </c>
      <c r="I69" s="87">
        <v>90.47999999999999</v>
      </c>
      <c r="J69" s="20">
        <f t="shared" si="0"/>
        <v>856574</v>
      </c>
      <c r="K69" s="28">
        <v>0</v>
      </c>
      <c r="L69" s="28">
        <v>0</v>
      </c>
      <c r="M69" s="28" t="s">
        <v>526</v>
      </c>
      <c r="N69" s="29"/>
      <c r="O69" s="3">
        <v>6001.9</v>
      </c>
      <c r="P69" s="3">
        <f t="shared" si="1"/>
        <v>56819987.299999997</v>
      </c>
      <c r="Q69" s="3">
        <v>14816.78</v>
      </c>
      <c r="R69" s="3">
        <f t="shared" si="2"/>
        <v>140270456.26000002</v>
      </c>
      <c r="S69" s="3">
        <v>1238.8800000000001</v>
      </c>
      <c r="T69" s="3">
        <f t="shared" si="3"/>
        <v>11728476.960000001</v>
      </c>
      <c r="U69" s="3">
        <v>585.54999999999995</v>
      </c>
      <c r="V69" s="3">
        <f t="shared" si="4"/>
        <v>5543401.8499999996</v>
      </c>
      <c r="W69" s="3">
        <v>392</v>
      </c>
      <c r="X69" s="3">
        <f t="shared" si="5"/>
        <v>3711064</v>
      </c>
      <c r="Z69" s="3">
        <f t="shared" si="6"/>
        <v>0</v>
      </c>
      <c r="AB69" s="3">
        <f t="shared" si="7"/>
        <v>0</v>
      </c>
      <c r="AD69" s="3">
        <f t="shared" si="8"/>
        <v>0</v>
      </c>
      <c r="AF69" s="3">
        <f t="shared" si="9"/>
        <v>0</v>
      </c>
      <c r="AH69" s="3">
        <f t="shared" si="10"/>
        <v>0</v>
      </c>
      <c r="AJ69" s="3">
        <f t="shared" si="11"/>
        <v>0</v>
      </c>
      <c r="AL69" s="3">
        <f t="shared" si="12"/>
        <v>0</v>
      </c>
      <c r="AN69" s="3">
        <f t="shared" si="13"/>
        <v>0</v>
      </c>
      <c r="AP69" s="3">
        <f t="shared" si="14"/>
        <v>0</v>
      </c>
      <c r="AR69" s="3">
        <f t="shared" si="15"/>
        <v>0</v>
      </c>
      <c r="AT69" s="3">
        <f t="shared" si="16"/>
        <v>0</v>
      </c>
      <c r="AV69" s="3">
        <f t="shared" si="17"/>
        <v>0</v>
      </c>
      <c r="AX69" s="3">
        <f t="shared" si="18"/>
        <v>0</v>
      </c>
      <c r="AZ69" s="3">
        <f t="shared" si="19"/>
        <v>0</v>
      </c>
      <c r="BA69" s="3">
        <f t="shared" si="20"/>
        <v>27927.75</v>
      </c>
    </row>
    <row r="70" spans="1:53" ht="31.5">
      <c r="A70" s="25">
        <f t="shared" si="21"/>
        <v>59</v>
      </c>
      <c r="B70" s="26" t="s">
        <v>149</v>
      </c>
      <c r="C70" s="26" t="s">
        <v>32</v>
      </c>
      <c r="D70" s="26">
        <v>2015</v>
      </c>
      <c r="E70" s="57">
        <v>2.1</v>
      </c>
      <c r="F70" s="63" t="s">
        <v>615</v>
      </c>
      <c r="G70" s="84" t="s">
        <v>552</v>
      </c>
      <c r="H70" s="19">
        <v>29.2</v>
      </c>
      <c r="I70" s="87">
        <v>305.21230000000003</v>
      </c>
      <c r="J70" s="20">
        <f t="shared" si="0"/>
        <v>8912</v>
      </c>
      <c r="K70" s="28">
        <v>0</v>
      </c>
      <c r="L70" s="28">
        <v>0</v>
      </c>
      <c r="M70" s="28" t="s">
        <v>526</v>
      </c>
      <c r="N70" s="29"/>
      <c r="Q70" s="3">
        <v>73.599999999999994</v>
      </c>
      <c r="R70" s="3">
        <f t="shared" si="2"/>
        <v>2149.12</v>
      </c>
      <c r="T70" s="3">
        <f t="shared" si="3"/>
        <v>0</v>
      </c>
      <c r="V70" s="3">
        <f t="shared" si="4"/>
        <v>0</v>
      </c>
      <c r="X70" s="3">
        <f t="shared" si="5"/>
        <v>0</v>
      </c>
      <c r="Z70" s="3">
        <f t="shared" si="6"/>
        <v>0</v>
      </c>
      <c r="AB70" s="3">
        <f t="shared" si="7"/>
        <v>0</v>
      </c>
      <c r="AD70" s="3">
        <f t="shared" si="8"/>
        <v>0</v>
      </c>
      <c r="AF70" s="3">
        <f t="shared" si="9"/>
        <v>0</v>
      </c>
      <c r="AH70" s="3">
        <f t="shared" si="10"/>
        <v>0</v>
      </c>
      <c r="AJ70" s="3">
        <f t="shared" si="11"/>
        <v>0</v>
      </c>
      <c r="AL70" s="3">
        <f t="shared" si="12"/>
        <v>0</v>
      </c>
      <c r="AN70" s="3">
        <f t="shared" si="13"/>
        <v>0</v>
      </c>
      <c r="AP70" s="3">
        <f t="shared" si="14"/>
        <v>0</v>
      </c>
      <c r="AR70" s="3">
        <f t="shared" si="15"/>
        <v>0</v>
      </c>
      <c r="AT70" s="3">
        <f t="shared" si="16"/>
        <v>0</v>
      </c>
      <c r="AV70" s="3">
        <f t="shared" si="17"/>
        <v>0</v>
      </c>
      <c r="AX70" s="3">
        <f t="shared" ref="AX70:AX78" si="22">+AW70*H70</f>
        <v>0</v>
      </c>
      <c r="AZ70" s="3">
        <f t="shared" ref="AZ70:AZ78" si="23">+AY70*H70</f>
        <v>0</v>
      </c>
      <c r="BA70" s="3">
        <f t="shared" ref="BA70:BA78" si="24">+O70+(Q70*1)+(S70*4)+U70+(W70*4)+Y70+(AA70*1)+(AC70*4)+AE70+(AG70*4)+(AI70*15)+(AK70*3)+AM70+(AO70*3)+AQ70+AS70+AU70+AW70+AY70</f>
        <v>73.599999999999994</v>
      </c>
    </row>
    <row r="71" spans="1:53" ht="31.5">
      <c r="A71" s="25">
        <f t="shared" si="21"/>
        <v>60</v>
      </c>
      <c r="B71" s="26" t="s">
        <v>149</v>
      </c>
      <c r="C71" s="26" t="s">
        <v>32</v>
      </c>
      <c r="D71" s="26">
        <v>2015</v>
      </c>
      <c r="E71" s="57">
        <v>2.1</v>
      </c>
      <c r="F71" s="63" t="s">
        <v>616</v>
      </c>
      <c r="G71" s="84" t="s">
        <v>552</v>
      </c>
      <c r="H71" s="19">
        <v>246</v>
      </c>
      <c r="I71" s="87">
        <v>775.19200000000001</v>
      </c>
      <c r="J71" s="20">
        <f t="shared" si="0"/>
        <v>190697</v>
      </c>
      <c r="K71" s="28">
        <v>0</v>
      </c>
      <c r="L71" s="28">
        <v>0</v>
      </c>
      <c r="M71" s="28" t="s">
        <v>526</v>
      </c>
      <c r="N71" s="29"/>
      <c r="Q71" s="3">
        <v>73.599999999999994</v>
      </c>
      <c r="R71" s="3">
        <f t="shared" si="2"/>
        <v>18105.599999999999</v>
      </c>
      <c r="T71" s="3">
        <f t="shared" si="3"/>
        <v>0</v>
      </c>
      <c r="V71" s="3">
        <f t="shared" si="4"/>
        <v>0</v>
      </c>
      <c r="X71" s="3">
        <f t="shared" si="5"/>
        <v>0</v>
      </c>
      <c r="Z71" s="3">
        <f t="shared" si="6"/>
        <v>0</v>
      </c>
      <c r="AB71" s="3">
        <f t="shared" si="7"/>
        <v>0</v>
      </c>
      <c r="AD71" s="3">
        <f t="shared" si="8"/>
        <v>0</v>
      </c>
      <c r="AF71" s="3">
        <f t="shared" si="9"/>
        <v>0</v>
      </c>
      <c r="AH71" s="3">
        <f t="shared" si="10"/>
        <v>0</v>
      </c>
      <c r="AJ71" s="3">
        <f t="shared" si="11"/>
        <v>0</v>
      </c>
      <c r="AL71" s="3">
        <f t="shared" si="12"/>
        <v>0</v>
      </c>
      <c r="AN71" s="3">
        <f t="shared" si="13"/>
        <v>0</v>
      </c>
      <c r="AP71" s="3">
        <f t="shared" si="14"/>
        <v>0</v>
      </c>
      <c r="AR71" s="3">
        <f t="shared" si="15"/>
        <v>0</v>
      </c>
      <c r="AT71" s="3">
        <f t="shared" si="16"/>
        <v>0</v>
      </c>
      <c r="AV71" s="3">
        <f t="shared" si="17"/>
        <v>0</v>
      </c>
      <c r="AX71" s="3">
        <f t="shared" si="22"/>
        <v>0</v>
      </c>
      <c r="AZ71" s="3">
        <f t="shared" si="23"/>
        <v>0</v>
      </c>
      <c r="BA71" s="3">
        <f t="shared" si="24"/>
        <v>73.599999999999994</v>
      </c>
    </row>
    <row r="72" spans="1:53" ht="31.5">
      <c r="A72" s="25">
        <f t="shared" si="21"/>
        <v>61</v>
      </c>
      <c r="B72" s="26" t="s">
        <v>149</v>
      </c>
      <c r="C72" s="26" t="s">
        <v>32</v>
      </c>
      <c r="D72" s="26">
        <v>2015</v>
      </c>
      <c r="E72" s="57">
        <v>2.1</v>
      </c>
      <c r="F72" s="63" t="s">
        <v>617</v>
      </c>
      <c r="G72" s="84" t="s">
        <v>552</v>
      </c>
      <c r="H72" s="19">
        <v>52</v>
      </c>
      <c r="I72" s="87">
        <v>610.452</v>
      </c>
      <c r="J72" s="20">
        <f t="shared" si="0"/>
        <v>31744</v>
      </c>
      <c r="K72" s="28">
        <v>0</v>
      </c>
      <c r="L72" s="28">
        <v>0</v>
      </c>
      <c r="M72" s="28" t="s">
        <v>526</v>
      </c>
      <c r="N72" s="29"/>
      <c r="O72" s="3">
        <v>378.61</v>
      </c>
      <c r="P72" s="3">
        <f t="shared" si="1"/>
        <v>19687.72</v>
      </c>
      <c r="Q72" s="3">
        <v>256</v>
      </c>
      <c r="R72" s="3">
        <f t="shared" si="2"/>
        <v>13312</v>
      </c>
      <c r="S72" s="3">
        <v>188.3</v>
      </c>
      <c r="T72" s="3">
        <f t="shared" si="3"/>
        <v>9791.6</v>
      </c>
      <c r="U72" s="3">
        <v>129.19999999999999</v>
      </c>
      <c r="V72" s="3">
        <f t="shared" si="4"/>
        <v>6718.4</v>
      </c>
      <c r="W72" s="3">
        <v>105.3</v>
      </c>
      <c r="X72" s="3">
        <f t="shared" si="5"/>
        <v>5475.5999999999995</v>
      </c>
      <c r="Z72" s="3">
        <f t="shared" si="6"/>
        <v>0</v>
      </c>
      <c r="AB72" s="3">
        <f t="shared" si="7"/>
        <v>0</v>
      </c>
      <c r="AD72" s="3">
        <f t="shared" si="8"/>
        <v>0</v>
      </c>
      <c r="AF72" s="3">
        <f t="shared" si="9"/>
        <v>0</v>
      </c>
      <c r="AH72" s="3">
        <f t="shared" si="10"/>
        <v>0</v>
      </c>
      <c r="AJ72" s="3">
        <f t="shared" si="11"/>
        <v>0</v>
      </c>
      <c r="AL72" s="3">
        <f t="shared" si="12"/>
        <v>0</v>
      </c>
      <c r="AN72" s="3">
        <f t="shared" si="13"/>
        <v>0</v>
      </c>
      <c r="AP72" s="3">
        <f t="shared" si="14"/>
        <v>0</v>
      </c>
      <c r="AR72" s="3">
        <f t="shared" si="15"/>
        <v>0</v>
      </c>
      <c r="AT72" s="3">
        <f t="shared" si="16"/>
        <v>0</v>
      </c>
      <c r="AV72" s="3">
        <f t="shared" si="17"/>
        <v>0</v>
      </c>
      <c r="AX72" s="3">
        <f t="shared" si="22"/>
        <v>0</v>
      </c>
      <c r="AZ72" s="3">
        <f t="shared" si="23"/>
        <v>0</v>
      </c>
      <c r="BA72" s="3">
        <f t="shared" si="24"/>
        <v>1938.21</v>
      </c>
    </row>
    <row r="73" spans="1:53" ht="126">
      <c r="A73" s="25">
        <f t="shared" si="21"/>
        <v>62</v>
      </c>
      <c r="B73" s="26" t="s">
        <v>149</v>
      </c>
      <c r="C73" s="26" t="s">
        <v>32</v>
      </c>
      <c r="D73" s="26">
        <v>2015</v>
      </c>
      <c r="E73" s="57">
        <v>4.5</v>
      </c>
      <c r="F73" s="61" t="s">
        <v>618</v>
      </c>
      <c r="G73" s="84" t="s">
        <v>626</v>
      </c>
      <c r="H73" s="19">
        <v>1874</v>
      </c>
      <c r="I73" s="87">
        <v>115.6</v>
      </c>
      <c r="J73" s="20">
        <f t="shared" si="0"/>
        <v>216634</v>
      </c>
      <c r="K73" s="28">
        <v>0</v>
      </c>
      <c r="L73" s="28">
        <v>0</v>
      </c>
      <c r="M73" s="28" t="s">
        <v>526</v>
      </c>
      <c r="N73" s="29"/>
      <c r="O73" s="3">
        <v>144</v>
      </c>
      <c r="P73" s="3">
        <f t="shared" si="1"/>
        <v>269856</v>
      </c>
      <c r="Q73" s="3">
        <v>663</v>
      </c>
      <c r="R73" s="3">
        <f t="shared" si="2"/>
        <v>1242462</v>
      </c>
      <c r="S73" s="3">
        <v>84</v>
      </c>
      <c r="T73" s="3">
        <f t="shared" si="3"/>
        <v>157416</v>
      </c>
      <c r="U73" s="3">
        <v>45</v>
      </c>
      <c r="V73" s="3">
        <f t="shared" si="4"/>
        <v>84330</v>
      </c>
      <c r="W73" s="3">
        <v>60</v>
      </c>
      <c r="X73" s="3">
        <f t="shared" si="5"/>
        <v>112440</v>
      </c>
      <c r="Z73" s="3">
        <f t="shared" si="6"/>
        <v>0</v>
      </c>
      <c r="AB73" s="3">
        <f t="shared" si="7"/>
        <v>0</v>
      </c>
      <c r="AD73" s="3">
        <f t="shared" si="8"/>
        <v>0</v>
      </c>
      <c r="AF73" s="3">
        <f t="shared" si="9"/>
        <v>0</v>
      </c>
      <c r="AH73" s="3">
        <f t="shared" si="10"/>
        <v>0</v>
      </c>
      <c r="AJ73" s="3">
        <f t="shared" si="11"/>
        <v>0</v>
      </c>
      <c r="AL73" s="3">
        <f t="shared" si="12"/>
        <v>0</v>
      </c>
      <c r="AN73" s="3">
        <f t="shared" si="13"/>
        <v>0</v>
      </c>
      <c r="AP73" s="3">
        <f t="shared" si="14"/>
        <v>0</v>
      </c>
      <c r="AR73" s="3">
        <f t="shared" si="15"/>
        <v>0</v>
      </c>
      <c r="AT73" s="3">
        <f t="shared" si="16"/>
        <v>0</v>
      </c>
      <c r="AV73" s="3">
        <f t="shared" si="17"/>
        <v>0</v>
      </c>
      <c r="AX73" s="3">
        <f t="shared" si="22"/>
        <v>0</v>
      </c>
      <c r="AZ73" s="3">
        <f t="shared" si="23"/>
        <v>0</v>
      </c>
      <c r="BA73" s="3">
        <f t="shared" si="24"/>
        <v>1428</v>
      </c>
    </row>
    <row r="74" spans="1:53" ht="78.75">
      <c r="A74" s="25">
        <f t="shared" si="21"/>
        <v>63</v>
      </c>
      <c r="B74" s="26" t="s">
        <v>149</v>
      </c>
      <c r="C74" s="26" t="s">
        <v>32</v>
      </c>
      <c r="D74" s="26">
        <v>2015</v>
      </c>
      <c r="E74" s="37">
        <v>4.21</v>
      </c>
      <c r="F74" s="64" t="s">
        <v>619</v>
      </c>
      <c r="G74" s="34" t="s">
        <v>624</v>
      </c>
      <c r="H74" s="19">
        <v>151</v>
      </c>
      <c r="I74" s="87">
        <v>114.7</v>
      </c>
      <c r="J74" s="20">
        <f t="shared" si="0"/>
        <v>17320</v>
      </c>
      <c r="K74" s="28">
        <v>0</v>
      </c>
      <c r="L74" s="28">
        <v>0</v>
      </c>
      <c r="M74" s="28" t="s">
        <v>526</v>
      </c>
      <c r="N74" s="29"/>
      <c r="Z74" s="3">
        <f t="shared" si="6"/>
        <v>0</v>
      </c>
      <c r="AB74" s="3">
        <f t="shared" si="7"/>
        <v>0</v>
      </c>
      <c r="AD74" s="3">
        <f t="shared" si="8"/>
        <v>0</v>
      </c>
      <c r="AF74" s="3">
        <f t="shared" si="9"/>
        <v>0</v>
      </c>
      <c r="AH74" s="3">
        <f t="shared" si="10"/>
        <v>0</v>
      </c>
      <c r="AJ74" s="3">
        <f t="shared" si="11"/>
        <v>0</v>
      </c>
      <c r="AL74" s="3">
        <f t="shared" si="12"/>
        <v>0</v>
      </c>
      <c r="AM74" s="3">
        <v>1319.97</v>
      </c>
      <c r="AN74" s="3">
        <f t="shared" si="13"/>
        <v>199315.47</v>
      </c>
      <c r="AP74" s="3">
        <f t="shared" si="14"/>
        <v>0</v>
      </c>
      <c r="AR74" s="3">
        <f t="shared" si="15"/>
        <v>0</v>
      </c>
      <c r="AT74" s="3">
        <f t="shared" si="16"/>
        <v>0</v>
      </c>
      <c r="AV74" s="3">
        <f t="shared" si="17"/>
        <v>0</v>
      </c>
      <c r="AX74" s="3">
        <f t="shared" si="22"/>
        <v>0</v>
      </c>
      <c r="AZ74" s="3">
        <f t="shared" si="23"/>
        <v>0</v>
      </c>
      <c r="BA74" s="3">
        <f t="shared" si="24"/>
        <v>1319.97</v>
      </c>
    </row>
    <row r="75" spans="1:53" ht="63">
      <c r="A75" s="25">
        <f t="shared" si="21"/>
        <v>64</v>
      </c>
      <c r="B75" s="26" t="s">
        <v>149</v>
      </c>
      <c r="C75" s="26" t="s">
        <v>32</v>
      </c>
      <c r="D75" s="26">
        <v>2015</v>
      </c>
      <c r="E75" s="37">
        <v>1.4</v>
      </c>
      <c r="F75" s="64" t="s">
        <v>620</v>
      </c>
      <c r="G75" s="34" t="s">
        <v>626</v>
      </c>
      <c r="H75" s="19">
        <v>400</v>
      </c>
      <c r="I75" s="87">
        <v>107.5</v>
      </c>
      <c r="J75" s="20">
        <f t="shared" si="0"/>
        <v>43000</v>
      </c>
      <c r="K75" s="28">
        <v>0</v>
      </c>
      <c r="L75" s="28">
        <v>0</v>
      </c>
      <c r="M75" s="28" t="s">
        <v>526</v>
      </c>
      <c r="N75" s="29"/>
      <c r="Z75" s="3">
        <f t="shared" si="6"/>
        <v>0</v>
      </c>
      <c r="AB75" s="3">
        <f t="shared" si="7"/>
        <v>0</v>
      </c>
      <c r="AD75" s="3">
        <f t="shared" si="8"/>
        <v>0</v>
      </c>
      <c r="AF75" s="3">
        <f t="shared" si="9"/>
        <v>0</v>
      </c>
      <c r="AH75" s="3">
        <f t="shared" si="10"/>
        <v>0</v>
      </c>
      <c r="AJ75" s="3">
        <f t="shared" si="11"/>
        <v>0</v>
      </c>
      <c r="AL75" s="3">
        <f t="shared" si="12"/>
        <v>0</v>
      </c>
      <c r="AM75" s="3">
        <v>3961.62</v>
      </c>
      <c r="AN75" s="3">
        <f t="shared" si="13"/>
        <v>1584648</v>
      </c>
      <c r="AP75" s="3">
        <f t="shared" si="14"/>
        <v>0</v>
      </c>
      <c r="AR75" s="3">
        <f t="shared" si="15"/>
        <v>0</v>
      </c>
      <c r="AT75" s="3">
        <f t="shared" si="16"/>
        <v>0</v>
      </c>
      <c r="AV75" s="3">
        <f t="shared" si="17"/>
        <v>0</v>
      </c>
      <c r="AX75" s="3">
        <f t="shared" si="22"/>
        <v>0</v>
      </c>
      <c r="AZ75" s="3">
        <f t="shared" si="23"/>
        <v>0</v>
      </c>
      <c r="BA75" s="3">
        <f t="shared" si="24"/>
        <v>3961.62</v>
      </c>
    </row>
    <row r="76" spans="1:53" ht="128.25">
      <c r="A76" s="25">
        <f t="shared" si="21"/>
        <v>65</v>
      </c>
      <c r="B76" s="26" t="s">
        <v>149</v>
      </c>
      <c r="C76" s="26" t="s">
        <v>32</v>
      </c>
      <c r="D76" s="26">
        <v>2015</v>
      </c>
      <c r="E76" s="65">
        <v>9.1</v>
      </c>
      <c r="F76" s="66" t="s">
        <v>621</v>
      </c>
      <c r="G76" s="19" t="s">
        <v>552</v>
      </c>
      <c r="H76" s="19">
        <v>146</v>
      </c>
      <c r="I76" s="87">
        <v>190.05</v>
      </c>
      <c r="J76" s="20">
        <f t="shared" ref="J76:J78" si="25">ROUND(I76*H76,0)</f>
        <v>27747</v>
      </c>
      <c r="K76" s="28">
        <v>0</v>
      </c>
      <c r="L76" s="28">
        <v>0</v>
      </c>
      <c r="M76" s="28" t="s">
        <v>526</v>
      </c>
      <c r="N76" s="29"/>
      <c r="P76" s="3">
        <f t="shared" si="1"/>
        <v>0</v>
      </c>
      <c r="R76" s="3">
        <f t="shared" si="2"/>
        <v>0</v>
      </c>
      <c r="T76" s="3">
        <f t="shared" si="3"/>
        <v>0</v>
      </c>
      <c r="V76" s="3">
        <f t="shared" si="4"/>
        <v>0</v>
      </c>
      <c r="X76" s="3">
        <f t="shared" si="5"/>
        <v>0</v>
      </c>
      <c r="Y76" s="3">
        <v>117.6</v>
      </c>
      <c r="Z76" s="3">
        <f t="shared" si="6"/>
        <v>17169.599999999999</v>
      </c>
      <c r="AA76" s="3">
        <v>201.6</v>
      </c>
      <c r="AB76" s="3">
        <f t="shared" si="7"/>
        <v>29433.599999999999</v>
      </c>
      <c r="AC76" s="3">
        <v>96</v>
      </c>
      <c r="AD76" s="3">
        <f t="shared" si="8"/>
        <v>14016</v>
      </c>
      <c r="AE76" s="3">
        <v>41</v>
      </c>
      <c r="AF76" s="3">
        <f t="shared" si="9"/>
        <v>5986</v>
      </c>
      <c r="AG76" s="3">
        <v>96</v>
      </c>
      <c r="AH76" s="3">
        <f t="shared" si="10"/>
        <v>14016</v>
      </c>
      <c r="AJ76" s="3">
        <f t="shared" si="11"/>
        <v>0</v>
      </c>
      <c r="AL76" s="3">
        <f t="shared" si="12"/>
        <v>0</v>
      </c>
      <c r="AN76" s="3">
        <f t="shared" si="13"/>
        <v>0</v>
      </c>
      <c r="AP76" s="3">
        <f t="shared" si="14"/>
        <v>0</v>
      </c>
      <c r="AR76" s="3">
        <f t="shared" si="15"/>
        <v>0</v>
      </c>
      <c r="AT76" s="3">
        <f t="shared" si="16"/>
        <v>0</v>
      </c>
      <c r="AV76" s="3">
        <f t="shared" si="17"/>
        <v>0</v>
      </c>
      <c r="AX76" s="3">
        <f t="shared" si="22"/>
        <v>0</v>
      </c>
      <c r="AZ76" s="3">
        <f t="shared" si="23"/>
        <v>0</v>
      </c>
      <c r="BA76" s="3">
        <f t="shared" si="24"/>
        <v>1128.2</v>
      </c>
    </row>
    <row r="77" spans="1:53" ht="63">
      <c r="A77" s="25">
        <f t="shared" si="21"/>
        <v>66</v>
      </c>
      <c r="B77" s="26" t="s">
        <v>149</v>
      </c>
      <c r="C77" s="26" t="s">
        <v>32</v>
      </c>
      <c r="D77" s="26">
        <v>2015</v>
      </c>
      <c r="E77" s="67">
        <v>9.1199999999999992</v>
      </c>
      <c r="F77" s="68" t="s">
        <v>622</v>
      </c>
      <c r="G77" s="19" t="s">
        <v>552</v>
      </c>
      <c r="H77" s="19">
        <v>2079</v>
      </c>
      <c r="I77" s="87">
        <v>54</v>
      </c>
      <c r="J77" s="20">
        <f t="shared" si="25"/>
        <v>112266</v>
      </c>
      <c r="K77" s="28">
        <v>0</v>
      </c>
      <c r="L77" s="28">
        <v>0</v>
      </c>
      <c r="M77" s="28" t="s">
        <v>526</v>
      </c>
      <c r="N77" s="29"/>
      <c r="P77" s="3">
        <f t="shared" si="1"/>
        <v>0</v>
      </c>
      <c r="R77" s="3">
        <f t="shared" si="2"/>
        <v>0</v>
      </c>
      <c r="T77" s="3">
        <f t="shared" si="3"/>
        <v>0</v>
      </c>
      <c r="V77" s="3">
        <f t="shared" si="4"/>
        <v>0</v>
      </c>
      <c r="X77" s="3">
        <f t="shared" si="5"/>
        <v>0</v>
      </c>
      <c r="Y77" s="3">
        <v>45</v>
      </c>
      <c r="Z77" s="3">
        <f t="shared" si="6"/>
        <v>93555</v>
      </c>
      <c r="AA77" s="3">
        <v>45</v>
      </c>
      <c r="AB77" s="3">
        <f t="shared" si="7"/>
        <v>93555</v>
      </c>
      <c r="AC77" s="3">
        <v>30</v>
      </c>
      <c r="AD77" s="3">
        <f t="shared" si="8"/>
        <v>62370</v>
      </c>
      <c r="AE77" s="8">
        <v>30</v>
      </c>
      <c r="AF77" s="3">
        <f t="shared" si="9"/>
        <v>62370</v>
      </c>
      <c r="AG77" s="3">
        <v>30</v>
      </c>
      <c r="AH77" s="3">
        <f t="shared" si="10"/>
        <v>62370</v>
      </c>
      <c r="AJ77" s="3">
        <f t="shared" si="11"/>
        <v>0</v>
      </c>
      <c r="AL77" s="3">
        <f t="shared" si="12"/>
        <v>0</v>
      </c>
      <c r="AN77" s="3">
        <f t="shared" si="13"/>
        <v>0</v>
      </c>
      <c r="AP77" s="3">
        <f t="shared" si="14"/>
        <v>0</v>
      </c>
      <c r="AR77" s="3">
        <f t="shared" si="15"/>
        <v>0</v>
      </c>
      <c r="AT77" s="3">
        <f t="shared" si="16"/>
        <v>0</v>
      </c>
      <c r="AV77" s="3">
        <f t="shared" si="17"/>
        <v>0</v>
      </c>
      <c r="AX77" s="3">
        <f t="shared" si="22"/>
        <v>0</v>
      </c>
      <c r="AZ77" s="3">
        <f t="shared" si="23"/>
        <v>0</v>
      </c>
      <c r="BA77" s="3">
        <f t="shared" si="24"/>
        <v>360</v>
      </c>
    </row>
    <row r="78" spans="1:53" ht="63.75" thickBot="1">
      <c r="A78" s="30">
        <f t="shared" ref="A78" si="26">A77+1</f>
        <v>67</v>
      </c>
      <c r="B78" s="33" t="s">
        <v>149</v>
      </c>
      <c r="C78" s="33" t="s">
        <v>32</v>
      </c>
      <c r="D78" s="33">
        <v>2015</v>
      </c>
      <c r="E78" s="69">
        <v>9.11</v>
      </c>
      <c r="F78" s="70" t="s">
        <v>623</v>
      </c>
      <c r="G78" s="85" t="s">
        <v>552</v>
      </c>
      <c r="H78" s="89">
        <v>2413</v>
      </c>
      <c r="I78" s="90">
        <v>81</v>
      </c>
      <c r="J78" s="91">
        <f t="shared" si="25"/>
        <v>195453</v>
      </c>
      <c r="K78" s="31">
        <v>0</v>
      </c>
      <c r="L78" s="31">
        <v>0</v>
      </c>
      <c r="M78" s="31" t="s">
        <v>526</v>
      </c>
      <c r="N78" s="32"/>
      <c r="P78" s="3">
        <f t="shared" si="1"/>
        <v>0</v>
      </c>
      <c r="R78" s="3">
        <f t="shared" si="2"/>
        <v>0</v>
      </c>
      <c r="T78" s="3">
        <f t="shared" si="3"/>
        <v>0</v>
      </c>
      <c r="V78" s="3">
        <f t="shared" si="4"/>
        <v>0</v>
      </c>
      <c r="X78" s="3">
        <f t="shared" si="5"/>
        <v>0</v>
      </c>
      <c r="Y78" s="8">
        <v>50</v>
      </c>
      <c r="Z78" s="3">
        <f t="shared" si="6"/>
        <v>120650</v>
      </c>
      <c r="AA78" s="3">
        <v>50</v>
      </c>
      <c r="AB78" s="3">
        <f t="shared" si="7"/>
        <v>120650</v>
      </c>
      <c r="AD78" s="3">
        <f t="shared" si="8"/>
        <v>0</v>
      </c>
      <c r="AF78" s="3">
        <f t="shared" si="9"/>
        <v>0</v>
      </c>
      <c r="AH78" s="3">
        <f t="shared" si="10"/>
        <v>0</v>
      </c>
      <c r="AJ78" s="3">
        <f t="shared" si="11"/>
        <v>0</v>
      </c>
      <c r="AL78" s="3">
        <f t="shared" si="12"/>
        <v>0</v>
      </c>
      <c r="AN78" s="3">
        <f t="shared" si="13"/>
        <v>0</v>
      </c>
      <c r="AP78" s="3">
        <f t="shared" si="14"/>
        <v>0</v>
      </c>
      <c r="AR78" s="3">
        <f t="shared" si="15"/>
        <v>0</v>
      </c>
      <c r="AT78" s="3">
        <f t="shared" si="16"/>
        <v>0</v>
      </c>
      <c r="AV78" s="3">
        <f t="shared" ref="AV78" si="27">+AU78*H78</f>
        <v>0</v>
      </c>
      <c r="AX78" s="3">
        <f t="shared" si="22"/>
        <v>0</v>
      </c>
      <c r="AZ78" s="3">
        <f t="shared" si="23"/>
        <v>0</v>
      </c>
      <c r="BA78" s="3">
        <f t="shared" si="24"/>
        <v>100</v>
      </c>
    </row>
    <row r="79" spans="1:53" ht="15.75" customHeight="1">
      <c r="A79" s="9"/>
      <c r="B79" s="10"/>
      <c r="C79" s="10"/>
      <c r="D79" s="10"/>
      <c r="E79" s="11"/>
      <c r="F79" s="12"/>
      <c r="G79" s="13"/>
      <c r="H79" s="104" t="s">
        <v>629</v>
      </c>
      <c r="I79" s="104"/>
      <c r="J79" s="92">
        <f>SUM(J12:J78)</f>
        <v>76365526</v>
      </c>
      <c r="K79" s="14"/>
      <c r="L79" s="14"/>
      <c r="M79" s="14"/>
      <c r="N79" s="15"/>
    </row>
    <row r="80" spans="1:53" ht="16.5" customHeight="1">
      <c r="H80" s="95" t="s">
        <v>630</v>
      </c>
      <c r="I80" s="95"/>
      <c r="J80" s="93">
        <v>763.65</v>
      </c>
    </row>
    <row r="81" spans="1:10" ht="15.75" customHeight="1"/>
    <row r="83" spans="1:10">
      <c r="A83" s="94"/>
      <c r="B83" s="94"/>
      <c r="C83" s="94"/>
      <c r="D83" s="94"/>
      <c r="E83" s="94"/>
      <c r="F83" s="94"/>
      <c r="G83" s="94"/>
      <c r="H83" s="94"/>
      <c r="I83" s="94"/>
    </row>
    <row r="84" spans="1:10" ht="15.75">
      <c r="A84" s="98" t="s">
        <v>553</v>
      </c>
      <c r="B84" s="98"/>
      <c r="C84" s="98"/>
      <c r="D84" s="98"/>
      <c r="E84" s="98"/>
      <c r="F84" s="98"/>
      <c r="G84" s="98"/>
      <c r="H84" s="98"/>
      <c r="I84" s="98"/>
      <c r="J84" s="98"/>
    </row>
    <row r="85" spans="1:10" ht="15.75">
      <c r="A85" s="98" t="s">
        <v>554</v>
      </c>
      <c r="B85" s="98"/>
      <c r="C85" s="98"/>
      <c r="D85" s="98"/>
      <c r="E85" s="98"/>
      <c r="F85" s="98"/>
      <c r="G85" s="98"/>
      <c r="H85" s="98"/>
      <c r="I85" s="98"/>
      <c r="J85" s="98"/>
    </row>
    <row r="86" spans="1:10" ht="15.75">
      <c r="A86" s="98" t="s">
        <v>555</v>
      </c>
      <c r="B86" s="98"/>
      <c r="C86" s="98"/>
      <c r="D86" s="98"/>
      <c r="E86" s="98"/>
      <c r="F86" s="98"/>
      <c r="G86" s="98"/>
      <c r="H86" s="98"/>
      <c r="I86" s="98"/>
      <c r="J86" s="98"/>
    </row>
  </sheetData>
  <mergeCells count="16">
    <mergeCell ref="A86:J86"/>
    <mergeCell ref="A8:N8"/>
    <mergeCell ref="A9:F9"/>
    <mergeCell ref="K9:N9"/>
    <mergeCell ref="A84:J84"/>
    <mergeCell ref="A85:J85"/>
    <mergeCell ref="H79:I79"/>
    <mergeCell ref="A83:I83"/>
    <mergeCell ref="H80:I80"/>
    <mergeCell ref="A1:M1"/>
    <mergeCell ref="A2:M2"/>
    <mergeCell ref="A3:M3"/>
    <mergeCell ref="A4:M4"/>
    <mergeCell ref="A5:M5"/>
    <mergeCell ref="A6:M6"/>
    <mergeCell ref="A7:M7"/>
  </mergeCells>
  <dataValidations count="3">
    <dataValidation type="list" allowBlank="1" showErrorMessage="1" sqref="D12:D79">
      <formula1>"2016,2015,2014,2013,2012,2011,2010,2009,2008,2007,2006"</formula1>
    </dataValidation>
    <dataValidation type="list" allowBlank="1" showErrorMessage="1" sqref="L12:L79">
      <formula1>"0,1"</formula1>
    </dataValidation>
    <dataValidation type="list" allowBlank="1" showErrorMessage="1" sqref="M12:M79">
      <formula1>"Y,N"</formula1>
    </dataValidation>
  </dataValidations>
  <pageMargins left="0.28000000000000003" right="0.3" top="0.26" bottom="0.33" header="0.22" footer="0.16"/>
  <pageSetup paperSize="9" scale="71" orientation="landscape" verticalDpi="0" r:id="rId1"/>
  <headerFooter>
    <oddFooter>Page &amp;P</oddFooter>
  </headerFooter>
  <drawing r:id="rId2"/>
  <extLst>
    <ext xmlns:x14="http://schemas.microsoft.com/office/spreadsheetml/2009/9/main" uri="{CCE6A557-97BC-4b89-ADB6-D9C93CAAB3DF}">
      <x14:dataValidations xmlns:xm="http://schemas.microsoft.com/office/excel/2006/main" count="3">
        <x14:dataValidation type="list" allowBlank="1" showErrorMessage="1">
          <x14:formula1>
            <xm:f>REFERENCE!$B$2:$B$47</xm:f>
          </x14:formula1>
          <xm:sqref>B12:B79</xm:sqref>
        </x14:dataValidation>
        <x14:dataValidation type="list" allowBlank="1" showErrorMessage="1">
          <x14:formula1>
            <xm:f>REFERENCE!$E$2:$E$6</xm:f>
          </x14:formula1>
          <xm:sqref>C12:C79</xm:sqref>
        </x14:dataValidation>
        <x14:dataValidation type="list" allowBlank="1" showErrorMessage="1">
          <x14:formula1>
            <xm:f>REFERENCE!$H$2:$H$233</xm:f>
          </x14:formula1>
          <xm:sqref>G12:G79</xm:sqref>
        </x14:dataValidation>
      </x14:dataValidations>
    </ext>
  </extLst>
</worksheet>
</file>

<file path=xl/worksheets/sheet2.xml><?xml version="1.0" encoding="utf-8"?>
<worksheet xmlns="http://schemas.openxmlformats.org/spreadsheetml/2006/main" xmlns:r="http://schemas.openxmlformats.org/officeDocument/2006/relationships">
  <dimension ref="A1:AE233"/>
  <sheetViews>
    <sheetView workbookViewId="0">
      <selection activeCell="H26" sqref="H26"/>
    </sheetView>
  </sheetViews>
  <sheetFormatPr defaultRowHeight="15"/>
  <cols>
    <col min="1" max="1" width="96"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32</v>
      </c>
      <c r="F6" t="s">
        <v>2</v>
      </c>
      <c r="G6" s="2" t="s">
        <v>33</v>
      </c>
      <c r="H6" s="2" t="s">
        <v>34</v>
      </c>
    </row>
    <row r="7" spans="1:31">
      <c r="A7" s="2" t="s">
        <v>35</v>
      </c>
      <c r="B7" s="2" t="s">
        <v>36</v>
      </c>
      <c r="C7" t="s">
        <v>2</v>
      </c>
      <c r="D7" t="s">
        <v>2</v>
      </c>
      <c r="E7" t="s">
        <v>2</v>
      </c>
      <c r="F7" t="s">
        <v>2</v>
      </c>
      <c r="G7" s="2" t="s">
        <v>37</v>
      </c>
      <c r="H7" s="2" t="s">
        <v>38</v>
      </c>
    </row>
    <row r="8" spans="1:31">
      <c r="A8" s="2" t="s">
        <v>39</v>
      </c>
      <c r="B8" s="2" t="s">
        <v>40</v>
      </c>
      <c r="C8" t="s">
        <v>2</v>
      </c>
      <c r="D8" t="s">
        <v>2</v>
      </c>
      <c r="E8" t="s">
        <v>2</v>
      </c>
      <c r="F8" t="s">
        <v>2</v>
      </c>
      <c r="G8" s="2" t="s">
        <v>41</v>
      </c>
      <c r="H8" s="2" t="s">
        <v>42</v>
      </c>
    </row>
    <row r="9" spans="1:31">
      <c r="A9" s="2" t="s">
        <v>43</v>
      </c>
      <c r="B9" s="2" t="s">
        <v>44</v>
      </c>
      <c r="C9" t="s">
        <v>2</v>
      </c>
      <c r="D9" t="s">
        <v>2</v>
      </c>
      <c r="E9" t="s">
        <v>2</v>
      </c>
      <c r="F9" t="s">
        <v>2</v>
      </c>
      <c r="G9" s="2" t="s">
        <v>45</v>
      </c>
      <c r="H9" s="2" t="s">
        <v>46</v>
      </c>
    </row>
    <row r="10" spans="1:31">
      <c r="A10" s="2" t="s">
        <v>47</v>
      </c>
      <c r="B10" s="2" t="s">
        <v>48</v>
      </c>
      <c r="C10" t="s">
        <v>2</v>
      </c>
      <c r="D10" t="s">
        <v>2</v>
      </c>
      <c r="E10" t="s">
        <v>2</v>
      </c>
      <c r="F10" t="s">
        <v>2</v>
      </c>
      <c r="G10" s="2" t="s">
        <v>49</v>
      </c>
      <c r="H10" s="2" t="s">
        <v>50</v>
      </c>
    </row>
    <row r="11" spans="1:31">
      <c r="A11" s="2" t="s">
        <v>51</v>
      </c>
      <c r="B11" s="2" t="s">
        <v>52</v>
      </c>
      <c r="C11" t="s">
        <v>2</v>
      </c>
      <c r="D11" t="s">
        <v>2</v>
      </c>
      <c r="E11" t="s">
        <v>2</v>
      </c>
      <c r="F11" t="s">
        <v>2</v>
      </c>
      <c r="G11" s="2" t="s">
        <v>53</v>
      </c>
      <c r="H11" s="2" t="s">
        <v>54</v>
      </c>
    </row>
    <row r="12" spans="1:31">
      <c r="A12" s="2" t="s">
        <v>55</v>
      </c>
      <c r="B12" s="2" t="s">
        <v>56</v>
      </c>
      <c r="C12" t="s">
        <v>2</v>
      </c>
      <c r="D12" t="s">
        <v>2</v>
      </c>
      <c r="E12" t="s">
        <v>2</v>
      </c>
      <c r="F12" t="s">
        <v>2</v>
      </c>
      <c r="G12" s="2" t="s">
        <v>57</v>
      </c>
      <c r="H12" s="2" t="s">
        <v>58</v>
      </c>
    </row>
    <row r="13" spans="1:31">
      <c r="A13" s="2" t="s">
        <v>59</v>
      </c>
      <c r="B13" s="2" t="s">
        <v>60</v>
      </c>
      <c r="C13" t="s">
        <v>2</v>
      </c>
      <c r="D13" t="s">
        <v>2</v>
      </c>
      <c r="E13" t="s">
        <v>2</v>
      </c>
      <c r="F13" t="s">
        <v>2</v>
      </c>
      <c r="G13" s="2" t="s">
        <v>61</v>
      </c>
      <c r="H13" s="2" t="s">
        <v>62</v>
      </c>
    </row>
    <row r="14" spans="1:31">
      <c r="A14" s="2" t="s">
        <v>63</v>
      </c>
      <c r="B14" s="2" t="s">
        <v>64</v>
      </c>
      <c r="C14" t="s">
        <v>2</v>
      </c>
      <c r="D14" t="s">
        <v>2</v>
      </c>
      <c r="E14" t="s">
        <v>2</v>
      </c>
      <c r="F14" t="s">
        <v>2</v>
      </c>
      <c r="G14" s="2" t="s">
        <v>65</v>
      </c>
      <c r="H14" s="2" t="s">
        <v>66</v>
      </c>
    </row>
    <row r="15" spans="1:31">
      <c r="A15" s="2" t="s">
        <v>67</v>
      </c>
      <c r="B15" s="2" t="s">
        <v>68</v>
      </c>
      <c r="C15" t="s">
        <v>2</v>
      </c>
      <c r="D15" t="s">
        <v>2</v>
      </c>
      <c r="E15" t="s">
        <v>2</v>
      </c>
      <c r="F15" t="s">
        <v>2</v>
      </c>
      <c r="G15" s="2" t="s">
        <v>69</v>
      </c>
      <c r="H15" s="2" t="s">
        <v>70</v>
      </c>
    </row>
    <row r="16" spans="1:31">
      <c r="A16" s="2" t="s">
        <v>71</v>
      </c>
      <c r="B16" s="2" t="s">
        <v>72</v>
      </c>
      <c r="C16" t="s">
        <v>2</v>
      </c>
      <c r="D16" t="s">
        <v>2</v>
      </c>
      <c r="E16" t="s">
        <v>2</v>
      </c>
      <c r="F16" t="s">
        <v>2</v>
      </c>
      <c r="G16" s="2" t="s">
        <v>73</v>
      </c>
      <c r="H16" s="2" t="s">
        <v>74</v>
      </c>
    </row>
    <row r="17" spans="1:8">
      <c r="A17" s="2" t="s">
        <v>75</v>
      </c>
      <c r="B17" s="2" t="s">
        <v>76</v>
      </c>
      <c r="C17" t="s">
        <v>2</v>
      </c>
      <c r="D17" t="s">
        <v>2</v>
      </c>
      <c r="E17" t="s">
        <v>2</v>
      </c>
      <c r="F17" t="s">
        <v>2</v>
      </c>
      <c r="G17" s="2" t="s">
        <v>77</v>
      </c>
      <c r="H17" s="2" t="s">
        <v>78</v>
      </c>
    </row>
    <row r="18" spans="1:8">
      <c r="A18" s="2" t="s">
        <v>79</v>
      </c>
      <c r="B18" s="2" t="s">
        <v>80</v>
      </c>
      <c r="C18" t="s">
        <v>2</v>
      </c>
      <c r="D18" t="s">
        <v>2</v>
      </c>
      <c r="E18" t="s">
        <v>2</v>
      </c>
      <c r="F18" t="s">
        <v>2</v>
      </c>
      <c r="G18" s="2" t="s">
        <v>81</v>
      </c>
      <c r="H18" s="2" t="s">
        <v>82</v>
      </c>
    </row>
    <row r="19" spans="1:8">
      <c r="A19" s="2" t="s">
        <v>83</v>
      </c>
      <c r="B19" s="2" t="s">
        <v>84</v>
      </c>
      <c r="C19" t="s">
        <v>2</v>
      </c>
      <c r="D19" t="s">
        <v>2</v>
      </c>
      <c r="E19" t="s">
        <v>2</v>
      </c>
      <c r="F19" t="s">
        <v>2</v>
      </c>
      <c r="G19" s="2" t="s">
        <v>85</v>
      </c>
      <c r="H19" s="2" t="s">
        <v>86</v>
      </c>
    </row>
    <row r="20" spans="1:8">
      <c r="A20" s="2" t="s">
        <v>87</v>
      </c>
      <c r="B20" s="2" t="s">
        <v>88</v>
      </c>
      <c r="C20" t="s">
        <v>2</v>
      </c>
      <c r="D20" t="s">
        <v>2</v>
      </c>
      <c r="E20" t="s">
        <v>2</v>
      </c>
      <c r="F20" t="s">
        <v>2</v>
      </c>
      <c r="G20" s="2" t="s">
        <v>89</v>
      </c>
      <c r="H20" s="2" t="s">
        <v>89</v>
      </c>
    </row>
    <row r="21" spans="1:8">
      <c r="A21" s="2" t="s">
        <v>90</v>
      </c>
      <c r="B21" s="2" t="s">
        <v>91</v>
      </c>
      <c r="C21" t="s">
        <v>2</v>
      </c>
      <c r="D21" t="s">
        <v>2</v>
      </c>
      <c r="E21" t="s">
        <v>2</v>
      </c>
      <c r="F21" t="s">
        <v>2</v>
      </c>
      <c r="G21" s="2" t="s">
        <v>92</v>
      </c>
      <c r="H21" s="2" t="s">
        <v>93</v>
      </c>
    </row>
    <row r="22" spans="1:8">
      <c r="A22" s="2" t="s">
        <v>94</v>
      </c>
      <c r="B22" s="2" t="s">
        <v>95</v>
      </c>
      <c r="C22" t="s">
        <v>2</v>
      </c>
      <c r="D22" t="s">
        <v>2</v>
      </c>
      <c r="E22" t="s">
        <v>2</v>
      </c>
      <c r="F22" t="s">
        <v>2</v>
      </c>
      <c r="G22" s="2" t="s">
        <v>96</v>
      </c>
      <c r="H22" s="2" t="s">
        <v>97</v>
      </c>
    </row>
    <row r="23" spans="1:8">
      <c r="A23" s="2" t="s">
        <v>98</v>
      </c>
      <c r="B23" s="2" t="s">
        <v>99</v>
      </c>
      <c r="C23" t="s">
        <v>2</v>
      </c>
      <c r="D23" t="s">
        <v>2</v>
      </c>
      <c r="E23" t="s">
        <v>2</v>
      </c>
      <c r="F23" t="s">
        <v>2</v>
      </c>
      <c r="G23" s="2" t="s">
        <v>100</v>
      </c>
      <c r="H23" s="2" t="s">
        <v>101</v>
      </c>
    </row>
    <row r="24" spans="1:8">
      <c r="A24" s="2" t="s">
        <v>102</v>
      </c>
      <c r="B24" s="2" t="s">
        <v>103</v>
      </c>
      <c r="C24" t="s">
        <v>2</v>
      </c>
      <c r="D24" t="s">
        <v>2</v>
      </c>
      <c r="E24" t="s">
        <v>2</v>
      </c>
      <c r="F24" t="s">
        <v>2</v>
      </c>
      <c r="G24" s="2" t="s">
        <v>104</v>
      </c>
      <c r="H24" s="2" t="s">
        <v>105</v>
      </c>
    </row>
    <row r="25" spans="1:8">
      <c r="A25" s="2" t="s">
        <v>106</v>
      </c>
      <c r="B25" s="2" t="s">
        <v>107</v>
      </c>
      <c r="C25" t="s">
        <v>2</v>
      </c>
      <c r="D25" t="s">
        <v>2</v>
      </c>
      <c r="E25" t="s">
        <v>2</v>
      </c>
      <c r="F25" t="s">
        <v>2</v>
      </c>
      <c r="G25" s="2" t="s">
        <v>108</v>
      </c>
      <c r="H25" s="2" t="s">
        <v>108</v>
      </c>
    </row>
    <row r="26" spans="1:8">
      <c r="A26" s="2" t="s">
        <v>109</v>
      </c>
      <c r="B26" s="2" t="s">
        <v>110</v>
      </c>
      <c r="C26" t="s">
        <v>2</v>
      </c>
      <c r="D26" t="s">
        <v>2</v>
      </c>
      <c r="E26" t="s">
        <v>2</v>
      </c>
      <c r="F26" t="s">
        <v>2</v>
      </c>
      <c r="G26" s="2" t="s">
        <v>111</v>
      </c>
      <c r="H26" s="2" t="s">
        <v>111</v>
      </c>
    </row>
    <row r="27" spans="1:8">
      <c r="A27" s="2" t="s">
        <v>112</v>
      </c>
      <c r="B27" s="2" t="s">
        <v>113</v>
      </c>
      <c r="C27" t="s">
        <v>2</v>
      </c>
      <c r="D27" t="s">
        <v>2</v>
      </c>
      <c r="E27" t="s">
        <v>2</v>
      </c>
      <c r="F27" t="s">
        <v>2</v>
      </c>
      <c r="G27" s="2" t="s">
        <v>114</v>
      </c>
      <c r="H27" s="2" t="s">
        <v>114</v>
      </c>
    </row>
    <row r="28" spans="1:8">
      <c r="A28" s="2" t="s">
        <v>115</v>
      </c>
      <c r="B28" s="2" t="s">
        <v>116</v>
      </c>
      <c r="C28" t="s">
        <v>2</v>
      </c>
      <c r="D28" t="s">
        <v>2</v>
      </c>
      <c r="E28" t="s">
        <v>2</v>
      </c>
      <c r="F28" t="s">
        <v>2</v>
      </c>
      <c r="G28" s="2" t="s">
        <v>117</v>
      </c>
      <c r="H28" s="2" t="s">
        <v>118</v>
      </c>
    </row>
    <row r="29" spans="1:8">
      <c r="A29" s="2" t="s">
        <v>119</v>
      </c>
      <c r="B29" s="2" t="s">
        <v>120</v>
      </c>
      <c r="C29" t="s">
        <v>2</v>
      </c>
      <c r="D29" t="s">
        <v>2</v>
      </c>
      <c r="E29" t="s">
        <v>2</v>
      </c>
      <c r="F29" t="s">
        <v>2</v>
      </c>
      <c r="G29" s="2" t="s">
        <v>121</v>
      </c>
      <c r="H29" s="2" t="s">
        <v>122</v>
      </c>
    </row>
    <row r="30" spans="1:8">
      <c r="A30" s="2" t="s">
        <v>123</v>
      </c>
      <c r="B30" s="2" t="s">
        <v>124</v>
      </c>
      <c r="C30" t="s">
        <v>2</v>
      </c>
      <c r="D30" t="s">
        <v>2</v>
      </c>
      <c r="E30" t="s">
        <v>2</v>
      </c>
      <c r="F30" t="s">
        <v>2</v>
      </c>
      <c r="G30" s="2" t="s">
        <v>125</v>
      </c>
      <c r="H30" s="2" t="s">
        <v>125</v>
      </c>
    </row>
    <row r="31" spans="1:8">
      <c r="A31" s="2" t="s">
        <v>126</v>
      </c>
      <c r="B31" s="2" t="s">
        <v>127</v>
      </c>
      <c r="C31" t="s">
        <v>2</v>
      </c>
      <c r="D31" t="s">
        <v>2</v>
      </c>
      <c r="E31" t="s">
        <v>2</v>
      </c>
      <c r="F31" t="s">
        <v>2</v>
      </c>
      <c r="G31" s="2" t="s">
        <v>128</v>
      </c>
      <c r="H31" s="2" t="s">
        <v>129</v>
      </c>
    </row>
    <row r="32" spans="1:8">
      <c r="A32" s="2" t="s">
        <v>130</v>
      </c>
      <c r="B32" s="2" t="s">
        <v>131</v>
      </c>
      <c r="C32" t="s">
        <v>2</v>
      </c>
      <c r="D32" t="s">
        <v>2</v>
      </c>
      <c r="E32" t="s">
        <v>2</v>
      </c>
      <c r="F32" t="s">
        <v>2</v>
      </c>
      <c r="G32" s="2" t="s">
        <v>132</v>
      </c>
      <c r="H32" s="2" t="s">
        <v>133</v>
      </c>
    </row>
    <row r="33" spans="1:8">
      <c r="A33" s="2" t="s">
        <v>134</v>
      </c>
      <c r="B33" s="2" t="s">
        <v>135</v>
      </c>
      <c r="C33" t="s">
        <v>2</v>
      </c>
      <c r="D33" t="s">
        <v>2</v>
      </c>
      <c r="E33" t="s">
        <v>2</v>
      </c>
      <c r="F33" t="s">
        <v>2</v>
      </c>
      <c r="G33" s="2" t="s">
        <v>136</v>
      </c>
      <c r="H33" s="2" t="s">
        <v>137</v>
      </c>
    </row>
    <row r="34" spans="1:8">
      <c r="A34" s="2" t="s">
        <v>138</v>
      </c>
      <c r="B34" s="2" t="s">
        <v>139</v>
      </c>
      <c r="C34" t="s">
        <v>2</v>
      </c>
      <c r="D34" t="s">
        <v>2</v>
      </c>
      <c r="E34" t="s">
        <v>2</v>
      </c>
      <c r="F34" t="s">
        <v>2</v>
      </c>
      <c r="G34" s="2" t="s">
        <v>140</v>
      </c>
      <c r="H34" s="2" t="s">
        <v>141</v>
      </c>
    </row>
    <row r="35" spans="1:8">
      <c r="A35" s="2" t="s">
        <v>142</v>
      </c>
      <c r="B35" s="2" t="s">
        <v>143</v>
      </c>
      <c r="C35" t="s">
        <v>2</v>
      </c>
      <c r="D35" t="s">
        <v>2</v>
      </c>
      <c r="E35" t="s">
        <v>2</v>
      </c>
      <c r="F35" t="s">
        <v>2</v>
      </c>
      <c r="G35" s="2" t="s">
        <v>144</v>
      </c>
      <c r="H35" s="2" t="s">
        <v>144</v>
      </c>
    </row>
    <row r="36" spans="1:8">
      <c r="A36" s="2" t="s">
        <v>145</v>
      </c>
      <c r="B36" s="2" t="s">
        <v>146</v>
      </c>
      <c r="C36" t="s">
        <v>2</v>
      </c>
      <c r="D36" t="s">
        <v>2</v>
      </c>
      <c r="E36" t="s">
        <v>2</v>
      </c>
      <c r="F36" t="s">
        <v>2</v>
      </c>
      <c r="G36" s="2" t="s">
        <v>147</v>
      </c>
      <c r="H36" s="2" t="s">
        <v>147</v>
      </c>
    </row>
    <row r="37" spans="1:8">
      <c r="A37" s="2" t="s">
        <v>148</v>
      </c>
      <c r="B37" s="2" t="s">
        <v>149</v>
      </c>
      <c r="C37" t="s">
        <v>2</v>
      </c>
      <c r="D37" t="s">
        <v>2</v>
      </c>
      <c r="E37" t="s">
        <v>2</v>
      </c>
      <c r="F37" t="s">
        <v>2</v>
      </c>
      <c r="G37" s="2" t="s">
        <v>150</v>
      </c>
      <c r="H37" s="2" t="s">
        <v>150</v>
      </c>
    </row>
    <row r="38" spans="1:8">
      <c r="A38" s="2" t="s">
        <v>151</v>
      </c>
      <c r="B38" s="2" t="s">
        <v>152</v>
      </c>
      <c r="C38" t="s">
        <v>2</v>
      </c>
      <c r="D38" t="s">
        <v>2</v>
      </c>
      <c r="E38" t="s">
        <v>2</v>
      </c>
      <c r="F38" t="s">
        <v>2</v>
      </c>
      <c r="G38" s="2" t="s">
        <v>153</v>
      </c>
      <c r="H38" s="2" t="s">
        <v>153</v>
      </c>
    </row>
    <row r="39" spans="1:8">
      <c r="A39" s="2" t="s">
        <v>154</v>
      </c>
      <c r="B39" s="2" t="s">
        <v>155</v>
      </c>
      <c r="C39" t="s">
        <v>2</v>
      </c>
      <c r="D39" t="s">
        <v>2</v>
      </c>
      <c r="E39" t="s">
        <v>2</v>
      </c>
      <c r="F39" t="s">
        <v>2</v>
      </c>
      <c r="G39" s="2" t="s">
        <v>156</v>
      </c>
      <c r="H39" s="2" t="s">
        <v>156</v>
      </c>
    </row>
    <row r="40" spans="1:8">
      <c r="A40" s="2" t="s">
        <v>157</v>
      </c>
      <c r="B40" s="2" t="s">
        <v>158</v>
      </c>
      <c r="C40" t="s">
        <v>2</v>
      </c>
      <c r="D40" t="s">
        <v>2</v>
      </c>
      <c r="E40" t="s">
        <v>2</v>
      </c>
      <c r="F40" t="s">
        <v>2</v>
      </c>
      <c r="G40" s="2" t="s">
        <v>159</v>
      </c>
      <c r="H40" s="2" t="s">
        <v>159</v>
      </c>
    </row>
    <row r="41" spans="1:8">
      <c r="A41" s="2" t="s">
        <v>160</v>
      </c>
      <c r="B41" s="2" t="s">
        <v>161</v>
      </c>
      <c r="C41" t="s">
        <v>2</v>
      </c>
      <c r="D41" t="s">
        <v>2</v>
      </c>
      <c r="E41" t="s">
        <v>2</v>
      </c>
      <c r="F41" t="s">
        <v>2</v>
      </c>
      <c r="G41" s="2" t="s">
        <v>162</v>
      </c>
      <c r="H41" s="2" t="s">
        <v>163</v>
      </c>
    </row>
    <row r="42" spans="1:8">
      <c r="A42" s="2" t="s">
        <v>164</v>
      </c>
      <c r="B42" s="2" t="s">
        <v>165</v>
      </c>
      <c r="C42" t="s">
        <v>2</v>
      </c>
      <c r="D42" t="s">
        <v>2</v>
      </c>
      <c r="E42" t="s">
        <v>2</v>
      </c>
      <c r="F42" t="s">
        <v>2</v>
      </c>
      <c r="G42" s="2" t="s">
        <v>166</v>
      </c>
      <c r="H42" s="2" t="s">
        <v>167</v>
      </c>
    </row>
    <row r="43" spans="1:8">
      <c r="A43" s="2" t="s">
        <v>168</v>
      </c>
      <c r="B43" s="2" t="s">
        <v>169</v>
      </c>
      <c r="C43" t="s">
        <v>2</v>
      </c>
      <c r="D43" t="s">
        <v>2</v>
      </c>
      <c r="E43" t="s">
        <v>2</v>
      </c>
      <c r="F43" t="s">
        <v>2</v>
      </c>
      <c r="G43" s="2" t="s">
        <v>170</v>
      </c>
      <c r="H43" s="2" t="s">
        <v>171</v>
      </c>
    </row>
    <row r="44" spans="1:8">
      <c r="A44" s="2" t="s">
        <v>172</v>
      </c>
      <c r="B44" s="2" t="s">
        <v>173</v>
      </c>
      <c r="C44" t="s">
        <v>2</v>
      </c>
      <c r="D44" t="s">
        <v>2</v>
      </c>
      <c r="E44" t="s">
        <v>2</v>
      </c>
      <c r="F44" t="s">
        <v>2</v>
      </c>
      <c r="G44" s="2" t="s">
        <v>174</v>
      </c>
      <c r="H44" s="2" t="s">
        <v>175</v>
      </c>
    </row>
    <row r="45" spans="1:8">
      <c r="A45" s="2" t="s">
        <v>176</v>
      </c>
      <c r="B45" s="2" t="s">
        <v>177</v>
      </c>
      <c r="C45" t="s">
        <v>2</v>
      </c>
      <c r="D45" t="s">
        <v>2</v>
      </c>
      <c r="E45" t="s">
        <v>2</v>
      </c>
      <c r="F45" t="s">
        <v>2</v>
      </c>
      <c r="G45" s="2" t="s">
        <v>178</v>
      </c>
      <c r="H45" s="2" t="s">
        <v>179</v>
      </c>
    </row>
    <row r="46" spans="1:8">
      <c r="A46" s="2" t="s">
        <v>180</v>
      </c>
      <c r="B46" s="2" t="s">
        <v>181</v>
      </c>
      <c r="C46" t="s">
        <v>2</v>
      </c>
      <c r="D46" t="s">
        <v>2</v>
      </c>
      <c r="E46" t="s">
        <v>2</v>
      </c>
      <c r="F46" t="s">
        <v>2</v>
      </c>
      <c r="G46" s="2" t="s">
        <v>182</v>
      </c>
      <c r="H46" s="2" t="s">
        <v>183</v>
      </c>
    </row>
    <row r="47" spans="1:8">
      <c r="A47" s="2" t="s">
        <v>184</v>
      </c>
      <c r="B47" s="2" t="s">
        <v>185</v>
      </c>
      <c r="C47" t="s">
        <v>2</v>
      </c>
      <c r="D47" t="s">
        <v>2</v>
      </c>
      <c r="E47" t="s">
        <v>2</v>
      </c>
      <c r="F47" t="s">
        <v>2</v>
      </c>
      <c r="G47" s="2" t="s">
        <v>186</v>
      </c>
      <c r="H47" s="2" t="s">
        <v>187</v>
      </c>
    </row>
    <row r="48" spans="1:8">
      <c r="A48" t="s">
        <v>2</v>
      </c>
      <c r="B48" t="s">
        <v>2</v>
      </c>
      <c r="C48" t="s">
        <v>2</v>
      </c>
      <c r="D48" t="s">
        <v>2</v>
      </c>
      <c r="E48" t="s">
        <v>2</v>
      </c>
      <c r="F48" t="s">
        <v>2</v>
      </c>
      <c r="G48" s="2" t="s">
        <v>188</v>
      </c>
      <c r="H48" s="2" t="s">
        <v>189</v>
      </c>
    </row>
    <row r="49" spans="1:8">
      <c r="A49" t="s">
        <v>2</v>
      </c>
      <c r="B49" t="s">
        <v>2</v>
      </c>
      <c r="C49" t="s">
        <v>2</v>
      </c>
      <c r="D49" t="s">
        <v>2</v>
      </c>
      <c r="E49" t="s">
        <v>2</v>
      </c>
      <c r="F49" t="s">
        <v>2</v>
      </c>
      <c r="G49" s="2" t="s">
        <v>190</v>
      </c>
      <c r="H49" s="2" t="s">
        <v>191</v>
      </c>
    </row>
    <row r="50" spans="1:8">
      <c r="A50" t="s">
        <v>2</v>
      </c>
      <c r="B50" t="s">
        <v>2</v>
      </c>
      <c r="C50" t="s">
        <v>2</v>
      </c>
      <c r="D50" t="s">
        <v>2</v>
      </c>
      <c r="E50" t="s">
        <v>2</v>
      </c>
      <c r="F50" t="s">
        <v>2</v>
      </c>
      <c r="G50" s="2" t="s">
        <v>192</v>
      </c>
      <c r="H50" s="2" t="s">
        <v>193</v>
      </c>
    </row>
    <row r="51" spans="1:8">
      <c r="A51" t="s">
        <v>2</v>
      </c>
      <c r="B51" t="s">
        <v>2</v>
      </c>
      <c r="C51" t="s">
        <v>2</v>
      </c>
      <c r="D51" t="s">
        <v>2</v>
      </c>
      <c r="E51" t="s">
        <v>2</v>
      </c>
      <c r="F51" t="s">
        <v>2</v>
      </c>
      <c r="G51" s="2" t="s">
        <v>194</v>
      </c>
      <c r="H51" s="2" t="s">
        <v>195</v>
      </c>
    </row>
    <row r="52" spans="1:8">
      <c r="A52" t="s">
        <v>2</v>
      </c>
      <c r="B52" t="s">
        <v>2</v>
      </c>
      <c r="C52" t="s">
        <v>2</v>
      </c>
      <c r="D52" t="s">
        <v>2</v>
      </c>
      <c r="E52" t="s">
        <v>2</v>
      </c>
      <c r="F52" t="s">
        <v>2</v>
      </c>
      <c r="G52" s="2" t="s">
        <v>196</v>
      </c>
      <c r="H52" s="2" t="s">
        <v>197</v>
      </c>
    </row>
    <row r="53" spans="1:8">
      <c r="A53" t="s">
        <v>2</v>
      </c>
      <c r="B53" t="s">
        <v>2</v>
      </c>
      <c r="C53" t="s">
        <v>2</v>
      </c>
      <c r="D53" t="s">
        <v>2</v>
      </c>
      <c r="E53" t="s">
        <v>2</v>
      </c>
      <c r="F53" t="s">
        <v>2</v>
      </c>
      <c r="G53" s="2" t="s">
        <v>198</v>
      </c>
      <c r="H53" s="2" t="s">
        <v>199</v>
      </c>
    </row>
    <row r="54" spans="1:8">
      <c r="A54" t="s">
        <v>2</v>
      </c>
      <c r="B54" t="s">
        <v>2</v>
      </c>
      <c r="C54" t="s">
        <v>2</v>
      </c>
      <c r="D54" t="s">
        <v>2</v>
      </c>
      <c r="E54" t="s">
        <v>2</v>
      </c>
      <c r="F54" t="s">
        <v>2</v>
      </c>
      <c r="G54" s="2" t="s">
        <v>200</v>
      </c>
      <c r="H54" s="2" t="s">
        <v>201</v>
      </c>
    </row>
    <row r="55" spans="1:8">
      <c r="A55" t="s">
        <v>2</v>
      </c>
      <c r="B55" t="s">
        <v>2</v>
      </c>
      <c r="C55" t="s">
        <v>2</v>
      </c>
      <c r="D55" t="s">
        <v>2</v>
      </c>
      <c r="E55" t="s">
        <v>2</v>
      </c>
      <c r="F55" t="s">
        <v>2</v>
      </c>
      <c r="G55" s="2" t="s">
        <v>202</v>
      </c>
      <c r="H55" s="2" t="s">
        <v>203</v>
      </c>
    </row>
    <row r="56" spans="1:8">
      <c r="A56" t="s">
        <v>2</v>
      </c>
      <c r="B56" t="s">
        <v>2</v>
      </c>
      <c r="C56" t="s">
        <v>2</v>
      </c>
      <c r="D56" t="s">
        <v>2</v>
      </c>
      <c r="E56" t="s">
        <v>2</v>
      </c>
      <c r="F56" t="s">
        <v>2</v>
      </c>
      <c r="G56" s="2" t="s">
        <v>204</v>
      </c>
      <c r="H56" s="2" t="s">
        <v>205</v>
      </c>
    </row>
    <row r="57" spans="1:8">
      <c r="A57" t="s">
        <v>2</v>
      </c>
      <c r="B57" t="s">
        <v>2</v>
      </c>
      <c r="C57" t="s">
        <v>2</v>
      </c>
      <c r="D57" t="s">
        <v>2</v>
      </c>
      <c r="E57" t="s">
        <v>2</v>
      </c>
      <c r="F57" t="s">
        <v>2</v>
      </c>
      <c r="G57" s="2" t="s">
        <v>206</v>
      </c>
      <c r="H57" s="2" t="s">
        <v>207</v>
      </c>
    </row>
    <row r="58" spans="1:8">
      <c r="A58" t="s">
        <v>2</v>
      </c>
      <c r="B58" t="s">
        <v>2</v>
      </c>
      <c r="C58" t="s">
        <v>2</v>
      </c>
      <c r="D58" t="s">
        <v>2</v>
      </c>
      <c r="E58" t="s">
        <v>2</v>
      </c>
      <c r="F58" t="s">
        <v>2</v>
      </c>
      <c r="G58" s="2" t="s">
        <v>208</v>
      </c>
      <c r="H58" s="2" t="s">
        <v>209</v>
      </c>
    </row>
    <row r="59" spans="1:8">
      <c r="A59" t="s">
        <v>2</v>
      </c>
      <c r="B59" t="s">
        <v>2</v>
      </c>
      <c r="C59" t="s">
        <v>2</v>
      </c>
      <c r="D59" t="s">
        <v>2</v>
      </c>
      <c r="E59" t="s">
        <v>2</v>
      </c>
      <c r="F59" t="s">
        <v>2</v>
      </c>
      <c r="G59" s="2" t="s">
        <v>210</v>
      </c>
      <c r="H59" s="2" t="s">
        <v>211</v>
      </c>
    </row>
    <row r="60" spans="1:8">
      <c r="A60" t="s">
        <v>2</v>
      </c>
      <c r="B60" t="s">
        <v>2</v>
      </c>
      <c r="C60" t="s">
        <v>2</v>
      </c>
      <c r="D60" t="s">
        <v>2</v>
      </c>
      <c r="E60" t="s">
        <v>2</v>
      </c>
      <c r="F60" t="s">
        <v>2</v>
      </c>
      <c r="G60" s="2" t="s">
        <v>212</v>
      </c>
      <c r="H60" s="2" t="s">
        <v>213</v>
      </c>
    </row>
    <row r="61" spans="1:8">
      <c r="A61" t="s">
        <v>2</v>
      </c>
      <c r="B61" t="s">
        <v>2</v>
      </c>
      <c r="C61" t="s">
        <v>2</v>
      </c>
      <c r="D61" t="s">
        <v>2</v>
      </c>
      <c r="E61" t="s">
        <v>2</v>
      </c>
      <c r="F61" t="s">
        <v>2</v>
      </c>
      <c r="G61" s="2" t="s">
        <v>214</v>
      </c>
      <c r="H61" s="2" t="s">
        <v>215</v>
      </c>
    </row>
    <row r="62" spans="1:8">
      <c r="A62" t="s">
        <v>2</v>
      </c>
      <c r="B62" t="s">
        <v>2</v>
      </c>
      <c r="C62" t="s">
        <v>2</v>
      </c>
      <c r="D62" t="s">
        <v>2</v>
      </c>
      <c r="E62" t="s">
        <v>2</v>
      </c>
      <c r="F62" t="s">
        <v>2</v>
      </c>
      <c r="G62" s="2" t="s">
        <v>216</v>
      </c>
      <c r="H62" s="2" t="s">
        <v>216</v>
      </c>
    </row>
    <row r="63" spans="1:8">
      <c r="A63" t="s">
        <v>2</v>
      </c>
      <c r="B63" t="s">
        <v>2</v>
      </c>
      <c r="C63" t="s">
        <v>2</v>
      </c>
      <c r="D63" t="s">
        <v>2</v>
      </c>
      <c r="E63" t="s">
        <v>2</v>
      </c>
      <c r="F63" t="s">
        <v>2</v>
      </c>
      <c r="G63" s="2" t="s">
        <v>217</v>
      </c>
      <c r="H63" s="2" t="s">
        <v>218</v>
      </c>
    </row>
    <row r="64" spans="1:8">
      <c r="A64" t="s">
        <v>2</v>
      </c>
      <c r="B64" t="s">
        <v>2</v>
      </c>
      <c r="C64" t="s">
        <v>2</v>
      </c>
      <c r="D64" t="s">
        <v>2</v>
      </c>
      <c r="E64" t="s">
        <v>2</v>
      </c>
      <c r="F64" t="s">
        <v>2</v>
      </c>
      <c r="G64" s="2" t="s">
        <v>219</v>
      </c>
      <c r="H64" s="2" t="s">
        <v>219</v>
      </c>
    </row>
    <row r="65" spans="1:8">
      <c r="A65" t="s">
        <v>2</v>
      </c>
      <c r="B65" t="s">
        <v>2</v>
      </c>
      <c r="C65" t="s">
        <v>2</v>
      </c>
      <c r="D65" t="s">
        <v>2</v>
      </c>
      <c r="E65" t="s">
        <v>2</v>
      </c>
      <c r="F65" t="s">
        <v>2</v>
      </c>
      <c r="G65" s="2" t="s">
        <v>220</v>
      </c>
      <c r="H65" s="2" t="s">
        <v>221</v>
      </c>
    </row>
    <row r="66" spans="1:8">
      <c r="A66" t="s">
        <v>2</v>
      </c>
      <c r="B66" t="s">
        <v>2</v>
      </c>
      <c r="C66" t="s">
        <v>2</v>
      </c>
      <c r="D66" t="s">
        <v>2</v>
      </c>
      <c r="E66" t="s">
        <v>2</v>
      </c>
      <c r="F66" t="s">
        <v>2</v>
      </c>
      <c r="G66" s="2" t="s">
        <v>222</v>
      </c>
      <c r="H66" s="2" t="s">
        <v>223</v>
      </c>
    </row>
    <row r="67" spans="1:8">
      <c r="A67" t="s">
        <v>2</v>
      </c>
      <c r="B67" t="s">
        <v>2</v>
      </c>
      <c r="C67" t="s">
        <v>2</v>
      </c>
      <c r="D67" t="s">
        <v>2</v>
      </c>
      <c r="E67" t="s">
        <v>2</v>
      </c>
      <c r="F67" t="s">
        <v>2</v>
      </c>
      <c r="G67" s="2" t="s">
        <v>224</v>
      </c>
      <c r="H67" s="2" t="s">
        <v>225</v>
      </c>
    </row>
    <row r="68" spans="1:8">
      <c r="A68" t="s">
        <v>2</v>
      </c>
      <c r="B68" t="s">
        <v>2</v>
      </c>
      <c r="C68" t="s">
        <v>2</v>
      </c>
      <c r="D68" t="s">
        <v>2</v>
      </c>
      <c r="E68" t="s">
        <v>2</v>
      </c>
      <c r="F68" t="s">
        <v>2</v>
      </c>
      <c r="G68" s="2" t="s">
        <v>226</v>
      </c>
      <c r="H68" s="2" t="s">
        <v>226</v>
      </c>
    </row>
    <row r="69" spans="1:8">
      <c r="A69" t="s">
        <v>2</v>
      </c>
      <c r="B69" t="s">
        <v>2</v>
      </c>
      <c r="C69" t="s">
        <v>2</v>
      </c>
      <c r="D69" t="s">
        <v>2</v>
      </c>
      <c r="E69" t="s">
        <v>2</v>
      </c>
      <c r="F69" t="s">
        <v>2</v>
      </c>
      <c r="G69" s="2" t="s">
        <v>227</v>
      </c>
      <c r="H69" s="2" t="s">
        <v>227</v>
      </c>
    </row>
    <row r="70" spans="1:8">
      <c r="A70" t="s">
        <v>2</v>
      </c>
      <c r="B70" t="s">
        <v>2</v>
      </c>
      <c r="C70" t="s">
        <v>2</v>
      </c>
      <c r="D70" t="s">
        <v>2</v>
      </c>
      <c r="E70" t="s">
        <v>2</v>
      </c>
      <c r="F70" t="s">
        <v>2</v>
      </c>
      <c r="G70" s="2" t="s">
        <v>228</v>
      </c>
      <c r="H70" s="2" t="s">
        <v>229</v>
      </c>
    </row>
    <row r="71" spans="1:8">
      <c r="A71" t="s">
        <v>2</v>
      </c>
      <c r="B71" t="s">
        <v>2</v>
      </c>
      <c r="C71" t="s">
        <v>2</v>
      </c>
      <c r="D71" t="s">
        <v>2</v>
      </c>
      <c r="E71" t="s">
        <v>2</v>
      </c>
      <c r="F71" t="s">
        <v>2</v>
      </c>
      <c r="G71" s="2" t="s">
        <v>230</v>
      </c>
      <c r="H71" s="2" t="s">
        <v>231</v>
      </c>
    </row>
    <row r="72" spans="1:8">
      <c r="A72" t="s">
        <v>2</v>
      </c>
      <c r="B72" t="s">
        <v>2</v>
      </c>
      <c r="C72" t="s">
        <v>2</v>
      </c>
      <c r="D72" t="s">
        <v>2</v>
      </c>
      <c r="E72" t="s">
        <v>2</v>
      </c>
      <c r="F72" t="s">
        <v>2</v>
      </c>
      <c r="G72" s="2" t="s">
        <v>232</v>
      </c>
      <c r="H72" s="2" t="s">
        <v>232</v>
      </c>
    </row>
    <row r="73" spans="1:8">
      <c r="A73" t="s">
        <v>2</v>
      </c>
      <c r="B73" t="s">
        <v>2</v>
      </c>
      <c r="C73" t="s">
        <v>2</v>
      </c>
      <c r="D73" t="s">
        <v>2</v>
      </c>
      <c r="E73" t="s">
        <v>2</v>
      </c>
      <c r="F73" t="s">
        <v>2</v>
      </c>
      <c r="G73" s="2" t="s">
        <v>233</v>
      </c>
      <c r="H73" s="2" t="s">
        <v>234</v>
      </c>
    </row>
    <row r="74" spans="1:8">
      <c r="A74" t="s">
        <v>2</v>
      </c>
      <c r="B74" t="s">
        <v>2</v>
      </c>
      <c r="C74" t="s">
        <v>2</v>
      </c>
      <c r="D74" t="s">
        <v>2</v>
      </c>
      <c r="E74" t="s">
        <v>2</v>
      </c>
      <c r="F74" t="s">
        <v>2</v>
      </c>
      <c r="G74" s="2" t="s">
        <v>235</v>
      </c>
      <c r="H74" s="2" t="s">
        <v>236</v>
      </c>
    </row>
    <row r="75" spans="1:8">
      <c r="A75" t="s">
        <v>2</v>
      </c>
      <c r="B75" t="s">
        <v>2</v>
      </c>
      <c r="C75" t="s">
        <v>2</v>
      </c>
      <c r="D75" t="s">
        <v>2</v>
      </c>
      <c r="E75" t="s">
        <v>2</v>
      </c>
      <c r="F75" t="s">
        <v>2</v>
      </c>
      <c r="G75" s="2" t="s">
        <v>237</v>
      </c>
      <c r="H75" s="2" t="s">
        <v>238</v>
      </c>
    </row>
    <row r="76" spans="1:8">
      <c r="A76" t="s">
        <v>2</v>
      </c>
      <c r="B76" t="s">
        <v>2</v>
      </c>
      <c r="C76" t="s">
        <v>2</v>
      </c>
      <c r="D76" t="s">
        <v>2</v>
      </c>
      <c r="E76" t="s">
        <v>2</v>
      </c>
      <c r="F76" t="s">
        <v>2</v>
      </c>
      <c r="G76" s="2" t="s">
        <v>239</v>
      </c>
      <c r="H76" s="2" t="s">
        <v>240</v>
      </c>
    </row>
    <row r="77" spans="1:8">
      <c r="A77" t="s">
        <v>2</v>
      </c>
      <c r="B77" t="s">
        <v>2</v>
      </c>
      <c r="C77" t="s">
        <v>2</v>
      </c>
      <c r="D77" t="s">
        <v>2</v>
      </c>
      <c r="E77" t="s">
        <v>2</v>
      </c>
      <c r="F77" t="s">
        <v>2</v>
      </c>
      <c r="G77" s="2" t="s">
        <v>241</v>
      </c>
      <c r="H77" s="2" t="s">
        <v>242</v>
      </c>
    </row>
    <row r="78" spans="1:8">
      <c r="A78" t="s">
        <v>2</v>
      </c>
      <c r="B78" t="s">
        <v>2</v>
      </c>
      <c r="C78" t="s">
        <v>2</v>
      </c>
      <c r="D78" t="s">
        <v>2</v>
      </c>
      <c r="E78" t="s">
        <v>2</v>
      </c>
      <c r="F78" t="s">
        <v>2</v>
      </c>
      <c r="G78" s="2" t="s">
        <v>243</v>
      </c>
      <c r="H78" s="2" t="s">
        <v>244</v>
      </c>
    </row>
    <row r="79" spans="1:8">
      <c r="A79" t="s">
        <v>2</v>
      </c>
      <c r="B79" t="s">
        <v>2</v>
      </c>
      <c r="C79" t="s">
        <v>2</v>
      </c>
      <c r="D79" t="s">
        <v>2</v>
      </c>
      <c r="E79" t="s">
        <v>2</v>
      </c>
      <c r="F79" t="s">
        <v>2</v>
      </c>
      <c r="G79" s="2" t="s">
        <v>245</v>
      </c>
      <c r="H79" s="2" t="s">
        <v>246</v>
      </c>
    </row>
    <row r="80" spans="1:8">
      <c r="A80" t="s">
        <v>2</v>
      </c>
      <c r="B80" t="s">
        <v>2</v>
      </c>
      <c r="C80" t="s">
        <v>2</v>
      </c>
      <c r="D80" t="s">
        <v>2</v>
      </c>
      <c r="E80" t="s">
        <v>2</v>
      </c>
      <c r="F80" t="s">
        <v>2</v>
      </c>
      <c r="G80" s="2" t="s">
        <v>247</v>
      </c>
      <c r="H80" s="2" t="s">
        <v>248</v>
      </c>
    </row>
    <row r="81" spans="1:8">
      <c r="A81" t="s">
        <v>2</v>
      </c>
      <c r="B81" t="s">
        <v>2</v>
      </c>
      <c r="C81" t="s">
        <v>2</v>
      </c>
      <c r="D81" t="s">
        <v>2</v>
      </c>
      <c r="E81" t="s">
        <v>2</v>
      </c>
      <c r="F81" t="s">
        <v>2</v>
      </c>
      <c r="G81" s="2" t="s">
        <v>249</v>
      </c>
      <c r="H81" s="2" t="s">
        <v>249</v>
      </c>
    </row>
    <row r="82" spans="1:8">
      <c r="A82" t="s">
        <v>2</v>
      </c>
      <c r="B82" t="s">
        <v>2</v>
      </c>
      <c r="C82" t="s">
        <v>2</v>
      </c>
      <c r="D82" t="s">
        <v>2</v>
      </c>
      <c r="E82" t="s">
        <v>2</v>
      </c>
      <c r="F82" t="s">
        <v>2</v>
      </c>
      <c r="G82" s="2" t="s">
        <v>250</v>
      </c>
      <c r="H82" s="2" t="s">
        <v>251</v>
      </c>
    </row>
    <row r="83" spans="1:8">
      <c r="A83" t="s">
        <v>2</v>
      </c>
      <c r="B83" t="s">
        <v>2</v>
      </c>
      <c r="C83" t="s">
        <v>2</v>
      </c>
      <c r="D83" t="s">
        <v>2</v>
      </c>
      <c r="E83" t="s">
        <v>2</v>
      </c>
      <c r="F83" t="s">
        <v>2</v>
      </c>
      <c r="G83" s="2" t="s">
        <v>252</v>
      </c>
      <c r="H83" s="2" t="s">
        <v>252</v>
      </c>
    </row>
    <row r="84" spans="1:8">
      <c r="A84" t="s">
        <v>2</v>
      </c>
      <c r="B84" t="s">
        <v>2</v>
      </c>
      <c r="C84" t="s">
        <v>2</v>
      </c>
      <c r="D84" t="s">
        <v>2</v>
      </c>
      <c r="E84" t="s">
        <v>2</v>
      </c>
      <c r="F84" t="s">
        <v>2</v>
      </c>
      <c r="G84" s="2" t="s">
        <v>253</v>
      </c>
      <c r="H84" s="2" t="s">
        <v>254</v>
      </c>
    </row>
    <row r="85" spans="1:8">
      <c r="A85" t="s">
        <v>2</v>
      </c>
      <c r="B85" t="s">
        <v>2</v>
      </c>
      <c r="C85" t="s">
        <v>2</v>
      </c>
      <c r="D85" t="s">
        <v>2</v>
      </c>
      <c r="E85" t="s">
        <v>2</v>
      </c>
      <c r="F85" t="s">
        <v>2</v>
      </c>
      <c r="G85" s="2" t="s">
        <v>255</v>
      </c>
      <c r="H85" s="2" t="s">
        <v>256</v>
      </c>
    </row>
    <row r="86" spans="1:8">
      <c r="A86" t="s">
        <v>2</v>
      </c>
      <c r="B86" t="s">
        <v>2</v>
      </c>
      <c r="C86" t="s">
        <v>2</v>
      </c>
      <c r="D86" t="s">
        <v>2</v>
      </c>
      <c r="E86" t="s">
        <v>2</v>
      </c>
      <c r="F86" t="s">
        <v>2</v>
      </c>
      <c r="G86" s="2" t="s">
        <v>257</v>
      </c>
      <c r="H86" s="2" t="s">
        <v>258</v>
      </c>
    </row>
    <row r="87" spans="1:8">
      <c r="A87" t="s">
        <v>2</v>
      </c>
      <c r="B87" t="s">
        <v>2</v>
      </c>
      <c r="C87" t="s">
        <v>2</v>
      </c>
      <c r="D87" t="s">
        <v>2</v>
      </c>
      <c r="E87" t="s">
        <v>2</v>
      </c>
      <c r="F87" t="s">
        <v>2</v>
      </c>
      <c r="G87" s="2" t="s">
        <v>259</v>
      </c>
      <c r="H87" s="2" t="s">
        <v>260</v>
      </c>
    </row>
    <row r="88" spans="1:8">
      <c r="A88" t="s">
        <v>2</v>
      </c>
      <c r="B88" t="s">
        <v>2</v>
      </c>
      <c r="C88" t="s">
        <v>2</v>
      </c>
      <c r="D88" t="s">
        <v>2</v>
      </c>
      <c r="E88" t="s">
        <v>2</v>
      </c>
      <c r="F88" t="s">
        <v>2</v>
      </c>
      <c r="G88" s="2" t="s">
        <v>261</v>
      </c>
      <c r="H88" s="2" t="s">
        <v>262</v>
      </c>
    </row>
    <row r="89" spans="1:8">
      <c r="A89" t="s">
        <v>2</v>
      </c>
      <c r="B89" t="s">
        <v>2</v>
      </c>
      <c r="C89" t="s">
        <v>2</v>
      </c>
      <c r="D89" t="s">
        <v>2</v>
      </c>
      <c r="E89" t="s">
        <v>2</v>
      </c>
      <c r="F89" t="s">
        <v>2</v>
      </c>
      <c r="G89" s="2" t="s">
        <v>263</v>
      </c>
      <c r="H89" s="2" t="s">
        <v>264</v>
      </c>
    </row>
    <row r="90" spans="1:8">
      <c r="A90" t="s">
        <v>2</v>
      </c>
      <c r="B90" t="s">
        <v>2</v>
      </c>
      <c r="C90" t="s">
        <v>2</v>
      </c>
      <c r="D90" t="s">
        <v>2</v>
      </c>
      <c r="E90" t="s">
        <v>2</v>
      </c>
      <c r="F90" t="s">
        <v>2</v>
      </c>
      <c r="G90" s="2" t="s">
        <v>265</v>
      </c>
      <c r="H90" s="2" t="s">
        <v>266</v>
      </c>
    </row>
    <row r="91" spans="1:8">
      <c r="A91" t="s">
        <v>2</v>
      </c>
      <c r="B91" t="s">
        <v>2</v>
      </c>
      <c r="C91" t="s">
        <v>2</v>
      </c>
      <c r="D91" t="s">
        <v>2</v>
      </c>
      <c r="E91" t="s">
        <v>2</v>
      </c>
      <c r="F91" t="s">
        <v>2</v>
      </c>
      <c r="G91" s="2" t="s">
        <v>267</v>
      </c>
      <c r="H91" s="2" t="s">
        <v>268</v>
      </c>
    </row>
    <row r="92" spans="1:8">
      <c r="A92" t="s">
        <v>2</v>
      </c>
      <c r="B92" t="s">
        <v>2</v>
      </c>
      <c r="C92" t="s">
        <v>2</v>
      </c>
      <c r="D92" t="s">
        <v>2</v>
      </c>
      <c r="E92" t="s">
        <v>2</v>
      </c>
      <c r="F92" t="s">
        <v>2</v>
      </c>
      <c r="G92" s="2" t="s">
        <v>269</v>
      </c>
      <c r="H92" s="2" t="s">
        <v>270</v>
      </c>
    </row>
    <row r="93" spans="1:8">
      <c r="A93" t="s">
        <v>2</v>
      </c>
      <c r="B93" t="s">
        <v>2</v>
      </c>
      <c r="C93" t="s">
        <v>2</v>
      </c>
      <c r="D93" t="s">
        <v>2</v>
      </c>
      <c r="E93" t="s">
        <v>2</v>
      </c>
      <c r="F93" t="s">
        <v>2</v>
      </c>
      <c r="G93" s="2" t="s">
        <v>271</v>
      </c>
      <c r="H93" s="2" t="s">
        <v>272</v>
      </c>
    </row>
    <row r="94" spans="1:8">
      <c r="A94" t="s">
        <v>2</v>
      </c>
      <c r="B94" t="s">
        <v>2</v>
      </c>
      <c r="C94" t="s">
        <v>2</v>
      </c>
      <c r="D94" t="s">
        <v>2</v>
      </c>
      <c r="E94" t="s">
        <v>2</v>
      </c>
      <c r="F94" t="s">
        <v>2</v>
      </c>
      <c r="G94" s="2" t="s">
        <v>273</v>
      </c>
      <c r="H94" s="2" t="s">
        <v>273</v>
      </c>
    </row>
    <row r="95" spans="1:8">
      <c r="A95" t="s">
        <v>2</v>
      </c>
      <c r="B95" t="s">
        <v>2</v>
      </c>
      <c r="C95" t="s">
        <v>2</v>
      </c>
      <c r="D95" t="s">
        <v>2</v>
      </c>
      <c r="E95" t="s">
        <v>2</v>
      </c>
      <c r="F95" t="s">
        <v>2</v>
      </c>
      <c r="G95" s="2" t="s">
        <v>274</v>
      </c>
      <c r="H95" s="2" t="s">
        <v>275</v>
      </c>
    </row>
    <row r="96" spans="1:8">
      <c r="A96" t="s">
        <v>2</v>
      </c>
      <c r="B96" t="s">
        <v>2</v>
      </c>
      <c r="C96" t="s">
        <v>2</v>
      </c>
      <c r="D96" t="s">
        <v>2</v>
      </c>
      <c r="E96" t="s">
        <v>2</v>
      </c>
      <c r="F96" t="s">
        <v>2</v>
      </c>
      <c r="G96" s="2" t="s">
        <v>276</v>
      </c>
      <c r="H96" s="2" t="s">
        <v>277</v>
      </c>
    </row>
    <row r="97" spans="1:8">
      <c r="A97" t="s">
        <v>2</v>
      </c>
      <c r="B97" t="s">
        <v>2</v>
      </c>
      <c r="C97" t="s">
        <v>2</v>
      </c>
      <c r="D97" t="s">
        <v>2</v>
      </c>
      <c r="E97" t="s">
        <v>2</v>
      </c>
      <c r="F97" t="s">
        <v>2</v>
      </c>
      <c r="G97" s="2" t="s">
        <v>278</v>
      </c>
      <c r="H97" s="2" t="s">
        <v>278</v>
      </c>
    </row>
    <row r="98" spans="1:8">
      <c r="A98" t="s">
        <v>2</v>
      </c>
      <c r="B98" t="s">
        <v>2</v>
      </c>
      <c r="C98" t="s">
        <v>2</v>
      </c>
      <c r="D98" t="s">
        <v>2</v>
      </c>
      <c r="E98" t="s">
        <v>2</v>
      </c>
      <c r="F98" t="s">
        <v>2</v>
      </c>
      <c r="G98" s="2" t="s">
        <v>279</v>
      </c>
      <c r="H98" s="2" t="s">
        <v>280</v>
      </c>
    </row>
    <row r="99" spans="1:8">
      <c r="A99" t="s">
        <v>2</v>
      </c>
      <c r="B99" t="s">
        <v>2</v>
      </c>
      <c r="C99" t="s">
        <v>2</v>
      </c>
      <c r="D99" t="s">
        <v>2</v>
      </c>
      <c r="E99" t="s">
        <v>2</v>
      </c>
      <c r="F99" t="s">
        <v>2</v>
      </c>
      <c r="G99" s="2" t="s">
        <v>281</v>
      </c>
      <c r="H99" s="2" t="s">
        <v>282</v>
      </c>
    </row>
    <row r="100" spans="1:8">
      <c r="A100" t="s">
        <v>2</v>
      </c>
      <c r="B100" t="s">
        <v>2</v>
      </c>
      <c r="C100" t="s">
        <v>2</v>
      </c>
      <c r="D100" t="s">
        <v>2</v>
      </c>
      <c r="E100" t="s">
        <v>2</v>
      </c>
      <c r="F100" t="s">
        <v>2</v>
      </c>
      <c r="G100" s="2" t="s">
        <v>283</v>
      </c>
      <c r="H100" s="2" t="s">
        <v>284</v>
      </c>
    </row>
    <row r="101" spans="1:8">
      <c r="A101" t="s">
        <v>2</v>
      </c>
      <c r="B101" t="s">
        <v>2</v>
      </c>
      <c r="C101" t="s">
        <v>2</v>
      </c>
      <c r="D101" t="s">
        <v>2</v>
      </c>
      <c r="E101" t="s">
        <v>2</v>
      </c>
      <c r="F101" t="s">
        <v>2</v>
      </c>
      <c r="G101" s="2" t="s">
        <v>285</v>
      </c>
      <c r="H101" s="2" t="s">
        <v>286</v>
      </c>
    </row>
    <row r="102" spans="1:8">
      <c r="A102" t="s">
        <v>2</v>
      </c>
      <c r="B102" t="s">
        <v>2</v>
      </c>
      <c r="C102" t="s">
        <v>2</v>
      </c>
      <c r="D102" t="s">
        <v>2</v>
      </c>
      <c r="E102" t="s">
        <v>2</v>
      </c>
      <c r="F102" t="s">
        <v>2</v>
      </c>
      <c r="G102" s="2" t="s">
        <v>287</v>
      </c>
      <c r="H102" s="2" t="s">
        <v>288</v>
      </c>
    </row>
    <row r="103" spans="1:8">
      <c r="A103" t="s">
        <v>2</v>
      </c>
      <c r="B103" t="s">
        <v>2</v>
      </c>
      <c r="C103" t="s">
        <v>2</v>
      </c>
      <c r="D103" t="s">
        <v>2</v>
      </c>
      <c r="E103" t="s">
        <v>2</v>
      </c>
      <c r="F103" t="s">
        <v>2</v>
      </c>
      <c r="G103" s="2" t="s">
        <v>289</v>
      </c>
      <c r="H103" s="2" t="s">
        <v>290</v>
      </c>
    </row>
    <row r="104" spans="1:8">
      <c r="A104" t="s">
        <v>2</v>
      </c>
      <c r="B104" t="s">
        <v>2</v>
      </c>
      <c r="C104" t="s">
        <v>2</v>
      </c>
      <c r="D104" t="s">
        <v>2</v>
      </c>
      <c r="E104" t="s">
        <v>2</v>
      </c>
      <c r="F104" t="s">
        <v>2</v>
      </c>
      <c r="G104" s="2" t="s">
        <v>291</v>
      </c>
      <c r="H104" s="2" t="s">
        <v>292</v>
      </c>
    </row>
    <row r="105" spans="1:8">
      <c r="A105" t="s">
        <v>2</v>
      </c>
      <c r="B105" t="s">
        <v>2</v>
      </c>
      <c r="C105" t="s">
        <v>2</v>
      </c>
      <c r="D105" t="s">
        <v>2</v>
      </c>
      <c r="E105" t="s">
        <v>2</v>
      </c>
      <c r="F105" t="s">
        <v>2</v>
      </c>
      <c r="G105" s="2" t="s">
        <v>293</v>
      </c>
      <c r="H105" s="2" t="s">
        <v>293</v>
      </c>
    </row>
    <row r="106" spans="1:8">
      <c r="A106" t="s">
        <v>2</v>
      </c>
      <c r="B106" t="s">
        <v>2</v>
      </c>
      <c r="C106" t="s">
        <v>2</v>
      </c>
      <c r="D106" t="s">
        <v>2</v>
      </c>
      <c r="E106" t="s">
        <v>2</v>
      </c>
      <c r="F106" t="s">
        <v>2</v>
      </c>
      <c r="G106" s="2" t="s">
        <v>294</v>
      </c>
      <c r="H106" s="2" t="s">
        <v>295</v>
      </c>
    </row>
    <row r="107" spans="1:8">
      <c r="A107" t="s">
        <v>2</v>
      </c>
      <c r="B107" t="s">
        <v>2</v>
      </c>
      <c r="C107" t="s">
        <v>2</v>
      </c>
      <c r="D107" t="s">
        <v>2</v>
      </c>
      <c r="E107" t="s">
        <v>2</v>
      </c>
      <c r="F107" t="s">
        <v>2</v>
      </c>
      <c r="G107" s="2" t="s">
        <v>296</v>
      </c>
      <c r="H107" s="2" t="s">
        <v>297</v>
      </c>
    </row>
    <row r="108" spans="1:8">
      <c r="A108" t="s">
        <v>2</v>
      </c>
      <c r="B108" t="s">
        <v>2</v>
      </c>
      <c r="C108" t="s">
        <v>2</v>
      </c>
      <c r="D108" t="s">
        <v>2</v>
      </c>
      <c r="E108" t="s">
        <v>2</v>
      </c>
      <c r="F108" t="s">
        <v>2</v>
      </c>
      <c r="G108" s="2" t="s">
        <v>298</v>
      </c>
      <c r="H108" s="2" t="s">
        <v>299</v>
      </c>
    </row>
    <row r="109" spans="1:8">
      <c r="A109" t="s">
        <v>2</v>
      </c>
      <c r="B109" t="s">
        <v>2</v>
      </c>
      <c r="C109" t="s">
        <v>2</v>
      </c>
      <c r="D109" t="s">
        <v>2</v>
      </c>
      <c r="E109" t="s">
        <v>2</v>
      </c>
      <c r="F109" t="s">
        <v>2</v>
      </c>
      <c r="G109" s="2" t="s">
        <v>300</v>
      </c>
      <c r="H109" s="2" t="s">
        <v>301</v>
      </c>
    </row>
    <row r="110" spans="1:8">
      <c r="A110" t="s">
        <v>2</v>
      </c>
      <c r="B110" t="s">
        <v>2</v>
      </c>
      <c r="C110" t="s">
        <v>2</v>
      </c>
      <c r="D110" t="s">
        <v>2</v>
      </c>
      <c r="E110" t="s">
        <v>2</v>
      </c>
      <c r="F110" t="s">
        <v>2</v>
      </c>
      <c r="G110" s="2" t="s">
        <v>302</v>
      </c>
      <c r="H110" s="2" t="s">
        <v>303</v>
      </c>
    </row>
    <row r="111" spans="1:8">
      <c r="A111" t="s">
        <v>2</v>
      </c>
      <c r="B111" t="s">
        <v>2</v>
      </c>
      <c r="C111" t="s">
        <v>2</v>
      </c>
      <c r="D111" t="s">
        <v>2</v>
      </c>
      <c r="E111" t="s">
        <v>2</v>
      </c>
      <c r="F111" t="s">
        <v>2</v>
      </c>
      <c r="G111" s="2" t="s">
        <v>304</v>
      </c>
      <c r="H111" s="2" t="s">
        <v>305</v>
      </c>
    </row>
    <row r="112" spans="1:8">
      <c r="A112" t="s">
        <v>2</v>
      </c>
      <c r="B112" t="s">
        <v>2</v>
      </c>
      <c r="C112" t="s">
        <v>2</v>
      </c>
      <c r="D112" t="s">
        <v>2</v>
      </c>
      <c r="E112" t="s">
        <v>2</v>
      </c>
      <c r="F112" t="s">
        <v>2</v>
      </c>
      <c r="G112" s="2" t="s">
        <v>306</v>
      </c>
      <c r="H112" s="2" t="s">
        <v>307</v>
      </c>
    </row>
    <row r="113" spans="1:8">
      <c r="A113" t="s">
        <v>2</v>
      </c>
      <c r="B113" t="s">
        <v>2</v>
      </c>
      <c r="C113" t="s">
        <v>2</v>
      </c>
      <c r="D113" t="s">
        <v>2</v>
      </c>
      <c r="E113" t="s">
        <v>2</v>
      </c>
      <c r="F113" t="s">
        <v>2</v>
      </c>
      <c r="G113" s="2" t="s">
        <v>308</v>
      </c>
      <c r="H113" s="2" t="s">
        <v>309</v>
      </c>
    </row>
    <row r="114" spans="1:8">
      <c r="A114" t="s">
        <v>2</v>
      </c>
      <c r="B114" t="s">
        <v>2</v>
      </c>
      <c r="C114" t="s">
        <v>2</v>
      </c>
      <c r="D114" t="s">
        <v>2</v>
      </c>
      <c r="E114" t="s">
        <v>2</v>
      </c>
      <c r="F114" t="s">
        <v>2</v>
      </c>
      <c r="G114" s="2" t="s">
        <v>310</v>
      </c>
      <c r="H114" s="2" t="s">
        <v>311</v>
      </c>
    </row>
    <row r="115" spans="1:8">
      <c r="A115" t="s">
        <v>2</v>
      </c>
      <c r="B115" t="s">
        <v>2</v>
      </c>
      <c r="C115" t="s">
        <v>2</v>
      </c>
      <c r="D115" t="s">
        <v>2</v>
      </c>
      <c r="E115" t="s">
        <v>2</v>
      </c>
      <c r="F115" t="s">
        <v>2</v>
      </c>
      <c r="G115" s="2" t="s">
        <v>312</v>
      </c>
      <c r="H115" s="2" t="s">
        <v>313</v>
      </c>
    </row>
    <row r="116" spans="1:8">
      <c r="A116" t="s">
        <v>2</v>
      </c>
      <c r="B116" t="s">
        <v>2</v>
      </c>
      <c r="C116" t="s">
        <v>2</v>
      </c>
      <c r="D116" t="s">
        <v>2</v>
      </c>
      <c r="E116" t="s">
        <v>2</v>
      </c>
      <c r="F116" t="s">
        <v>2</v>
      </c>
      <c r="G116" s="2" t="s">
        <v>314</v>
      </c>
      <c r="H116" s="2" t="s">
        <v>314</v>
      </c>
    </row>
    <row r="117" spans="1:8">
      <c r="A117" t="s">
        <v>2</v>
      </c>
      <c r="B117" t="s">
        <v>2</v>
      </c>
      <c r="C117" t="s">
        <v>2</v>
      </c>
      <c r="D117" t="s">
        <v>2</v>
      </c>
      <c r="E117" t="s">
        <v>2</v>
      </c>
      <c r="F117" t="s">
        <v>2</v>
      </c>
      <c r="G117" s="2" t="s">
        <v>315</v>
      </c>
      <c r="H117" s="2" t="s">
        <v>315</v>
      </c>
    </row>
    <row r="118" spans="1:8">
      <c r="A118" t="s">
        <v>2</v>
      </c>
      <c r="B118" t="s">
        <v>2</v>
      </c>
      <c r="C118" t="s">
        <v>2</v>
      </c>
      <c r="D118" t="s">
        <v>2</v>
      </c>
      <c r="E118" t="s">
        <v>2</v>
      </c>
      <c r="F118" t="s">
        <v>2</v>
      </c>
      <c r="G118" s="2" t="s">
        <v>316</v>
      </c>
      <c r="H118" s="2" t="s">
        <v>317</v>
      </c>
    </row>
    <row r="119" spans="1:8">
      <c r="A119" t="s">
        <v>2</v>
      </c>
      <c r="B119" t="s">
        <v>2</v>
      </c>
      <c r="C119" t="s">
        <v>2</v>
      </c>
      <c r="D119" t="s">
        <v>2</v>
      </c>
      <c r="E119" t="s">
        <v>2</v>
      </c>
      <c r="F119" t="s">
        <v>2</v>
      </c>
      <c r="G119" s="2" t="s">
        <v>318</v>
      </c>
      <c r="H119" s="2" t="s">
        <v>319</v>
      </c>
    </row>
    <row r="120" spans="1:8">
      <c r="A120" t="s">
        <v>2</v>
      </c>
      <c r="B120" t="s">
        <v>2</v>
      </c>
      <c r="C120" t="s">
        <v>2</v>
      </c>
      <c r="D120" t="s">
        <v>2</v>
      </c>
      <c r="E120" t="s">
        <v>2</v>
      </c>
      <c r="F120" t="s">
        <v>2</v>
      </c>
      <c r="G120" s="2" t="s">
        <v>320</v>
      </c>
      <c r="H120" s="2" t="s">
        <v>321</v>
      </c>
    </row>
    <row r="121" spans="1:8">
      <c r="A121" t="s">
        <v>2</v>
      </c>
      <c r="B121" t="s">
        <v>2</v>
      </c>
      <c r="C121" t="s">
        <v>2</v>
      </c>
      <c r="D121" t="s">
        <v>2</v>
      </c>
      <c r="E121" t="s">
        <v>2</v>
      </c>
      <c r="F121" t="s">
        <v>2</v>
      </c>
      <c r="G121" s="2" t="s">
        <v>322</v>
      </c>
      <c r="H121" s="2" t="s">
        <v>323</v>
      </c>
    </row>
    <row r="122" spans="1:8">
      <c r="A122" t="s">
        <v>2</v>
      </c>
      <c r="B122" t="s">
        <v>2</v>
      </c>
      <c r="C122" t="s">
        <v>2</v>
      </c>
      <c r="D122" t="s">
        <v>2</v>
      </c>
      <c r="E122" t="s">
        <v>2</v>
      </c>
      <c r="F122" t="s">
        <v>2</v>
      </c>
      <c r="G122" s="2" t="s">
        <v>324</v>
      </c>
      <c r="H122" s="2" t="s">
        <v>325</v>
      </c>
    </row>
    <row r="123" spans="1:8">
      <c r="A123" t="s">
        <v>2</v>
      </c>
      <c r="B123" t="s">
        <v>2</v>
      </c>
      <c r="C123" t="s">
        <v>2</v>
      </c>
      <c r="D123" t="s">
        <v>2</v>
      </c>
      <c r="E123" t="s">
        <v>2</v>
      </c>
      <c r="F123" t="s">
        <v>2</v>
      </c>
      <c r="G123" s="2" t="s">
        <v>326</v>
      </c>
      <c r="H123" s="2" t="s">
        <v>327</v>
      </c>
    </row>
    <row r="124" spans="1:8">
      <c r="A124" t="s">
        <v>2</v>
      </c>
      <c r="B124" t="s">
        <v>2</v>
      </c>
      <c r="C124" t="s">
        <v>2</v>
      </c>
      <c r="D124" t="s">
        <v>2</v>
      </c>
      <c r="E124" t="s">
        <v>2</v>
      </c>
      <c r="F124" t="s">
        <v>2</v>
      </c>
      <c r="G124" s="2" t="s">
        <v>328</v>
      </c>
      <c r="H124" s="2" t="s">
        <v>329</v>
      </c>
    </row>
    <row r="125" spans="1:8">
      <c r="A125" t="s">
        <v>2</v>
      </c>
      <c r="B125" t="s">
        <v>2</v>
      </c>
      <c r="C125" t="s">
        <v>2</v>
      </c>
      <c r="D125" t="s">
        <v>2</v>
      </c>
      <c r="E125" t="s">
        <v>2</v>
      </c>
      <c r="F125" t="s">
        <v>2</v>
      </c>
      <c r="G125" s="2" t="s">
        <v>330</v>
      </c>
      <c r="H125" s="2" t="s">
        <v>331</v>
      </c>
    </row>
    <row r="126" spans="1:8">
      <c r="A126" t="s">
        <v>2</v>
      </c>
      <c r="B126" t="s">
        <v>2</v>
      </c>
      <c r="C126" t="s">
        <v>2</v>
      </c>
      <c r="D126" t="s">
        <v>2</v>
      </c>
      <c r="E126" t="s">
        <v>2</v>
      </c>
      <c r="F126" t="s">
        <v>2</v>
      </c>
      <c r="G126" s="2" t="s">
        <v>332</v>
      </c>
      <c r="H126" s="2" t="s">
        <v>333</v>
      </c>
    </row>
    <row r="127" spans="1:8">
      <c r="A127" t="s">
        <v>2</v>
      </c>
      <c r="B127" t="s">
        <v>2</v>
      </c>
      <c r="C127" t="s">
        <v>2</v>
      </c>
      <c r="D127" t="s">
        <v>2</v>
      </c>
      <c r="E127" t="s">
        <v>2</v>
      </c>
      <c r="F127" t="s">
        <v>2</v>
      </c>
      <c r="G127" s="2" t="s">
        <v>334</v>
      </c>
      <c r="H127" s="2" t="s">
        <v>335</v>
      </c>
    </row>
    <row r="128" spans="1:8">
      <c r="A128" t="s">
        <v>2</v>
      </c>
      <c r="B128" t="s">
        <v>2</v>
      </c>
      <c r="C128" t="s">
        <v>2</v>
      </c>
      <c r="D128" t="s">
        <v>2</v>
      </c>
      <c r="E128" t="s">
        <v>2</v>
      </c>
      <c r="F128" t="s">
        <v>2</v>
      </c>
      <c r="G128" s="2" t="s">
        <v>336</v>
      </c>
      <c r="H128" s="2" t="s">
        <v>337</v>
      </c>
    </row>
    <row r="129" spans="1:8">
      <c r="A129" t="s">
        <v>2</v>
      </c>
      <c r="B129" t="s">
        <v>2</v>
      </c>
      <c r="C129" t="s">
        <v>2</v>
      </c>
      <c r="D129" t="s">
        <v>2</v>
      </c>
      <c r="E129" t="s">
        <v>2</v>
      </c>
      <c r="F129" t="s">
        <v>2</v>
      </c>
      <c r="G129" s="2" t="s">
        <v>338</v>
      </c>
      <c r="H129" s="2" t="s">
        <v>339</v>
      </c>
    </row>
    <row r="130" spans="1:8">
      <c r="A130" t="s">
        <v>2</v>
      </c>
      <c r="B130" t="s">
        <v>2</v>
      </c>
      <c r="C130" t="s">
        <v>2</v>
      </c>
      <c r="D130" t="s">
        <v>2</v>
      </c>
      <c r="E130" t="s">
        <v>2</v>
      </c>
      <c r="F130" t="s">
        <v>2</v>
      </c>
      <c r="G130" s="2" t="s">
        <v>340</v>
      </c>
      <c r="H130" s="2" t="s">
        <v>341</v>
      </c>
    </row>
    <row r="131" spans="1:8">
      <c r="A131" t="s">
        <v>2</v>
      </c>
      <c r="B131" t="s">
        <v>2</v>
      </c>
      <c r="C131" t="s">
        <v>2</v>
      </c>
      <c r="D131" t="s">
        <v>2</v>
      </c>
      <c r="E131" t="s">
        <v>2</v>
      </c>
      <c r="F131" t="s">
        <v>2</v>
      </c>
      <c r="G131" s="2" t="s">
        <v>342</v>
      </c>
      <c r="H131" s="2" t="s">
        <v>343</v>
      </c>
    </row>
    <row r="132" spans="1:8">
      <c r="A132" t="s">
        <v>2</v>
      </c>
      <c r="B132" t="s">
        <v>2</v>
      </c>
      <c r="C132" t="s">
        <v>2</v>
      </c>
      <c r="D132" t="s">
        <v>2</v>
      </c>
      <c r="E132" t="s">
        <v>2</v>
      </c>
      <c r="F132" t="s">
        <v>2</v>
      </c>
      <c r="G132" s="2" t="s">
        <v>344</v>
      </c>
      <c r="H132" s="2" t="s">
        <v>345</v>
      </c>
    </row>
    <row r="133" spans="1:8">
      <c r="A133" t="s">
        <v>2</v>
      </c>
      <c r="B133" t="s">
        <v>2</v>
      </c>
      <c r="C133" t="s">
        <v>2</v>
      </c>
      <c r="D133" t="s">
        <v>2</v>
      </c>
      <c r="E133" t="s">
        <v>2</v>
      </c>
      <c r="F133" t="s">
        <v>2</v>
      </c>
      <c r="G133" s="2" t="s">
        <v>346</v>
      </c>
      <c r="H133" s="2" t="s">
        <v>347</v>
      </c>
    </row>
    <row r="134" spans="1:8">
      <c r="A134" t="s">
        <v>2</v>
      </c>
      <c r="B134" t="s">
        <v>2</v>
      </c>
      <c r="C134" t="s">
        <v>2</v>
      </c>
      <c r="D134" t="s">
        <v>2</v>
      </c>
      <c r="E134" t="s">
        <v>2</v>
      </c>
      <c r="F134" t="s">
        <v>2</v>
      </c>
      <c r="G134" s="2" t="s">
        <v>348</v>
      </c>
      <c r="H134" s="2" t="s">
        <v>349</v>
      </c>
    </row>
    <row r="135" spans="1:8">
      <c r="A135" t="s">
        <v>2</v>
      </c>
      <c r="B135" t="s">
        <v>2</v>
      </c>
      <c r="C135" t="s">
        <v>2</v>
      </c>
      <c r="D135" t="s">
        <v>2</v>
      </c>
      <c r="E135" t="s">
        <v>2</v>
      </c>
      <c r="F135" t="s">
        <v>2</v>
      </c>
      <c r="G135" s="2" t="s">
        <v>350</v>
      </c>
      <c r="H135" s="2" t="s">
        <v>351</v>
      </c>
    </row>
    <row r="136" spans="1:8">
      <c r="A136" t="s">
        <v>2</v>
      </c>
      <c r="B136" t="s">
        <v>2</v>
      </c>
      <c r="C136" t="s">
        <v>2</v>
      </c>
      <c r="D136" t="s">
        <v>2</v>
      </c>
      <c r="E136" t="s">
        <v>2</v>
      </c>
      <c r="F136" t="s">
        <v>2</v>
      </c>
      <c r="G136" s="2" t="s">
        <v>352</v>
      </c>
      <c r="H136" s="2" t="s">
        <v>353</v>
      </c>
    </row>
    <row r="137" spans="1:8">
      <c r="A137" t="s">
        <v>2</v>
      </c>
      <c r="B137" t="s">
        <v>2</v>
      </c>
      <c r="C137" t="s">
        <v>2</v>
      </c>
      <c r="D137" t="s">
        <v>2</v>
      </c>
      <c r="E137" t="s">
        <v>2</v>
      </c>
      <c r="F137" t="s">
        <v>2</v>
      </c>
      <c r="G137" s="2" t="s">
        <v>354</v>
      </c>
      <c r="H137" s="2" t="s">
        <v>355</v>
      </c>
    </row>
    <row r="138" spans="1:8">
      <c r="A138" t="s">
        <v>2</v>
      </c>
      <c r="B138" t="s">
        <v>2</v>
      </c>
      <c r="C138" t="s">
        <v>2</v>
      </c>
      <c r="D138" t="s">
        <v>2</v>
      </c>
      <c r="E138" t="s">
        <v>2</v>
      </c>
      <c r="F138" t="s">
        <v>2</v>
      </c>
      <c r="G138" s="2" t="s">
        <v>356</v>
      </c>
      <c r="H138" s="2" t="s">
        <v>357</v>
      </c>
    </row>
    <row r="139" spans="1:8">
      <c r="A139" t="s">
        <v>2</v>
      </c>
      <c r="B139" t="s">
        <v>2</v>
      </c>
      <c r="C139" t="s">
        <v>2</v>
      </c>
      <c r="D139" t="s">
        <v>2</v>
      </c>
      <c r="E139" t="s">
        <v>2</v>
      </c>
      <c r="F139" t="s">
        <v>2</v>
      </c>
      <c r="G139" s="2" t="s">
        <v>358</v>
      </c>
      <c r="H139" s="2" t="s">
        <v>359</v>
      </c>
    </row>
    <row r="140" spans="1:8">
      <c r="A140" t="s">
        <v>2</v>
      </c>
      <c r="B140" t="s">
        <v>2</v>
      </c>
      <c r="C140" t="s">
        <v>2</v>
      </c>
      <c r="D140" t="s">
        <v>2</v>
      </c>
      <c r="E140" t="s">
        <v>2</v>
      </c>
      <c r="F140" t="s">
        <v>2</v>
      </c>
      <c r="G140" s="2" t="s">
        <v>360</v>
      </c>
      <c r="H140" s="2" t="s">
        <v>361</v>
      </c>
    </row>
    <row r="141" spans="1:8">
      <c r="A141" t="s">
        <v>2</v>
      </c>
      <c r="B141" t="s">
        <v>2</v>
      </c>
      <c r="C141" t="s">
        <v>2</v>
      </c>
      <c r="D141" t="s">
        <v>2</v>
      </c>
      <c r="E141" t="s">
        <v>2</v>
      </c>
      <c r="F141" t="s">
        <v>2</v>
      </c>
      <c r="G141" s="2" t="s">
        <v>362</v>
      </c>
      <c r="H141" s="2" t="s">
        <v>363</v>
      </c>
    </row>
    <row r="142" spans="1:8">
      <c r="A142" t="s">
        <v>2</v>
      </c>
      <c r="B142" t="s">
        <v>2</v>
      </c>
      <c r="C142" t="s">
        <v>2</v>
      </c>
      <c r="D142" t="s">
        <v>2</v>
      </c>
      <c r="E142" t="s">
        <v>2</v>
      </c>
      <c r="F142" t="s">
        <v>2</v>
      </c>
      <c r="G142" s="2" t="s">
        <v>364</v>
      </c>
      <c r="H142" s="2" t="s">
        <v>364</v>
      </c>
    </row>
    <row r="143" spans="1:8">
      <c r="A143" t="s">
        <v>2</v>
      </c>
      <c r="B143" t="s">
        <v>2</v>
      </c>
      <c r="C143" t="s">
        <v>2</v>
      </c>
      <c r="D143" t="s">
        <v>2</v>
      </c>
      <c r="E143" t="s">
        <v>2</v>
      </c>
      <c r="F143" t="s">
        <v>2</v>
      </c>
      <c r="G143" s="2" t="s">
        <v>365</v>
      </c>
      <c r="H143" s="2" t="s">
        <v>366</v>
      </c>
    </row>
    <row r="144" spans="1:8">
      <c r="A144" t="s">
        <v>2</v>
      </c>
      <c r="B144" t="s">
        <v>2</v>
      </c>
      <c r="C144" t="s">
        <v>2</v>
      </c>
      <c r="D144" t="s">
        <v>2</v>
      </c>
      <c r="E144" t="s">
        <v>2</v>
      </c>
      <c r="F144" t="s">
        <v>2</v>
      </c>
      <c r="G144" s="2" t="s">
        <v>367</v>
      </c>
      <c r="H144" s="2" t="s">
        <v>368</v>
      </c>
    </row>
    <row r="145" spans="1:8">
      <c r="A145" t="s">
        <v>2</v>
      </c>
      <c r="B145" t="s">
        <v>2</v>
      </c>
      <c r="C145" t="s">
        <v>2</v>
      </c>
      <c r="D145" t="s">
        <v>2</v>
      </c>
      <c r="E145" t="s">
        <v>2</v>
      </c>
      <c r="F145" t="s">
        <v>2</v>
      </c>
      <c r="G145" s="2" t="s">
        <v>369</v>
      </c>
      <c r="H145" s="2" t="s">
        <v>370</v>
      </c>
    </row>
    <row r="146" spans="1:8">
      <c r="A146" t="s">
        <v>2</v>
      </c>
      <c r="B146" t="s">
        <v>2</v>
      </c>
      <c r="C146" t="s">
        <v>2</v>
      </c>
      <c r="D146" t="s">
        <v>2</v>
      </c>
      <c r="E146" t="s">
        <v>2</v>
      </c>
      <c r="F146" t="s">
        <v>2</v>
      </c>
      <c r="G146" s="2" t="s">
        <v>371</v>
      </c>
      <c r="H146" s="2" t="s">
        <v>372</v>
      </c>
    </row>
    <row r="147" spans="1:8">
      <c r="A147" t="s">
        <v>2</v>
      </c>
      <c r="B147" t="s">
        <v>2</v>
      </c>
      <c r="C147" t="s">
        <v>2</v>
      </c>
      <c r="D147" t="s">
        <v>2</v>
      </c>
      <c r="E147" t="s">
        <v>2</v>
      </c>
      <c r="F147" t="s">
        <v>2</v>
      </c>
      <c r="G147" s="2" t="s">
        <v>373</v>
      </c>
      <c r="H147" s="2" t="s">
        <v>374</v>
      </c>
    </row>
    <row r="148" spans="1:8">
      <c r="A148" t="s">
        <v>2</v>
      </c>
      <c r="B148" t="s">
        <v>2</v>
      </c>
      <c r="C148" t="s">
        <v>2</v>
      </c>
      <c r="D148" t="s">
        <v>2</v>
      </c>
      <c r="E148" t="s">
        <v>2</v>
      </c>
      <c r="F148" t="s">
        <v>2</v>
      </c>
      <c r="G148" s="2" t="s">
        <v>375</v>
      </c>
      <c r="H148" s="2" t="s">
        <v>376</v>
      </c>
    </row>
    <row r="149" spans="1:8">
      <c r="A149" t="s">
        <v>2</v>
      </c>
      <c r="B149" t="s">
        <v>2</v>
      </c>
      <c r="C149" t="s">
        <v>2</v>
      </c>
      <c r="D149" t="s">
        <v>2</v>
      </c>
      <c r="E149" t="s">
        <v>2</v>
      </c>
      <c r="F149" t="s">
        <v>2</v>
      </c>
      <c r="G149" s="2" t="s">
        <v>377</v>
      </c>
      <c r="H149" s="2" t="s">
        <v>378</v>
      </c>
    </row>
    <row r="150" spans="1:8">
      <c r="A150" t="s">
        <v>2</v>
      </c>
      <c r="B150" t="s">
        <v>2</v>
      </c>
      <c r="C150" t="s">
        <v>2</v>
      </c>
      <c r="D150" t="s">
        <v>2</v>
      </c>
      <c r="E150" t="s">
        <v>2</v>
      </c>
      <c r="F150" t="s">
        <v>2</v>
      </c>
      <c r="G150" s="2" t="s">
        <v>379</v>
      </c>
      <c r="H150" s="2" t="s">
        <v>17</v>
      </c>
    </row>
    <row r="151" spans="1:8">
      <c r="A151" t="s">
        <v>2</v>
      </c>
      <c r="B151" t="s">
        <v>2</v>
      </c>
      <c r="C151" t="s">
        <v>2</v>
      </c>
      <c r="D151" t="s">
        <v>2</v>
      </c>
      <c r="E151" t="s">
        <v>2</v>
      </c>
      <c r="F151" t="s">
        <v>2</v>
      </c>
      <c r="G151" s="2" t="s">
        <v>380</v>
      </c>
      <c r="H151" s="2" t="s">
        <v>380</v>
      </c>
    </row>
    <row r="152" spans="1:8">
      <c r="A152" t="s">
        <v>2</v>
      </c>
      <c r="B152" t="s">
        <v>2</v>
      </c>
      <c r="C152" t="s">
        <v>2</v>
      </c>
      <c r="D152" t="s">
        <v>2</v>
      </c>
      <c r="E152" t="s">
        <v>2</v>
      </c>
      <c r="F152" t="s">
        <v>2</v>
      </c>
      <c r="G152" s="2" t="s">
        <v>381</v>
      </c>
      <c r="H152" s="2" t="s">
        <v>381</v>
      </c>
    </row>
    <row r="153" spans="1:8">
      <c r="A153" t="s">
        <v>2</v>
      </c>
      <c r="B153" t="s">
        <v>2</v>
      </c>
      <c r="C153" t="s">
        <v>2</v>
      </c>
      <c r="D153" t="s">
        <v>2</v>
      </c>
      <c r="E153" t="s">
        <v>2</v>
      </c>
      <c r="F153" t="s">
        <v>2</v>
      </c>
      <c r="G153" s="2" t="s">
        <v>382</v>
      </c>
      <c r="H153" s="2" t="s">
        <v>383</v>
      </c>
    </row>
    <row r="154" spans="1:8">
      <c r="A154" t="s">
        <v>2</v>
      </c>
      <c r="B154" t="s">
        <v>2</v>
      </c>
      <c r="C154" t="s">
        <v>2</v>
      </c>
      <c r="D154" t="s">
        <v>2</v>
      </c>
      <c r="E154" t="s">
        <v>2</v>
      </c>
      <c r="F154" t="s">
        <v>2</v>
      </c>
      <c r="G154" s="2" t="s">
        <v>384</v>
      </c>
      <c r="H154" s="2" t="s">
        <v>385</v>
      </c>
    </row>
    <row r="155" spans="1:8">
      <c r="A155" t="s">
        <v>2</v>
      </c>
      <c r="B155" t="s">
        <v>2</v>
      </c>
      <c r="C155" t="s">
        <v>2</v>
      </c>
      <c r="D155" t="s">
        <v>2</v>
      </c>
      <c r="E155" t="s">
        <v>2</v>
      </c>
      <c r="F155" t="s">
        <v>2</v>
      </c>
      <c r="G155" s="2" t="s">
        <v>386</v>
      </c>
      <c r="H155" s="2" t="s">
        <v>386</v>
      </c>
    </row>
    <row r="156" spans="1:8">
      <c r="A156" t="s">
        <v>2</v>
      </c>
      <c r="B156" t="s">
        <v>2</v>
      </c>
      <c r="C156" t="s">
        <v>2</v>
      </c>
      <c r="D156" t="s">
        <v>2</v>
      </c>
      <c r="E156" t="s">
        <v>2</v>
      </c>
      <c r="F156" t="s">
        <v>2</v>
      </c>
      <c r="G156" s="2" t="s">
        <v>387</v>
      </c>
      <c r="H156" s="2" t="s">
        <v>387</v>
      </c>
    </row>
    <row r="157" spans="1:8">
      <c r="A157" t="s">
        <v>2</v>
      </c>
      <c r="B157" t="s">
        <v>2</v>
      </c>
      <c r="C157" t="s">
        <v>2</v>
      </c>
      <c r="D157" t="s">
        <v>2</v>
      </c>
      <c r="E157" t="s">
        <v>2</v>
      </c>
      <c r="F157" t="s">
        <v>2</v>
      </c>
      <c r="G157" s="2" t="s">
        <v>388</v>
      </c>
      <c r="H157" s="2" t="s">
        <v>388</v>
      </c>
    </row>
    <row r="158" spans="1:8">
      <c r="A158" t="s">
        <v>2</v>
      </c>
      <c r="B158" t="s">
        <v>2</v>
      </c>
      <c r="C158" t="s">
        <v>2</v>
      </c>
      <c r="D158" t="s">
        <v>2</v>
      </c>
      <c r="E158" t="s">
        <v>2</v>
      </c>
      <c r="F158" t="s">
        <v>2</v>
      </c>
      <c r="G158" s="2" t="s">
        <v>389</v>
      </c>
      <c r="H158" s="2" t="s">
        <v>389</v>
      </c>
    </row>
    <row r="159" spans="1:8">
      <c r="A159" t="s">
        <v>2</v>
      </c>
      <c r="B159" t="s">
        <v>2</v>
      </c>
      <c r="C159" t="s">
        <v>2</v>
      </c>
      <c r="D159" t="s">
        <v>2</v>
      </c>
      <c r="E159" t="s">
        <v>2</v>
      </c>
      <c r="F159" t="s">
        <v>2</v>
      </c>
      <c r="G159" s="2" t="s">
        <v>390</v>
      </c>
      <c r="H159" s="2" t="s">
        <v>390</v>
      </c>
    </row>
    <row r="160" spans="1:8">
      <c r="A160" t="s">
        <v>2</v>
      </c>
      <c r="B160" t="s">
        <v>2</v>
      </c>
      <c r="C160" t="s">
        <v>2</v>
      </c>
      <c r="D160" t="s">
        <v>2</v>
      </c>
      <c r="E160" t="s">
        <v>2</v>
      </c>
      <c r="F160" t="s">
        <v>2</v>
      </c>
      <c r="G160" s="2" t="s">
        <v>391</v>
      </c>
      <c r="H160" s="2" t="s">
        <v>391</v>
      </c>
    </row>
    <row r="161" spans="1:8">
      <c r="A161" t="s">
        <v>2</v>
      </c>
      <c r="B161" t="s">
        <v>2</v>
      </c>
      <c r="C161" t="s">
        <v>2</v>
      </c>
      <c r="D161" t="s">
        <v>2</v>
      </c>
      <c r="E161" t="s">
        <v>2</v>
      </c>
      <c r="F161" t="s">
        <v>2</v>
      </c>
      <c r="G161" s="2" t="s">
        <v>392</v>
      </c>
      <c r="H161" s="2" t="s">
        <v>392</v>
      </c>
    </row>
    <row r="162" spans="1:8">
      <c r="A162" t="s">
        <v>2</v>
      </c>
      <c r="B162" t="s">
        <v>2</v>
      </c>
      <c r="C162" t="s">
        <v>2</v>
      </c>
      <c r="D162" t="s">
        <v>2</v>
      </c>
      <c r="E162" t="s">
        <v>2</v>
      </c>
      <c r="F162" t="s">
        <v>2</v>
      </c>
      <c r="G162" s="2" t="s">
        <v>393</v>
      </c>
      <c r="H162" s="2" t="s">
        <v>393</v>
      </c>
    </row>
    <row r="163" spans="1:8">
      <c r="A163" t="s">
        <v>2</v>
      </c>
      <c r="B163" t="s">
        <v>2</v>
      </c>
      <c r="C163" t="s">
        <v>2</v>
      </c>
      <c r="D163" t="s">
        <v>2</v>
      </c>
      <c r="E163" t="s">
        <v>2</v>
      </c>
      <c r="F163" t="s">
        <v>2</v>
      </c>
      <c r="G163" s="2" t="s">
        <v>394</v>
      </c>
      <c r="H163" s="2" t="s">
        <v>394</v>
      </c>
    </row>
    <row r="164" spans="1:8">
      <c r="A164" t="s">
        <v>2</v>
      </c>
      <c r="B164" t="s">
        <v>2</v>
      </c>
      <c r="C164" t="s">
        <v>2</v>
      </c>
      <c r="D164" t="s">
        <v>2</v>
      </c>
      <c r="E164" t="s">
        <v>2</v>
      </c>
      <c r="F164" t="s">
        <v>2</v>
      </c>
      <c r="G164" s="2" t="s">
        <v>395</v>
      </c>
      <c r="H164" s="2" t="s">
        <v>395</v>
      </c>
    </row>
    <row r="165" spans="1:8">
      <c r="A165" t="s">
        <v>2</v>
      </c>
      <c r="B165" t="s">
        <v>2</v>
      </c>
      <c r="C165" t="s">
        <v>2</v>
      </c>
      <c r="D165" t="s">
        <v>2</v>
      </c>
      <c r="E165" t="s">
        <v>2</v>
      </c>
      <c r="F165" t="s">
        <v>2</v>
      </c>
      <c r="G165" s="2" t="s">
        <v>396</v>
      </c>
      <c r="H165" s="2" t="s">
        <v>397</v>
      </c>
    </row>
    <row r="166" spans="1:8">
      <c r="A166" t="s">
        <v>2</v>
      </c>
      <c r="B166" t="s">
        <v>2</v>
      </c>
      <c r="C166" t="s">
        <v>2</v>
      </c>
      <c r="D166" t="s">
        <v>2</v>
      </c>
      <c r="E166" t="s">
        <v>2</v>
      </c>
      <c r="F166" t="s">
        <v>2</v>
      </c>
      <c r="G166" s="2" t="s">
        <v>398</v>
      </c>
      <c r="H166" s="2" t="s">
        <v>399</v>
      </c>
    </row>
    <row r="167" spans="1:8">
      <c r="A167" t="s">
        <v>2</v>
      </c>
      <c r="B167" t="s">
        <v>2</v>
      </c>
      <c r="C167" t="s">
        <v>2</v>
      </c>
      <c r="D167" t="s">
        <v>2</v>
      </c>
      <c r="E167" t="s">
        <v>2</v>
      </c>
      <c r="F167" t="s">
        <v>2</v>
      </c>
      <c r="G167" s="2" t="s">
        <v>400</v>
      </c>
      <c r="H167" s="2" t="s">
        <v>401</v>
      </c>
    </row>
    <row r="168" spans="1:8">
      <c r="A168" t="s">
        <v>2</v>
      </c>
      <c r="B168" t="s">
        <v>2</v>
      </c>
      <c r="C168" t="s">
        <v>2</v>
      </c>
      <c r="D168" t="s">
        <v>2</v>
      </c>
      <c r="E168" t="s">
        <v>2</v>
      </c>
      <c r="F168" t="s">
        <v>2</v>
      </c>
      <c r="G168" s="2" t="s">
        <v>396</v>
      </c>
      <c r="H168" s="2" t="s">
        <v>396</v>
      </c>
    </row>
    <row r="169" spans="1:8">
      <c r="A169" t="s">
        <v>2</v>
      </c>
      <c r="B169" t="s">
        <v>2</v>
      </c>
      <c r="C169" t="s">
        <v>2</v>
      </c>
      <c r="D169" t="s">
        <v>2</v>
      </c>
      <c r="E169" t="s">
        <v>2</v>
      </c>
      <c r="F169" t="s">
        <v>2</v>
      </c>
      <c r="G169" s="2" t="s">
        <v>402</v>
      </c>
      <c r="H169" s="2" t="s">
        <v>403</v>
      </c>
    </row>
    <row r="170" spans="1:8">
      <c r="A170" t="s">
        <v>2</v>
      </c>
      <c r="B170" t="s">
        <v>2</v>
      </c>
      <c r="C170" t="s">
        <v>2</v>
      </c>
      <c r="D170" t="s">
        <v>2</v>
      </c>
      <c r="E170" t="s">
        <v>2</v>
      </c>
      <c r="F170" t="s">
        <v>2</v>
      </c>
      <c r="G170" s="2" t="s">
        <v>404</v>
      </c>
      <c r="H170" s="2" t="s">
        <v>405</v>
      </c>
    </row>
    <row r="171" spans="1:8">
      <c r="A171" t="s">
        <v>2</v>
      </c>
      <c r="B171" t="s">
        <v>2</v>
      </c>
      <c r="C171" t="s">
        <v>2</v>
      </c>
      <c r="D171" t="s">
        <v>2</v>
      </c>
      <c r="E171" t="s">
        <v>2</v>
      </c>
      <c r="F171" t="s">
        <v>2</v>
      </c>
      <c r="G171" s="2" t="s">
        <v>406</v>
      </c>
      <c r="H171" s="2" t="s">
        <v>407</v>
      </c>
    </row>
    <row r="172" spans="1:8">
      <c r="A172" t="s">
        <v>2</v>
      </c>
      <c r="B172" t="s">
        <v>2</v>
      </c>
      <c r="C172" t="s">
        <v>2</v>
      </c>
      <c r="D172" t="s">
        <v>2</v>
      </c>
      <c r="E172" t="s">
        <v>2</v>
      </c>
      <c r="F172" t="s">
        <v>2</v>
      </c>
      <c r="G172" s="2" t="s">
        <v>408</v>
      </c>
      <c r="H172" s="2" t="s">
        <v>409</v>
      </c>
    </row>
    <row r="173" spans="1:8">
      <c r="A173" t="s">
        <v>2</v>
      </c>
      <c r="B173" t="s">
        <v>2</v>
      </c>
      <c r="C173" t="s">
        <v>2</v>
      </c>
      <c r="D173" t="s">
        <v>2</v>
      </c>
      <c r="E173" t="s">
        <v>2</v>
      </c>
      <c r="F173" t="s">
        <v>2</v>
      </c>
      <c r="G173" s="2" t="s">
        <v>410</v>
      </c>
      <c r="H173" s="2" t="s">
        <v>410</v>
      </c>
    </row>
    <row r="174" spans="1:8">
      <c r="A174" t="s">
        <v>2</v>
      </c>
      <c r="B174" t="s">
        <v>2</v>
      </c>
      <c r="C174" t="s">
        <v>2</v>
      </c>
      <c r="D174" t="s">
        <v>2</v>
      </c>
      <c r="E174" t="s">
        <v>2</v>
      </c>
      <c r="F174" t="s">
        <v>2</v>
      </c>
      <c r="G174" s="2" t="s">
        <v>411</v>
      </c>
      <c r="H174" s="2" t="s">
        <v>411</v>
      </c>
    </row>
    <row r="175" spans="1:8">
      <c r="A175" t="s">
        <v>2</v>
      </c>
      <c r="B175" t="s">
        <v>2</v>
      </c>
      <c r="C175" t="s">
        <v>2</v>
      </c>
      <c r="D175" t="s">
        <v>2</v>
      </c>
      <c r="E175" t="s">
        <v>2</v>
      </c>
      <c r="F175" t="s">
        <v>2</v>
      </c>
      <c r="G175" s="2" t="s">
        <v>412</v>
      </c>
      <c r="H175" s="2" t="s">
        <v>412</v>
      </c>
    </row>
    <row r="176" spans="1:8">
      <c r="A176" t="s">
        <v>2</v>
      </c>
      <c r="B176" t="s">
        <v>2</v>
      </c>
      <c r="C176" t="s">
        <v>2</v>
      </c>
      <c r="D176" t="s">
        <v>2</v>
      </c>
      <c r="E176" t="s">
        <v>2</v>
      </c>
      <c r="F176" t="s">
        <v>2</v>
      </c>
      <c r="G176" s="2" t="s">
        <v>413</v>
      </c>
      <c r="H176" s="2" t="s">
        <v>413</v>
      </c>
    </row>
    <row r="177" spans="1:8">
      <c r="A177" t="s">
        <v>2</v>
      </c>
      <c r="B177" t="s">
        <v>2</v>
      </c>
      <c r="C177" t="s">
        <v>2</v>
      </c>
      <c r="D177" t="s">
        <v>2</v>
      </c>
      <c r="E177" t="s">
        <v>2</v>
      </c>
      <c r="F177" t="s">
        <v>2</v>
      </c>
      <c r="G177" s="2" t="s">
        <v>414</v>
      </c>
      <c r="H177" s="2" t="s">
        <v>414</v>
      </c>
    </row>
    <row r="178" spans="1:8">
      <c r="A178" t="s">
        <v>2</v>
      </c>
      <c r="B178" t="s">
        <v>2</v>
      </c>
      <c r="C178" t="s">
        <v>2</v>
      </c>
      <c r="D178" t="s">
        <v>2</v>
      </c>
      <c r="E178" t="s">
        <v>2</v>
      </c>
      <c r="F178" t="s">
        <v>2</v>
      </c>
      <c r="G178" s="2" t="s">
        <v>415</v>
      </c>
      <c r="H178" s="2" t="s">
        <v>415</v>
      </c>
    </row>
    <row r="179" spans="1:8">
      <c r="A179" t="s">
        <v>2</v>
      </c>
      <c r="B179" t="s">
        <v>2</v>
      </c>
      <c r="C179" t="s">
        <v>2</v>
      </c>
      <c r="D179" t="s">
        <v>2</v>
      </c>
      <c r="E179" t="s">
        <v>2</v>
      </c>
      <c r="F179" t="s">
        <v>2</v>
      </c>
      <c r="G179" s="2" t="s">
        <v>416</v>
      </c>
      <c r="H179" s="2" t="s">
        <v>416</v>
      </c>
    </row>
    <row r="180" spans="1:8">
      <c r="A180" t="s">
        <v>2</v>
      </c>
      <c r="B180" t="s">
        <v>2</v>
      </c>
      <c r="C180" t="s">
        <v>2</v>
      </c>
      <c r="D180" t="s">
        <v>2</v>
      </c>
      <c r="E180" t="s">
        <v>2</v>
      </c>
      <c r="F180" t="s">
        <v>2</v>
      </c>
      <c r="G180" s="2" t="s">
        <v>417</v>
      </c>
      <c r="H180" s="2" t="s">
        <v>417</v>
      </c>
    </row>
    <row r="181" spans="1:8">
      <c r="A181" t="s">
        <v>2</v>
      </c>
      <c r="B181" t="s">
        <v>2</v>
      </c>
      <c r="C181" t="s">
        <v>2</v>
      </c>
      <c r="D181" t="s">
        <v>2</v>
      </c>
      <c r="E181" t="s">
        <v>2</v>
      </c>
      <c r="F181" t="s">
        <v>2</v>
      </c>
      <c r="G181" s="2" t="s">
        <v>418</v>
      </c>
      <c r="H181" s="2" t="s">
        <v>418</v>
      </c>
    </row>
    <row r="182" spans="1:8">
      <c r="A182" t="s">
        <v>2</v>
      </c>
      <c r="B182" t="s">
        <v>2</v>
      </c>
      <c r="C182" t="s">
        <v>2</v>
      </c>
      <c r="D182" t="s">
        <v>2</v>
      </c>
      <c r="E182" t="s">
        <v>2</v>
      </c>
      <c r="F182" t="s">
        <v>2</v>
      </c>
      <c r="G182" s="2" t="s">
        <v>419</v>
      </c>
      <c r="H182" s="2" t="s">
        <v>419</v>
      </c>
    </row>
    <row r="183" spans="1:8">
      <c r="A183" t="s">
        <v>2</v>
      </c>
      <c r="B183" t="s">
        <v>2</v>
      </c>
      <c r="C183" t="s">
        <v>2</v>
      </c>
      <c r="D183" t="s">
        <v>2</v>
      </c>
      <c r="E183" t="s">
        <v>2</v>
      </c>
      <c r="F183" t="s">
        <v>2</v>
      </c>
      <c r="G183" s="2" t="s">
        <v>420</v>
      </c>
      <c r="H183" s="2" t="s">
        <v>420</v>
      </c>
    </row>
    <row r="184" spans="1:8">
      <c r="A184" t="s">
        <v>2</v>
      </c>
      <c r="B184" t="s">
        <v>2</v>
      </c>
      <c r="C184" t="s">
        <v>2</v>
      </c>
      <c r="D184" t="s">
        <v>2</v>
      </c>
      <c r="E184" t="s">
        <v>2</v>
      </c>
      <c r="F184" t="s">
        <v>2</v>
      </c>
      <c r="G184" s="2" t="s">
        <v>421</v>
      </c>
      <c r="H184" s="2" t="s">
        <v>422</v>
      </c>
    </row>
    <row r="185" spans="1:8">
      <c r="A185" t="s">
        <v>2</v>
      </c>
      <c r="B185" t="s">
        <v>2</v>
      </c>
      <c r="C185" t="s">
        <v>2</v>
      </c>
      <c r="D185" t="s">
        <v>2</v>
      </c>
      <c r="E185" t="s">
        <v>2</v>
      </c>
      <c r="F185" t="s">
        <v>2</v>
      </c>
      <c r="G185" s="2" t="s">
        <v>423</v>
      </c>
      <c r="H185" s="2" t="s">
        <v>424</v>
      </c>
    </row>
    <row r="186" spans="1:8">
      <c r="A186" t="s">
        <v>2</v>
      </c>
      <c r="B186" t="s">
        <v>2</v>
      </c>
      <c r="C186" t="s">
        <v>2</v>
      </c>
      <c r="D186" t="s">
        <v>2</v>
      </c>
      <c r="E186" t="s">
        <v>2</v>
      </c>
      <c r="F186" t="s">
        <v>2</v>
      </c>
      <c r="G186" s="2" t="s">
        <v>425</v>
      </c>
      <c r="H186" s="2" t="s">
        <v>425</v>
      </c>
    </row>
    <row r="187" spans="1:8">
      <c r="A187" t="s">
        <v>2</v>
      </c>
      <c r="B187" t="s">
        <v>2</v>
      </c>
      <c r="C187" t="s">
        <v>2</v>
      </c>
      <c r="D187" t="s">
        <v>2</v>
      </c>
      <c r="E187" t="s">
        <v>2</v>
      </c>
      <c r="F187" t="s">
        <v>2</v>
      </c>
      <c r="G187" s="2" t="s">
        <v>426</v>
      </c>
      <c r="H187" s="2" t="s">
        <v>427</v>
      </c>
    </row>
    <row r="188" spans="1:8">
      <c r="A188" t="s">
        <v>2</v>
      </c>
      <c r="B188" t="s">
        <v>2</v>
      </c>
      <c r="C188" t="s">
        <v>2</v>
      </c>
      <c r="D188" t="s">
        <v>2</v>
      </c>
      <c r="E188" t="s">
        <v>2</v>
      </c>
      <c r="F188" t="s">
        <v>2</v>
      </c>
      <c r="G188" s="2" t="s">
        <v>428</v>
      </c>
      <c r="H188" s="2" t="s">
        <v>429</v>
      </c>
    </row>
    <row r="189" spans="1:8">
      <c r="A189" t="s">
        <v>2</v>
      </c>
      <c r="B189" t="s">
        <v>2</v>
      </c>
      <c r="C189" t="s">
        <v>2</v>
      </c>
      <c r="D189" t="s">
        <v>2</v>
      </c>
      <c r="E189" t="s">
        <v>2</v>
      </c>
      <c r="F189" t="s">
        <v>2</v>
      </c>
      <c r="G189" s="2" t="s">
        <v>430</v>
      </c>
      <c r="H189" s="2" t="s">
        <v>431</v>
      </c>
    </row>
    <row r="190" spans="1:8">
      <c r="A190" t="s">
        <v>2</v>
      </c>
      <c r="B190" t="s">
        <v>2</v>
      </c>
      <c r="C190" t="s">
        <v>2</v>
      </c>
      <c r="D190" t="s">
        <v>2</v>
      </c>
      <c r="E190" t="s">
        <v>2</v>
      </c>
      <c r="F190" t="s">
        <v>2</v>
      </c>
      <c r="G190" s="2" t="s">
        <v>432</v>
      </c>
      <c r="H190" s="2" t="s">
        <v>433</v>
      </c>
    </row>
    <row r="191" spans="1:8">
      <c r="A191" t="s">
        <v>2</v>
      </c>
      <c r="B191" t="s">
        <v>2</v>
      </c>
      <c r="C191" t="s">
        <v>2</v>
      </c>
      <c r="D191" t="s">
        <v>2</v>
      </c>
      <c r="E191" t="s">
        <v>2</v>
      </c>
      <c r="F191" t="s">
        <v>2</v>
      </c>
      <c r="G191" s="2" t="s">
        <v>434</v>
      </c>
      <c r="H191" s="2" t="s">
        <v>435</v>
      </c>
    </row>
    <row r="192" spans="1:8">
      <c r="A192" t="s">
        <v>2</v>
      </c>
      <c r="B192" t="s">
        <v>2</v>
      </c>
      <c r="C192" t="s">
        <v>2</v>
      </c>
      <c r="D192" t="s">
        <v>2</v>
      </c>
      <c r="E192" t="s">
        <v>2</v>
      </c>
      <c r="F192" t="s">
        <v>2</v>
      </c>
      <c r="G192" s="2" t="s">
        <v>436</v>
      </c>
      <c r="H192" s="2" t="s">
        <v>437</v>
      </c>
    </row>
    <row r="193" spans="1:8">
      <c r="A193" t="s">
        <v>2</v>
      </c>
      <c r="B193" t="s">
        <v>2</v>
      </c>
      <c r="C193" t="s">
        <v>2</v>
      </c>
      <c r="D193" t="s">
        <v>2</v>
      </c>
      <c r="E193" t="s">
        <v>2</v>
      </c>
      <c r="F193" t="s">
        <v>2</v>
      </c>
      <c r="G193" s="2" t="s">
        <v>438</v>
      </c>
      <c r="H193" s="2" t="s">
        <v>439</v>
      </c>
    </row>
    <row r="194" spans="1:8">
      <c r="A194" t="s">
        <v>2</v>
      </c>
      <c r="B194" t="s">
        <v>2</v>
      </c>
      <c r="C194" t="s">
        <v>2</v>
      </c>
      <c r="D194" t="s">
        <v>2</v>
      </c>
      <c r="E194" t="s">
        <v>2</v>
      </c>
      <c r="F194" t="s">
        <v>2</v>
      </c>
      <c r="G194" s="2" t="s">
        <v>440</v>
      </c>
      <c r="H194" s="2" t="s">
        <v>441</v>
      </c>
    </row>
    <row r="195" spans="1:8">
      <c r="A195" t="s">
        <v>2</v>
      </c>
      <c r="B195" t="s">
        <v>2</v>
      </c>
      <c r="C195" t="s">
        <v>2</v>
      </c>
      <c r="D195" t="s">
        <v>2</v>
      </c>
      <c r="E195" t="s">
        <v>2</v>
      </c>
      <c r="F195" t="s">
        <v>2</v>
      </c>
      <c r="G195" s="2" t="s">
        <v>442</v>
      </c>
      <c r="H195" s="2" t="s">
        <v>443</v>
      </c>
    </row>
    <row r="196" spans="1:8">
      <c r="A196" t="s">
        <v>2</v>
      </c>
      <c r="B196" t="s">
        <v>2</v>
      </c>
      <c r="C196" t="s">
        <v>2</v>
      </c>
      <c r="D196" t="s">
        <v>2</v>
      </c>
      <c r="E196" t="s">
        <v>2</v>
      </c>
      <c r="F196" t="s">
        <v>2</v>
      </c>
      <c r="G196" s="2" t="s">
        <v>444</v>
      </c>
      <c r="H196" s="2" t="s">
        <v>445</v>
      </c>
    </row>
    <row r="197" spans="1:8">
      <c r="A197" t="s">
        <v>2</v>
      </c>
      <c r="B197" t="s">
        <v>2</v>
      </c>
      <c r="C197" t="s">
        <v>2</v>
      </c>
      <c r="D197" t="s">
        <v>2</v>
      </c>
      <c r="E197" t="s">
        <v>2</v>
      </c>
      <c r="F197" t="s">
        <v>2</v>
      </c>
      <c r="G197" s="2" t="s">
        <v>446</v>
      </c>
      <c r="H197" s="2" t="s">
        <v>447</v>
      </c>
    </row>
    <row r="198" spans="1:8">
      <c r="A198" t="s">
        <v>2</v>
      </c>
      <c r="B198" t="s">
        <v>2</v>
      </c>
      <c r="C198" t="s">
        <v>2</v>
      </c>
      <c r="D198" t="s">
        <v>2</v>
      </c>
      <c r="E198" t="s">
        <v>2</v>
      </c>
      <c r="F198" t="s">
        <v>2</v>
      </c>
      <c r="G198" s="2" t="s">
        <v>448</v>
      </c>
      <c r="H198" s="2" t="s">
        <v>448</v>
      </c>
    </row>
    <row r="199" spans="1:8">
      <c r="A199" t="s">
        <v>2</v>
      </c>
      <c r="B199" t="s">
        <v>2</v>
      </c>
      <c r="C199" t="s">
        <v>2</v>
      </c>
      <c r="D199" t="s">
        <v>2</v>
      </c>
      <c r="E199" t="s">
        <v>2</v>
      </c>
      <c r="F199" t="s">
        <v>2</v>
      </c>
      <c r="G199" s="2" t="s">
        <v>449</v>
      </c>
      <c r="H199" s="2" t="s">
        <v>450</v>
      </c>
    </row>
    <row r="200" spans="1:8">
      <c r="A200" t="s">
        <v>2</v>
      </c>
      <c r="B200" t="s">
        <v>2</v>
      </c>
      <c r="C200" t="s">
        <v>2</v>
      </c>
      <c r="D200" t="s">
        <v>2</v>
      </c>
      <c r="E200" t="s">
        <v>2</v>
      </c>
      <c r="F200" t="s">
        <v>2</v>
      </c>
      <c r="G200" s="2" t="s">
        <v>451</v>
      </c>
      <c r="H200" s="2" t="s">
        <v>451</v>
      </c>
    </row>
    <row r="201" spans="1:8">
      <c r="A201" t="s">
        <v>2</v>
      </c>
      <c r="B201" t="s">
        <v>2</v>
      </c>
      <c r="C201" t="s">
        <v>2</v>
      </c>
      <c r="D201" t="s">
        <v>2</v>
      </c>
      <c r="E201" t="s">
        <v>2</v>
      </c>
      <c r="F201" t="s">
        <v>2</v>
      </c>
      <c r="G201" s="2" t="s">
        <v>452</v>
      </c>
      <c r="H201" s="2" t="s">
        <v>453</v>
      </c>
    </row>
    <row r="202" spans="1:8">
      <c r="A202" t="s">
        <v>2</v>
      </c>
      <c r="B202" t="s">
        <v>2</v>
      </c>
      <c r="C202" t="s">
        <v>2</v>
      </c>
      <c r="D202" t="s">
        <v>2</v>
      </c>
      <c r="E202" t="s">
        <v>2</v>
      </c>
      <c r="F202" t="s">
        <v>2</v>
      </c>
      <c r="G202" s="2" t="s">
        <v>454</v>
      </c>
      <c r="H202" s="2" t="s">
        <v>455</v>
      </c>
    </row>
    <row r="203" spans="1:8">
      <c r="A203" t="s">
        <v>2</v>
      </c>
      <c r="B203" t="s">
        <v>2</v>
      </c>
      <c r="C203" t="s">
        <v>2</v>
      </c>
      <c r="D203" t="s">
        <v>2</v>
      </c>
      <c r="E203" t="s">
        <v>2</v>
      </c>
      <c r="F203" t="s">
        <v>2</v>
      </c>
      <c r="G203" s="2" t="s">
        <v>456</v>
      </c>
      <c r="H203" s="2" t="s">
        <v>457</v>
      </c>
    </row>
    <row r="204" spans="1:8">
      <c r="A204" t="s">
        <v>2</v>
      </c>
      <c r="B204" t="s">
        <v>2</v>
      </c>
      <c r="C204" t="s">
        <v>2</v>
      </c>
      <c r="D204" t="s">
        <v>2</v>
      </c>
      <c r="E204" t="s">
        <v>2</v>
      </c>
      <c r="F204" t="s">
        <v>2</v>
      </c>
      <c r="G204" s="2" t="s">
        <v>458</v>
      </c>
      <c r="H204" s="2" t="s">
        <v>459</v>
      </c>
    </row>
    <row r="205" spans="1:8">
      <c r="A205" t="s">
        <v>2</v>
      </c>
      <c r="B205" t="s">
        <v>2</v>
      </c>
      <c r="C205" t="s">
        <v>2</v>
      </c>
      <c r="D205" t="s">
        <v>2</v>
      </c>
      <c r="E205" t="s">
        <v>2</v>
      </c>
      <c r="F205" t="s">
        <v>2</v>
      </c>
      <c r="G205" s="2" t="s">
        <v>460</v>
      </c>
      <c r="H205" s="2" t="s">
        <v>461</v>
      </c>
    </row>
    <row r="206" spans="1:8">
      <c r="A206" t="s">
        <v>2</v>
      </c>
      <c r="B206" t="s">
        <v>2</v>
      </c>
      <c r="C206" t="s">
        <v>2</v>
      </c>
      <c r="D206" t="s">
        <v>2</v>
      </c>
      <c r="E206" t="s">
        <v>2</v>
      </c>
      <c r="F206" t="s">
        <v>2</v>
      </c>
      <c r="G206" s="2" t="s">
        <v>462</v>
      </c>
      <c r="H206" s="2" t="s">
        <v>463</v>
      </c>
    </row>
    <row r="207" spans="1:8">
      <c r="A207" t="s">
        <v>2</v>
      </c>
      <c r="B207" t="s">
        <v>2</v>
      </c>
      <c r="C207" t="s">
        <v>2</v>
      </c>
      <c r="D207" t="s">
        <v>2</v>
      </c>
      <c r="E207" t="s">
        <v>2</v>
      </c>
      <c r="F207" t="s">
        <v>2</v>
      </c>
      <c r="G207" s="2" t="s">
        <v>464</v>
      </c>
      <c r="H207" s="2" t="s">
        <v>464</v>
      </c>
    </row>
    <row r="208" spans="1:8">
      <c r="A208" t="s">
        <v>2</v>
      </c>
      <c r="B208" t="s">
        <v>2</v>
      </c>
      <c r="C208" t="s">
        <v>2</v>
      </c>
      <c r="D208" t="s">
        <v>2</v>
      </c>
      <c r="E208" t="s">
        <v>2</v>
      </c>
      <c r="F208" t="s">
        <v>2</v>
      </c>
      <c r="G208" s="2" t="s">
        <v>465</v>
      </c>
      <c r="H208" s="2" t="s">
        <v>465</v>
      </c>
    </row>
    <row r="209" spans="1:8">
      <c r="A209" t="s">
        <v>2</v>
      </c>
      <c r="B209" t="s">
        <v>2</v>
      </c>
      <c r="C209" t="s">
        <v>2</v>
      </c>
      <c r="D209" t="s">
        <v>2</v>
      </c>
      <c r="E209" t="s">
        <v>2</v>
      </c>
      <c r="F209" t="s">
        <v>2</v>
      </c>
      <c r="G209" s="2" t="s">
        <v>466</v>
      </c>
      <c r="H209" s="2" t="s">
        <v>466</v>
      </c>
    </row>
    <row r="210" spans="1:8">
      <c r="A210" t="s">
        <v>2</v>
      </c>
      <c r="B210" t="s">
        <v>2</v>
      </c>
      <c r="C210" t="s">
        <v>2</v>
      </c>
      <c r="D210" t="s">
        <v>2</v>
      </c>
      <c r="E210" t="s">
        <v>2</v>
      </c>
      <c r="F210" t="s">
        <v>2</v>
      </c>
      <c r="G210" s="2" t="s">
        <v>467</v>
      </c>
      <c r="H210" s="2" t="s">
        <v>467</v>
      </c>
    </row>
    <row r="211" spans="1:8">
      <c r="A211" t="s">
        <v>2</v>
      </c>
      <c r="B211" t="s">
        <v>2</v>
      </c>
      <c r="C211" t="s">
        <v>2</v>
      </c>
      <c r="D211" t="s">
        <v>2</v>
      </c>
      <c r="E211" t="s">
        <v>2</v>
      </c>
      <c r="F211" t="s">
        <v>2</v>
      </c>
      <c r="G211" s="2" t="s">
        <v>468</v>
      </c>
      <c r="H211" s="2" t="s">
        <v>468</v>
      </c>
    </row>
    <row r="212" spans="1:8">
      <c r="A212" t="s">
        <v>2</v>
      </c>
      <c r="B212" t="s">
        <v>2</v>
      </c>
      <c r="C212" t="s">
        <v>2</v>
      </c>
      <c r="D212" t="s">
        <v>2</v>
      </c>
      <c r="E212" t="s">
        <v>2</v>
      </c>
      <c r="F212" t="s">
        <v>2</v>
      </c>
      <c r="G212" s="2" t="s">
        <v>469</v>
      </c>
      <c r="H212" s="2" t="s">
        <v>470</v>
      </c>
    </row>
    <row r="213" spans="1:8">
      <c r="A213" t="s">
        <v>2</v>
      </c>
      <c r="B213" t="s">
        <v>2</v>
      </c>
      <c r="C213" t="s">
        <v>2</v>
      </c>
      <c r="D213" t="s">
        <v>2</v>
      </c>
      <c r="E213" t="s">
        <v>2</v>
      </c>
      <c r="F213" t="s">
        <v>2</v>
      </c>
      <c r="G213" s="2" t="s">
        <v>471</v>
      </c>
      <c r="H213" s="2" t="s">
        <v>472</v>
      </c>
    </row>
    <row r="214" spans="1:8">
      <c r="A214" t="s">
        <v>2</v>
      </c>
      <c r="B214" t="s">
        <v>2</v>
      </c>
      <c r="C214" t="s">
        <v>2</v>
      </c>
      <c r="D214" t="s">
        <v>2</v>
      </c>
      <c r="E214" t="s">
        <v>2</v>
      </c>
      <c r="F214" t="s">
        <v>2</v>
      </c>
      <c r="G214" s="2" t="s">
        <v>473</v>
      </c>
      <c r="H214" s="2" t="s">
        <v>474</v>
      </c>
    </row>
    <row r="215" spans="1:8">
      <c r="A215" t="s">
        <v>2</v>
      </c>
      <c r="B215" t="s">
        <v>2</v>
      </c>
      <c r="C215" t="s">
        <v>2</v>
      </c>
      <c r="D215" t="s">
        <v>2</v>
      </c>
      <c r="E215" t="s">
        <v>2</v>
      </c>
      <c r="F215" t="s">
        <v>2</v>
      </c>
      <c r="G215" s="2" t="s">
        <v>475</v>
      </c>
      <c r="H215" s="2" t="s">
        <v>476</v>
      </c>
    </row>
    <row r="216" spans="1:8">
      <c r="A216" t="s">
        <v>2</v>
      </c>
      <c r="B216" t="s">
        <v>2</v>
      </c>
      <c r="C216" t="s">
        <v>2</v>
      </c>
      <c r="D216" t="s">
        <v>2</v>
      </c>
      <c r="E216" t="s">
        <v>2</v>
      </c>
      <c r="F216" t="s">
        <v>2</v>
      </c>
      <c r="G216" s="2" t="s">
        <v>477</v>
      </c>
      <c r="H216" s="2" t="s">
        <v>477</v>
      </c>
    </row>
    <row r="217" spans="1:8">
      <c r="A217" t="s">
        <v>2</v>
      </c>
      <c r="B217" t="s">
        <v>2</v>
      </c>
      <c r="C217" t="s">
        <v>2</v>
      </c>
      <c r="D217" t="s">
        <v>2</v>
      </c>
      <c r="E217" t="s">
        <v>2</v>
      </c>
      <c r="F217" t="s">
        <v>2</v>
      </c>
      <c r="G217" s="2" t="s">
        <v>478</v>
      </c>
      <c r="H217" s="2" t="s">
        <v>478</v>
      </c>
    </row>
    <row r="218" spans="1:8">
      <c r="A218" t="s">
        <v>2</v>
      </c>
      <c r="B218" t="s">
        <v>2</v>
      </c>
      <c r="C218" t="s">
        <v>2</v>
      </c>
      <c r="D218" t="s">
        <v>2</v>
      </c>
      <c r="E218" t="s">
        <v>2</v>
      </c>
      <c r="F218" t="s">
        <v>2</v>
      </c>
      <c r="G218" s="2" t="s">
        <v>479</v>
      </c>
      <c r="H218" s="2" t="s">
        <v>480</v>
      </c>
    </row>
    <row r="219" spans="1:8">
      <c r="A219" t="s">
        <v>2</v>
      </c>
      <c r="B219" t="s">
        <v>2</v>
      </c>
      <c r="C219" t="s">
        <v>2</v>
      </c>
      <c r="D219" t="s">
        <v>2</v>
      </c>
      <c r="E219" t="s">
        <v>2</v>
      </c>
      <c r="F219" t="s">
        <v>2</v>
      </c>
      <c r="G219" s="2" t="s">
        <v>481</v>
      </c>
      <c r="H219" s="2" t="s">
        <v>481</v>
      </c>
    </row>
    <row r="220" spans="1:8">
      <c r="A220" t="s">
        <v>2</v>
      </c>
      <c r="B220" t="s">
        <v>2</v>
      </c>
      <c r="C220" t="s">
        <v>2</v>
      </c>
      <c r="D220" t="s">
        <v>2</v>
      </c>
      <c r="E220" t="s">
        <v>2</v>
      </c>
      <c r="F220" t="s">
        <v>2</v>
      </c>
      <c r="G220" s="2" t="s">
        <v>482</v>
      </c>
      <c r="H220" s="2" t="s">
        <v>483</v>
      </c>
    </row>
    <row r="221" spans="1:8">
      <c r="A221" t="s">
        <v>2</v>
      </c>
      <c r="B221" t="s">
        <v>2</v>
      </c>
      <c r="C221" t="s">
        <v>2</v>
      </c>
      <c r="D221" t="s">
        <v>2</v>
      </c>
      <c r="E221" t="s">
        <v>2</v>
      </c>
      <c r="F221" t="s">
        <v>2</v>
      </c>
      <c r="G221" s="2" t="s">
        <v>484</v>
      </c>
      <c r="H221" s="2" t="s">
        <v>485</v>
      </c>
    </row>
    <row r="222" spans="1:8">
      <c r="A222" t="s">
        <v>2</v>
      </c>
      <c r="B222" t="s">
        <v>2</v>
      </c>
      <c r="C222" t="s">
        <v>2</v>
      </c>
      <c r="D222" t="s">
        <v>2</v>
      </c>
      <c r="E222" t="s">
        <v>2</v>
      </c>
      <c r="F222" t="s">
        <v>2</v>
      </c>
      <c r="G222" s="2" t="s">
        <v>486</v>
      </c>
      <c r="H222" s="2" t="s">
        <v>487</v>
      </c>
    </row>
    <row r="223" spans="1:8">
      <c r="A223" t="s">
        <v>2</v>
      </c>
      <c r="B223" t="s">
        <v>2</v>
      </c>
      <c r="C223" t="s">
        <v>2</v>
      </c>
      <c r="D223" t="s">
        <v>2</v>
      </c>
      <c r="E223" t="s">
        <v>2</v>
      </c>
      <c r="F223" t="s">
        <v>2</v>
      </c>
      <c r="G223" s="2" t="s">
        <v>488</v>
      </c>
      <c r="H223" s="2" t="s">
        <v>489</v>
      </c>
    </row>
    <row r="224" spans="1:8">
      <c r="A224" t="s">
        <v>2</v>
      </c>
      <c r="B224" t="s">
        <v>2</v>
      </c>
      <c r="C224" t="s">
        <v>2</v>
      </c>
      <c r="D224" t="s">
        <v>2</v>
      </c>
      <c r="E224" t="s">
        <v>2</v>
      </c>
      <c r="F224" t="s">
        <v>2</v>
      </c>
      <c r="G224" s="2" t="s">
        <v>490</v>
      </c>
      <c r="H224" s="2" t="s">
        <v>491</v>
      </c>
    </row>
    <row r="225" spans="1:8">
      <c r="A225" t="s">
        <v>2</v>
      </c>
      <c r="B225" t="s">
        <v>2</v>
      </c>
      <c r="C225" t="s">
        <v>2</v>
      </c>
      <c r="D225" t="s">
        <v>2</v>
      </c>
      <c r="E225" t="s">
        <v>2</v>
      </c>
      <c r="F225" t="s">
        <v>2</v>
      </c>
      <c r="G225" s="2" t="s">
        <v>492</v>
      </c>
      <c r="H225" s="2" t="s">
        <v>493</v>
      </c>
    </row>
    <row r="226" spans="1:8">
      <c r="A226" t="s">
        <v>2</v>
      </c>
      <c r="B226" t="s">
        <v>2</v>
      </c>
      <c r="C226" t="s">
        <v>2</v>
      </c>
      <c r="D226" t="s">
        <v>2</v>
      </c>
      <c r="E226" t="s">
        <v>2</v>
      </c>
      <c r="F226" t="s">
        <v>2</v>
      </c>
      <c r="G226" s="2" t="s">
        <v>494</v>
      </c>
      <c r="H226" s="2" t="s">
        <v>495</v>
      </c>
    </row>
    <row r="227" spans="1:8">
      <c r="A227" t="s">
        <v>2</v>
      </c>
      <c r="B227" t="s">
        <v>2</v>
      </c>
      <c r="C227" t="s">
        <v>2</v>
      </c>
      <c r="D227" t="s">
        <v>2</v>
      </c>
      <c r="E227" t="s">
        <v>2</v>
      </c>
      <c r="F227" t="s">
        <v>2</v>
      </c>
      <c r="G227" s="2" t="s">
        <v>496</v>
      </c>
      <c r="H227" s="2" t="s">
        <v>497</v>
      </c>
    </row>
    <row r="228" spans="1:8">
      <c r="A228" t="s">
        <v>2</v>
      </c>
      <c r="B228" t="s">
        <v>2</v>
      </c>
      <c r="C228" t="s">
        <v>2</v>
      </c>
      <c r="D228" t="s">
        <v>2</v>
      </c>
      <c r="E228" t="s">
        <v>2</v>
      </c>
      <c r="F228" t="s">
        <v>2</v>
      </c>
      <c r="G228" s="2" t="s">
        <v>498</v>
      </c>
      <c r="H228" s="2" t="s">
        <v>499</v>
      </c>
    </row>
    <row r="229" spans="1:8">
      <c r="A229" t="s">
        <v>2</v>
      </c>
      <c r="B229" t="s">
        <v>2</v>
      </c>
      <c r="C229" t="s">
        <v>2</v>
      </c>
      <c r="D229" t="s">
        <v>2</v>
      </c>
      <c r="E229" t="s">
        <v>2</v>
      </c>
      <c r="F229" t="s">
        <v>2</v>
      </c>
      <c r="G229" s="2" t="s">
        <v>500</v>
      </c>
      <c r="H229" s="2" t="s">
        <v>501</v>
      </c>
    </row>
    <row r="230" spans="1:8">
      <c r="A230" t="s">
        <v>2</v>
      </c>
      <c r="B230" t="s">
        <v>2</v>
      </c>
      <c r="C230" t="s">
        <v>2</v>
      </c>
      <c r="D230" t="s">
        <v>2</v>
      </c>
      <c r="E230" t="s">
        <v>2</v>
      </c>
      <c r="F230" t="s">
        <v>2</v>
      </c>
      <c r="G230" s="2" t="s">
        <v>502</v>
      </c>
      <c r="H230" s="2" t="s">
        <v>503</v>
      </c>
    </row>
    <row r="231" spans="1:8">
      <c r="A231" t="s">
        <v>2</v>
      </c>
      <c r="B231" t="s">
        <v>2</v>
      </c>
      <c r="C231" t="s">
        <v>2</v>
      </c>
      <c r="D231" t="s">
        <v>2</v>
      </c>
      <c r="E231" t="s">
        <v>2</v>
      </c>
      <c r="F231" t="s">
        <v>2</v>
      </c>
      <c r="G231" s="2" t="s">
        <v>504</v>
      </c>
      <c r="H231" s="2" t="s">
        <v>505</v>
      </c>
    </row>
    <row r="232" spans="1:8">
      <c r="A232" t="s">
        <v>2</v>
      </c>
      <c r="B232" t="s">
        <v>2</v>
      </c>
      <c r="C232" t="s">
        <v>2</v>
      </c>
      <c r="D232" t="s">
        <v>2</v>
      </c>
      <c r="E232" t="s">
        <v>2</v>
      </c>
      <c r="F232" t="s">
        <v>2</v>
      </c>
      <c r="G232" s="2" t="s">
        <v>506</v>
      </c>
      <c r="H232" s="2" t="s">
        <v>507</v>
      </c>
    </row>
    <row r="233" spans="1:8">
      <c r="A233" t="s">
        <v>2</v>
      </c>
      <c r="B233" t="s">
        <v>2</v>
      </c>
      <c r="C233" t="s">
        <v>2</v>
      </c>
      <c r="D233" t="s">
        <v>2</v>
      </c>
      <c r="E233" t="s">
        <v>2</v>
      </c>
      <c r="F233" t="s">
        <v>2</v>
      </c>
      <c r="G233" s="2" t="s">
        <v>508</v>
      </c>
      <c r="H233" s="2" t="s">
        <v>509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cp:lastModifiedBy>
  <cp:lastPrinted>2023-10-09T03:13:28Z</cp:lastPrinted>
  <dcterms:created xsi:type="dcterms:W3CDTF">2016-04-22T11:27:50Z</dcterms:created>
  <dcterms:modified xsi:type="dcterms:W3CDTF">2026-06-10T07:40:49Z</dcterms:modified>
</cp:coreProperties>
</file>