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60" yWindow="600" windowWidth="19815" windowHeight="6600"/>
  </bookViews>
  <sheets>
    <sheet name="TENDER_ITEM_UPLOAD" sheetId="1" r:id="rId1"/>
    <sheet name="REFERENCE" sheetId="2" r:id="rId2"/>
  </sheets>
  <externalReferences>
    <externalReference r:id="rId3"/>
  </externalReferences>
  <definedNames>
    <definedName name="_xlnm.Print_Area" localSheetId="0">TENDER_ITEM_UPLOAD!$A$1:$N$53</definedName>
    <definedName name="_xlnm.Print_Titles" localSheetId="0">TENDER_ITEM_UPLOAD!$11:$11</definedName>
  </definedNames>
  <calcPr calcId="125725"/>
</workbook>
</file>

<file path=xl/calcChain.xml><?xml version="1.0" encoding="utf-8"?>
<calcChain xmlns="http://schemas.openxmlformats.org/spreadsheetml/2006/main">
  <c r="J46" i="1"/>
  <c r="J45"/>
  <c r="J44"/>
  <c r="J43"/>
  <c r="J42"/>
  <c r="J41"/>
  <c r="J40"/>
  <c r="J39"/>
  <c r="J38"/>
  <c r="J37"/>
  <c r="J36"/>
  <c r="J35"/>
  <c r="J34"/>
  <c r="J33"/>
  <c r="J32"/>
  <c r="J31"/>
  <c r="J30"/>
  <c r="J29"/>
  <c r="J28"/>
  <c r="J27"/>
  <c r="J26"/>
  <c r="J25"/>
  <c r="J24"/>
  <c r="J23"/>
  <c r="J22"/>
  <c r="J21"/>
  <c r="J20"/>
  <c r="J19"/>
  <c r="J18"/>
  <c r="J17"/>
  <c r="J16"/>
  <c r="J15"/>
  <c r="J14"/>
  <c r="J13"/>
  <c r="U45" l="1"/>
  <c r="U43"/>
  <c r="U38"/>
  <c r="U41"/>
  <c r="U39"/>
  <c r="U36"/>
  <c r="U35"/>
  <c r="U34"/>
  <c r="U33"/>
  <c r="U32"/>
  <c r="J47" l="1"/>
  <c r="J48" s="1"/>
</calcChain>
</file>

<file path=xl/sharedStrings.xml><?xml version="1.0" encoding="utf-8"?>
<sst xmlns="http://schemas.openxmlformats.org/spreadsheetml/2006/main" count="2472" uniqueCount="690">
  <si>
    <t>Department Name</t>
  </si>
  <si>
    <t>Code</t>
  </si>
  <si>
    <t/>
  </si>
  <si>
    <t>SOR Name</t>
  </si>
  <si>
    <t>SOR</t>
  </si>
  <si>
    <t>UOM Name</t>
  </si>
  <si>
    <t>UOM Code</t>
  </si>
  <si>
    <t>false30820</t>
  </si>
  <si>
    <t>Bastar Urban Public Transport Society (BSTUPTS)</t>
  </si>
  <si>
    <t>BSTUPTS</t>
  </si>
  <si>
    <t>WRD</t>
  </si>
  <si>
    <t>Percentage</t>
  </si>
  <si>
    <t>%</t>
  </si>
  <si>
    <t>Bilaspur Smart City Limited(BSCL)</t>
  </si>
  <si>
    <t>BSCL</t>
  </si>
  <si>
    <t>PHE</t>
  </si>
  <si>
    <t>Per mile</t>
  </si>
  <si>
    <t>%O</t>
  </si>
  <si>
    <t>Bilaspur Urban Public Transport Society (BSPUPTS)</t>
  </si>
  <si>
    <t>BSPUPTS</t>
  </si>
  <si>
    <t>ELECTRIC</t>
  </si>
  <si>
    <t>ELECT</t>
  </si>
  <si>
    <t>1 Job</t>
  </si>
  <si>
    <t>Chhattisgarh Department of Agriculture (CGDA)</t>
  </si>
  <si>
    <t>CGDA</t>
  </si>
  <si>
    <t>PHED</t>
  </si>
  <si>
    <t>PHED1</t>
  </si>
  <si>
    <t>1000 no.</t>
  </si>
  <si>
    <t>CHHATTISGARH ENVIRONMENT CONSERVATION BOARD(CECB)</t>
  </si>
  <si>
    <t>CECB</t>
  </si>
  <si>
    <t>RES_BUILDING</t>
  </si>
  <si>
    <t>RESBDG</t>
  </si>
  <si>
    <t>1000No.</t>
  </si>
  <si>
    <t>Chhattisgarh Handicraft Board (CGHCB)</t>
  </si>
  <si>
    <t>CGHCB</t>
  </si>
  <si>
    <t>PMGSY SOR</t>
  </si>
  <si>
    <t>PMGSY</t>
  </si>
  <si>
    <t>Print</t>
  </si>
  <si>
    <t>123</t>
  </si>
  <si>
    <t>Chhattisgarh High Court, Bilaspur (CGHC)</t>
  </si>
  <si>
    <t>CGHC</t>
  </si>
  <si>
    <t>NON SOR</t>
  </si>
  <si>
    <t>NS</t>
  </si>
  <si>
    <t>Per Diem Rate</t>
  </si>
  <si>
    <t>1234</t>
  </si>
  <si>
    <t>Chhattisgarh Housing Board (CGHB)</t>
  </si>
  <si>
    <t>CGHB</t>
  </si>
  <si>
    <t>BRIDGE</t>
  </si>
  <si>
    <t>PWD_BRIDGE</t>
  </si>
  <si>
    <t>MAN DAYS</t>
  </si>
  <si>
    <t>12345</t>
  </si>
  <si>
    <t>Chhattisgarh Infotech Promotion Society (CHiPS)</t>
  </si>
  <si>
    <t>CHiPS</t>
  </si>
  <si>
    <t>PWD BUILDLING</t>
  </si>
  <si>
    <t>PWD BLD</t>
  </si>
  <si>
    <t>PRINT</t>
  </si>
  <si>
    <t>678</t>
  </si>
  <si>
    <t>Chhattisgarh Kamdhenu Vishwavidyalaya(CGKV)</t>
  </si>
  <si>
    <t>CGKV</t>
  </si>
  <si>
    <t>PWD ROAD</t>
  </si>
  <si>
    <t>Siemens Per meter</t>
  </si>
  <si>
    <t>A/V</t>
  </si>
  <si>
    <t>Chhattisgarh Medical Services Corporation Ltd. (CGMSC)</t>
  </si>
  <si>
    <t>CGMSC</t>
  </si>
  <si>
    <t>Acre</t>
  </si>
  <si>
    <t>ACR</t>
  </si>
  <si>
    <t>Chhattisgarh Police Housing Corporation Ltd (CGPHC)</t>
  </si>
  <si>
    <t>CGPHC</t>
  </si>
  <si>
    <t>Price Should be quoted as per SKU in Aneexure-I of Tender Document</t>
  </si>
  <si>
    <t>APT</t>
  </si>
  <si>
    <t>Chhattisgarh Railway Corporation Ltd(CRCL)</t>
  </si>
  <si>
    <t>CRCL</t>
  </si>
  <si>
    <t>Activity unit</t>
  </si>
  <si>
    <t>AU</t>
  </si>
  <si>
    <t>Chhattisgarh Rajya Beej Evam Krishi Vikas Nigam (CGRBEKVN)</t>
  </si>
  <si>
    <t>CGRBEKVN</t>
  </si>
  <si>
    <t>Bag</t>
  </si>
  <si>
    <t>BAG</t>
  </si>
  <si>
    <t>Chhattisgarh Road Development Corporation Limited(CGRDC)</t>
  </si>
  <si>
    <t>CGRDC</t>
  </si>
  <si>
    <t>Batch</t>
  </si>
  <si>
    <t>Chhattisgarh State Civil Supplies Corp. Limited (SCSC)</t>
  </si>
  <si>
    <t>SCSC</t>
  </si>
  <si>
    <t>Book</t>
  </si>
  <si>
    <t>BK</t>
  </si>
  <si>
    <t>Chhattisgarh State Co-Operative Marketing Federation Limited(CGMARKFED)</t>
  </si>
  <si>
    <t>CGMARKFED</t>
  </si>
  <si>
    <t>Box</t>
  </si>
  <si>
    <t>BOX</t>
  </si>
  <si>
    <t>Chhattisgarh State Cooperative Dairy Federation Ltd.(CGCDF)</t>
  </si>
  <si>
    <t>CGCDF</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</si>
  <si>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</si>
  <si>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</si>
  <si>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</si>
  <si>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</si>
  <si>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</si>
  <si>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</si>
  <si>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</si>
  <si>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</si>
  <si>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</si>
  <si>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</si>
  <si>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</si>
  <si>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</si>
  <si>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</si>
  <si>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</si>
  <si>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</si>
  <si>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</si>
  <si>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</si>
  <si>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</si>
  <si>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</si>
  <si>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</si>
  <si>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</si>
  <si>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</si>
  <si>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</si>
  <si>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</si>
  <si>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</si>
  <si>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</si>
  <si>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Renewable Energy Development Agency(CREDA)</t>
  </si>
  <si>
    <t>CREDA</t>
  </si>
  <si>
    <t>Centiliter</t>
  </si>
  <si>
    <t>CL</t>
  </si>
  <si>
    <t>Chhattisgarh State Warehousing Corporation (CGSWC)</t>
  </si>
  <si>
    <t>CGSWC</t>
  </si>
  <si>
    <t>cm</t>
  </si>
  <si>
    <t>Chhattisgarh Text Book Corporation (CGTBC)</t>
  </si>
  <si>
    <t>CGTBC</t>
  </si>
  <si>
    <t>Centimeter</t>
  </si>
  <si>
    <t>CM</t>
  </si>
  <si>
    <t>CHHATTISGARH TOURISM BOARD(CGT)</t>
  </si>
  <si>
    <t>CGT</t>
  </si>
  <si>
    <t>Square centimeter</t>
  </si>
  <si>
    <t>CM2</t>
  </si>
  <si>
    <t>Department of Animal Husbandry and Dairy (DAHD)</t>
  </si>
  <si>
    <t>DAHD</t>
  </si>
  <si>
    <t>coils</t>
  </si>
  <si>
    <t>Department of Home Guard and Civil Defence Chhattisgarh (HGCD)</t>
  </si>
  <si>
    <t>HGCD</t>
  </si>
  <si>
    <t>COILS</t>
  </si>
  <si>
    <t>Coils</t>
  </si>
  <si>
    <t>Department of Panchayat and Social Welfare (DPSW)</t>
  </si>
  <si>
    <t>DPSW</t>
  </si>
  <si>
    <t>Copies</t>
  </si>
  <si>
    <t>Department of School Education (DSE)</t>
  </si>
  <si>
    <t>DSE</t>
  </si>
  <si>
    <t>Crate</t>
  </si>
  <si>
    <t>CRT</t>
  </si>
  <si>
    <t>Department of Technical Education (DTE)</t>
  </si>
  <si>
    <t>DTE</t>
  </si>
  <si>
    <t>Case</t>
  </si>
  <si>
    <t>CS</t>
  </si>
  <si>
    <t>Department of Women and Child Development(WCD)</t>
  </si>
  <si>
    <t>WCD</t>
  </si>
  <si>
    <t>Cu.Mtr.</t>
  </si>
  <si>
    <t>Directorate Horticulture and Farm Forestry, Chhattisgarh(DHF)</t>
  </si>
  <si>
    <t>DHF</t>
  </si>
  <si>
    <t>cubic feet</t>
  </si>
  <si>
    <t>Directorate of Fisheries (DF)</t>
  </si>
  <si>
    <t>DF</t>
  </si>
  <si>
    <t>cubic feet (CFT)</t>
  </si>
  <si>
    <t>Directorate of Sports and Youth Welfare(DSYW)</t>
  </si>
  <si>
    <t>DSYW</t>
  </si>
  <si>
    <t>cum</t>
  </si>
  <si>
    <t>DISTRICT POLICE KORBA(DPK)</t>
  </si>
  <si>
    <t>DPK</t>
  </si>
  <si>
    <t>cum.km</t>
  </si>
  <si>
    <t>Durg-Bhilai Urban Public Transport Society (DBUPTS)</t>
  </si>
  <si>
    <t>DBUPTS</t>
  </si>
  <si>
    <t>Days</t>
  </si>
  <si>
    <t>DAY</t>
  </si>
  <si>
    <t>Food and Drug Administration (FDA)</t>
  </si>
  <si>
    <t>FDA</t>
  </si>
  <si>
    <t>Degree</t>
  </si>
  <si>
    <t>DEG</t>
  </si>
  <si>
    <t>Health Department (HD)</t>
  </si>
  <si>
    <t>HD</t>
  </si>
  <si>
    <t>DFLT</t>
  </si>
  <si>
    <t>Indira Gandhi Krishi Vishwavidyalaya (IGKV)</t>
  </si>
  <si>
    <t>IGKV</t>
  </si>
  <si>
    <t>Decimeter</t>
  </si>
  <si>
    <t>DM</t>
  </si>
  <si>
    <t>Korba Urban Public Transport Society (KRBAUPTS)</t>
  </si>
  <si>
    <t>KRBAUPTS</t>
  </si>
  <si>
    <t>Drum</t>
  </si>
  <si>
    <t>DR</t>
  </si>
  <si>
    <t>Koriya Urban Public Transport Society (KRYAUPTS)</t>
  </si>
  <si>
    <t>KRYAUPTS</t>
  </si>
  <si>
    <t>Dozen</t>
  </si>
  <si>
    <t>DZ</t>
  </si>
  <si>
    <t>Lauh Purush Sugar Plant, Pandariya(LSPSSKM)</t>
  </si>
  <si>
    <t>LSPSSKM</t>
  </si>
  <si>
    <t>EACH</t>
  </si>
  <si>
    <t>EA</t>
  </si>
  <si>
    <t>Mineral Resources Department -Mining (MRD)</t>
  </si>
  <si>
    <t>MRD</t>
  </si>
  <si>
    <t>each</t>
  </si>
  <si>
    <t>Naya Raipur Development Authority (NRDA)</t>
  </si>
  <si>
    <t>NRDA</t>
  </si>
  <si>
    <t>each additional floor</t>
  </si>
  <si>
    <t>Panchayat and Rural Development (PARD)</t>
  </si>
  <si>
    <t>PARD</t>
  </si>
  <si>
    <t>Each Courty</t>
  </si>
  <si>
    <t>Each Court</t>
  </si>
  <si>
    <t>Public Health Engineering Department (PHED)</t>
  </si>
  <si>
    <t>each cut</t>
  </si>
  <si>
    <t>Public Works Department (PWD)</t>
  </si>
  <si>
    <t>PWD</t>
  </si>
  <si>
    <t>each test</t>
  </si>
  <si>
    <t>Raigarh Urban Public Transport Society (RIGUPTS)</t>
  </si>
  <si>
    <t>RIGUPTS</t>
  </si>
  <si>
    <t>each tree 
guard</t>
  </si>
  <si>
    <t>Raipur Collectorate (RC)</t>
  </si>
  <si>
    <t>RC</t>
  </si>
  <si>
    <t>each tree guard</t>
  </si>
  <si>
    <t>Raipur Development Authority (RDA)</t>
  </si>
  <si>
    <t>RDA</t>
  </si>
  <si>
    <t>Each box</t>
  </si>
  <si>
    <t>EB</t>
  </si>
  <si>
    <t>Raipur Smart City Limited(RSCL)</t>
  </si>
  <si>
    <t>RSCL</t>
  </si>
  <si>
    <t>Enzyme Units / Milliliter</t>
  </si>
  <si>
    <t>EML</t>
  </si>
  <si>
    <t>Raipur Urban Public Transport Society (RUPTS)</t>
  </si>
  <si>
    <t>RUPTS</t>
  </si>
  <si>
    <t>Each TAPE</t>
  </si>
  <si>
    <t>ET</t>
  </si>
  <si>
    <t>Rajnandgaon Urban Public Transport Society (RNDGUPTS)</t>
  </si>
  <si>
    <t>RNDGUPTS</t>
  </si>
  <si>
    <t>Enzyme Units</t>
  </si>
  <si>
    <t>EU</t>
  </si>
  <si>
    <t>Rashtriya Madhyamik Shiksha Abhiyan(RMSA)</t>
  </si>
  <si>
    <t>RMSA</t>
  </si>
  <si>
    <t>Fluid Ounce US</t>
  </si>
  <si>
    <t>FOZ</t>
  </si>
  <si>
    <t>Rural Engineering Services (RES)</t>
  </si>
  <si>
    <t>RES</t>
  </si>
  <si>
    <t>Feet</t>
  </si>
  <si>
    <t>FT</t>
  </si>
  <si>
    <t>Sarguja Urban Public Transport Society (SUPTS)</t>
  </si>
  <si>
    <t>SUPTS</t>
  </si>
  <si>
    <t>Square foot</t>
  </si>
  <si>
    <t>FT2</t>
  </si>
  <si>
    <t>State Urban Development Agency (SUDA)</t>
  </si>
  <si>
    <t>SUDA</t>
  </si>
  <si>
    <t>Cubic Foot</t>
  </si>
  <si>
    <t>FT3</t>
  </si>
  <si>
    <t>Urban Administration and Development Department (UADD)</t>
  </si>
  <si>
    <t>UADD</t>
  </si>
  <si>
    <t>Gigajoule</t>
  </si>
  <si>
    <t>FY</t>
  </si>
  <si>
    <t>Water Resources Department (WRD)</t>
  </si>
  <si>
    <t>Gram</t>
  </si>
  <si>
    <t>G</t>
  </si>
  <si>
    <t>Zila Panchayat Raipur(ZPR)</t>
  </si>
  <si>
    <t>ZPR</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</si>
  <si>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</si>
  <si>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</si>
  <si>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</si>
  <si>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</si>
  <si>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</si>
  <si>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</si>
  <si>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</si>
  <si>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</si>
  <si>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</si>
  <si>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</si>
  <si>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</si>
  <si>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</si>
  <si>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</si>
  <si>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</si>
  <si>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</si>
  <si>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</si>
  <si>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</si>
  <si>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</si>
  <si>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</si>
  <si>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</si>
  <si>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</si>
  <si>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</si>
  <si>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</si>
  <si>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</si>
  <si>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</si>
  <si>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</si>
  <si>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</si>
  <si>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</si>
  <si>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</si>
  <si>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</si>
  <si>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</si>
  <si>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</si>
  <si>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Hrs</t>
  </si>
  <si>
    <t>I/O Point</t>
  </si>
  <si>
    <t>Indian Rupees</t>
  </si>
  <si>
    <t>INR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</si>
  <si>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</si>
  <si>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</si>
  <si>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</si>
  <si>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</si>
  <si>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</si>
  <si>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</si>
  <si>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</si>
  <si>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</si>
  <si>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</si>
  <si>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</si>
  <si>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</si>
  <si>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</si>
  <si>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</si>
  <si>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</si>
  <si>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</si>
  <si>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</si>
  <si>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</si>
  <si>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</si>
  <si>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</si>
  <si>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</si>
  <si>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</si>
  <si>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</si>
  <si>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</si>
  <si>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</si>
  <si>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</si>
  <si>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</si>
  <si>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</si>
  <si>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</si>
  <si>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</si>
  <si>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</si>
  <si>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</si>
  <si>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</si>
  <si>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</si>
  <si>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</si>
  <si>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</si>
  <si>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</si>
  <si>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</si>
  <si>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</si>
  <si>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</si>
  <si>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</si>
  <si>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</si>
  <si>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</si>
  <si>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</si>
  <si>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</si>
  <si>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</si>
  <si>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</si>
  <si>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</si>
  <si>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</si>
  <si>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</si>
  <si>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</si>
  <si>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</si>
  <si>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</si>
  <si>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</si>
  <si>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</si>
  <si>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</si>
  <si>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</si>
  <si>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</si>
  <si>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</si>
  <si>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</si>
  <si>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</si>
  <si>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</si>
  <si>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</si>
  <si>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</si>
  <si>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</si>
  <si>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</si>
  <si>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</si>
  <si>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</si>
  <si>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</si>
  <si>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</si>
  <si>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</si>
  <si>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</si>
  <si>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</si>
  <si>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</si>
  <si>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</si>
  <si>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</si>
  <si>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</si>
  <si>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</si>
  <si>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</si>
  <si>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</si>
  <si>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</si>
  <si>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</si>
  <si>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</si>
  <si>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</si>
  <si>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</si>
  <si>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</si>
  <si>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</si>
  <si>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</si>
  <si>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</si>
  <si>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</si>
  <si>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</si>
  <si>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</si>
  <si>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</si>
  <si>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</si>
  <si>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</si>
  <si>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</si>
  <si>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</si>
  <si>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</si>
  <si>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</si>
  <si>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</si>
  <si>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</si>
  <si>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</si>
  <si>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</si>
  <si>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</si>
  <si>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</si>
  <si>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</si>
  <si>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</si>
  <si>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</si>
  <si>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</si>
  <si>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</si>
  <si>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</si>
  <si>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</si>
  <si>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</si>
  <si>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</si>
  <si>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</si>
  <si>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</si>
  <si>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</si>
  <si>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</si>
  <si>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</si>
  <si>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</si>
  <si>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</si>
  <si>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</si>
  <si>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</si>
  <si>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</si>
  <si>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</si>
  <si>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</si>
  <si>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</si>
  <si>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</si>
  <si>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</si>
  <si>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</si>
  <si>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</si>
  <si>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</si>
  <si>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</si>
  <si>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</si>
  <si>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</si>
  <si>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</si>
  <si>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</si>
  <si>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</si>
  <si>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</si>
  <si>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</si>
  <si>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</si>
  <si>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</si>
  <si>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</si>
  <si>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</si>
  <si>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</si>
  <si>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</si>
  <si>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</si>
  <si>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</si>
  <si>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</si>
  <si>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</si>
  <si>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</si>
  <si>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</si>
  <si>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</si>
  <si>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</si>
  <si>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</si>
  <si>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</si>
  <si>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</si>
  <si>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</si>
  <si>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</si>
  <si>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</si>
  <si>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</si>
  <si>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</si>
  <si>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</si>
  <si>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</si>
  <si>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</si>
  <si>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</si>
  <si>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</si>
  <si>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</si>
  <si>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</si>
  <si>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</si>
  <si>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</si>
  <si>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</si>
  <si>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PER KG</t>
  </si>
  <si>
    <t>P.KG.</t>
  </si>
  <si>
    <t>P.Kit</t>
  </si>
  <si>
    <t>P.Km.</t>
  </si>
  <si>
    <t>P.mtr</t>
  </si>
  <si>
    <t>P.Pair</t>
  </si>
  <si>
    <t>P.Point</t>
  </si>
  <si>
    <t>Per Running Meter Per Box</t>
  </si>
  <si>
    <t>P.R.M.P.BOX</t>
  </si>
  <si>
    <t>p.sq.mtr</t>
  </si>
  <si>
    <t>P/sq.Mt.</t>
  </si>
  <si>
    <t>Pair</t>
  </si>
  <si>
    <t>PAA</t>
  </si>
  <si>
    <t>Pack</t>
  </si>
  <si>
    <t>PAC</t>
  </si>
  <si>
    <t>pack</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</si>
  <si>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</si>
  <si>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</si>
  <si>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</si>
  <si>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</si>
  <si>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</si>
  <si>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</si>
  <si>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</si>
  <si>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</si>
  <si>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</si>
  <si>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</si>
  <si>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</si>
  <si>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</si>
  <si>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</si>
  <si>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</si>
  <si>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</si>
  <si>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month</t>
  </si>
  <si>
    <t>Per mtr</t>
  </si>
  <si>
    <t>Per packet</t>
  </si>
  <si>
    <t>PER PACKET</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</si>
  <si>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</si>
  <si>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</si>
  <si>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</si>
  <si>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</si>
  <si>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</si>
  <si>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</si>
  <si>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</si>
  <si>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</si>
  <si>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</si>
  <si>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</si>
  <si>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</si>
  <si>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</si>
  <si>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</si>
  <si>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</si>
  <si>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</si>
  <si>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</si>
  <si>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</si>
  <si>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unit</t>
  </si>
  <si>
    <t>PER UNIT</t>
  </si>
  <si>
    <t>per.mtr</t>
  </si>
  <si>
    <t>PER SQUARE FEET</t>
  </si>
  <si>
    <t>PERSQF</t>
  </si>
  <si>
    <t>1/minute</t>
  </si>
  <si>
    <t>PMI</t>
  </si>
  <si>
    <t>Pikofarad</t>
  </si>
  <si>
    <t>PO</t>
  </si>
  <si>
    <t>Point</t>
  </si>
  <si>
    <t>Parts per billion</t>
  </si>
  <si>
    <t>PPB</t>
  </si>
  <si>
    <t>Parts per million</t>
  </si>
  <si>
    <t>PPM</t>
  </si>
  <si>
    <t>Per Person Per Month Per Shift</t>
  </si>
  <si>
    <t>PPPMPS</t>
  </si>
  <si>
    <t>Parts per trillion</t>
  </si>
  <si>
    <t>PPT</t>
  </si>
  <si>
    <t>Per Roll</t>
  </si>
  <si>
    <t>PR</t>
  </si>
  <si>
    <t>Number of persons</t>
  </si>
  <si>
    <t>PRS</t>
  </si>
  <si>
    <t>Picosecond</t>
  </si>
  <si>
    <t>PS</t>
  </si>
  <si>
    <t>Pound Per Sq inch</t>
  </si>
  <si>
    <t>PSI</t>
  </si>
  <si>
    <t>Pint, US liquid</t>
  </si>
  <si>
    <t>PT</t>
  </si>
  <si>
    <t>Per Ton Per KM</t>
  </si>
  <si>
    <t>PTPK</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</si>
  <si>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</si>
  <si>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</si>
  <si>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</si>
  <si>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</si>
  <si>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</si>
  <si>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</si>
  <si>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</si>
  <si>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</si>
  <si>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</si>
  <si>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</si>
  <si>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</si>
  <si>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</si>
  <si>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</si>
  <si>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</si>
  <si>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</si>
  <si>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</si>
  <si>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</si>
  <si>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</si>
  <si>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</si>
  <si>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</si>
  <si>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</si>
  <si>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</si>
  <si>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</si>
  <si>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</si>
  <si>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</si>
  <si>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</si>
  <si>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</si>
  <si>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</si>
  <si>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</si>
  <si>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</si>
  <si>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</si>
  <si>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</si>
  <si>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</si>
  <si>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</si>
  <si>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</si>
  <si>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</si>
  <si>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</si>
  <si>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</si>
  <si>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TCS</t>
  </si>
  <si>
    <t>Thousand Hours</t>
  </si>
  <si>
    <t>THR</t>
  </si>
  <si>
    <t>Tonnes</t>
  </si>
  <si>
    <t>TO</t>
  </si>
  <si>
    <t>Ton/Cubic meter</t>
  </si>
  <si>
    <t>TOM</t>
  </si>
  <si>
    <t>US Ton</t>
  </si>
  <si>
    <t>TON</t>
  </si>
  <si>
    <t>Tone</t>
  </si>
  <si>
    <t>Tonne</t>
  </si>
  <si>
    <t>Thousand</t>
  </si>
  <si>
    <t>TS</t>
  </si>
  <si>
    <t>UNIT</t>
  </si>
  <si>
    <t>UNIT1</t>
  </si>
  <si>
    <t>USERS</t>
  </si>
  <si>
    <t>Voltampere</t>
  </si>
  <si>
    <t>VA</t>
  </si>
  <si>
    <t>Vo mat.</t>
  </si>
  <si>
    <t>VAL</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</si>
  <si>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</si>
  <si>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</si>
  <si>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</si>
  <si>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</si>
  <si>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</si>
  <si>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</si>
  <si>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</si>
  <si>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</si>
  <si>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</si>
  <si>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</si>
  <si>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</si>
  <si>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</si>
  <si>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</si>
  <si>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</si>
  <si>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</si>
  <si>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</si>
  <si>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</si>
  <si>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</si>
  <si>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</si>
  <si>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</si>
  <si>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</si>
  <si>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</si>
  <si>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</si>
  <si>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</si>
  <si>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</si>
  <si>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</si>
  <si>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</si>
  <si>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</si>
  <si>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</si>
  <si>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</si>
  <si>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</si>
  <si>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</si>
  <si>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</si>
  <si>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</si>
  <si>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</si>
  <si>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</si>
  <si>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</si>
  <si>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Quantity</t>
  </si>
  <si>
    <t>Amount</t>
  </si>
  <si>
    <t>Ref Serial No</t>
  </si>
  <si>
    <t>CREDIT ITEM (0/1)</t>
  </si>
  <si>
    <t>Calc Field(Y/N)</t>
  </si>
  <si>
    <t>Offset Price</t>
  </si>
  <si>
    <t>N</t>
  </si>
  <si>
    <t>Sub-Engineer</t>
  </si>
  <si>
    <t>Sub-div. Officer</t>
  </si>
  <si>
    <t>Executive Engineer</t>
  </si>
  <si>
    <t>PWD Surajpur</t>
  </si>
  <si>
    <t>PWD Sub-Div. Surajpur</t>
  </si>
  <si>
    <t>PWD(B/R) Div. Surajpur</t>
  </si>
  <si>
    <t xml:space="preserve">Total </t>
  </si>
  <si>
    <t>Say</t>
  </si>
  <si>
    <t>Compacting Original Ground
(ii) Compacting Original Ground supporting embankment Loosening, leveling and compacting original ground to facilitate placement of first layer of embankment, scarified to a depth of 150 mm, mixed with water at O.M.C. and then compacted by rolling so as to achieve minimum dry density as given in table 300-2 for embankment construction.</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</si>
  <si>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I. Ordinary soil
(i)   Upto 3 m depth</t>
  </si>
  <si>
    <t>(ii) Construction of RCC drain/chamber cover, placing in position, providing shuttering and concreting by using concrete mixer, compaction by vibration etc complete as per drawings and technical specifications excluding reinforcement.
with RCC M-20</t>
  </si>
  <si>
    <t>(iii) Supplying, Fitting and Placing un-coated HYSD bar Reinforcement in drain/cover/chamber complete as per Drawing and Technical Specifications.</t>
  </si>
  <si>
    <t>Plain/Reinforced cement concrete in open foundation complete as per drawing and technical specifications
Using concrete Mixer
I. P.C.C grade M 15</t>
  </si>
  <si>
    <t>Supplying, fitting and placing HSD (High Strength Deformed Steel) bars reinforcement in sub - structure complete as per drawing and technical specifications section 1600 and 2200.
Skin Reinforcement</t>
  </si>
  <si>
    <t>Providing weep holes in Brick masonry/ Plain/Reinforced concrete abutment, wing wall/return wall with 100 mm dia. AC pipe, extending through the full width of the structure with slope of 1 V: 20 H towards drawing face. Complete as per drawing and Technical specifications section 2706 and 2200.</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</si>
  <si>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</si>
  <si>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Supplying, fitting and placing HSD (High Strength Deformed Steel) bar reinforcement in super - structure complete as per drawing and technical specifications 
For Super Structure</t>
  </si>
  <si>
    <t>Providing and laying Cement concrete wearing coat M-30 grade including reinforcement complete as per drawing and Technical Specifications as per relevant clause of section 2700.</t>
  </si>
  <si>
    <t>Excavation in Soil (by Mechanical Means.)
Excavation for roadway in soil using mechanical means including
loading in tipper for carrying of cut earth to embankment site and
unloading with all lifts and lead upto 1000 meters as per relevant
clauses of section 300.</t>
  </si>
  <si>
    <t>Construction of Embankment with Material Deposited from Roadway Cutting Construction of embankment with approved
materials having C.B.R.&gt;5 (unless specified otherwise in the contract) deposited at site from roadway cutting and excavation from drain and foundation of other structures graded and compacted to meet requirement of table 300-2)</t>
  </si>
  <si>
    <t>Granular Sub-base as per Table:- 400-1
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a) For Lower Sub-base with
II) Grading-IV Material</t>
  </si>
  <si>
    <t>Providing and laying cement concrete for plain concrete/ reinforced
concrete i/c form work, shuttering complete in as per drawings and
specifications.( For Village roads)
P.C.C. M-15</t>
  </si>
  <si>
    <t>P.C.C. M-25</t>
  </si>
  <si>
    <t>Construction of RCC open drain 0.60m x 0.60m inside dimension lined with 120 mm thick RCC M-20 walls, 120 mm thick CC M-20 foundation, over 100 mm thick (Av) leveling course  in PCC M-15 including excavation , dressing of sides and bottom, provision of HYSD reinforcement consisting 8 mm dia horizontal bars @ 150 mm c/c and L-shaped 8 mm dia vertical bars @ 150 mm c/c (L= 800 mm) including cutting , bending and binding wire, placing in position , providing shuttering and concreting by using
concrete mixer, compaction by vibration etc complete as per drawings and technical specifications.</t>
  </si>
  <si>
    <t>Providing and fixing guard stones 200 x 200 x 900 mm made of precast RCC M-20 grade fixed at 300 mm into the ground in P.C.C.
1:3:6 blocks of size 400 x 400 x 400 mm and given two coats of paint with white and black bands including excavation.</t>
  </si>
  <si>
    <t>Kilo Meter Stone (Reinforced cement concrete M15grade kilometer stone of standard design as per IRC:8-1980, fixing in position including painting and printing etc)
Ordinary Kilometer stone (Precast)</t>
  </si>
  <si>
    <t>Hectometer stone (Precast)</t>
  </si>
  <si>
    <t xml:space="preserve">Furnishing and Placing Reinforced/Prestressed cement concrete in super - structure as per drawing and Technical Specification sections 1500, 1600 and 1700 (Newly laid concrete shall be covered by gunny bags).
A   R.C.C Grade M 25
I   For Solid Slab Super Structure
(iii)   Height upto 5m </t>
  </si>
  <si>
    <t>Providing and laying Reinforced Cement Concrete pipe NP 3 / prestressed concrete pipe on first class bedding. (Laying Reinforced cement concrete pipe NP3 /prestressed concrete pipe for culverts on first class bedding of granular material including fixing collar with cement mortar 1:2 but excluding excavation, protection
works, backfilling, concrete and masonry works in head walls and
parapets).
1000 mm dia</t>
  </si>
  <si>
    <t>(II) PCC Grade M20</t>
  </si>
  <si>
    <t xml:space="preserve">Back filling behind abutment, wing wall and return wall complete as per drawing and Technical specification 710.1.4 of I.R.C. 78 and 2200.
(i) Granular material
</t>
  </si>
  <si>
    <t>Retro - reflectrorized Traffic signs (Providing and fixing of retro- reflectrorized cautionary, mandatory and informatory sign as per IRC :67 made of encapsulated lens type reflective sheeting vide clause 801.3, fixed over aluminum sheeting, 1.5 mm thick supported on a mild steel angle iron post 75 mm x 75 mm x 6 mm firmly fixed to the ground by means of properly designed foundation with M15 grade cement concrete 45 cm x 45 cm x 60 cm, 60 cm below ground level as per approved drawing)
(A) Mad of Class C High intencity Mirco prismetic Grade sheeting of type XI 
a) With Aluminium sheeting of 2 mm thickness
 ( i ) 900 cm equilateral triangle</t>
  </si>
  <si>
    <t>( ii ) 80 cm x 60 cm rectangular</t>
  </si>
  <si>
    <t xml:space="preserve">a) With Aluminium sheeting of 1.5 mm thickness
(vi ) 60 cm x 60 cm square </t>
  </si>
  <si>
    <t>Direction and Place Identification signs upto 0.9 sqm size board. (Providing and erecting direction and place identification retro reflectorized sign as per IRC:67-2012 made of Micro prismatic grade type reflective sheeting vide clause 801.3, fixed over aluminum 
sheeting, 2 mm thick with area not exceeding 0.9 sqm supported on a mild steel single angle iron post 75 x 75 x 6 mm firmly fixed to the 
ground by means of properly designed foundation with M15 grade cement concrete 45 x 45 x 60cm, 60cm below ground level as per 
approved drawing)
(C) Mad of Class C High intencity Mirco prismetic Grade sheeting of type I 
For ODR &amp; Village Road</t>
  </si>
  <si>
    <t>Direction and Place Identification signs with size up to 0.9 sqm size board. (Providing and erecting direction and place identification retro- reflectorized sign as per IRC:67-2012 made of Micro prismatic grade type reflective sheeting vide clause 801.3 fixed over aluminum sheeting, 2 mm thick with area exceeding 0.9 sqm supported on a mild steel angle iron post 75mm x 75mm x 6mm,2 Nos. firmly fixed to the ground by means of properly designed foundation with M15 grade cement concrete 45cm x 45cm x 60cm, 60cm below ground level as per approved drawing)                                                                    
 (B) Mad of Class B High intencity Mirco prismetic Grade sheeting of type XV ( for MDR)</t>
  </si>
  <si>
    <t>Providing and laying Plain/Reinforced cement concrete in sub - structure complete as per drawing and technical specifications section 1500, 1700 and 2200 (Newly laid concrete shall be covered by gunny bags).
A Plant mix method (with Mechanically crushed stone only)
(a) Using Concrete Mixture
(ii)   P.C.C grade M 15</t>
  </si>
  <si>
    <t>(iii)   P.C.C grade M 25</t>
  </si>
  <si>
    <t>9.1 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 to 3 m depth</t>
  </si>
  <si>
    <t xml:space="preserve">Providing and laying boulders apron on river bed for protection against scour with stone boulders weighing not less than 40 kg each complete as per drawing and Technical specification as per clause 2503.
</t>
  </si>
  <si>
    <t>Clearing Grass and Removal of Rubbish (clearing grass and removal of rubbish up to a distance of 50 meters outsite the periphery of the area)
(A) In area of light jungle</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</si>
  <si>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</si>
  <si>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 xml:space="preserve">Rate </t>
  </si>
  <si>
    <t>PAC :- 518.87 Lacs</t>
  </si>
  <si>
    <r>
      <rPr>
        <b/>
        <sz val="17"/>
        <color indexed="8"/>
        <rFont val="Cambria"/>
        <family val="1"/>
        <scheme val="major"/>
      </rPr>
      <t>NIT SCHEDULE  FOR CONSTRUCTION OF  CHOUNGA TO BHODWANIPARA- MAUHARIPARA ROAD  DISTRICT - SURAPUR (C.G) ( LENGTH- 4.20 KM.) (ACTUAL LENGTH- 2.20)</t>
    </r>
    <r>
      <rPr>
        <sz val="17"/>
        <color indexed="8"/>
        <rFont val="Cambria"/>
        <family val="1"/>
        <scheme val="major"/>
      </rPr>
      <t xml:space="preserve">
</t>
    </r>
    <r>
      <rPr>
        <b/>
        <sz val="11"/>
        <color indexed="8"/>
        <rFont val="Cambria"/>
        <family val="1"/>
        <scheme val="major"/>
      </rPr>
      <t/>
    </r>
  </si>
</sst>
</file>

<file path=xl/styles.xml><?xml version="1.0" encoding="utf-8"?>
<styleSheet xmlns="http://schemas.openxmlformats.org/spreadsheetml/2006/main">
  <numFmts count="2">
    <numFmt numFmtId="164" formatCode="0.0"/>
    <numFmt numFmtId="165" formatCode="0.000"/>
  </numFmts>
  <fonts count="22">
    <font>
      <sz val="11"/>
      <color indexed="8"/>
      <name val="Calibri"/>
      <family val="2"/>
      <scheme val="minor"/>
    </font>
    <font>
      <b/>
      <sz val="11"/>
      <name val="Calibri"/>
      <family val="2"/>
    </font>
    <font>
      <sz val="11"/>
      <name val="Calibri"/>
      <family val="2"/>
    </font>
    <font>
      <sz val="10"/>
      <name val="Arial"/>
      <family val="2"/>
    </font>
    <font>
      <sz val="11"/>
      <name val="Cambria"/>
      <family val="1"/>
      <scheme val="major"/>
    </font>
    <font>
      <b/>
      <sz val="11"/>
      <name val="Cambria"/>
      <family val="1"/>
      <scheme val="major"/>
    </font>
    <font>
      <sz val="10"/>
      <name val="Arial"/>
      <family val="2"/>
    </font>
    <font>
      <sz val="12"/>
      <name val="Cambria"/>
      <family val="1"/>
      <scheme val="major"/>
    </font>
    <font>
      <b/>
      <sz val="12"/>
      <name val="Cambria"/>
      <family val="1"/>
      <scheme val="major"/>
    </font>
    <font>
      <sz val="11"/>
      <color indexed="8"/>
      <name val="Cambria"/>
      <family val="1"/>
      <scheme val="major"/>
    </font>
    <font>
      <b/>
      <sz val="14"/>
      <color indexed="8"/>
      <name val="Cambria"/>
      <family val="1"/>
      <scheme val="major"/>
    </font>
    <font>
      <sz val="12"/>
      <color indexed="8"/>
      <name val="Cambria"/>
      <family val="1"/>
      <scheme val="major"/>
    </font>
    <font>
      <b/>
      <sz val="12"/>
      <color indexed="8"/>
      <name val="Cambria"/>
      <family val="1"/>
      <scheme val="major"/>
    </font>
    <font>
      <b/>
      <sz val="11"/>
      <color indexed="8"/>
      <name val="Cambria"/>
      <family val="1"/>
      <scheme val="major"/>
    </font>
    <font>
      <sz val="17"/>
      <color indexed="8"/>
      <name val="Cambria"/>
      <family val="1"/>
      <scheme val="major"/>
    </font>
    <font>
      <b/>
      <sz val="17"/>
      <color indexed="8"/>
      <name val="Cambria"/>
      <family val="1"/>
      <scheme val="major"/>
    </font>
    <font>
      <sz val="14"/>
      <name val="Cambria"/>
      <family val="1"/>
      <scheme val="major"/>
    </font>
    <font>
      <sz val="12"/>
      <name val="Arial"/>
      <family val="2"/>
    </font>
    <font>
      <sz val="11"/>
      <name val="Times New Roman"/>
      <family val="1"/>
    </font>
    <font>
      <sz val="11"/>
      <name val="Arial"/>
      <family val="2"/>
    </font>
    <font>
      <sz val="11"/>
      <color rgb="FF000000"/>
      <name val="Calibri"/>
      <family val="2"/>
    </font>
    <font>
      <sz val="12"/>
      <name val="Cambria"/>
      <family val="1"/>
    </font>
  </fonts>
  <fills count="3">
    <fill>
      <patternFill patternType="none"/>
    </fill>
    <fill>
      <patternFill patternType="gray125"/>
    </fill>
    <fill>
      <patternFill patternType="solid">
        <fgColor rgb="FFFFFF00"/>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2">
    <xf numFmtId="0" fontId="0" fillId="0" borderId="0"/>
    <xf numFmtId="0" fontId="3" fillId="0" borderId="0">
      <protection locked="0"/>
    </xf>
    <xf numFmtId="0" fontId="3" fillId="0" borderId="0">
      <protection locked="0"/>
    </xf>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cellStyleXfs>
  <cellXfs count="72">
    <xf numFmtId="0" fontId="0" fillId="0" borderId="0" xfId="0"/>
    <xf numFmtId="0" fontId="1" fillId="0" borderId="0" xfId="0" applyFont="1" applyAlignment="1">
      <alignment wrapText="1"/>
    </xf>
    <xf numFmtId="0" fontId="2" fillId="0" borderId="0" xfId="0" applyFont="1"/>
    <xf numFmtId="0" fontId="9" fillId="0" borderId="0" xfId="0" applyFont="1" applyFill="1"/>
    <xf numFmtId="0" fontId="5" fillId="0" borderId="1" xfId="0" applyFont="1" applyFill="1" applyBorder="1" applyAlignment="1">
      <alignment horizontal="center" vertical="center" wrapText="1"/>
    </xf>
    <xf numFmtId="0" fontId="4" fillId="0" borderId="0" xfId="0" applyFont="1" applyFill="1"/>
    <xf numFmtId="0" fontId="9" fillId="0" borderId="0" xfId="0" applyFont="1" applyFill="1" applyProtection="1">
      <protection locked="0"/>
    </xf>
    <xf numFmtId="2" fontId="12" fillId="0" borderId="0" xfId="0" applyNumberFormat="1" applyFont="1" applyFill="1" applyAlignment="1">
      <alignment horizontal="center"/>
    </xf>
    <xf numFmtId="2" fontId="9" fillId="0" borderId="0" xfId="0" applyNumberFormat="1" applyFont="1" applyFill="1" applyAlignment="1">
      <alignment horizontal="center"/>
    </xf>
    <xf numFmtId="0" fontId="7" fillId="0" borderId="0" xfId="0" applyFont="1" applyFill="1" applyBorder="1"/>
    <xf numFmtId="0" fontId="13" fillId="0" borderId="0" xfId="0" applyFont="1" applyFill="1" applyAlignment="1" applyProtection="1">
      <alignment horizontal="right"/>
      <protection locked="0"/>
    </xf>
    <xf numFmtId="0" fontId="12" fillId="0" borderId="0" xfId="0" applyFont="1" applyFill="1" applyBorder="1" applyAlignment="1">
      <alignment vertical="top"/>
    </xf>
    <xf numFmtId="2" fontId="9" fillId="0" borderId="0" xfId="0" applyNumberFormat="1" applyFont="1" applyFill="1"/>
    <xf numFmtId="0" fontId="9" fillId="0" borderId="0" xfId="0" applyFont="1" applyFill="1" applyBorder="1"/>
    <xf numFmtId="0" fontId="5" fillId="0" borderId="0" xfId="0" applyFont="1" applyFill="1"/>
    <xf numFmtId="0" fontId="8" fillId="0" borderId="0" xfId="0" applyFont="1" applyFill="1" applyBorder="1" applyAlignment="1">
      <alignment horizontal="center" vertical="top"/>
    </xf>
    <xf numFmtId="0" fontId="9" fillId="0" borderId="0" xfId="0" applyFont="1" applyFill="1"/>
    <xf numFmtId="0" fontId="9" fillId="2" borderId="0" xfId="0" applyFont="1" applyFill="1"/>
    <xf numFmtId="0" fontId="9" fillId="2" borderId="0" xfId="0" applyFont="1" applyFill="1" applyBorder="1"/>
    <xf numFmtId="2" fontId="9" fillId="2" borderId="0" xfId="0" applyNumberFormat="1" applyFont="1" applyFill="1"/>
    <xf numFmtId="0" fontId="7" fillId="0" borderId="3" xfId="2" applyFont="1" applyFill="1" applyBorder="1" applyAlignment="1" applyProtection="1">
      <alignment horizontal="center" vertical="top" wrapText="1"/>
    </xf>
    <xf numFmtId="0" fontId="4" fillId="0" borderId="3" xfId="2" applyFont="1" applyFill="1" applyBorder="1" applyAlignment="1" applyProtection="1">
      <alignment horizontal="justify" vertical="top" wrapText="1"/>
    </xf>
    <xf numFmtId="0" fontId="11" fillId="0" borderId="3" xfId="0" applyFont="1" applyFill="1" applyBorder="1" applyAlignment="1" applyProtection="1">
      <alignment horizontal="center"/>
      <protection locked="0"/>
    </xf>
    <xf numFmtId="2" fontId="7" fillId="0" borderId="3" xfId="0" applyNumberFormat="1" applyFont="1" applyFill="1" applyBorder="1" applyAlignment="1">
      <alignment horizontal="center"/>
    </xf>
    <xf numFmtId="2" fontId="8" fillId="0" borderId="3" xfId="2" applyNumberFormat="1" applyFont="1" applyFill="1" applyBorder="1" applyAlignment="1" applyProtection="1">
      <alignment horizontal="center"/>
    </xf>
    <xf numFmtId="0" fontId="9" fillId="0" borderId="3" xfId="0" applyFont="1" applyFill="1" applyBorder="1" applyAlignment="1" applyProtection="1">
      <alignment horizontal="center"/>
      <protection locked="0"/>
    </xf>
    <xf numFmtId="0" fontId="9" fillId="0" borderId="4" xfId="0" applyFont="1" applyFill="1" applyBorder="1" applyAlignment="1" applyProtection="1">
      <alignment horizontal="center"/>
      <protection locked="0"/>
    </xf>
    <xf numFmtId="0" fontId="4" fillId="0" borderId="5" xfId="0" applyFont="1" applyFill="1" applyBorder="1" applyAlignment="1">
      <alignment horizontal="center"/>
    </xf>
    <xf numFmtId="0" fontId="9" fillId="0" borderId="6" xfId="0" applyFont="1" applyFill="1" applyBorder="1" applyAlignment="1" applyProtection="1">
      <alignment horizontal="center"/>
      <protection locked="0"/>
    </xf>
    <xf numFmtId="1" fontId="7" fillId="0" borderId="6" xfId="2" applyNumberFormat="1" applyFont="1" applyFill="1" applyBorder="1" applyAlignment="1" applyProtection="1">
      <alignment horizontal="center"/>
    </xf>
    <xf numFmtId="0" fontId="19" fillId="0" borderId="6" xfId="0" applyFont="1" applyFill="1" applyBorder="1" applyAlignment="1">
      <alignment horizontal="center" wrapText="1"/>
    </xf>
    <xf numFmtId="0" fontId="19" fillId="0" borderId="6" xfId="0" applyFont="1" applyFill="1" applyBorder="1" applyAlignment="1">
      <alignment horizontal="justify" wrapText="1"/>
    </xf>
    <xf numFmtId="2" fontId="7" fillId="0" borderId="6" xfId="2" applyNumberFormat="1" applyFont="1" applyFill="1" applyBorder="1" applyAlignment="1" applyProtection="1">
      <alignment horizontal="center"/>
    </xf>
    <xf numFmtId="2" fontId="7" fillId="0" borderId="6" xfId="10" applyNumberFormat="1" applyFont="1" applyFill="1" applyBorder="1" applyAlignment="1" applyProtection="1">
      <alignment horizontal="center"/>
    </xf>
    <xf numFmtId="0" fontId="9" fillId="0" borderId="7" xfId="0" applyFont="1" applyFill="1" applyBorder="1" applyAlignment="1" applyProtection="1">
      <alignment horizontal="center"/>
      <protection locked="0"/>
    </xf>
    <xf numFmtId="0" fontId="4" fillId="0" borderId="8" xfId="0" applyFont="1" applyFill="1" applyBorder="1" applyAlignment="1">
      <alignment horizontal="center"/>
    </xf>
    <xf numFmtId="0" fontId="9" fillId="0" borderId="9" xfId="0" applyFont="1" applyFill="1" applyBorder="1" applyAlignment="1" applyProtection="1">
      <alignment horizontal="center"/>
      <protection locked="0"/>
    </xf>
    <xf numFmtId="1" fontId="7" fillId="0" borderId="9" xfId="2" applyNumberFormat="1" applyFont="1" applyFill="1" applyBorder="1" applyAlignment="1" applyProtection="1">
      <alignment horizontal="center"/>
    </xf>
    <xf numFmtId="0" fontId="19" fillId="0" borderId="9" xfId="0" applyFont="1" applyFill="1" applyBorder="1" applyAlignment="1">
      <alignment horizontal="center" wrapText="1"/>
    </xf>
    <xf numFmtId="0" fontId="19" fillId="0" borderId="9" xfId="0" applyFont="1" applyFill="1" applyBorder="1" applyAlignment="1">
      <alignment horizontal="justify" wrapText="1"/>
    </xf>
    <xf numFmtId="2" fontId="7" fillId="0" borderId="9" xfId="2" applyNumberFormat="1" applyFont="1" applyFill="1" applyBorder="1" applyAlignment="1" applyProtection="1">
      <alignment horizontal="center"/>
    </xf>
    <xf numFmtId="2" fontId="7" fillId="0" borderId="9" xfId="10" applyNumberFormat="1" applyFont="1" applyFill="1" applyBorder="1" applyAlignment="1" applyProtection="1">
      <alignment horizontal="center"/>
    </xf>
    <xf numFmtId="0" fontId="9" fillId="0" borderId="10" xfId="0" applyFont="1" applyFill="1" applyBorder="1" applyAlignment="1" applyProtection="1">
      <alignment horizontal="center"/>
      <protection locked="0"/>
    </xf>
    <xf numFmtId="2" fontId="19" fillId="0" borderId="9" xfId="0" applyNumberFormat="1" applyFont="1" applyFill="1" applyBorder="1" applyAlignment="1">
      <alignment horizontal="center" wrapText="1"/>
    </xf>
    <xf numFmtId="0" fontId="19" fillId="0" borderId="9" xfId="0" applyFont="1" applyFill="1" applyBorder="1" applyAlignment="1">
      <alignment horizontal="justify" vertical="top" wrapText="1"/>
    </xf>
    <xf numFmtId="165" fontId="7" fillId="0" borderId="9" xfId="2" applyNumberFormat="1" applyFont="1" applyFill="1" applyBorder="1" applyAlignment="1" applyProtection="1">
      <alignment horizontal="center"/>
    </xf>
    <xf numFmtId="164" fontId="18" fillId="0" borderId="9" xfId="0" applyNumberFormat="1" applyFont="1" applyFill="1" applyBorder="1" applyAlignment="1">
      <alignment horizontal="center" wrapText="1"/>
    </xf>
    <xf numFmtId="0" fontId="4" fillId="0" borderId="9" xfId="10" applyFont="1" applyFill="1" applyBorder="1" applyAlignment="1">
      <alignment vertical="top" wrapText="1"/>
    </xf>
    <xf numFmtId="2" fontId="7" fillId="0" borderId="9" xfId="10" applyNumberFormat="1" applyFont="1" applyFill="1" applyBorder="1" applyAlignment="1">
      <alignment horizontal="center" wrapText="1"/>
    </xf>
    <xf numFmtId="0" fontId="7" fillId="0" borderId="9" xfId="10" applyFont="1" applyFill="1" applyBorder="1" applyAlignment="1">
      <alignment horizontal="center" wrapText="1"/>
    </xf>
    <xf numFmtId="0" fontId="4" fillId="0" borderId="9" xfId="0" applyFont="1" applyFill="1" applyBorder="1" applyAlignment="1">
      <alignment vertical="top" wrapText="1"/>
    </xf>
    <xf numFmtId="2" fontId="18" fillId="0" borderId="9" xfId="0" applyNumberFormat="1" applyFont="1" applyFill="1" applyBorder="1" applyAlignment="1">
      <alignment horizontal="center" wrapText="1"/>
    </xf>
    <xf numFmtId="0" fontId="17" fillId="0" borderId="9" xfId="0" applyFont="1" applyFill="1" applyBorder="1" applyAlignment="1">
      <alignment horizontal="center" wrapText="1"/>
    </xf>
    <xf numFmtId="0" fontId="20" fillId="0" borderId="9" xfId="0" applyFont="1" applyFill="1" applyBorder="1" applyAlignment="1">
      <alignment horizontal="justify" wrapText="1"/>
    </xf>
    <xf numFmtId="2" fontId="21" fillId="0" borderId="9" xfId="0" applyNumberFormat="1" applyFont="1" applyFill="1" applyBorder="1" applyAlignment="1">
      <alignment horizontal="center"/>
    </xf>
    <xf numFmtId="2" fontId="17" fillId="0" borderId="9" xfId="0" applyNumberFormat="1" applyFont="1" applyFill="1" applyBorder="1" applyAlignment="1">
      <alignment horizontal="center" wrapText="1"/>
    </xf>
    <xf numFmtId="0" fontId="9" fillId="0" borderId="9" xfId="0" applyFont="1" applyFill="1" applyBorder="1" applyAlignment="1">
      <alignment horizontal="center"/>
    </xf>
    <xf numFmtId="0" fontId="4" fillId="0" borderId="11" xfId="0" applyFont="1" applyFill="1" applyBorder="1" applyAlignment="1">
      <alignment horizontal="center"/>
    </xf>
    <xf numFmtId="0" fontId="9" fillId="0" borderId="12" xfId="0" applyFont="1" applyFill="1" applyBorder="1" applyAlignment="1" applyProtection="1">
      <alignment horizontal="center"/>
      <protection locked="0"/>
    </xf>
    <xf numFmtId="1" fontId="7" fillId="0" borderId="12" xfId="2" applyNumberFormat="1" applyFont="1" applyFill="1" applyBorder="1" applyAlignment="1" applyProtection="1">
      <alignment horizontal="center"/>
    </xf>
    <xf numFmtId="2" fontId="17" fillId="0" borderId="12" xfId="0" applyNumberFormat="1" applyFont="1" applyFill="1" applyBorder="1" applyAlignment="1">
      <alignment horizontal="center" wrapText="1"/>
    </xf>
    <xf numFmtId="0" fontId="20" fillId="0" borderId="12" xfId="0" applyFont="1" applyFill="1" applyBorder="1" applyAlignment="1">
      <alignment horizontal="justify" wrapText="1"/>
    </xf>
    <xf numFmtId="2" fontId="7" fillId="0" borderId="12" xfId="2" applyNumberFormat="1" applyFont="1" applyFill="1" applyBorder="1" applyAlignment="1" applyProtection="1">
      <alignment horizontal="center"/>
    </xf>
    <xf numFmtId="2" fontId="21" fillId="0" borderId="12" xfId="0" applyNumberFormat="1" applyFont="1" applyFill="1" applyBorder="1" applyAlignment="1">
      <alignment horizontal="center"/>
    </xf>
    <xf numFmtId="0" fontId="9" fillId="0" borderId="13" xfId="0" applyFont="1" applyFill="1" applyBorder="1" applyAlignment="1" applyProtection="1">
      <alignment horizontal="center"/>
      <protection locked="0"/>
    </xf>
    <xf numFmtId="0" fontId="5" fillId="0" borderId="0" xfId="0" applyFont="1" applyFill="1"/>
    <xf numFmtId="0" fontId="9" fillId="0" borderId="0" xfId="0" applyFont="1" applyFill="1"/>
    <xf numFmtId="0" fontId="14" fillId="0" borderId="0" xfId="0" applyFont="1" applyFill="1" applyAlignment="1">
      <alignment horizontal="center" vertical="center" wrapText="1"/>
    </xf>
    <xf numFmtId="0" fontId="8" fillId="0" borderId="0" xfId="0" applyFont="1" applyFill="1" applyBorder="1" applyAlignment="1">
      <alignment horizontal="center" vertical="top"/>
    </xf>
    <xf numFmtId="0" fontId="10" fillId="0" borderId="0" xfId="0" applyFont="1" applyFill="1" applyAlignment="1">
      <alignment horizontal="center"/>
    </xf>
    <xf numFmtId="0" fontId="16" fillId="0" borderId="2" xfId="0" applyFont="1" applyFill="1" applyBorder="1" applyAlignment="1">
      <alignment horizontal="center" vertical="top"/>
    </xf>
    <xf numFmtId="0" fontId="16" fillId="0" borderId="3" xfId="0" applyFont="1" applyFill="1" applyBorder="1" applyAlignment="1">
      <alignment horizontal="center" vertical="top"/>
    </xf>
  </cellXfs>
  <cellStyles count="12">
    <cellStyle name="Normal" xfId="0" builtinId="0"/>
    <cellStyle name="Normal 10" xfId="4"/>
    <cellStyle name="Normal 10 2" xfId="9"/>
    <cellStyle name="Normal 19 10" xfId="3"/>
    <cellStyle name="Normal 2" xfId="1"/>
    <cellStyle name="Normal 2 10" xfId="6"/>
    <cellStyle name="Normal 2 2" xfId="2"/>
    <cellStyle name="Normal 2 2 2" xfId="10"/>
    <cellStyle name="Normal 2 3" xfId="7"/>
    <cellStyle name="Normal 32" xfId="5"/>
    <cellStyle name="Normal 44" xfId="11"/>
    <cellStyle name="Normal 7 10" xf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5</xdr:col>
      <xdr:colOff>533400</xdr:colOff>
      <xdr:row>46</xdr:row>
      <xdr:rowOff>0</xdr:rowOff>
    </xdr:from>
    <xdr:to>
      <xdr:col>5</xdr:col>
      <xdr:colOff>757428</xdr:colOff>
      <xdr:row>46</xdr:row>
      <xdr:rowOff>38100</xdr:rowOff>
    </xdr:to>
    <xdr:sp macro="" textlink="">
      <xdr:nvSpPr>
        <xdr:cNvPr id="4" name="Text Box 2"/>
        <xdr:cNvSpPr txBox="1">
          <a:spLocks noChangeArrowheads="1"/>
        </xdr:cNvSpPr>
      </xdr:nvSpPr>
      <xdr:spPr bwMode="auto">
        <a:xfrm>
          <a:off x="3924300" y="39795450"/>
          <a:ext cx="144780" cy="38100"/>
        </a:xfrm>
        <a:prstGeom prst="rect">
          <a:avLst/>
        </a:prstGeom>
        <a:noFill/>
        <a:ln w="9525">
          <a:noFill/>
          <a:miter lim="800000"/>
          <a:headEnd/>
          <a:tailEnd/>
        </a:ln>
      </xdr:spPr>
    </xdr:sp>
    <xdr:clientData/>
  </xdr:twoCellAnchor>
  <xdr:twoCellAnchor editAs="oneCell">
    <xdr:from>
      <xdr:col>5</xdr:col>
      <xdr:colOff>533400</xdr:colOff>
      <xdr:row>46</xdr:row>
      <xdr:rowOff>0</xdr:rowOff>
    </xdr:from>
    <xdr:to>
      <xdr:col>5</xdr:col>
      <xdr:colOff>757428</xdr:colOff>
      <xdr:row>46</xdr:row>
      <xdr:rowOff>38100</xdr:rowOff>
    </xdr:to>
    <xdr:sp macro="" textlink="">
      <xdr:nvSpPr>
        <xdr:cNvPr id="5" name="Text Box 3"/>
        <xdr:cNvSpPr txBox="1">
          <a:spLocks noChangeArrowheads="1"/>
        </xdr:cNvSpPr>
      </xdr:nvSpPr>
      <xdr:spPr bwMode="auto">
        <a:xfrm>
          <a:off x="3924300" y="39795450"/>
          <a:ext cx="144780" cy="38100"/>
        </a:xfrm>
        <a:prstGeom prst="rect">
          <a:avLst/>
        </a:prstGeom>
        <a:noFill/>
        <a:ln w="9525">
          <a:noFill/>
          <a:miter lim="800000"/>
          <a:headEnd/>
          <a:tailEnd/>
        </a:ln>
      </xdr:spPr>
    </xdr:sp>
    <xdr:clientData/>
  </xdr:twoCellAnchor>
  <xdr:twoCellAnchor editAs="oneCell">
    <xdr:from>
      <xdr:col>5</xdr:col>
      <xdr:colOff>533400</xdr:colOff>
      <xdr:row>46</xdr:row>
      <xdr:rowOff>0</xdr:rowOff>
    </xdr:from>
    <xdr:to>
      <xdr:col>5</xdr:col>
      <xdr:colOff>757428</xdr:colOff>
      <xdr:row>46</xdr:row>
      <xdr:rowOff>38100</xdr:rowOff>
    </xdr:to>
    <xdr:sp macro="" textlink="">
      <xdr:nvSpPr>
        <xdr:cNvPr id="6" name="Text Box 2"/>
        <xdr:cNvSpPr txBox="1">
          <a:spLocks noChangeArrowheads="1"/>
        </xdr:cNvSpPr>
      </xdr:nvSpPr>
      <xdr:spPr bwMode="auto">
        <a:xfrm>
          <a:off x="3924300" y="45138975"/>
          <a:ext cx="144780" cy="38100"/>
        </a:xfrm>
        <a:prstGeom prst="rect">
          <a:avLst/>
        </a:prstGeom>
        <a:noFill/>
        <a:ln w="9525">
          <a:noFill/>
          <a:miter lim="800000"/>
          <a:headEnd/>
          <a:tailEnd/>
        </a:ln>
      </xdr:spPr>
    </xdr:sp>
    <xdr:clientData/>
  </xdr:twoCellAnchor>
  <xdr:twoCellAnchor editAs="oneCell">
    <xdr:from>
      <xdr:col>5</xdr:col>
      <xdr:colOff>533400</xdr:colOff>
      <xdr:row>46</xdr:row>
      <xdr:rowOff>0</xdr:rowOff>
    </xdr:from>
    <xdr:to>
      <xdr:col>5</xdr:col>
      <xdr:colOff>757428</xdr:colOff>
      <xdr:row>46</xdr:row>
      <xdr:rowOff>38100</xdr:rowOff>
    </xdr:to>
    <xdr:sp macro="" textlink="">
      <xdr:nvSpPr>
        <xdr:cNvPr id="7" name="Text Box 3"/>
        <xdr:cNvSpPr txBox="1">
          <a:spLocks noChangeArrowheads="1"/>
        </xdr:cNvSpPr>
      </xdr:nvSpPr>
      <xdr:spPr bwMode="auto">
        <a:xfrm>
          <a:off x="3924300" y="45138975"/>
          <a:ext cx="144780" cy="38100"/>
        </a:xfrm>
        <a:prstGeom prst="rect">
          <a:avLst/>
        </a:prstGeom>
        <a:noFill/>
        <a:ln w="9525">
          <a:noFill/>
          <a:miter lim="800000"/>
          <a:headEnd/>
          <a:tailEnd/>
        </a:ln>
      </xdr:spPr>
    </xdr:sp>
    <xdr:clientData/>
  </xdr:twoCellAnchor>
  <xdr:twoCellAnchor editAs="oneCell">
    <xdr:from>
      <xdr:col>5</xdr:col>
      <xdr:colOff>533400</xdr:colOff>
      <xdr:row>46</xdr:row>
      <xdr:rowOff>0</xdr:rowOff>
    </xdr:from>
    <xdr:to>
      <xdr:col>5</xdr:col>
      <xdr:colOff>757428</xdr:colOff>
      <xdr:row>46</xdr:row>
      <xdr:rowOff>38100</xdr:rowOff>
    </xdr:to>
    <xdr:sp macro="" textlink="">
      <xdr:nvSpPr>
        <xdr:cNvPr id="8" name="Text Box 2"/>
        <xdr:cNvSpPr txBox="1">
          <a:spLocks noChangeArrowheads="1"/>
        </xdr:cNvSpPr>
      </xdr:nvSpPr>
      <xdr:spPr bwMode="auto">
        <a:xfrm>
          <a:off x="3924300" y="45138975"/>
          <a:ext cx="144780" cy="38100"/>
        </a:xfrm>
        <a:prstGeom prst="rect">
          <a:avLst/>
        </a:prstGeom>
        <a:noFill/>
        <a:ln w="9525">
          <a:noFill/>
          <a:miter lim="800000"/>
          <a:headEnd/>
          <a:tailEnd/>
        </a:ln>
      </xdr:spPr>
    </xdr:sp>
    <xdr:clientData/>
  </xdr:twoCellAnchor>
  <xdr:twoCellAnchor editAs="oneCell">
    <xdr:from>
      <xdr:col>5</xdr:col>
      <xdr:colOff>533400</xdr:colOff>
      <xdr:row>46</xdr:row>
      <xdr:rowOff>0</xdr:rowOff>
    </xdr:from>
    <xdr:to>
      <xdr:col>5</xdr:col>
      <xdr:colOff>757428</xdr:colOff>
      <xdr:row>46</xdr:row>
      <xdr:rowOff>38100</xdr:rowOff>
    </xdr:to>
    <xdr:sp macro="" textlink="">
      <xdr:nvSpPr>
        <xdr:cNvPr id="9" name="Text Box 3"/>
        <xdr:cNvSpPr txBox="1">
          <a:spLocks noChangeArrowheads="1"/>
        </xdr:cNvSpPr>
      </xdr:nvSpPr>
      <xdr:spPr bwMode="auto">
        <a:xfrm>
          <a:off x="3924300" y="45138975"/>
          <a:ext cx="144780" cy="38100"/>
        </a:xfrm>
        <a:prstGeom prst="rect">
          <a:avLst/>
        </a:prstGeom>
        <a:noFill/>
        <a:ln w="9525">
          <a:noFill/>
          <a:miter lim="800000"/>
          <a:headEnd/>
          <a:tailEnd/>
        </a:ln>
      </xdr:spPr>
    </xdr:sp>
    <xdr:clientData/>
  </xdr:twoCellAnchor>
  <xdr:twoCellAnchor editAs="oneCell">
    <xdr:from>
      <xdr:col>5</xdr:col>
      <xdr:colOff>533400</xdr:colOff>
      <xdr:row>46</xdr:row>
      <xdr:rowOff>0</xdr:rowOff>
    </xdr:from>
    <xdr:to>
      <xdr:col>5</xdr:col>
      <xdr:colOff>757428</xdr:colOff>
      <xdr:row>46</xdr:row>
      <xdr:rowOff>38100</xdr:rowOff>
    </xdr:to>
    <xdr:sp macro="" textlink="">
      <xdr:nvSpPr>
        <xdr:cNvPr id="10" name="Text Box 2"/>
        <xdr:cNvSpPr txBox="1">
          <a:spLocks noChangeArrowheads="1"/>
        </xdr:cNvSpPr>
      </xdr:nvSpPr>
      <xdr:spPr bwMode="auto">
        <a:xfrm>
          <a:off x="3924300" y="53035200"/>
          <a:ext cx="144780" cy="38100"/>
        </a:xfrm>
        <a:prstGeom prst="rect">
          <a:avLst/>
        </a:prstGeom>
        <a:noFill/>
        <a:ln w="9525">
          <a:noFill/>
          <a:miter lim="800000"/>
          <a:headEnd/>
          <a:tailEnd/>
        </a:ln>
      </xdr:spPr>
    </xdr:sp>
    <xdr:clientData/>
  </xdr:twoCellAnchor>
  <xdr:twoCellAnchor editAs="oneCell">
    <xdr:from>
      <xdr:col>5</xdr:col>
      <xdr:colOff>533400</xdr:colOff>
      <xdr:row>46</xdr:row>
      <xdr:rowOff>0</xdr:rowOff>
    </xdr:from>
    <xdr:to>
      <xdr:col>5</xdr:col>
      <xdr:colOff>757428</xdr:colOff>
      <xdr:row>46</xdr:row>
      <xdr:rowOff>38100</xdr:rowOff>
    </xdr:to>
    <xdr:sp macro="" textlink="">
      <xdr:nvSpPr>
        <xdr:cNvPr id="11" name="Text Box 3"/>
        <xdr:cNvSpPr txBox="1">
          <a:spLocks noChangeArrowheads="1"/>
        </xdr:cNvSpPr>
      </xdr:nvSpPr>
      <xdr:spPr bwMode="auto">
        <a:xfrm>
          <a:off x="3924300" y="53035200"/>
          <a:ext cx="144780" cy="38100"/>
        </a:xfrm>
        <a:prstGeom prst="rect">
          <a:avLst/>
        </a:prstGeom>
        <a:noFill/>
        <a:ln w="9525">
          <a:noFill/>
          <a:miter lim="800000"/>
          <a:headEnd/>
          <a:tailEnd/>
        </a:ln>
      </xdr:spPr>
    </xdr:sp>
    <xdr:clientData/>
  </xdr:twoCellAnchor>
  <xdr:twoCellAnchor editAs="oneCell">
    <xdr:from>
      <xdr:col>5</xdr:col>
      <xdr:colOff>733425</xdr:colOff>
      <xdr:row>30</xdr:row>
      <xdr:rowOff>293594</xdr:rowOff>
    </xdr:from>
    <xdr:to>
      <xdr:col>5</xdr:col>
      <xdr:colOff>1008126</xdr:colOff>
      <xdr:row>30</xdr:row>
      <xdr:rowOff>295499</xdr:rowOff>
    </xdr:to>
    <xdr:sp macro="" textlink="">
      <xdr:nvSpPr>
        <xdr:cNvPr id="12" name="Text Box 2"/>
        <xdr:cNvSpPr txBox="1">
          <a:spLocks noChangeArrowheads="1"/>
        </xdr:cNvSpPr>
      </xdr:nvSpPr>
      <xdr:spPr bwMode="auto">
        <a:xfrm>
          <a:off x="2019300" y="23877494"/>
          <a:ext cx="220218" cy="6858"/>
        </a:xfrm>
        <a:prstGeom prst="rect">
          <a:avLst/>
        </a:prstGeom>
        <a:noFill/>
        <a:ln w="9525">
          <a:noFill/>
          <a:miter lim="800000"/>
          <a:headEnd/>
          <a:tailEnd/>
        </a:ln>
      </xdr:spPr>
    </xdr:sp>
    <xdr:clientData/>
  </xdr:twoCellAnchor>
  <xdr:twoCellAnchor editAs="oneCell">
    <xdr:from>
      <xdr:col>5</xdr:col>
      <xdr:colOff>733425</xdr:colOff>
      <xdr:row>30</xdr:row>
      <xdr:rowOff>293594</xdr:rowOff>
    </xdr:from>
    <xdr:to>
      <xdr:col>5</xdr:col>
      <xdr:colOff>1008126</xdr:colOff>
      <xdr:row>30</xdr:row>
      <xdr:rowOff>295499</xdr:rowOff>
    </xdr:to>
    <xdr:sp macro="" textlink="">
      <xdr:nvSpPr>
        <xdr:cNvPr id="13" name="Text Box 3"/>
        <xdr:cNvSpPr txBox="1">
          <a:spLocks noChangeArrowheads="1"/>
        </xdr:cNvSpPr>
      </xdr:nvSpPr>
      <xdr:spPr bwMode="auto">
        <a:xfrm>
          <a:off x="2019300" y="23877494"/>
          <a:ext cx="220218" cy="6858"/>
        </a:xfrm>
        <a:prstGeom prst="rect">
          <a:avLst/>
        </a:prstGeom>
        <a:noFill/>
        <a:ln w="9525">
          <a:noFill/>
          <a:miter lim="800000"/>
          <a:headEnd/>
          <a:tailEnd/>
        </a:ln>
      </xdr:spPr>
    </xdr:sp>
    <xdr:clientData/>
  </xdr:twoCellAnchor>
  <xdr:twoCellAnchor editAs="oneCell">
    <xdr:from>
      <xdr:col>5</xdr:col>
      <xdr:colOff>733425</xdr:colOff>
      <xdr:row>34</xdr:row>
      <xdr:rowOff>740149</xdr:rowOff>
    </xdr:from>
    <xdr:to>
      <xdr:col>5</xdr:col>
      <xdr:colOff>1008126</xdr:colOff>
      <xdr:row>34</xdr:row>
      <xdr:rowOff>763771</xdr:rowOff>
    </xdr:to>
    <xdr:sp macro="" textlink="">
      <xdr:nvSpPr>
        <xdr:cNvPr id="14" name="Text Box 2"/>
        <xdr:cNvSpPr txBox="1">
          <a:spLocks noChangeArrowheads="1"/>
        </xdr:cNvSpPr>
      </xdr:nvSpPr>
      <xdr:spPr bwMode="auto">
        <a:xfrm>
          <a:off x="2019300" y="29067499"/>
          <a:ext cx="220218" cy="0"/>
        </a:xfrm>
        <a:prstGeom prst="rect">
          <a:avLst/>
        </a:prstGeom>
        <a:noFill/>
        <a:ln w="9525">
          <a:noFill/>
          <a:miter lim="800000"/>
          <a:headEnd/>
          <a:tailEnd/>
        </a:ln>
      </xdr:spPr>
    </xdr:sp>
    <xdr:clientData/>
  </xdr:twoCellAnchor>
  <xdr:twoCellAnchor editAs="oneCell">
    <xdr:from>
      <xdr:col>5</xdr:col>
      <xdr:colOff>733425</xdr:colOff>
      <xdr:row>34</xdr:row>
      <xdr:rowOff>740149</xdr:rowOff>
    </xdr:from>
    <xdr:to>
      <xdr:col>5</xdr:col>
      <xdr:colOff>1008126</xdr:colOff>
      <xdr:row>34</xdr:row>
      <xdr:rowOff>763771</xdr:rowOff>
    </xdr:to>
    <xdr:sp macro="" textlink="">
      <xdr:nvSpPr>
        <xdr:cNvPr id="15" name="Text Box 3"/>
        <xdr:cNvSpPr txBox="1">
          <a:spLocks noChangeArrowheads="1"/>
        </xdr:cNvSpPr>
      </xdr:nvSpPr>
      <xdr:spPr bwMode="auto">
        <a:xfrm>
          <a:off x="2019300" y="29067499"/>
          <a:ext cx="220218" cy="0"/>
        </a:xfrm>
        <a:prstGeom prst="rect">
          <a:avLst/>
        </a:prstGeom>
        <a:noFill/>
        <a:ln w="9525">
          <a:noFill/>
          <a:miter lim="800000"/>
          <a:headEnd/>
          <a:tailEnd/>
        </a:ln>
      </xdr:spPr>
    </xdr:sp>
    <xdr:clientData/>
  </xdr:twoCellAnchor>
  <xdr:twoCellAnchor editAs="oneCell">
    <xdr:from>
      <xdr:col>5</xdr:col>
      <xdr:colOff>733425</xdr:colOff>
      <xdr:row>34</xdr:row>
      <xdr:rowOff>740149</xdr:rowOff>
    </xdr:from>
    <xdr:to>
      <xdr:col>5</xdr:col>
      <xdr:colOff>1008126</xdr:colOff>
      <xdr:row>34</xdr:row>
      <xdr:rowOff>763771</xdr:rowOff>
    </xdr:to>
    <xdr:sp macro="" textlink="">
      <xdr:nvSpPr>
        <xdr:cNvPr id="16" name="Text Box 2"/>
        <xdr:cNvSpPr txBox="1">
          <a:spLocks noChangeArrowheads="1"/>
        </xdr:cNvSpPr>
      </xdr:nvSpPr>
      <xdr:spPr bwMode="auto">
        <a:xfrm>
          <a:off x="2019300" y="29067499"/>
          <a:ext cx="220218" cy="0"/>
        </a:xfrm>
        <a:prstGeom prst="rect">
          <a:avLst/>
        </a:prstGeom>
        <a:noFill/>
        <a:ln w="9525">
          <a:noFill/>
          <a:miter lim="800000"/>
          <a:headEnd/>
          <a:tailEnd/>
        </a:ln>
      </xdr:spPr>
    </xdr:sp>
    <xdr:clientData/>
  </xdr:twoCellAnchor>
  <xdr:twoCellAnchor editAs="oneCell">
    <xdr:from>
      <xdr:col>5</xdr:col>
      <xdr:colOff>733425</xdr:colOff>
      <xdr:row>34</xdr:row>
      <xdr:rowOff>740149</xdr:rowOff>
    </xdr:from>
    <xdr:to>
      <xdr:col>5</xdr:col>
      <xdr:colOff>1008126</xdr:colOff>
      <xdr:row>34</xdr:row>
      <xdr:rowOff>763771</xdr:rowOff>
    </xdr:to>
    <xdr:sp macro="" textlink="">
      <xdr:nvSpPr>
        <xdr:cNvPr id="17" name="Text Box 3"/>
        <xdr:cNvSpPr txBox="1">
          <a:spLocks noChangeArrowheads="1"/>
        </xdr:cNvSpPr>
      </xdr:nvSpPr>
      <xdr:spPr bwMode="auto">
        <a:xfrm>
          <a:off x="2019300" y="29067499"/>
          <a:ext cx="220218" cy="0"/>
        </a:xfrm>
        <a:prstGeom prst="rect">
          <a:avLst/>
        </a:prstGeom>
        <a:noFill/>
        <a:ln w="9525">
          <a:noFill/>
          <a:miter lim="800000"/>
          <a:headEnd/>
          <a:tailEnd/>
        </a:ln>
      </xdr:spPr>
    </xdr:sp>
    <xdr:clientData/>
  </xdr:twoCellAnchor>
  <xdr:twoCellAnchor editAs="oneCell">
    <xdr:from>
      <xdr:col>5</xdr:col>
      <xdr:colOff>733425</xdr:colOff>
      <xdr:row>43</xdr:row>
      <xdr:rowOff>0</xdr:rowOff>
    </xdr:from>
    <xdr:to>
      <xdr:col>5</xdr:col>
      <xdr:colOff>1008126</xdr:colOff>
      <xdr:row>43</xdr:row>
      <xdr:rowOff>35814</xdr:rowOff>
    </xdr:to>
    <xdr:sp macro="" textlink="">
      <xdr:nvSpPr>
        <xdr:cNvPr id="18" name="Text Box 2"/>
        <xdr:cNvSpPr txBox="1">
          <a:spLocks noChangeArrowheads="1"/>
        </xdr:cNvSpPr>
      </xdr:nvSpPr>
      <xdr:spPr bwMode="auto">
        <a:xfrm>
          <a:off x="2019300" y="37128450"/>
          <a:ext cx="220218" cy="36576"/>
        </a:xfrm>
        <a:prstGeom prst="rect">
          <a:avLst/>
        </a:prstGeom>
        <a:noFill/>
        <a:ln w="9525">
          <a:noFill/>
          <a:miter lim="800000"/>
          <a:headEnd/>
          <a:tailEnd/>
        </a:ln>
      </xdr:spPr>
    </xdr:sp>
    <xdr:clientData/>
  </xdr:twoCellAnchor>
  <xdr:twoCellAnchor editAs="oneCell">
    <xdr:from>
      <xdr:col>5</xdr:col>
      <xdr:colOff>733425</xdr:colOff>
      <xdr:row>43</xdr:row>
      <xdr:rowOff>0</xdr:rowOff>
    </xdr:from>
    <xdr:to>
      <xdr:col>5</xdr:col>
      <xdr:colOff>1008126</xdr:colOff>
      <xdr:row>43</xdr:row>
      <xdr:rowOff>35814</xdr:rowOff>
    </xdr:to>
    <xdr:sp macro="" textlink="">
      <xdr:nvSpPr>
        <xdr:cNvPr id="19" name="Text Box 3"/>
        <xdr:cNvSpPr txBox="1">
          <a:spLocks noChangeArrowheads="1"/>
        </xdr:cNvSpPr>
      </xdr:nvSpPr>
      <xdr:spPr bwMode="auto">
        <a:xfrm>
          <a:off x="2019300" y="37128450"/>
          <a:ext cx="220218" cy="36576"/>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akash%2023-07-2021/Estimate%202025-26/NIT%202025-26/NIT%20NH-43%20To%20Kewara%20Road%20rs%202508.05/NIT%20HN-43%20to%20Kewara%20Road%20%20Rs.%202508.0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NDER_ITEM_UPLOAD"/>
      <sheetName val="REFERENCE"/>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71"/>
  <sheetViews>
    <sheetView tabSelected="1" view="pageBreakPreview" topLeftCell="A42" zoomScale="85" zoomScaleNormal="85" zoomScaleSheetLayoutView="85" workbookViewId="0">
      <selection activeCell="V45" sqref="V45"/>
    </sheetView>
  </sheetViews>
  <sheetFormatPr defaultRowHeight="14.25"/>
  <cols>
    <col min="1" max="1" width="6.7109375" style="3" customWidth="1"/>
    <col min="2" max="2" width="7.42578125" style="3" customWidth="1"/>
    <col min="3" max="3" width="14.85546875" style="3" customWidth="1"/>
    <col min="4" max="4" width="8.85546875" style="3" customWidth="1"/>
    <col min="5" max="5" width="9.85546875" style="3" customWidth="1"/>
    <col min="6" max="6" width="43.5703125" style="3" customWidth="1"/>
    <col min="7" max="7" width="8.7109375" style="3" customWidth="1"/>
    <col min="8" max="8" width="11.5703125" style="3" customWidth="1"/>
    <col min="9" max="9" width="11.5703125" style="16" customWidth="1"/>
    <col min="10" max="10" width="15.85546875" style="3" customWidth="1"/>
    <col min="11" max="11" width="7.5703125" style="3" customWidth="1"/>
    <col min="12" max="12" width="8" style="3" customWidth="1"/>
    <col min="13" max="13" width="7.85546875" style="3" customWidth="1"/>
    <col min="14" max="14" width="17.5703125" style="3" customWidth="1"/>
    <col min="15" max="15" width="13.85546875" style="3" bestFit="1" customWidth="1"/>
    <col min="16" max="19" width="9.140625" style="3"/>
    <col min="20" max="20" width="9.28515625" style="3" customWidth="1"/>
    <col min="21" max="21" width="9.140625" style="17"/>
    <col min="22" max="16384" width="9.140625" style="3"/>
  </cols>
  <sheetData>
    <row r="1" spans="1:14" ht="17.25" customHeight="1">
      <c r="A1" s="65" t="s">
        <v>626</v>
      </c>
      <c r="B1" s="66"/>
      <c r="C1" s="66"/>
      <c r="D1" s="66"/>
      <c r="E1" s="66"/>
      <c r="F1" s="66"/>
      <c r="G1" s="66"/>
      <c r="H1" s="66"/>
      <c r="I1" s="66"/>
      <c r="J1" s="66"/>
      <c r="K1" s="66"/>
      <c r="L1" s="66"/>
      <c r="M1" s="66"/>
      <c r="N1" s="14"/>
    </row>
    <row r="2" spans="1:14" ht="18" customHeight="1">
      <c r="A2" s="65" t="s">
        <v>627</v>
      </c>
      <c r="B2" s="66"/>
      <c r="C2" s="66"/>
      <c r="D2" s="66"/>
      <c r="E2" s="66"/>
      <c r="F2" s="66"/>
      <c r="G2" s="66"/>
      <c r="H2" s="66"/>
      <c r="I2" s="66"/>
      <c r="J2" s="66"/>
      <c r="K2" s="66"/>
      <c r="L2" s="66"/>
      <c r="M2" s="66"/>
      <c r="N2" s="14"/>
    </row>
    <row r="3" spans="1:14" ht="19.5" customHeight="1">
      <c r="A3" s="65" t="s">
        <v>628</v>
      </c>
      <c r="B3" s="66"/>
      <c r="C3" s="66"/>
      <c r="D3" s="66"/>
      <c r="E3" s="66"/>
      <c r="F3" s="66"/>
      <c r="G3" s="66"/>
      <c r="H3" s="66"/>
      <c r="I3" s="66"/>
      <c r="J3" s="66"/>
      <c r="K3" s="66"/>
      <c r="L3" s="66"/>
      <c r="M3" s="66"/>
      <c r="N3" s="14"/>
    </row>
    <row r="4" spans="1:14" ht="18" customHeight="1">
      <c r="A4" s="65" t="s">
        <v>629</v>
      </c>
      <c r="B4" s="66"/>
      <c r="C4" s="66"/>
      <c r="D4" s="66"/>
      <c r="E4" s="66"/>
      <c r="F4" s="66"/>
      <c r="G4" s="66"/>
      <c r="H4" s="66"/>
      <c r="I4" s="66"/>
      <c r="J4" s="66"/>
      <c r="K4" s="66"/>
      <c r="L4" s="66"/>
      <c r="M4" s="66"/>
      <c r="N4" s="14"/>
    </row>
    <row r="5" spans="1:14" ht="18" customHeight="1">
      <c r="A5" s="65" t="s">
        <v>630</v>
      </c>
      <c r="B5" s="66"/>
      <c r="C5" s="66"/>
      <c r="D5" s="66"/>
      <c r="E5" s="66"/>
      <c r="F5" s="66"/>
      <c r="G5" s="66"/>
      <c r="H5" s="66"/>
      <c r="I5" s="66"/>
      <c r="J5" s="66"/>
      <c r="K5" s="66"/>
      <c r="L5" s="66"/>
      <c r="M5" s="66"/>
      <c r="N5" s="14"/>
    </row>
    <row r="6" spans="1:14" ht="19.5" customHeight="1">
      <c r="A6" s="65" t="s">
        <v>631</v>
      </c>
      <c r="B6" s="66"/>
      <c r="C6" s="66"/>
      <c r="D6" s="66"/>
      <c r="E6" s="66"/>
      <c r="F6" s="66"/>
      <c r="G6" s="66"/>
      <c r="H6" s="66"/>
      <c r="I6" s="66"/>
      <c r="J6" s="66"/>
      <c r="K6" s="66"/>
      <c r="L6" s="66"/>
      <c r="M6" s="66"/>
      <c r="N6" s="14"/>
    </row>
    <row r="7" spans="1:14" ht="21" customHeight="1">
      <c r="A7" s="65" t="s">
        <v>632</v>
      </c>
      <c r="B7" s="66"/>
      <c r="C7" s="66"/>
      <c r="D7" s="66"/>
      <c r="E7" s="66"/>
      <c r="F7" s="66"/>
      <c r="G7" s="66"/>
      <c r="H7" s="66"/>
      <c r="I7" s="66"/>
      <c r="J7" s="66"/>
      <c r="K7" s="66"/>
      <c r="L7" s="66"/>
      <c r="M7" s="66"/>
      <c r="N7" s="14"/>
    </row>
    <row r="8" spans="1:14" ht="68.25" customHeight="1">
      <c r="A8" s="67" t="s">
        <v>689</v>
      </c>
      <c r="B8" s="67"/>
      <c r="C8" s="67"/>
      <c r="D8" s="67"/>
      <c r="E8" s="67"/>
      <c r="F8" s="67"/>
      <c r="G8" s="67"/>
      <c r="H8" s="67"/>
      <c r="I8" s="67"/>
      <c r="J8" s="67"/>
      <c r="K8" s="67"/>
      <c r="L8" s="67"/>
      <c r="M8" s="67"/>
      <c r="N8" s="67"/>
    </row>
    <row r="9" spans="1:14" ht="15.75">
      <c r="A9" s="11"/>
      <c r="B9" s="11"/>
      <c r="C9" s="11"/>
      <c r="D9" s="11"/>
      <c r="E9" s="11"/>
      <c r="F9" s="11"/>
    </row>
    <row r="10" spans="1:14" ht="18.75" thickBot="1">
      <c r="A10" s="11"/>
      <c r="B10" s="11"/>
      <c r="C10" s="11"/>
      <c r="D10" s="11"/>
      <c r="E10" s="11"/>
      <c r="F10" s="11"/>
      <c r="K10" s="69" t="s">
        <v>688</v>
      </c>
      <c r="L10" s="69"/>
      <c r="M10" s="69"/>
    </row>
    <row r="11" spans="1:14" ht="44.25" customHeight="1" thickBot="1">
      <c r="A11" s="4" t="s">
        <v>633</v>
      </c>
      <c r="B11" s="4" t="s">
        <v>634</v>
      </c>
      <c r="C11" s="4" t="s">
        <v>4</v>
      </c>
      <c r="D11" s="4" t="s">
        <v>611</v>
      </c>
      <c r="E11" s="4" t="s">
        <v>635</v>
      </c>
      <c r="F11" s="4" t="s">
        <v>636</v>
      </c>
      <c r="G11" s="4" t="s">
        <v>637</v>
      </c>
      <c r="H11" s="4" t="s">
        <v>687</v>
      </c>
      <c r="I11" s="4" t="s">
        <v>638</v>
      </c>
      <c r="J11" s="4" t="s">
        <v>639</v>
      </c>
      <c r="K11" s="4" t="s">
        <v>640</v>
      </c>
      <c r="L11" s="4" t="s">
        <v>641</v>
      </c>
      <c r="M11" s="4" t="s">
        <v>642</v>
      </c>
      <c r="N11" s="4" t="s">
        <v>643</v>
      </c>
    </row>
    <row r="12" spans="1:14" ht="24.75" customHeight="1" thickBot="1">
      <c r="A12" s="4">
        <v>1</v>
      </c>
      <c r="B12" s="4">
        <v>2</v>
      </c>
      <c r="C12" s="4">
        <v>3</v>
      </c>
      <c r="D12" s="4">
        <v>4</v>
      </c>
      <c r="E12" s="4">
        <v>5</v>
      </c>
      <c r="F12" s="4">
        <v>6</v>
      </c>
      <c r="G12" s="4">
        <v>7</v>
      </c>
      <c r="H12" s="4">
        <v>9</v>
      </c>
      <c r="I12" s="4"/>
      <c r="J12" s="4">
        <v>10</v>
      </c>
      <c r="K12" s="4">
        <v>11</v>
      </c>
      <c r="L12" s="4">
        <v>12</v>
      </c>
      <c r="M12" s="4">
        <v>13</v>
      </c>
      <c r="N12" s="4">
        <v>14</v>
      </c>
    </row>
    <row r="13" spans="1:14" ht="72">
      <c r="A13" s="27">
        <v>1</v>
      </c>
      <c r="B13" s="28" t="s">
        <v>205</v>
      </c>
      <c r="C13" s="28" t="s">
        <v>59</v>
      </c>
      <c r="D13" s="29">
        <v>2015</v>
      </c>
      <c r="E13" s="30">
        <v>2.2000000000000002</v>
      </c>
      <c r="F13" s="31" t="s">
        <v>685</v>
      </c>
      <c r="G13" s="32" t="s">
        <v>280</v>
      </c>
      <c r="H13" s="33">
        <v>13438</v>
      </c>
      <c r="I13" s="32">
        <v>1.1000000000000001</v>
      </c>
      <c r="J13" s="32">
        <f>H13*I13</f>
        <v>14781.800000000001</v>
      </c>
      <c r="K13" s="28">
        <v>0</v>
      </c>
      <c r="L13" s="28">
        <v>0</v>
      </c>
      <c r="M13" s="28" t="s">
        <v>644</v>
      </c>
      <c r="N13" s="34"/>
    </row>
    <row r="14" spans="1:14" ht="143.25">
      <c r="A14" s="35">
        <v>2</v>
      </c>
      <c r="B14" s="36" t="s">
        <v>205</v>
      </c>
      <c r="C14" s="36" t="s">
        <v>59</v>
      </c>
      <c r="D14" s="37">
        <v>2015</v>
      </c>
      <c r="E14" s="38">
        <v>3.15</v>
      </c>
      <c r="F14" s="39" t="s">
        <v>653</v>
      </c>
      <c r="G14" s="40" t="s">
        <v>161</v>
      </c>
      <c r="H14" s="41">
        <v>28</v>
      </c>
      <c r="I14" s="40">
        <v>825</v>
      </c>
      <c r="J14" s="40">
        <f t="shared" ref="J14:J46" si="0">H14*I14</f>
        <v>23100</v>
      </c>
      <c r="K14" s="36">
        <v>0</v>
      </c>
      <c r="L14" s="36">
        <v>0</v>
      </c>
      <c r="M14" s="36" t="s">
        <v>644</v>
      </c>
      <c r="N14" s="42"/>
    </row>
    <row r="15" spans="1:14" ht="114.75">
      <c r="A15" s="35">
        <v>3</v>
      </c>
      <c r="B15" s="36" t="s">
        <v>205</v>
      </c>
      <c r="C15" s="36" t="s">
        <v>59</v>
      </c>
      <c r="D15" s="37">
        <v>2015</v>
      </c>
      <c r="E15" s="38">
        <v>3.2</v>
      </c>
      <c r="F15" s="39" t="s">
        <v>663</v>
      </c>
      <c r="G15" s="40" t="s">
        <v>161</v>
      </c>
      <c r="H15" s="41">
        <v>95</v>
      </c>
      <c r="I15" s="40">
        <v>2286.5500000000002</v>
      </c>
      <c r="J15" s="40">
        <f t="shared" si="0"/>
        <v>217222.25000000003</v>
      </c>
      <c r="K15" s="36">
        <v>0</v>
      </c>
      <c r="L15" s="36">
        <v>0</v>
      </c>
      <c r="M15" s="36" t="s">
        <v>644</v>
      </c>
      <c r="N15" s="42"/>
    </row>
    <row r="16" spans="1:14" ht="129">
      <c r="A16" s="35">
        <v>4</v>
      </c>
      <c r="B16" s="36" t="s">
        <v>205</v>
      </c>
      <c r="C16" s="36" t="s">
        <v>59</v>
      </c>
      <c r="D16" s="37">
        <v>2015</v>
      </c>
      <c r="E16" s="38">
        <v>3.14</v>
      </c>
      <c r="F16" s="39" t="s">
        <v>664</v>
      </c>
      <c r="G16" s="40" t="s">
        <v>161</v>
      </c>
      <c r="H16" s="41">
        <v>80</v>
      </c>
      <c r="I16" s="40">
        <v>1829.24</v>
      </c>
      <c r="J16" s="40">
        <f t="shared" si="0"/>
        <v>146339.20000000001</v>
      </c>
      <c r="K16" s="36">
        <v>0</v>
      </c>
      <c r="L16" s="36">
        <v>0</v>
      </c>
      <c r="M16" s="36" t="s">
        <v>644</v>
      </c>
      <c r="N16" s="42"/>
    </row>
    <row r="17" spans="1:21" ht="129">
      <c r="A17" s="35">
        <v>5</v>
      </c>
      <c r="B17" s="36" t="s">
        <v>205</v>
      </c>
      <c r="C17" s="36" t="s">
        <v>59</v>
      </c>
      <c r="D17" s="37">
        <v>2015</v>
      </c>
      <c r="E17" s="38">
        <v>3.12</v>
      </c>
      <c r="F17" s="39" t="s">
        <v>686</v>
      </c>
      <c r="G17" s="40" t="s">
        <v>161</v>
      </c>
      <c r="H17" s="41">
        <v>223</v>
      </c>
      <c r="I17" s="40">
        <v>24664.639999999999</v>
      </c>
      <c r="J17" s="40">
        <f t="shared" si="0"/>
        <v>5500214.7199999997</v>
      </c>
      <c r="K17" s="36">
        <v>0</v>
      </c>
      <c r="L17" s="36">
        <v>0</v>
      </c>
      <c r="M17" s="36" t="s">
        <v>644</v>
      </c>
      <c r="N17" s="42"/>
    </row>
    <row r="18" spans="1:21" ht="186">
      <c r="A18" s="35">
        <v>6</v>
      </c>
      <c r="B18" s="36" t="s">
        <v>205</v>
      </c>
      <c r="C18" s="36" t="s">
        <v>59</v>
      </c>
      <c r="D18" s="37">
        <v>2015</v>
      </c>
      <c r="E18" s="38">
        <v>4.0999999999999996</v>
      </c>
      <c r="F18" s="39" t="s">
        <v>665</v>
      </c>
      <c r="G18" s="40" t="s">
        <v>161</v>
      </c>
      <c r="H18" s="41">
        <v>1458</v>
      </c>
      <c r="I18" s="40">
        <v>2943.1950000000002</v>
      </c>
      <c r="J18" s="40">
        <f t="shared" si="0"/>
        <v>4291178.3100000005</v>
      </c>
      <c r="K18" s="36">
        <v>0</v>
      </c>
      <c r="L18" s="36">
        <v>0</v>
      </c>
      <c r="M18" s="36" t="s">
        <v>644</v>
      </c>
      <c r="N18" s="42"/>
    </row>
    <row r="19" spans="1:21" ht="86.25">
      <c r="A19" s="35">
        <v>7</v>
      </c>
      <c r="B19" s="36" t="s">
        <v>205</v>
      </c>
      <c r="C19" s="36" t="s">
        <v>59</v>
      </c>
      <c r="D19" s="37">
        <v>2015</v>
      </c>
      <c r="E19" s="38">
        <v>6.6</v>
      </c>
      <c r="F19" s="39" t="s">
        <v>666</v>
      </c>
      <c r="G19" s="40" t="s">
        <v>161</v>
      </c>
      <c r="H19" s="41">
        <v>3696</v>
      </c>
      <c r="I19" s="40">
        <v>2611.4</v>
      </c>
      <c r="J19" s="40">
        <f t="shared" si="0"/>
        <v>9651734.4000000004</v>
      </c>
      <c r="K19" s="36">
        <v>0</v>
      </c>
      <c r="L19" s="36">
        <v>0</v>
      </c>
      <c r="M19" s="36" t="s">
        <v>644</v>
      </c>
      <c r="N19" s="42"/>
    </row>
    <row r="20" spans="1:21" ht="15.75">
      <c r="A20" s="35">
        <v>8</v>
      </c>
      <c r="B20" s="36" t="s">
        <v>205</v>
      </c>
      <c r="C20" s="36" t="s">
        <v>59</v>
      </c>
      <c r="D20" s="37">
        <v>2015</v>
      </c>
      <c r="E20" s="38">
        <v>6.6</v>
      </c>
      <c r="F20" s="39" t="s">
        <v>667</v>
      </c>
      <c r="G20" s="40" t="s">
        <v>161</v>
      </c>
      <c r="H20" s="41">
        <v>4286</v>
      </c>
      <c r="I20" s="40">
        <v>1650</v>
      </c>
      <c r="J20" s="40">
        <f t="shared" si="0"/>
        <v>7071900</v>
      </c>
      <c r="K20" s="36">
        <v>0</v>
      </c>
      <c r="L20" s="36">
        <v>0</v>
      </c>
      <c r="M20" s="36" t="s">
        <v>644</v>
      </c>
      <c r="N20" s="42"/>
    </row>
    <row r="21" spans="1:21" ht="214.5">
      <c r="A21" s="35">
        <v>9</v>
      </c>
      <c r="B21" s="36" t="s">
        <v>205</v>
      </c>
      <c r="C21" s="36" t="s">
        <v>59</v>
      </c>
      <c r="D21" s="37">
        <v>2015</v>
      </c>
      <c r="E21" s="43">
        <v>3.2</v>
      </c>
      <c r="F21" s="39" t="s">
        <v>668</v>
      </c>
      <c r="G21" s="40" t="s">
        <v>355</v>
      </c>
      <c r="H21" s="41">
        <v>2592</v>
      </c>
      <c r="I21" s="40">
        <v>800</v>
      </c>
      <c r="J21" s="40">
        <f t="shared" si="0"/>
        <v>2073600</v>
      </c>
      <c r="K21" s="36">
        <v>0</v>
      </c>
      <c r="L21" s="36">
        <v>0</v>
      </c>
      <c r="M21" s="36" t="s">
        <v>644</v>
      </c>
      <c r="N21" s="42"/>
    </row>
    <row r="22" spans="1:21" ht="99.75">
      <c r="A22" s="35">
        <v>10</v>
      </c>
      <c r="B22" s="36" t="s">
        <v>205</v>
      </c>
      <c r="C22" s="36" t="s">
        <v>59</v>
      </c>
      <c r="D22" s="37">
        <v>2015</v>
      </c>
      <c r="E22" s="38">
        <v>3.25</v>
      </c>
      <c r="F22" s="44" t="s">
        <v>655</v>
      </c>
      <c r="G22" s="40" t="s">
        <v>161</v>
      </c>
      <c r="H22" s="41">
        <v>4146</v>
      </c>
      <c r="I22" s="40">
        <v>80.64</v>
      </c>
      <c r="J22" s="40">
        <f t="shared" si="0"/>
        <v>334333.44</v>
      </c>
      <c r="K22" s="36">
        <v>0</v>
      </c>
      <c r="L22" s="36">
        <v>0</v>
      </c>
      <c r="M22" s="36" t="s">
        <v>644</v>
      </c>
      <c r="N22" s="42"/>
    </row>
    <row r="23" spans="1:21" ht="57.75">
      <c r="A23" s="35">
        <v>11</v>
      </c>
      <c r="B23" s="36" t="s">
        <v>205</v>
      </c>
      <c r="C23" s="36" t="s">
        <v>59</v>
      </c>
      <c r="D23" s="37">
        <v>2015</v>
      </c>
      <c r="E23" s="38">
        <v>3.25</v>
      </c>
      <c r="F23" s="39" t="s">
        <v>656</v>
      </c>
      <c r="G23" s="40" t="s">
        <v>363</v>
      </c>
      <c r="H23" s="41">
        <v>56301</v>
      </c>
      <c r="I23" s="45">
        <v>4.032</v>
      </c>
      <c r="J23" s="40">
        <f t="shared" si="0"/>
        <v>227005.63200000001</v>
      </c>
      <c r="K23" s="36">
        <v>0</v>
      </c>
      <c r="L23" s="36">
        <v>0</v>
      </c>
      <c r="M23" s="36" t="s">
        <v>644</v>
      </c>
      <c r="N23" s="42"/>
    </row>
    <row r="24" spans="1:21" ht="86.25">
      <c r="A24" s="35">
        <v>12</v>
      </c>
      <c r="B24" s="36" t="s">
        <v>205</v>
      </c>
      <c r="C24" s="36" t="s">
        <v>59</v>
      </c>
      <c r="D24" s="37">
        <v>2015</v>
      </c>
      <c r="E24" s="38">
        <v>4.17</v>
      </c>
      <c r="F24" s="39" t="s">
        <v>669</v>
      </c>
      <c r="G24" s="40" t="s">
        <v>194</v>
      </c>
      <c r="H24" s="41">
        <v>431</v>
      </c>
      <c r="I24" s="40">
        <v>80</v>
      </c>
      <c r="J24" s="40">
        <f t="shared" si="0"/>
        <v>34480</v>
      </c>
      <c r="K24" s="36">
        <v>0</v>
      </c>
      <c r="L24" s="36">
        <v>0</v>
      </c>
      <c r="M24" s="36" t="s">
        <v>644</v>
      </c>
      <c r="N24" s="42"/>
    </row>
    <row r="25" spans="1:21" ht="72">
      <c r="A25" s="35">
        <v>13</v>
      </c>
      <c r="B25" s="36" t="s">
        <v>205</v>
      </c>
      <c r="C25" s="36" t="s">
        <v>59</v>
      </c>
      <c r="D25" s="37">
        <v>2015</v>
      </c>
      <c r="E25" s="38">
        <v>8.14</v>
      </c>
      <c r="F25" s="39" t="s">
        <v>670</v>
      </c>
      <c r="G25" s="40" t="s">
        <v>194</v>
      </c>
      <c r="H25" s="41">
        <v>1460</v>
      </c>
      <c r="I25" s="40">
        <v>3</v>
      </c>
      <c r="J25" s="40">
        <f t="shared" si="0"/>
        <v>4380</v>
      </c>
      <c r="K25" s="36">
        <v>0</v>
      </c>
      <c r="L25" s="36">
        <v>0</v>
      </c>
      <c r="M25" s="36" t="s">
        <v>644</v>
      </c>
      <c r="N25" s="42"/>
    </row>
    <row r="26" spans="1:21" ht="15.75">
      <c r="A26" s="35">
        <v>14</v>
      </c>
      <c r="B26" s="36" t="s">
        <v>205</v>
      </c>
      <c r="C26" s="36" t="s">
        <v>59</v>
      </c>
      <c r="D26" s="37">
        <v>2015</v>
      </c>
      <c r="E26" s="38">
        <v>8.14</v>
      </c>
      <c r="F26" s="39" t="s">
        <v>671</v>
      </c>
      <c r="G26" s="40" t="s">
        <v>194</v>
      </c>
      <c r="H26" s="41">
        <v>410</v>
      </c>
      <c r="I26" s="40">
        <v>11</v>
      </c>
      <c r="J26" s="40">
        <f t="shared" si="0"/>
        <v>4510</v>
      </c>
      <c r="K26" s="36">
        <v>0</v>
      </c>
      <c r="L26" s="36">
        <v>0</v>
      </c>
      <c r="M26" s="36" t="s">
        <v>644</v>
      </c>
      <c r="N26" s="42"/>
    </row>
    <row r="27" spans="1:21" s="13" customFormat="1" ht="228">
      <c r="A27" s="35">
        <v>15</v>
      </c>
      <c r="B27" s="36" t="s">
        <v>205</v>
      </c>
      <c r="C27" s="36" t="s">
        <v>59</v>
      </c>
      <c r="D27" s="37">
        <v>2015</v>
      </c>
      <c r="E27" s="46">
        <v>8.4</v>
      </c>
      <c r="F27" s="47" t="s">
        <v>676</v>
      </c>
      <c r="G27" s="40" t="s">
        <v>194</v>
      </c>
      <c r="H27" s="48">
        <v>3831</v>
      </c>
      <c r="I27" s="49">
        <v>4</v>
      </c>
      <c r="J27" s="40">
        <f t="shared" si="0"/>
        <v>15324</v>
      </c>
      <c r="K27" s="36">
        <v>0</v>
      </c>
      <c r="L27" s="36">
        <v>0</v>
      </c>
      <c r="M27" s="36" t="s">
        <v>644</v>
      </c>
      <c r="N27" s="42"/>
      <c r="U27" s="18"/>
    </row>
    <row r="28" spans="1:21" s="13" customFormat="1" ht="15.75">
      <c r="A28" s="35">
        <v>16</v>
      </c>
      <c r="B28" s="36" t="s">
        <v>205</v>
      </c>
      <c r="C28" s="36" t="s">
        <v>59</v>
      </c>
      <c r="D28" s="37">
        <v>2015</v>
      </c>
      <c r="E28" s="46">
        <v>8.4</v>
      </c>
      <c r="F28" s="47" t="s">
        <v>677</v>
      </c>
      <c r="G28" s="40" t="s">
        <v>194</v>
      </c>
      <c r="H28" s="48">
        <v>4507</v>
      </c>
      <c r="I28" s="49">
        <v>4</v>
      </c>
      <c r="J28" s="40">
        <f t="shared" si="0"/>
        <v>18028</v>
      </c>
      <c r="K28" s="36">
        <v>0</v>
      </c>
      <c r="L28" s="36">
        <v>0</v>
      </c>
      <c r="M28" s="36" t="s">
        <v>644</v>
      </c>
      <c r="N28" s="42"/>
      <c r="U28" s="18"/>
    </row>
    <row r="29" spans="1:21" s="13" customFormat="1" ht="42.75">
      <c r="A29" s="35">
        <v>17</v>
      </c>
      <c r="B29" s="36" t="s">
        <v>205</v>
      </c>
      <c r="C29" s="36" t="s">
        <v>59</v>
      </c>
      <c r="D29" s="37">
        <v>2015</v>
      </c>
      <c r="E29" s="46">
        <v>8.4</v>
      </c>
      <c r="F29" s="47" t="s">
        <v>678</v>
      </c>
      <c r="G29" s="40" t="s">
        <v>194</v>
      </c>
      <c r="H29" s="48">
        <v>5272</v>
      </c>
      <c r="I29" s="49">
        <v>4</v>
      </c>
      <c r="J29" s="40">
        <f t="shared" si="0"/>
        <v>21088</v>
      </c>
      <c r="K29" s="36">
        <v>0</v>
      </c>
      <c r="L29" s="36">
        <v>0</v>
      </c>
      <c r="M29" s="36" t="s">
        <v>644</v>
      </c>
      <c r="N29" s="42"/>
      <c r="U29" s="18"/>
    </row>
    <row r="30" spans="1:21" s="13" customFormat="1" ht="242.25">
      <c r="A30" s="35">
        <v>18</v>
      </c>
      <c r="B30" s="36" t="s">
        <v>205</v>
      </c>
      <c r="C30" s="36" t="s">
        <v>59</v>
      </c>
      <c r="D30" s="37">
        <v>2015</v>
      </c>
      <c r="E30" s="46">
        <v>8.5</v>
      </c>
      <c r="F30" s="47" t="s">
        <v>679</v>
      </c>
      <c r="G30" s="40" t="s">
        <v>578</v>
      </c>
      <c r="H30" s="48">
        <v>12124</v>
      </c>
      <c r="I30" s="48">
        <v>2.7</v>
      </c>
      <c r="J30" s="40">
        <f t="shared" si="0"/>
        <v>32734.800000000003</v>
      </c>
      <c r="K30" s="36">
        <v>0</v>
      </c>
      <c r="L30" s="36">
        <v>0</v>
      </c>
      <c r="M30" s="36" t="s">
        <v>644</v>
      </c>
      <c r="N30" s="42"/>
      <c r="U30" s="18"/>
    </row>
    <row r="31" spans="1:21" s="13" customFormat="1" ht="228">
      <c r="A31" s="35">
        <v>19</v>
      </c>
      <c r="B31" s="36" t="s">
        <v>205</v>
      </c>
      <c r="C31" s="36" t="s">
        <v>59</v>
      </c>
      <c r="D31" s="37">
        <v>2015</v>
      </c>
      <c r="E31" s="46">
        <v>8.6</v>
      </c>
      <c r="F31" s="50" t="s">
        <v>680</v>
      </c>
      <c r="G31" s="40" t="s">
        <v>578</v>
      </c>
      <c r="H31" s="51">
        <v>12426</v>
      </c>
      <c r="I31" s="51">
        <v>1.8</v>
      </c>
      <c r="J31" s="40">
        <f t="shared" si="0"/>
        <v>22366.799999999999</v>
      </c>
      <c r="K31" s="36">
        <v>0</v>
      </c>
      <c r="L31" s="36">
        <v>0</v>
      </c>
      <c r="M31" s="36" t="s">
        <v>644</v>
      </c>
      <c r="N31" s="42"/>
      <c r="U31" s="18"/>
    </row>
    <row r="32" spans="1:21" ht="165">
      <c r="A32" s="35">
        <v>20</v>
      </c>
      <c r="B32" s="36" t="s">
        <v>205</v>
      </c>
      <c r="C32" s="36" t="s">
        <v>48</v>
      </c>
      <c r="D32" s="37">
        <v>2015</v>
      </c>
      <c r="E32" s="52">
        <v>2.1</v>
      </c>
      <c r="F32" s="53" t="s">
        <v>654</v>
      </c>
      <c r="G32" s="40" t="s">
        <v>161</v>
      </c>
      <c r="H32" s="54">
        <v>146</v>
      </c>
      <c r="I32" s="40">
        <v>2899.9</v>
      </c>
      <c r="J32" s="40">
        <f t="shared" si="0"/>
        <v>423385.4</v>
      </c>
      <c r="K32" s="36">
        <v>0</v>
      </c>
      <c r="L32" s="36">
        <v>0</v>
      </c>
      <c r="M32" s="36" t="s">
        <v>644</v>
      </c>
      <c r="N32" s="42"/>
      <c r="O32" s="3">
        <v>181.62</v>
      </c>
      <c r="P32" s="3">
        <v>209.48</v>
      </c>
      <c r="Q32" s="3">
        <v>2508.8000000000002</v>
      </c>
      <c r="U32" s="19">
        <f t="shared" ref="U32:U36" si="1">SUM(O32:T32)</f>
        <v>2899.9</v>
      </c>
    </row>
    <row r="33" spans="1:21" ht="75">
      <c r="A33" s="35">
        <v>21</v>
      </c>
      <c r="B33" s="36" t="s">
        <v>205</v>
      </c>
      <c r="C33" s="36" t="s">
        <v>48</v>
      </c>
      <c r="D33" s="37">
        <v>2015</v>
      </c>
      <c r="E33" s="52">
        <v>2.6</v>
      </c>
      <c r="F33" s="53" t="s">
        <v>657</v>
      </c>
      <c r="G33" s="40" t="s">
        <v>161</v>
      </c>
      <c r="H33" s="54">
        <v>4613</v>
      </c>
      <c r="I33" s="40">
        <v>515.02</v>
      </c>
      <c r="J33" s="40">
        <f t="shared" si="0"/>
        <v>2375787.2599999998</v>
      </c>
      <c r="K33" s="36">
        <v>0</v>
      </c>
      <c r="L33" s="36">
        <v>0</v>
      </c>
      <c r="M33" s="36" t="s">
        <v>644</v>
      </c>
      <c r="N33" s="42"/>
      <c r="O33" s="12">
        <v>120.2</v>
      </c>
      <c r="P33" s="3">
        <v>20.18</v>
      </c>
      <c r="Q33" s="3">
        <v>16.239999999999998</v>
      </c>
      <c r="R33" s="3">
        <v>358.4</v>
      </c>
      <c r="U33" s="17">
        <f t="shared" si="1"/>
        <v>515.02</v>
      </c>
    </row>
    <row r="34" spans="1:21" ht="15.75">
      <c r="A34" s="35">
        <v>22</v>
      </c>
      <c r="B34" s="36" t="s">
        <v>205</v>
      </c>
      <c r="C34" s="36" t="s">
        <v>48</v>
      </c>
      <c r="D34" s="37">
        <v>2015</v>
      </c>
      <c r="E34" s="52">
        <v>2.6</v>
      </c>
      <c r="F34" s="53" t="s">
        <v>674</v>
      </c>
      <c r="G34" s="40" t="s">
        <v>161</v>
      </c>
      <c r="H34" s="54">
        <v>5247</v>
      </c>
      <c r="I34" s="40">
        <v>2762.2620000000002</v>
      </c>
      <c r="J34" s="40">
        <f t="shared" si="0"/>
        <v>14493588.714000002</v>
      </c>
      <c r="K34" s="36">
        <v>0</v>
      </c>
      <c r="L34" s="36">
        <v>0</v>
      </c>
      <c r="M34" s="36" t="s">
        <v>644</v>
      </c>
      <c r="N34" s="42"/>
      <c r="O34" s="3">
        <v>2570.4</v>
      </c>
      <c r="U34" s="17">
        <f t="shared" si="1"/>
        <v>2570.4</v>
      </c>
    </row>
    <row r="35" spans="1:21" ht="135">
      <c r="A35" s="35">
        <v>23</v>
      </c>
      <c r="B35" s="36" t="s">
        <v>205</v>
      </c>
      <c r="C35" s="36" t="s">
        <v>48</v>
      </c>
      <c r="D35" s="37">
        <v>2015</v>
      </c>
      <c r="E35" s="52">
        <v>3.6</v>
      </c>
      <c r="F35" s="53" t="s">
        <v>681</v>
      </c>
      <c r="G35" s="40" t="s">
        <v>161</v>
      </c>
      <c r="H35" s="54">
        <v>4880</v>
      </c>
      <c r="I35" s="40">
        <v>435.83</v>
      </c>
      <c r="J35" s="40">
        <f t="shared" si="0"/>
        <v>2126850.4</v>
      </c>
      <c r="K35" s="36">
        <v>0</v>
      </c>
      <c r="L35" s="36">
        <v>0</v>
      </c>
      <c r="M35" s="36" t="s">
        <v>644</v>
      </c>
      <c r="N35" s="42"/>
      <c r="O35" s="3">
        <v>242.23</v>
      </c>
      <c r="P35" s="3">
        <v>193.6</v>
      </c>
      <c r="U35" s="17">
        <f t="shared" si="1"/>
        <v>435.83</v>
      </c>
    </row>
    <row r="36" spans="1:21" ht="15.75">
      <c r="A36" s="35">
        <v>24</v>
      </c>
      <c r="B36" s="36" t="s">
        <v>205</v>
      </c>
      <c r="C36" s="36" t="s">
        <v>48</v>
      </c>
      <c r="D36" s="37">
        <v>2015</v>
      </c>
      <c r="E36" s="52">
        <v>3.6</v>
      </c>
      <c r="F36" s="53" t="s">
        <v>682</v>
      </c>
      <c r="G36" s="40" t="s">
        <v>161</v>
      </c>
      <c r="H36" s="54">
        <v>6278</v>
      </c>
      <c r="I36" s="40">
        <v>34.74</v>
      </c>
      <c r="J36" s="40">
        <f t="shared" si="0"/>
        <v>218097.72</v>
      </c>
      <c r="K36" s="36"/>
      <c r="L36" s="36"/>
      <c r="M36" s="36"/>
      <c r="N36" s="42"/>
      <c r="O36" s="3">
        <v>34.74</v>
      </c>
      <c r="U36" s="17">
        <f t="shared" si="1"/>
        <v>34.74</v>
      </c>
    </row>
    <row r="37" spans="1:21" ht="75">
      <c r="A37" s="35">
        <v>25</v>
      </c>
      <c r="B37" s="36" t="s">
        <v>205</v>
      </c>
      <c r="C37" s="36" t="s">
        <v>48</v>
      </c>
      <c r="D37" s="37">
        <v>2015</v>
      </c>
      <c r="E37" s="52">
        <v>3.7</v>
      </c>
      <c r="F37" s="53" t="s">
        <v>658</v>
      </c>
      <c r="G37" s="40" t="s">
        <v>363</v>
      </c>
      <c r="H37" s="54">
        <v>69002</v>
      </c>
      <c r="I37" s="45">
        <v>0.55700000000000005</v>
      </c>
      <c r="J37" s="40">
        <f t="shared" si="0"/>
        <v>38434.114000000001</v>
      </c>
      <c r="K37" s="36">
        <v>0</v>
      </c>
      <c r="L37" s="36">
        <v>0</v>
      </c>
      <c r="M37" s="36" t="s">
        <v>644</v>
      </c>
      <c r="N37" s="42"/>
    </row>
    <row r="38" spans="1:21" ht="105">
      <c r="A38" s="35">
        <v>26</v>
      </c>
      <c r="B38" s="36" t="s">
        <v>205</v>
      </c>
      <c r="C38" s="36" t="s">
        <v>48</v>
      </c>
      <c r="D38" s="37">
        <v>2015</v>
      </c>
      <c r="E38" s="52">
        <v>3.8</v>
      </c>
      <c r="F38" s="53" t="s">
        <v>659</v>
      </c>
      <c r="G38" s="40" t="s">
        <v>387</v>
      </c>
      <c r="H38" s="54">
        <v>321</v>
      </c>
      <c r="I38" s="40">
        <v>1146</v>
      </c>
      <c r="J38" s="40">
        <f t="shared" si="0"/>
        <v>367866</v>
      </c>
      <c r="K38" s="36">
        <v>0</v>
      </c>
      <c r="L38" s="36">
        <v>0</v>
      </c>
      <c r="M38" s="36" t="s">
        <v>644</v>
      </c>
      <c r="N38" s="42"/>
      <c r="O38" s="3">
        <v>26</v>
      </c>
      <c r="P38" s="3">
        <v>1120</v>
      </c>
      <c r="U38" s="19">
        <f>SUM(O38:T38)</f>
        <v>1146</v>
      </c>
    </row>
    <row r="39" spans="1:21" ht="90">
      <c r="A39" s="35">
        <v>27</v>
      </c>
      <c r="B39" s="36" t="s">
        <v>205</v>
      </c>
      <c r="C39" s="36" t="s">
        <v>59</v>
      </c>
      <c r="D39" s="37">
        <v>2015</v>
      </c>
      <c r="E39" s="52">
        <v>3.9</v>
      </c>
      <c r="F39" s="53" t="s">
        <v>675</v>
      </c>
      <c r="G39" s="40" t="s">
        <v>161</v>
      </c>
      <c r="H39" s="54">
        <v>905</v>
      </c>
      <c r="I39" s="40">
        <v>1314.28</v>
      </c>
      <c r="J39" s="40">
        <f t="shared" si="0"/>
        <v>1189423.3999999999</v>
      </c>
      <c r="K39" s="36">
        <v>0</v>
      </c>
      <c r="L39" s="36">
        <v>0</v>
      </c>
      <c r="M39" s="36" t="s">
        <v>644</v>
      </c>
      <c r="N39" s="42"/>
      <c r="O39" s="3">
        <v>19.48</v>
      </c>
      <c r="P39" s="12">
        <v>1201.2</v>
      </c>
      <c r="Q39" s="3">
        <v>93.6</v>
      </c>
      <c r="U39" s="17">
        <f>SUM(O39:T39)</f>
        <v>1314.28</v>
      </c>
    </row>
    <row r="40" spans="1:21" ht="165">
      <c r="A40" s="35">
        <v>28</v>
      </c>
      <c r="B40" s="36" t="s">
        <v>205</v>
      </c>
      <c r="C40" s="36" t="s">
        <v>48</v>
      </c>
      <c r="D40" s="37">
        <v>2015</v>
      </c>
      <c r="E40" s="55">
        <v>3.1</v>
      </c>
      <c r="F40" s="53" t="s">
        <v>660</v>
      </c>
      <c r="G40" s="40" t="s">
        <v>161</v>
      </c>
      <c r="H40" s="54">
        <v>1926</v>
      </c>
      <c r="I40" s="40">
        <v>23.22</v>
      </c>
      <c r="J40" s="40">
        <f t="shared" si="0"/>
        <v>44721.72</v>
      </c>
      <c r="K40" s="36">
        <v>0</v>
      </c>
      <c r="L40" s="36">
        <v>0</v>
      </c>
      <c r="M40" s="36" t="s">
        <v>644</v>
      </c>
      <c r="N40" s="42"/>
    </row>
    <row r="41" spans="1:21" ht="120">
      <c r="A41" s="35">
        <v>29</v>
      </c>
      <c r="B41" s="36" t="s">
        <v>205</v>
      </c>
      <c r="C41" s="36" t="s">
        <v>48</v>
      </c>
      <c r="D41" s="37">
        <v>2015</v>
      </c>
      <c r="E41" s="52">
        <v>4.0999999999999996</v>
      </c>
      <c r="F41" s="53" t="s">
        <v>672</v>
      </c>
      <c r="G41" s="40" t="s">
        <v>161</v>
      </c>
      <c r="H41" s="54">
        <v>6877</v>
      </c>
      <c r="I41" s="40">
        <v>21.3</v>
      </c>
      <c r="J41" s="40">
        <f t="shared" si="0"/>
        <v>146480.1</v>
      </c>
      <c r="K41" s="36">
        <v>0</v>
      </c>
      <c r="L41" s="36">
        <v>0</v>
      </c>
      <c r="M41" s="36" t="s">
        <v>644</v>
      </c>
      <c r="N41" s="42"/>
      <c r="O41" s="3">
        <v>21.35</v>
      </c>
      <c r="U41" s="17">
        <f>SUM(O41:T41)</f>
        <v>21.35</v>
      </c>
    </row>
    <row r="42" spans="1:21" ht="75">
      <c r="A42" s="35">
        <v>30</v>
      </c>
      <c r="B42" s="36" t="s">
        <v>205</v>
      </c>
      <c r="C42" s="36" t="s">
        <v>48</v>
      </c>
      <c r="D42" s="37">
        <v>2015</v>
      </c>
      <c r="E42" s="52">
        <v>4.2</v>
      </c>
      <c r="F42" s="53" t="s">
        <v>661</v>
      </c>
      <c r="G42" s="40" t="s">
        <v>363</v>
      </c>
      <c r="H42" s="54">
        <v>70101</v>
      </c>
      <c r="I42" s="56">
        <v>1.1739999999999999</v>
      </c>
      <c r="J42" s="40">
        <f t="shared" si="0"/>
        <v>82298.573999999993</v>
      </c>
      <c r="K42" s="36">
        <v>0</v>
      </c>
      <c r="L42" s="36">
        <v>0</v>
      </c>
      <c r="M42" s="36" t="s">
        <v>644</v>
      </c>
      <c r="N42" s="42"/>
      <c r="O42" s="3">
        <v>1.1739999999999999</v>
      </c>
    </row>
    <row r="43" spans="1:21" ht="75">
      <c r="A43" s="35">
        <v>31</v>
      </c>
      <c r="B43" s="36" t="s">
        <v>205</v>
      </c>
      <c r="C43" s="36" t="s">
        <v>48</v>
      </c>
      <c r="D43" s="37">
        <v>2015</v>
      </c>
      <c r="E43" s="52">
        <v>4.4000000000000004</v>
      </c>
      <c r="F43" s="53" t="s">
        <v>662</v>
      </c>
      <c r="G43" s="40" t="s">
        <v>161</v>
      </c>
      <c r="H43" s="54">
        <v>11847</v>
      </c>
      <c r="I43" s="45">
        <v>10.581999999999999</v>
      </c>
      <c r="J43" s="40">
        <f t="shared" si="0"/>
        <v>125364.95399999998</v>
      </c>
      <c r="K43" s="36">
        <v>0</v>
      </c>
      <c r="L43" s="36">
        <v>0</v>
      </c>
      <c r="M43" s="36" t="s">
        <v>644</v>
      </c>
      <c r="N43" s="42"/>
      <c r="O43" s="3">
        <v>2.1419999999999999</v>
      </c>
      <c r="P43" s="3">
        <v>8.44</v>
      </c>
      <c r="U43" s="17">
        <f>SUM(O43:T43)</f>
        <v>10.581999999999999</v>
      </c>
    </row>
    <row r="44" spans="1:21" ht="150">
      <c r="A44" s="35">
        <v>32</v>
      </c>
      <c r="B44" s="36" t="s">
        <v>205</v>
      </c>
      <c r="C44" s="36" t="s">
        <v>59</v>
      </c>
      <c r="D44" s="37">
        <v>2015</v>
      </c>
      <c r="E44" s="52">
        <v>9.1</v>
      </c>
      <c r="F44" s="53" t="s">
        <v>683</v>
      </c>
      <c r="G44" s="40" t="s">
        <v>161</v>
      </c>
      <c r="H44" s="54">
        <v>146</v>
      </c>
      <c r="I44" s="40">
        <v>237.7</v>
      </c>
      <c r="J44" s="40">
        <f t="shared" si="0"/>
        <v>34704.199999999997</v>
      </c>
      <c r="K44" s="36"/>
      <c r="L44" s="36"/>
      <c r="M44" s="36"/>
      <c r="N44" s="42"/>
    </row>
    <row r="45" spans="1:21" ht="180">
      <c r="A45" s="35">
        <v>33</v>
      </c>
      <c r="B45" s="36" t="s">
        <v>205</v>
      </c>
      <c r="C45" s="36" t="s">
        <v>59</v>
      </c>
      <c r="D45" s="37">
        <v>2015</v>
      </c>
      <c r="E45" s="52">
        <v>9.4</v>
      </c>
      <c r="F45" s="53" t="s">
        <v>673</v>
      </c>
      <c r="G45" s="40" t="s">
        <v>562</v>
      </c>
      <c r="H45" s="54">
        <v>5528</v>
      </c>
      <c r="I45" s="40">
        <v>75</v>
      </c>
      <c r="J45" s="40">
        <f t="shared" si="0"/>
        <v>414600</v>
      </c>
      <c r="K45" s="36">
        <v>0</v>
      </c>
      <c r="L45" s="36">
        <v>0</v>
      </c>
      <c r="M45" s="36" t="s">
        <v>644</v>
      </c>
      <c r="N45" s="42"/>
      <c r="O45" s="3">
        <v>45</v>
      </c>
      <c r="P45" s="3">
        <v>30</v>
      </c>
      <c r="U45" s="19">
        <f>SUM(O45:T45)</f>
        <v>75</v>
      </c>
    </row>
    <row r="46" spans="1:21" ht="105.75" thickBot="1">
      <c r="A46" s="57">
        <v>34</v>
      </c>
      <c r="B46" s="58" t="s">
        <v>205</v>
      </c>
      <c r="C46" s="58" t="s">
        <v>59</v>
      </c>
      <c r="D46" s="59">
        <v>2015</v>
      </c>
      <c r="E46" s="60">
        <v>9.1</v>
      </c>
      <c r="F46" s="61" t="s">
        <v>684</v>
      </c>
      <c r="G46" s="62" t="s">
        <v>161</v>
      </c>
      <c r="H46" s="63">
        <v>2413</v>
      </c>
      <c r="I46" s="62">
        <v>42</v>
      </c>
      <c r="J46" s="62">
        <f t="shared" si="0"/>
        <v>101346</v>
      </c>
      <c r="K46" s="58">
        <v>0</v>
      </c>
      <c r="L46" s="58">
        <v>0</v>
      </c>
      <c r="M46" s="58" t="s">
        <v>644</v>
      </c>
      <c r="N46" s="64"/>
    </row>
    <row r="47" spans="1:21" ht="20.25" customHeight="1" thickBot="1">
      <c r="A47" s="70" t="s">
        <v>651</v>
      </c>
      <c r="B47" s="71"/>
      <c r="C47" s="71"/>
      <c r="D47" s="71"/>
      <c r="E47" s="20"/>
      <c r="F47" s="21"/>
      <c r="G47" s="22"/>
      <c r="H47" s="23"/>
      <c r="I47" s="23"/>
      <c r="J47" s="24">
        <f>SUM(J13:J46)</f>
        <v>51887269.908000007</v>
      </c>
      <c r="K47" s="25"/>
      <c r="L47" s="25"/>
      <c r="M47" s="25"/>
      <c r="N47" s="26"/>
    </row>
    <row r="48" spans="1:21" ht="15.75">
      <c r="A48" s="5"/>
      <c r="B48" s="6"/>
      <c r="C48" s="6"/>
      <c r="D48" s="6"/>
      <c r="E48" s="6"/>
      <c r="F48" s="6"/>
      <c r="G48" s="6"/>
      <c r="H48" s="10" t="s">
        <v>652</v>
      </c>
      <c r="I48" s="10"/>
      <c r="J48" s="7">
        <f>J47/100000</f>
        <v>518.87269908000007</v>
      </c>
      <c r="K48" s="6"/>
      <c r="L48" s="6"/>
      <c r="M48" s="6"/>
      <c r="N48" s="6"/>
    </row>
    <row r="49" spans="1:14">
      <c r="A49" s="5"/>
      <c r="B49" s="6"/>
      <c r="C49" s="6"/>
      <c r="D49" s="6"/>
      <c r="E49" s="6"/>
      <c r="F49" s="6"/>
      <c r="G49" s="6"/>
      <c r="H49" s="6"/>
      <c r="I49" s="6"/>
      <c r="J49" s="8"/>
      <c r="K49" s="6"/>
      <c r="L49" s="6"/>
      <c r="M49" s="6"/>
      <c r="N49" s="6"/>
    </row>
    <row r="50" spans="1:14">
      <c r="A50" s="5"/>
      <c r="B50" s="6"/>
      <c r="C50" s="6"/>
      <c r="D50" s="6"/>
      <c r="E50" s="6"/>
      <c r="F50" s="6"/>
      <c r="G50" s="6"/>
      <c r="H50" s="6"/>
      <c r="I50" s="6"/>
      <c r="K50" s="6"/>
      <c r="L50" s="6"/>
      <c r="M50" s="6"/>
      <c r="N50" s="6"/>
    </row>
    <row r="51" spans="1:14">
      <c r="A51" s="5"/>
      <c r="B51" s="6"/>
      <c r="C51" s="6"/>
      <c r="D51" s="6"/>
      <c r="E51" s="6"/>
      <c r="F51" s="6"/>
      <c r="G51" s="6"/>
      <c r="H51" s="6"/>
      <c r="I51" s="6"/>
      <c r="J51" s="12"/>
      <c r="K51" s="6"/>
      <c r="L51" s="6"/>
      <c r="M51" s="6"/>
      <c r="N51" s="6"/>
    </row>
    <row r="52" spans="1:14" ht="15.75">
      <c r="A52" s="68" t="s">
        <v>645</v>
      </c>
      <c r="B52" s="68"/>
      <c r="C52" s="9"/>
      <c r="D52" s="9"/>
      <c r="E52" s="68" t="s">
        <v>646</v>
      </c>
      <c r="F52" s="68"/>
      <c r="G52" s="68" t="s">
        <v>647</v>
      </c>
      <c r="H52" s="68"/>
      <c r="I52" s="15"/>
      <c r="K52" s="6"/>
      <c r="L52" s="6"/>
      <c r="M52" s="6"/>
      <c r="N52" s="6"/>
    </row>
    <row r="53" spans="1:14" ht="15.75">
      <c r="A53" s="68" t="s">
        <v>648</v>
      </c>
      <c r="B53" s="68"/>
      <c r="C53" s="9"/>
      <c r="D53" s="9"/>
      <c r="E53" s="68" t="s">
        <v>649</v>
      </c>
      <c r="F53" s="68"/>
      <c r="G53" s="68" t="s">
        <v>650</v>
      </c>
      <c r="H53" s="68"/>
      <c r="I53" s="15"/>
      <c r="K53" s="6"/>
      <c r="L53" s="6"/>
      <c r="M53" s="6"/>
      <c r="N53" s="6"/>
    </row>
    <row r="54" spans="1:14">
      <c r="A54" s="5"/>
      <c r="B54" s="6"/>
      <c r="C54" s="6"/>
      <c r="D54" s="6"/>
      <c r="E54" s="6"/>
      <c r="F54" s="6"/>
      <c r="G54" s="6"/>
      <c r="H54" s="6"/>
      <c r="I54" s="6"/>
      <c r="K54" s="6"/>
      <c r="L54" s="6"/>
      <c r="M54" s="6"/>
      <c r="N54" s="6"/>
    </row>
    <row r="55" spans="1:14">
      <c r="A55" s="5"/>
      <c r="B55" s="6"/>
      <c r="C55" s="6"/>
      <c r="D55" s="6"/>
      <c r="E55" s="6"/>
      <c r="F55" s="6"/>
      <c r="G55" s="6"/>
      <c r="H55" s="6"/>
      <c r="I55" s="6"/>
      <c r="K55" s="6"/>
      <c r="L55" s="6"/>
      <c r="M55" s="6"/>
      <c r="N55" s="6"/>
    </row>
    <row r="56" spans="1:14">
      <c r="A56" s="5"/>
      <c r="B56" s="6"/>
      <c r="C56" s="6"/>
      <c r="D56" s="6"/>
      <c r="E56" s="6"/>
      <c r="F56" s="6"/>
      <c r="G56" s="6"/>
      <c r="H56" s="6"/>
      <c r="I56" s="6"/>
      <c r="K56" s="6"/>
      <c r="L56" s="6"/>
      <c r="M56" s="6"/>
      <c r="N56" s="6"/>
    </row>
    <row r="57" spans="1:14">
      <c r="A57" s="5"/>
      <c r="B57" s="6"/>
      <c r="C57" s="6"/>
      <c r="D57" s="6"/>
      <c r="E57" s="6"/>
      <c r="F57" s="6"/>
      <c r="G57" s="6"/>
      <c r="H57" s="6"/>
      <c r="I57" s="6"/>
      <c r="K57" s="6"/>
      <c r="L57" s="6"/>
      <c r="M57" s="6"/>
      <c r="N57" s="6"/>
    </row>
    <row r="58" spans="1:14">
      <c r="A58" s="5"/>
      <c r="B58" s="6"/>
      <c r="C58" s="6"/>
      <c r="D58" s="6"/>
      <c r="E58" s="6"/>
      <c r="F58" s="6"/>
      <c r="G58" s="6"/>
      <c r="H58" s="6"/>
      <c r="I58" s="6"/>
      <c r="K58" s="6"/>
      <c r="L58" s="6"/>
      <c r="M58" s="6"/>
      <c r="N58" s="6"/>
    </row>
    <row r="59" spans="1:14">
      <c r="A59" s="5"/>
      <c r="B59" s="6"/>
      <c r="C59" s="6"/>
      <c r="D59" s="6"/>
      <c r="E59" s="6"/>
      <c r="F59" s="6"/>
      <c r="G59" s="6"/>
      <c r="H59" s="6"/>
      <c r="I59" s="6"/>
      <c r="K59" s="6"/>
      <c r="L59" s="6"/>
      <c r="M59" s="6"/>
      <c r="N59" s="6"/>
    </row>
    <row r="60" spans="1:14">
      <c r="A60" s="5"/>
      <c r="B60" s="6"/>
      <c r="C60" s="6"/>
      <c r="D60" s="6"/>
      <c r="E60" s="6"/>
      <c r="F60" s="6"/>
      <c r="G60" s="6"/>
      <c r="H60" s="6"/>
      <c r="I60" s="6"/>
      <c r="K60" s="6"/>
      <c r="L60" s="6"/>
      <c r="M60" s="6"/>
      <c r="N60" s="6"/>
    </row>
    <row r="61" spans="1:14">
      <c r="A61" s="5"/>
      <c r="B61" s="6"/>
      <c r="C61" s="6"/>
      <c r="D61" s="6"/>
      <c r="E61" s="6"/>
      <c r="F61" s="6"/>
      <c r="G61" s="6"/>
      <c r="H61" s="6"/>
      <c r="I61" s="6"/>
      <c r="K61" s="6"/>
      <c r="L61" s="6"/>
      <c r="M61" s="6"/>
      <c r="N61" s="6"/>
    </row>
    <row r="62" spans="1:14">
      <c r="A62" s="5"/>
      <c r="B62" s="6"/>
      <c r="C62" s="6"/>
      <c r="D62" s="6"/>
      <c r="E62" s="6"/>
      <c r="F62" s="6"/>
      <c r="G62" s="6"/>
      <c r="H62" s="6"/>
      <c r="I62" s="6"/>
      <c r="K62" s="6"/>
      <c r="L62" s="6"/>
      <c r="M62" s="6"/>
      <c r="N62" s="6"/>
    </row>
    <row r="63" spans="1:14">
      <c r="A63" s="5"/>
      <c r="B63" s="6"/>
      <c r="C63" s="6"/>
      <c r="D63" s="6"/>
      <c r="E63" s="6"/>
      <c r="F63" s="6"/>
      <c r="G63" s="6"/>
      <c r="H63" s="6"/>
      <c r="I63" s="6"/>
      <c r="K63" s="6"/>
      <c r="L63" s="6"/>
      <c r="M63" s="6"/>
      <c r="N63" s="6"/>
    </row>
    <row r="64" spans="1:14">
      <c r="A64" s="5"/>
      <c r="B64" s="6"/>
      <c r="C64" s="6"/>
      <c r="D64" s="6"/>
      <c r="E64" s="6"/>
      <c r="F64" s="6"/>
      <c r="G64" s="6"/>
      <c r="H64" s="6"/>
      <c r="I64" s="6"/>
      <c r="K64" s="6"/>
      <c r="L64" s="6"/>
      <c r="M64" s="6"/>
      <c r="N64" s="6"/>
    </row>
    <row r="65" spans="1:14">
      <c r="A65" s="5"/>
      <c r="B65" s="6"/>
      <c r="C65" s="6"/>
      <c r="D65" s="6"/>
      <c r="E65" s="6"/>
      <c r="F65" s="6"/>
      <c r="G65" s="6"/>
      <c r="H65" s="6"/>
      <c r="I65" s="6"/>
      <c r="K65" s="6"/>
      <c r="L65" s="6"/>
      <c r="M65" s="6"/>
      <c r="N65" s="6"/>
    </row>
    <row r="66" spans="1:14">
      <c r="A66" s="5"/>
      <c r="B66" s="6"/>
      <c r="C66" s="6"/>
      <c r="D66" s="6"/>
      <c r="E66" s="6"/>
      <c r="F66" s="6"/>
      <c r="G66" s="6"/>
      <c r="H66" s="6"/>
      <c r="I66" s="6"/>
      <c r="K66" s="6"/>
      <c r="L66" s="6"/>
      <c r="M66" s="6"/>
      <c r="N66" s="6"/>
    </row>
    <row r="67" spans="1:14">
      <c r="A67" s="5"/>
      <c r="B67" s="6"/>
      <c r="C67" s="6"/>
      <c r="D67" s="6"/>
      <c r="E67" s="6"/>
      <c r="F67" s="6"/>
      <c r="G67" s="6"/>
      <c r="H67" s="6"/>
      <c r="I67" s="6"/>
      <c r="K67" s="6"/>
      <c r="L67" s="6"/>
      <c r="M67" s="6"/>
      <c r="N67" s="6"/>
    </row>
    <row r="68" spans="1:14">
      <c r="A68" s="5"/>
      <c r="B68" s="6"/>
      <c r="C68" s="6"/>
      <c r="D68" s="6"/>
      <c r="E68" s="6"/>
      <c r="F68" s="6"/>
      <c r="G68" s="6"/>
      <c r="H68" s="6"/>
      <c r="I68" s="6"/>
      <c r="K68" s="6"/>
      <c r="L68" s="6"/>
      <c r="M68" s="6"/>
      <c r="N68" s="6"/>
    </row>
    <row r="69" spans="1:14">
      <c r="A69" s="5"/>
      <c r="B69" s="6"/>
      <c r="C69" s="6"/>
      <c r="D69" s="6"/>
      <c r="E69" s="6"/>
      <c r="F69" s="6"/>
      <c r="G69" s="6"/>
      <c r="H69" s="6"/>
      <c r="I69" s="6"/>
      <c r="K69" s="6"/>
      <c r="L69" s="6"/>
      <c r="M69" s="6"/>
      <c r="N69" s="6"/>
    </row>
    <row r="70" spans="1:14">
      <c r="A70" s="5"/>
      <c r="B70" s="6"/>
      <c r="C70" s="6"/>
      <c r="D70" s="6"/>
      <c r="E70" s="6"/>
      <c r="F70" s="6"/>
      <c r="G70" s="6"/>
      <c r="H70" s="6"/>
      <c r="I70" s="6"/>
      <c r="K70" s="6"/>
      <c r="L70" s="6"/>
      <c r="M70" s="6"/>
      <c r="N70" s="6"/>
    </row>
    <row r="71" spans="1:14">
      <c r="A71" s="5"/>
      <c r="B71" s="6"/>
      <c r="C71" s="6"/>
      <c r="D71" s="6"/>
      <c r="E71" s="6"/>
      <c r="F71" s="6"/>
      <c r="G71" s="6"/>
      <c r="H71" s="6"/>
      <c r="I71" s="6"/>
      <c r="K71" s="6"/>
      <c r="L71" s="6"/>
      <c r="M71" s="6"/>
      <c r="N71" s="6"/>
    </row>
  </sheetData>
  <mergeCells count="16">
    <mergeCell ref="A8:N8"/>
    <mergeCell ref="G53:H53"/>
    <mergeCell ref="E53:F53"/>
    <mergeCell ref="A53:B53"/>
    <mergeCell ref="G52:H52"/>
    <mergeCell ref="E52:F52"/>
    <mergeCell ref="A52:B52"/>
    <mergeCell ref="K10:M10"/>
    <mergeCell ref="A47:D47"/>
    <mergeCell ref="A6:M6"/>
    <mergeCell ref="A7:M7"/>
    <mergeCell ref="A1:M1"/>
    <mergeCell ref="A2:M2"/>
    <mergeCell ref="A3:M3"/>
    <mergeCell ref="A4:M4"/>
    <mergeCell ref="A5:M5"/>
  </mergeCells>
  <dataValidations count="9">
    <dataValidation type="list" allowBlank="1" showErrorMessage="1" sqref="D54:D71 D50:D51 D13:D46">
      <formula1>"2018,2017,2016,2015,2014,2013,2012,2011,2010,2009,2008,2007,2006,2005,2004,2003,2002,2001,2000,1999,1998"</formula1>
    </dataValidation>
    <dataValidation type="list" allowBlank="1" showErrorMessage="1" sqref="B54:B71 B48:B51 B32:B46 B13:B26">
      <formula1>REFERENCE!$B$2:$B$64</formula1>
    </dataValidation>
    <dataValidation type="list" allowBlank="1" showErrorMessage="1" sqref="C54:C71 C48:C51 C32:C46 C13:C26">
      <formula1>REFERENCE!$E$2:$E$11</formula1>
    </dataValidation>
    <dataValidation type="list" allowBlank="1" showErrorMessage="1" sqref="G54:G71 G32:G51 G13:G26">
      <formula1>REFERENCE!$H$2:$H$284</formula1>
    </dataValidation>
    <dataValidation type="list" allowBlank="1" showErrorMessage="1" sqref="G27:G31">
      <formula1>[1]REFERENCE!$H$2:$H$284</formula1>
    </dataValidation>
    <dataValidation type="list" allowBlank="1" showErrorMessage="1" sqref="C27:C31">
      <formula1>[1]REFERENCE!$E$2:$E$11</formula1>
    </dataValidation>
    <dataValidation type="list" allowBlank="1" showErrorMessage="1" sqref="B27:B31">
      <formula1>[1]REFERENCE!$B$2:$B$64</formula1>
    </dataValidation>
    <dataValidation type="list" allowBlank="1" showErrorMessage="1" sqref="L13:L71 K13:K47">
      <formula1>"0,1"</formula1>
    </dataValidation>
    <dataValidation type="list" allowBlank="1" showErrorMessage="1" sqref="M13:M71">
      <formula1>"Y,N"</formula1>
    </dataValidation>
  </dataValidations>
  <pageMargins left="0.63" right="0.17" top="0.45" bottom="0.35" header="0.3" footer="0.16"/>
  <pageSetup paperSize="9" scale="75" orientation="landscape"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dimension ref="A1:AE284"/>
  <sheetViews>
    <sheetView workbookViewId="0">
      <selection activeCell="B18" sqref="B18"/>
    </sheetView>
  </sheetViews>
  <sheetFormatPr defaultRowHeight="15"/>
  <cols>
    <col min="1" max="1" width="97.28515625" bestFit="1" customWidth="1"/>
    <col min="2" max="2" width="12.42578125" bestFit="1" customWidth="1"/>
    <col min="3" max="3" width="1" bestFit="1" customWidth="1"/>
    <col min="4" max="4" width="15.5703125" bestFit="1" customWidth="1"/>
    <col min="5" max="5" width="13.140625" bestFit="1" customWidth="1"/>
    <col min="6" max="6" width="1" bestFit="1" customWidth="1"/>
    <col min="7" max="7" width="63.140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15</v>
      </c>
      <c r="F3" t="s">
        <v>2</v>
      </c>
      <c r="G3" s="2" t="s">
        <v>16</v>
      </c>
      <c r="H3" s="2" t="s">
        <v>17</v>
      </c>
    </row>
    <row r="4" spans="1:31">
      <c r="A4" s="2" t="s">
        <v>18</v>
      </c>
      <c r="B4" s="2" t="s">
        <v>19</v>
      </c>
      <c r="C4" t="s">
        <v>2</v>
      </c>
      <c r="D4" s="2" t="s">
        <v>20</v>
      </c>
      <c r="E4" s="2" t="s">
        <v>21</v>
      </c>
      <c r="F4" t="s">
        <v>2</v>
      </c>
      <c r="G4" s="2" t="s">
        <v>22</v>
      </c>
      <c r="H4" s="2" t="s">
        <v>22</v>
      </c>
    </row>
    <row r="5" spans="1:31">
      <c r="A5" s="2" t="s">
        <v>23</v>
      </c>
      <c r="B5" s="2" t="s">
        <v>24</v>
      </c>
      <c r="C5" t="s">
        <v>2</v>
      </c>
      <c r="D5" s="2" t="s">
        <v>25</v>
      </c>
      <c r="E5" s="2" t="s">
        <v>26</v>
      </c>
      <c r="F5" t="s">
        <v>2</v>
      </c>
      <c r="G5" s="2" t="s">
        <v>27</v>
      </c>
      <c r="H5" s="2" t="s">
        <v>27</v>
      </c>
    </row>
    <row r="6" spans="1:31">
      <c r="A6" s="2" t="s">
        <v>28</v>
      </c>
      <c r="B6" s="2" t="s">
        <v>29</v>
      </c>
      <c r="C6" t="s">
        <v>2</v>
      </c>
      <c r="D6" s="2" t="s">
        <v>30</v>
      </c>
      <c r="E6" s="2" t="s">
        <v>31</v>
      </c>
      <c r="F6" t="s">
        <v>2</v>
      </c>
      <c r="G6" s="2" t="s">
        <v>32</v>
      </c>
      <c r="H6" s="2" t="s">
        <v>32</v>
      </c>
    </row>
    <row r="7" spans="1:31">
      <c r="A7" s="2" t="s">
        <v>33</v>
      </c>
      <c r="B7" s="2" t="s">
        <v>34</v>
      </c>
      <c r="C7" t="s">
        <v>2</v>
      </c>
      <c r="D7" s="2" t="s">
        <v>35</v>
      </c>
      <c r="E7" s="2" t="s">
        <v>36</v>
      </c>
      <c r="F7" t="s">
        <v>2</v>
      </c>
      <c r="G7" s="2" t="s">
        <v>37</v>
      </c>
      <c r="H7" s="2" t="s">
        <v>38</v>
      </c>
    </row>
    <row r="8" spans="1:31">
      <c r="A8" s="2" t="s">
        <v>39</v>
      </c>
      <c r="B8" s="2" t="s">
        <v>40</v>
      </c>
      <c r="C8" t="s">
        <v>2</v>
      </c>
      <c r="D8" s="2" t="s">
        <v>41</v>
      </c>
      <c r="E8" s="2" t="s">
        <v>42</v>
      </c>
      <c r="F8" t="s">
        <v>2</v>
      </c>
      <c r="G8" s="2" t="s">
        <v>43</v>
      </c>
      <c r="H8" s="2" t="s">
        <v>44</v>
      </c>
    </row>
    <row r="9" spans="1:31">
      <c r="A9" s="2" t="s">
        <v>45</v>
      </c>
      <c r="B9" s="2" t="s">
        <v>46</v>
      </c>
      <c r="C9" t="s">
        <v>2</v>
      </c>
      <c r="D9" s="2" t="s">
        <v>47</v>
      </c>
      <c r="E9" s="2" t="s">
        <v>48</v>
      </c>
      <c r="F9" t="s">
        <v>2</v>
      </c>
      <c r="G9" s="2" t="s">
        <v>49</v>
      </c>
      <c r="H9" s="2" t="s">
        <v>50</v>
      </c>
    </row>
    <row r="10" spans="1:31">
      <c r="A10" s="2" t="s">
        <v>51</v>
      </c>
      <c r="B10" s="2" t="s">
        <v>52</v>
      </c>
      <c r="C10" t="s">
        <v>2</v>
      </c>
      <c r="D10" s="2" t="s">
        <v>53</v>
      </c>
      <c r="E10" s="2" t="s">
        <v>54</v>
      </c>
      <c r="F10" t="s">
        <v>2</v>
      </c>
      <c r="G10" s="2" t="s">
        <v>55</v>
      </c>
      <c r="H10" s="2" t="s">
        <v>56</v>
      </c>
    </row>
    <row r="11" spans="1:31">
      <c r="A11" s="2" t="s">
        <v>57</v>
      </c>
      <c r="B11" s="2" t="s">
        <v>58</v>
      </c>
      <c r="C11" t="s">
        <v>2</v>
      </c>
      <c r="D11" s="2" t="s">
        <v>59</v>
      </c>
      <c r="E11" s="2" t="s">
        <v>59</v>
      </c>
      <c r="F11" t="s">
        <v>2</v>
      </c>
      <c r="G11" s="2" t="s">
        <v>60</v>
      </c>
      <c r="H11" s="2" t="s">
        <v>61</v>
      </c>
    </row>
    <row r="12" spans="1:31">
      <c r="A12" s="2" t="s">
        <v>62</v>
      </c>
      <c r="B12" s="2" t="s">
        <v>63</v>
      </c>
      <c r="C12" t="s">
        <v>2</v>
      </c>
      <c r="D12" t="s">
        <v>2</v>
      </c>
      <c r="E12" t="s">
        <v>2</v>
      </c>
      <c r="F12" t="s">
        <v>2</v>
      </c>
      <c r="G12" s="2" t="s">
        <v>64</v>
      </c>
      <c r="H12" s="2" t="s">
        <v>65</v>
      </c>
    </row>
    <row r="13" spans="1:31">
      <c r="A13" s="2" t="s">
        <v>66</v>
      </c>
      <c r="B13" s="2" t="s">
        <v>67</v>
      </c>
      <c r="C13" t="s">
        <v>2</v>
      </c>
      <c r="D13" t="s">
        <v>2</v>
      </c>
      <c r="E13" t="s">
        <v>2</v>
      </c>
      <c r="F13" t="s">
        <v>2</v>
      </c>
      <c r="G13" s="2" t="s">
        <v>68</v>
      </c>
      <c r="H13" s="2" t="s">
        <v>69</v>
      </c>
    </row>
    <row r="14" spans="1:31">
      <c r="A14" s="2" t="s">
        <v>70</v>
      </c>
      <c r="B14" s="2" t="s">
        <v>71</v>
      </c>
      <c r="C14" t="s">
        <v>2</v>
      </c>
      <c r="D14" t="s">
        <v>2</v>
      </c>
      <c r="E14" t="s">
        <v>2</v>
      </c>
      <c r="F14" t="s">
        <v>2</v>
      </c>
      <c r="G14" s="2" t="s">
        <v>72</v>
      </c>
      <c r="H14" s="2" t="s">
        <v>73</v>
      </c>
    </row>
    <row r="15" spans="1:31">
      <c r="A15" s="2" t="s">
        <v>74</v>
      </c>
      <c r="B15" s="2" t="s">
        <v>75</v>
      </c>
      <c r="C15" t="s">
        <v>2</v>
      </c>
      <c r="D15" t="s">
        <v>2</v>
      </c>
      <c r="E15" t="s">
        <v>2</v>
      </c>
      <c r="F15" t="s">
        <v>2</v>
      </c>
      <c r="G15" s="2" t="s">
        <v>76</v>
      </c>
      <c r="H15" s="2" t="s">
        <v>77</v>
      </c>
    </row>
    <row r="16" spans="1:31">
      <c r="A16" s="2" t="s">
        <v>78</v>
      </c>
      <c r="B16" s="2" t="s">
        <v>79</v>
      </c>
      <c r="C16" t="s">
        <v>2</v>
      </c>
      <c r="D16" t="s">
        <v>2</v>
      </c>
      <c r="E16" t="s">
        <v>2</v>
      </c>
      <c r="F16" t="s">
        <v>2</v>
      </c>
      <c r="G16" s="2" t="s">
        <v>80</v>
      </c>
      <c r="H16" s="2" t="s">
        <v>80</v>
      </c>
    </row>
    <row r="17" spans="1:8">
      <c r="A17" s="2" t="s">
        <v>81</v>
      </c>
      <c r="B17" s="2" t="s">
        <v>82</v>
      </c>
      <c r="C17" t="s">
        <v>2</v>
      </c>
      <c r="D17" t="s">
        <v>2</v>
      </c>
      <c r="E17" t="s">
        <v>2</v>
      </c>
      <c r="F17" t="s">
        <v>2</v>
      </c>
      <c r="G17" s="2" t="s">
        <v>83</v>
      </c>
      <c r="H17" s="2" t="s">
        <v>84</v>
      </c>
    </row>
    <row r="18" spans="1:8">
      <c r="A18" s="2" t="s">
        <v>85</v>
      </c>
      <c r="B18" s="2" t="s">
        <v>86</v>
      </c>
      <c r="C18" t="s">
        <v>2</v>
      </c>
      <c r="D18" t="s">
        <v>2</v>
      </c>
      <c r="E18" t="s">
        <v>2</v>
      </c>
      <c r="F18" t="s">
        <v>2</v>
      </c>
      <c r="G18" s="2" t="s">
        <v>87</v>
      </c>
      <c r="H18" s="2" t="s">
        <v>88</v>
      </c>
    </row>
    <row r="19" spans="1:8">
      <c r="A19" s="2" t="s">
        <v>89</v>
      </c>
      <c r="B19" s="2" t="s">
        <v>90</v>
      </c>
      <c r="C19" t="s">
        <v>2</v>
      </c>
      <c r="D19" t="s">
        <v>2</v>
      </c>
      <c r="E19" t="s">
        <v>2</v>
      </c>
      <c r="F19" t="s">
        <v>2</v>
      </c>
      <c r="G19" s="2" t="s">
        <v>91</v>
      </c>
      <c r="H19" s="2" t="s">
        <v>92</v>
      </c>
    </row>
    <row r="20" spans="1:8">
      <c r="A20" s="2" t="s">
        <v>93</v>
      </c>
      <c r="B20" s="2" t="s">
        <v>94</v>
      </c>
      <c r="C20" t="s">
        <v>2</v>
      </c>
      <c r="D20" t="s">
        <v>2</v>
      </c>
      <c r="E20" t="s">
        <v>2</v>
      </c>
      <c r="F20" t="s">
        <v>2</v>
      </c>
      <c r="G20" s="2" t="s">
        <v>95</v>
      </c>
      <c r="H20" s="2" t="s">
        <v>96</v>
      </c>
    </row>
    <row r="21" spans="1:8">
      <c r="A21" s="2" t="s">
        <v>97</v>
      </c>
      <c r="B21" s="2" t="s">
        <v>98</v>
      </c>
      <c r="C21" t="s">
        <v>2</v>
      </c>
      <c r="D21" t="s">
        <v>2</v>
      </c>
      <c r="E21" t="s">
        <v>2</v>
      </c>
      <c r="F21" t="s">
        <v>2</v>
      </c>
      <c r="G21" s="2" t="s">
        <v>99</v>
      </c>
      <c r="H21" s="2" t="s">
        <v>100</v>
      </c>
    </row>
    <row r="22" spans="1:8">
      <c r="A22" s="2" t="s">
        <v>101</v>
      </c>
      <c r="B22" s="2" t="s">
        <v>102</v>
      </c>
      <c r="C22" t="s">
        <v>2</v>
      </c>
      <c r="D22" t="s">
        <v>2</v>
      </c>
      <c r="E22" t="s">
        <v>2</v>
      </c>
      <c r="F22" t="s">
        <v>2</v>
      </c>
      <c r="G22" s="2" t="s">
        <v>103</v>
      </c>
      <c r="H22" s="2" t="s">
        <v>104</v>
      </c>
    </row>
    <row r="23" spans="1:8">
      <c r="A23" s="2" t="s">
        <v>105</v>
      </c>
      <c r="B23" s="2" t="s">
        <v>106</v>
      </c>
      <c r="C23" t="s">
        <v>2</v>
      </c>
      <c r="D23" t="s">
        <v>2</v>
      </c>
      <c r="E23" t="s">
        <v>2</v>
      </c>
      <c r="F23" t="s">
        <v>2</v>
      </c>
      <c r="G23" s="2" t="s">
        <v>107</v>
      </c>
      <c r="H23" s="2" t="s">
        <v>108</v>
      </c>
    </row>
    <row r="24" spans="1:8">
      <c r="A24" s="2" t="s">
        <v>109</v>
      </c>
      <c r="B24" s="2" t="s">
        <v>110</v>
      </c>
      <c r="C24" t="s">
        <v>2</v>
      </c>
      <c r="D24" t="s">
        <v>2</v>
      </c>
      <c r="E24" t="s">
        <v>2</v>
      </c>
      <c r="F24" t="s">
        <v>2</v>
      </c>
      <c r="G24" s="2" t="s">
        <v>111</v>
      </c>
      <c r="H24" s="2" t="s">
        <v>112</v>
      </c>
    </row>
    <row r="25" spans="1:8">
      <c r="A25" s="2" t="s">
        <v>113</v>
      </c>
      <c r="B25" s="2" t="s">
        <v>114</v>
      </c>
      <c r="C25" t="s">
        <v>2</v>
      </c>
      <c r="D25" t="s">
        <v>2</v>
      </c>
      <c r="E25" t="s">
        <v>2</v>
      </c>
      <c r="F25" t="s">
        <v>2</v>
      </c>
      <c r="G25" s="2" t="s">
        <v>115</v>
      </c>
      <c r="H25" s="2" t="s">
        <v>116</v>
      </c>
    </row>
    <row r="26" spans="1:8">
      <c r="A26" s="2" t="s">
        <v>117</v>
      </c>
      <c r="B26" s="2" t="s">
        <v>118</v>
      </c>
      <c r="C26" t="s">
        <v>2</v>
      </c>
      <c r="D26" t="s">
        <v>2</v>
      </c>
      <c r="E26" t="s">
        <v>2</v>
      </c>
      <c r="F26" t="s">
        <v>2</v>
      </c>
      <c r="G26" s="2" t="s">
        <v>119</v>
      </c>
      <c r="H26" s="2" t="s">
        <v>120</v>
      </c>
    </row>
    <row r="27" spans="1:8">
      <c r="A27" s="2" t="s">
        <v>121</v>
      </c>
      <c r="B27" s="2" t="s">
        <v>122</v>
      </c>
      <c r="C27" t="s">
        <v>2</v>
      </c>
      <c r="D27" t="s">
        <v>2</v>
      </c>
      <c r="E27" t="s">
        <v>2</v>
      </c>
      <c r="F27" t="s">
        <v>2</v>
      </c>
      <c r="G27" s="2" t="s">
        <v>123</v>
      </c>
      <c r="H27" s="2" t="s">
        <v>123</v>
      </c>
    </row>
    <row r="28" spans="1:8">
      <c r="A28" s="2" t="s">
        <v>124</v>
      </c>
      <c r="B28" s="2" t="s">
        <v>125</v>
      </c>
      <c r="C28" t="s">
        <v>2</v>
      </c>
      <c r="D28" t="s">
        <v>2</v>
      </c>
      <c r="E28" t="s">
        <v>2</v>
      </c>
      <c r="F28" t="s">
        <v>2</v>
      </c>
      <c r="G28" s="2" t="s">
        <v>126</v>
      </c>
      <c r="H28" s="2" t="s">
        <v>127</v>
      </c>
    </row>
    <row r="29" spans="1:8">
      <c r="A29" s="2" t="s">
        <v>128</v>
      </c>
      <c r="B29" s="2" t="s">
        <v>129</v>
      </c>
      <c r="C29" t="s">
        <v>2</v>
      </c>
      <c r="D29" t="s">
        <v>2</v>
      </c>
      <c r="E29" t="s">
        <v>2</v>
      </c>
      <c r="F29" t="s">
        <v>2</v>
      </c>
      <c r="G29" s="2" t="s">
        <v>130</v>
      </c>
      <c r="H29" s="2" t="s">
        <v>131</v>
      </c>
    </row>
    <row r="30" spans="1:8">
      <c r="A30" s="2" t="s">
        <v>132</v>
      </c>
      <c r="B30" s="2" t="s">
        <v>133</v>
      </c>
      <c r="C30" t="s">
        <v>2</v>
      </c>
      <c r="D30" t="s">
        <v>2</v>
      </c>
      <c r="E30" t="s">
        <v>2</v>
      </c>
      <c r="F30" t="s">
        <v>2</v>
      </c>
      <c r="G30" s="2" t="s">
        <v>134</v>
      </c>
      <c r="H30" s="2" t="s">
        <v>134</v>
      </c>
    </row>
    <row r="31" spans="1:8">
      <c r="A31" s="2" t="s">
        <v>135</v>
      </c>
      <c r="B31" s="2" t="s">
        <v>136</v>
      </c>
      <c r="C31" t="s">
        <v>2</v>
      </c>
      <c r="D31" t="s">
        <v>2</v>
      </c>
      <c r="E31" t="s">
        <v>2</v>
      </c>
      <c r="F31" t="s">
        <v>2</v>
      </c>
      <c r="G31" s="2" t="s">
        <v>137</v>
      </c>
      <c r="H31" s="2" t="s">
        <v>138</v>
      </c>
    </row>
    <row r="32" spans="1:8">
      <c r="A32" s="2" t="s">
        <v>139</v>
      </c>
      <c r="B32" s="2" t="s">
        <v>140</v>
      </c>
      <c r="C32" t="s">
        <v>2</v>
      </c>
      <c r="D32" t="s">
        <v>2</v>
      </c>
      <c r="E32" t="s">
        <v>2</v>
      </c>
      <c r="F32" t="s">
        <v>2</v>
      </c>
      <c r="G32" s="2" t="s">
        <v>141</v>
      </c>
      <c r="H32" s="2" t="s">
        <v>141</v>
      </c>
    </row>
    <row r="33" spans="1:8">
      <c r="A33" s="2" t="s">
        <v>142</v>
      </c>
      <c r="B33" s="2" t="s">
        <v>143</v>
      </c>
      <c r="C33" t="s">
        <v>2</v>
      </c>
      <c r="D33" t="s">
        <v>2</v>
      </c>
      <c r="E33" t="s">
        <v>2</v>
      </c>
      <c r="F33" t="s">
        <v>2</v>
      </c>
      <c r="G33" s="2" t="s">
        <v>144</v>
      </c>
      <c r="H33" s="2" t="s">
        <v>145</v>
      </c>
    </row>
    <row r="34" spans="1:8">
      <c r="A34" s="2" t="s">
        <v>146</v>
      </c>
      <c r="B34" s="2" t="s">
        <v>147</v>
      </c>
      <c r="C34" t="s">
        <v>2</v>
      </c>
      <c r="D34" t="s">
        <v>2</v>
      </c>
      <c r="E34" t="s">
        <v>2</v>
      </c>
      <c r="F34" t="s">
        <v>2</v>
      </c>
      <c r="G34" s="2" t="s">
        <v>148</v>
      </c>
      <c r="H34" s="2" t="s">
        <v>149</v>
      </c>
    </row>
    <row r="35" spans="1:8">
      <c r="A35" s="2" t="s">
        <v>150</v>
      </c>
      <c r="B35" s="2" t="s">
        <v>151</v>
      </c>
      <c r="C35" t="s">
        <v>2</v>
      </c>
      <c r="D35" t="s">
        <v>2</v>
      </c>
      <c r="E35" t="s">
        <v>2</v>
      </c>
      <c r="F35" t="s">
        <v>2</v>
      </c>
      <c r="G35" s="2" t="s">
        <v>152</v>
      </c>
      <c r="H35" s="2" t="s">
        <v>152</v>
      </c>
    </row>
    <row r="36" spans="1:8">
      <c r="A36" s="2" t="s">
        <v>153</v>
      </c>
      <c r="B36" s="2" t="s">
        <v>154</v>
      </c>
      <c r="C36" t="s">
        <v>2</v>
      </c>
      <c r="D36" t="s">
        <v>2</v>
      </c>
      <c r="E36" t="s">
        <v>2</v>
      </c>
      <c r="F36" t="s">
        <v>2</v>
      </c>
      <c r="G36" s="2" t="s">
        <v>155</v>
      </c>
      <c r="H36" s="2" t="s">
        <v>155</v>
      </c>
    </row>
    <row r="37" spans="1:8">
      <c r="A37" s="2" t="s">
        <v>156</v>
      </c>
      <c r="B37" s="2" t="s">
        <v>157</v>
      </c>
      <c r="C37" t="s">
        <v>2</v>
      </c>
      <c r="D37" t="s">
        <v>2</v>
      </c>
      <c r="E37" t="s">
        <v>2</v>
      </c>
      <c r="F37" t="s">
        <v>2</v>
      </c>
      <c r="G37" s="2" t="s">
        <v>158</v>
      </c>
      <c r="H37" s="2" t="s">
        <v>158</v>
      </c>
    </row>
    <row r="38" spans="1:8">
      <c r="A38" s="2" t="s">
        <v>159</v>
      </c>
      <c r="B38" s="2" t="s">
        <v>160</v>
      </c>
      <c r="C38" t="s">
        <v>2</v>
      </c>
      <c r="D38" t="s">
        <v>2</v>
      </c>
      <c r="E38" t="s">
        <v>2</v>
      </c>
      <c r="F38" t="s">
        <v>2</v>
      </c>
      <c r="G38" s="2" t="s">
        <v>161</v>
      </c>
      <c r="H38" s="2" t="s">
        <v>161</v>
      </c>
    </row>
    <row r="39" spans="1:8">
      <c r="A39" s="2" t="s">
        <v>162</v>
      </c>
      <c r="B39" s="2" t="s">
        <v>163</v>
      </c>
      <c r="C39" t="s">
        <v>2</v>
      </c>
      <c r="D39" t="s">
        <v>2</v>
      </c>
      <c r="E39" t="s">
        <v>2</v>
      </c>
      <c r="F39" t="s">
        <v>2</v>
      </c>
      <c r="G39" s="2" t="s">
        <v>164</v>
      </c>
      <c r="H39" s="2" t="s">
        <v>164</v>
      </c>
    </row>
    <row r="40" spans="1:8">
      <c r="A40" s="2" t="s">
        <v>165</v>
      </c>
      <c r="B40" s="2" t="s">
        <v>166</v>
      </c>
      <c r="C40" t="s">
        <v>2</v>
      </c>
      <c r="D40" t="s">
        <v>2</v>
      </c>
      <c r="E40" t="s">
        <v>2</v>
      </c>
      <c r="F40" t="s">
        <v>2</v>
      </c>
      <c r="G40" s="2" t="s">
        <v>167</v>
      </c>
      <c r="H40" s="2" t="s">
        <v>168</v>
      </c>
    </row>
    <row r="41" spans="1:8">
      <c r="A41" s="2" t="s">
        <v>169</v>
      </c>
      <c r="B41" s="2" t="s">
        <v>170</v>
      </c>
      <c r="C41" t="s">
        <v>2</v>
      </c>
      <c r="D41" t="s">
        <v>2</v>
      </c>
      <c r="E41" t="s">
        <v>2</v>
      </c>
      <c r="F41" t="s">
        <v>2</v>
      </c>
      <c r="G41" s="2" t="s">
        <v>171</v>
      </c>
      <c r="H41" s="2" t="s">
        <v>172</v>
      </c>
    </row>
    <row r="42" spans="1:8">
      <c r="A42" s="2" t="s">
        <v>173</v>
      </c>
      <c r="B42" s="2" t="s">
        <v>174</v>
      </c>
      <c r="C42" t="s">
        <v>2</v>
      </c>
      <c r="D42" t="s">
        <v>2</v>
      </c>
      <c r="E42" t="s">
        <v>2</v>
      </c>
      <c r="F42" t="s">
        <v>2</v>
      </c>
      <c r="G42" s="2" t="s">
        <v>175</v>
      </c>
      <c r="H42" s="2" t="s">
        <v>175</v>
      </c>
    </row>
    <row r="43" spans="1:8">
      <c r="A43" s="2" t="s">
        <v>176</v>
      </c>
      <c r="B43" s="2" t="s">
        <v>177</v>
      </c>
      <c r="C43" t="s">
        <v>2</v>
      </c>
      <c r="D43" t="s">
        <v>2</v>
      </c>
      <c r="E43" t="s">
        <v>2</v>
      </c>
      <c r="F43" t="s">
        <v>2</v>
      </c>
      <c r="G43" s="2" t="s">
        <v>178</v>
      </c>
      <c r="H43" s="2" t="s">
        <v>179</v>
      </c>
    </row>
    <row r="44" spans="1:8">
      <c r="A44" s="2" t="s">
        <v>180</v>
      </c>
      <c r="B44" s="2" t="s">
        <v>181</v>
      </c>
      <c r="C44" t="s">
        <v>2</v>
      </c>
      <c r="D44" t="s">
        <v>2</v>
      </c>
      <c r="E44" t="s">
        <v>2</v>
      </c>
      <c r="F44" t="s">
        <v>2</v>
      </c>
      <c r="G44" s="2" t="s">
        <v>182</v>
      </c>
      <c r="H44" s="2" t="s">
        <v>183</v>
      </c>
    </row>
    <row r="45" spans="1:8">
      <c r="A45" s="2" t="s">
        <v>184</v>
      </c>
      <c r="B45" s="2" t="s">
        <v>185</v>
      </c>
      <c r="C45" t="s">
        <v>2</v>
      </c>
      <c r="D45" t="s">
        <v>2</v>
      </c>
      <c r="E45" t="s">
        <v>2</v>
      </c>
      <c r="F45" t="s">
        <v>2</v>
      </c>
      <c r="G45" s="2" t="s">
        <v>186</v>
      </c>
      <c r="H45" s="2" t="s">
        <v>187</v>
      </c>
    </row>
    <row r="46" spans="1:8">
      <c r="A46" s="2" t="s">
        <v>188</v>
      </c>
      <c r="B46" s="2" t="s">
        <v>189</v>
      </c>
      <c r="C46" t="s">
        <v>2</v>
      </c>
      <c r="D46" t="s">
        <v>2</v>
      </c>
      <c r="E46" t="s">
        <v>2</v>
      </c>
      <c r="F46" t="s">
        <v>2</v>
      </c>
      <c r="G46" s="2" t="s">
        <v>190</v>
      </c>
      <c r="H46" s="2" t="s">
        <v>191</v>
      </c>
    </row>
    <row r="47" spans="1:8">
      <c r="A47" s="2" t="s">
        <v>192</v>
      </c>
      <c r="B47" s="2" t="s">
        <v>193</v>
      </c>
      <c r="C47" t="s">
        <v>2</v>
      </c>
      <c r="D47" t="s">
        <v>2</v>
      </c>
      <c r="E47" t="s">
        <v>2</v>
      </c>
      <c r="F47" t="s">
        <v>2</v>
      </c>
      <c r="G47" s="2" t="s">
        <v>194</v>
      </c>
      <c r="H47" s="2" t="s">
        <v>194</v>
      </c>
    </row>
    <row r="48" spans="1:8">
      <c r="A48" s="2" t="s">
        <v>195</v>
      </c>
      <c r="B48" s="2" t="s">
        <v>196</v>
      </c>
      <c r="C48" t="s">
        <v>2</v>
      </c>
      <c r="D48" t="s">
        <v>2</v>
      </c>
      <c r="E48" t="s">
        <v>2</v>
      </c>
      <c r="F48" t="s">
        <v>2</v>
      </c>
      <c r="G48" s="2" t="s">
        <v>197</v>
      </c>
      <c r="H48" s="2" t="s">
        <v>197</v>
      </c>
    </row>
    <row r="49" spans="1:8">
      <c r="A49" s="2" t="s">
        <v>198</v>
      </c>
      <c r="B49" s="2" t="s">
        <v>199</v>
      </c>
      <c r="C49" t="s">
        <v>2</v>
      </c>
      <c r="D49" t="s">
        <v>2</v>
      </c>
      <c r="E49" t="s">
        <v>2</v>
      </c>
      <c r="F49" t="s">
        <v>2</v>
      </c>
      <c r="G49" s="2" t="s">
        <v>200</v>
      </c>
      <c r="H49" s="2" t="s">
        <v>201</v>
      </c>
    </row>
    <row r="50" spans="1:8">
      <c r="A50" s="2" t="s">
        <v>202</v>
      </c>
      <c r="B50" s="2" t="s">
        <v>25</v>
      </c>
      <c r="C50" t="s">
        <v>2</v>
      </c>
      <c r="D50" t="s">
        <v>2</v>
      </c>
      <c r="E50" t="s">
        <v>2</v>
      </c>
      <c r="F50" t="s">
        <v>2</v>
      </c>
      <c r="G50" s="2" t="s">
        <v>203</v>
      </c>
      <c r="H50" s="2" t="s">
        <v>203</v>
      </c>
    </row>
    <row r="51" spans="1:8">
      <c r="A51" s="2" t="s">
        <v>204</v>
      </c>
      <c r="B51" s="2" t="s">
        <v>205</v>
      </c>
      <c r="C51" t="s">
        <v>2</v>
      </c>
      <c r="D51" t="s">
        <v>2</v>
      </c>
      <c r="E51" t="s">
        <v>2</v>
      </c>
      <c r="F51" t="s">
        <v>2</v>
      </c>
      <c r="G51" s="2" t="s">
        <v>206</v>
      </c>
      <c r="H51" s="2" t="s">
        <v>206</v>
      </c>
    </row>
    <row r="52" spans="1:8">
      <c r="A52" s="2" t="s">
        <v>207</v>
      </c>
      <c r="B52" s="2" t="s">
        <v>208</v>
      </c>
      <c r="C52" t="s">
        <v>2</v>
      </c>
      <c r="D52" t="s">
        <v>2</v>
      </c>
      <c r="E52" t="s">
        <v>2</v>
      </c>
      <c r="F52" t="s">
        <v>2</v>
      </c>
      <c r="G52" s="2" t="s">
        <v>209</v>
      </c>
      <c r="H52" s="2" t="s">
        <v>209</v>
      </c>
    </row>
    <row r="53" spans="1:8">
      <c r="A53" s="2" t="s">
        <v>210</v>
      </c>
      <c r="B53" s="2" t="s">
        <v>211</v>
      </c>
      <c r="C53" t="s">
        <v>2</v>
      </c>
      <c r="D53" t="s">
        <v>2</v>
      </c>
      <c r="E53" t="s">
        <v>2</v>
      </c>
      <c r="F53" t="s">
        <v>2</v>
      </c>
      <c r="G53" s="2" t="s">
        <v>212</v>
      </c>
      <c r="H53" s="2" t="s">
        <v>212</v>
      </c>
    </row>
    <row r="54" spans="1:8">
      <c r="A54" s="2" t="s">
        <v>213</v>
      </c>
      <c r="B54" s="2" t="s">
        <v>214</v>
      </c>
      <c r="C54" t="s">
        <v>2</v>
      </c>
      <c r="D54" t="s">
        <v>2</v>
      </c>
      <c r="E54" t="s">
        <v>2</v>
      </c>
      <c r="F54" t="s">
        <v>2</v>
      </c>
      <c r="G54" s="2" t="s">
        <v>215</v>
      </c>
      <c r="H54" s="2" t="s">
        <v>216</v>
      </c>
    </row>
    <row r="55" spans="1:8">
      <c r="A55" s="2" t="s">
        <v>217</v>
      </c>
      <c r="B55" s="2" t="s">
        <v>218</v>
      </c>
      <c r="C55" t="s">
        <v>2</v>
      </c>
      <c r="D55" t="s">
        <v>2</v>
      </c>
      <c r="E55" t="s">
        <v>2</v>
      </c>
      <c r="F55" t="s">
        <v>2</v>
      </c>
      <c r="G55" s="2" t="s">
        <v>219</v>
      </c>
      <c r="H55" s="2" t="s">
        <v>220</v>
      </c>
    </row>
    <row r="56" spans="1:8">
      <c r="A56" s="2" t="s">
        <v>221</v>
      </c>
      <c r="B56" s="2" t="s">
        <v>222</v>
      </c>
      <c r="C56" t="s">
        <v>2</v>
      </c>
      <c r="D56" t="s">
        <v>2</v>
      </c>
      <c r="E56" t="s">
        <v>2</v>
      </c>
      <c r="F56" t="s">
        <v>2</v>
      </c>
      <c r="G56" s="2" t="s">
        <v>223</v>
      </c>
      <c r="H56" s="2" t="s">
        <v>224</v>
      </c>
    </row>
    <row r="57" spans="1:8">
      <c r="A57" s="2" t="s">
        <v>225</v>
      </c>
      <c r="B57" s="2" t="s">
        <v>226</v>
      </c>
      <c r="C57" t="s">
        <v>2</v>
      </c>
      <c r="D57" t="s">
        <v>2</v>
      </c>
      <c r="E57" t="s">
        <v>2</v>
      </c>
      <c r="F57" t="s">
        <v>2</v>
      </c>
      <c r="G57" s="2" t="s">
        <v>227</v>
      </c>
      <c r="H57" s="2" t="s">
        <v>228</v>
      </c>
    </row>
    <row r="58" spans="1:8">
      <c r="A58" s="2" t="s">
        <v>229</v>
      </c>
      <c r="B58" s="2" t="s">
        <v>230</v>
      </c>
      <c r="C58" t="s">
        <v>2</v>
      </c>
      <c r="D58" t="s">
        <v>2</v>
      </c>
      <c r="E58" t="s">
        <v>2</v>
      </c>
      <c r="F58" t="s">
        <v>2</v>
      </c>
      <c r="G58" s="2" t="s">
        <v>231</v>
      </c>
      <c r="H58" s="2" t="s">
        <v>232</v>
      </c>
    </row>
    <row r="59" spans="1:8">
      <c r="A59" s="2" t="s">
        <v>233</v>
      </c>
      <c r="B59" s="2" t="s">
        <v>234</v>
      </c>
      <c r="C59" t="s">
        <v>2</v>
      </c>
      <c r="D59" t="s">
        <v>2</v>
      </c>
      <c r="E59" t="s">
        <v>2</v>
      </c>
      <c r="F59" t="s">
        <v>2</v>
      </c>
      <c r="G59" s="2" t="s">
        <v>235</v>
      </c>
      <c r="H59" s="2" t="s">
        <v>236</v>
      </c>
    </row>
    <row r="60" spans="1:8">
      <c r="A60" s="2" t="s">
        <v>237</v>
      </c>
      <c r="B60" s="2" t="s">
        <v>238</v>
      </c>
      <c r="C60" t="s">
        <v>2</v>
      </c>
      <c r="D60" t="s">
        <v>2</v>
      </c>
      <c r="E60" t="s">
        <v>2</v>
      </c>
      <c r="F60" t="s">
        <v>2</v>
      </c>
      <c r="G60" s="2" t="s">
        <v>239</v>
      </c>
      <c r="H60" s="2" t="s">
        <v>240</v>
      </c>
    </row>
    <row r="61" spans="1:8">
      <c r="A61" s="2" t="s">
        <v>241</v>
      </c>
      <c r="B61" s="2" t="s">
        <v>242</v>
      </c>
      <c r="C61" t="s">
        <v>2</v>
      </c>
      <c r="D61" t="s">
        <v>2</v>
      </c>
      <c r="E61" t="s">
        <v>2</v>
      </c>
      <c r="F61" t="s">
        <v>2</v>
      </c>
      <c r="G61" s="2" t="s">
        <v>243</v>
      </c>
      <c r="H61" s="2" t="s">
        <v>244</v>
      </c>
    </row>
    <row r="62" spans="1:8">
      <c r="A62" s="2" t="s">
        <v>245</v>
      </c>
      <c r="B62" s="2" t="s">
        <v>246</v>
      </c>
      <c r="C62" t="s">
        <v>2</v>
      </c>
      <c r="D62" t="s">
        <v>2</v>
      </c>
      <c r="E62" t="s">
        <v>2</v>
      </c>
      <c r="F62" t="s">
        <v>2</v>
      </c>
      <c r="G62" s="2" t="s">
        <v>247</v>
      </c>
      <c r="H62" s="2" t="s">
        <v>248</v>
      </c>
    </row>
    <row r="63" spans="1:8">
      <c r="A63" s="2" t="s">
        <v>249</v>
      </c>
      <c r="B63" s="2" t="s">
        <v>10</v>
      </c>
      <c r="C63" t="s">
        <v>2</v>
      </c>
      <c r="D63" t="s">
        <v>2</v>
      </c>
      <c r="E63" t="s">
        <v>2</v>
      </c>
      <c r="F63" t="s">
        <v>2</v>
      </c>
      <c r="G63" s="2" t="s">
        <v>250</v>
      </c>
      <c r="H63" s="2" t="s">
        <v>251</v>
      </c>
    </row>
    <row r="64" spans="1:8">
      <c r="A64" s="2" t="s">
        <v>252</v>
      </c>
      <c r="B64" s="2" t="s">
        <v>253</v>
      </c>
      <c r="C64" t="s">
        <v>2</v>
      </c>
      <c r="D64" t="s">
        <v>2</v>
      </c>
      <c r="E64" t="s">
        <v>2</v>
      </c>
      <c r="F64" t="s">
        <v>2</v>
      </c>
      <c r="G64" s="2" t="s">
        <v>254</v>
      </c>
      <c r="H64" s="2" t="s">
        <v>255</v>
      </c>
    </row>
    <row r="65" spans="1:8">
      <c r="A65" t="s">
        <v>2</v>
      </c>
      <c r="B65" t="s">
        <v>2</v>
      </c>
      <c r="C65" t="s">
        <v>2</v>
      </c>
      <c r="D65" t="s">
        <v>2</v>
      </c>
      <c r="E65" t="s">
        <v>2</v>
      </c>
      <c r="F65" t="s">
        <v>2</v>
      </c>
      <c r="G65" s="2" t="s">
        <v>256</v>
      </c>
      <c r="H65" s="2" t="s">
        <v>257</v>
      </c>
    </row>
    <row r="66" spans="1:8">
      <c r="A66" t="s">
        <v>2</v>
      </c>
      <c r="B66" t="s">
        <v>2</v>
      </c>
      <c r="C66" t="s">
        <v>2</v>
      </c>
      <c r="D66" t="s">
        <v>2</v>
      </c>
      <c r="E66" t="s">
        <v>2</v>
      </c>
      <c r="F66" t="s">
        <v>2</v>
      </c>
      <c r="G66" s="2" t="s">
        <v>258</v>
      </c>
      <c r="H66" s="2" t="s">
        <v>259</v>
      </c>
    </row>
    <row r="67" spans="1:8">
      <c r="A67" t="s">
        <v>2</v>
      </c>
      <c r="B67" t="s">
        <v>2</v>
      </c>
      <c r="C67" t="s">
        <v>2</v>
      </c>
      <c r="D67" t="s">
        <v>2</v>
      </c>
      <c r="E67" t="s">
        <v>2</v>
      </c>
      <c r="F67" t="s">
        <v>2</v>
      </c>
      <c r="G67" s="2" t="s">
        <v>260</v>
      </c>
      <c r="H67" s="2" t="s">
        <v>261</v>
      </c>
    </row>
    <row r="68" spans="1:8">
      <c r="A68" t="s">
        <v>2</v>
      </c>
      <c r="B68" t="s">
        <v>2</v>
      </c>
      <c r="C68" t="s">
        <v>2</v>
      </c>
      <c r="D68" t="s">
        <v>2</v>
      </c>
      <c r="E68" t="s">
        <v>2</v>
      </c>
      <c r="F68" t="s">
        <v>2</v>
      </c>
      <c r="G68" s="2" t="s">
        <v>262</v>
      </c>
      <c r="H68" s="2" t="s">
        <v>263</v>
      </c>
    </row>
    <row r="69" spans="1:8">
      <c r="A69" t="s">
        <v>2</v>
      </c>
      <c r="B69" t="s">
        <v>2</v>
      </c>
      <c r="C69" t="s">
        <v>2</v>
      </c>
      <c r="D69" t="s">
        <v>2</v>
      </c>
      <c r="E69" t="s">
        <v>2</v>
      </c>
      <c r="F69" t="s">
        <v>2</v>
      </c>
      <c r="G69" s="2" t="s">
        <v>264</v>
      </c>
      <c r="H69" s="2" t="s">
        <v>265</v>
      </c>
    </row>
    <row r="70" spans="1:8">
      <c r="A70" t="s">
        <v>2</v>
      </c>
      <c r="B70" t="s">
        <v>2</v>
      </c>
      <c r="C70" t="s">
        <v>2</v>
      </c>
      <c r="D70" t="s">
        <v>2</v>
      </c>
      <c r="E70" t="s">
        <v>2</v>
      </c>
      <c r="F70" t="s">
        <v>2</v>
      </c>
      <c r="G70" s="2" t="s">
        <v>266</v>
      </c>
      <c r="H70" s="2" t="s">
        <v>267</v>
      </c>
    </row>
    <row r="71" spans="1:8">
      <c r="A71" t="s">
        <v>2</v>
      </c>
      <c r="B71" t="s">
        <v>2</v>
      </c>
      <c r="C71" t="s">
        <v>2</v>
      </c>
      <c r="D71" t="s">
        <v>2</v>
      </c>
      <c r="E71" t="s">
        <v>2</v>
      </c>
      <c r="F71" t="s">
        <v>2</v>
      </c>
      <c r="G71" s="2" t="s">
        <v>268</v>
      </c>
      <c r="H71" s="2" t="s">
        <v>269</v>
      </c>
    </row>
    <row r="72" spans="1:8">
      <c r="A72" t="s">
        <v>2</v>
      </c>
      <c r="B72" t="s">
        <v>2</v>
      </c>
      <c r="C72" t="s">
        <v>2</v>
      </c>
      <c r="D72" t="s">
        <v>2</v>
      </c>
      <c r="E72" t="s">
        <v>2</v>
      </c>
      <c r="F72" t="s">
        <v>2</v>
      </c>
      <c r="G72" s="2" t="s">
        <v>270</v>
      </c>
      <c r="H72" s="2" t="s">
        <v>271</v>
      </c>
    </row>
    <row r="73" spans="1:8">
      <c r="A73" t="s">
        <v>2</v>
      </c>
      <c r="B73" t="s">
        <v>2</v>
      </c>
      <c r="C73" t="s">
        <v>2</v>
      </c>
      <c r="D73" t="s">
        <v>2</v>
      </c>
      <c r="E73" t="s">
        <v>2</v>
      </c>
      <c r="F73" t="s">
        <v>2</v>
      </c>
      <c r="G73" s="2" t="s">
        <v>272</v>
      </c>
      <c r="H73" s="2" t="s">
        <v>273</v>
      </c>
    </row>
    <row r="74" spans="1:8">
      <c r="A74" t="s">
        <v>2</v>
      </c>
      <c r="B74" t="s">
        <v>2</v>
      </c>
      <c r="C74" t="s">
        <v>2</v>
      </c>
      <c r="D74" t="s">
        <v>2</v>
      </c>
      <c r="E74" t="s">
        <v>2</v>
      </c>
      <c r="F74" t="s">
        <v>2</v>
      </c>
      <c r="G74" s="2" t="s">
        <v>274</v>
      </c>
      <c r="H74" s="2" t="s">
        <v>275</v>
      </c>
    </row>
    <row r="75" spans="1:8">
      <c r="A75" t="s">
        <v>2</v>
      </c>
      <c r="B75" t="s">
        <v>2</v>
      </c>
      <c r="C75" t="s">
        <v>2</v>
      </c>
      <c r="D75" t="s">
        <v>2</v>
      </c>
      <c r="E75" t="s">
        <v>2</v>
      </c>
      <c r="F75" t="s">
        <v>2</v>
      </c>
      <c r="G75" s="2" t="s">
        <v>276</v>
      </c>
      <c r="H75" s="2" t="s">
        <v>277</v>
      </c>
    </row>
    <row r="76" spans="1:8">
      <c r="A76" t="s">
        <v>2</v>
      </c>
      <c r="B76" t="s">
        <v>2</v>
      </c>
      <c r="C76" t="s">
        <v>2</v>
      </c>
      <c r="D76" t="s">
        <v>2</v>
      </c>
      <c r="E76" t="s">
        <v>2</v>
      </c>
      <c r="F76" t="s">
        <v>2</v>
      </c>
      <c r="G76" s="2" t="s">
        <v>278</v>
      </c>
      <c r="H76" s="2" t="s">
        <v>279</v>
      </c>
    </row>
    <row r="77" spans="1:8">
      <c r="A77" t="s">
        <v>2</v>
      </c>
      <c r="B77" t="s">
        <v>2</v>
      </c>
      <c r="C77" t="s">
        <v>2</v>
      </c>
      <c r="D77" t="s">
        <v>2</v>
      </c>
      <c r="E77" t="s">
        <v>2</v>
      </c>
      <c r="F77" t="s">
        <v>2</v>
      </c>
      <c r="G77" s="2" t="s">
        <v>280</v>
      </c>
      <c r="H77" s="2" t="s">
        <v>280</v>
      </c>
    </row>
    <row r="78" spans="1:8">
      <c r="A78" t="s">
        <v>2</v>
      </c>
      <c r="B78" t="s">
        <v>2</v>
      </c>
      <c r="C78" t="s">
        <v>2</v>
      </c>
      <c r="D78" t="s">
        <v>2</v>
      </c>
      <c r="E78" t="s">
        <v>2</v>
      </c>
      <c r="F78" t="s">
        <v>2</v>
      </c>
      <c r="G78" s="2" t="s">
        <v>281</v>
      </c>
      <c r="H78" s="2" t="s">
        <v>282</v>
      </c>
    </row>
    <row r="79" spans="1:8">
      <c r="A79" t="s">
        <v>2</v>
      </c>
      <c r="B79" t="s">
        <v>2</v>
      </c>
      <c r="C79" t="s">
        <v>2</v>
      </c>
      <c r="D79" t="s">
        <v>2</v>
      </c>
      <c r="E79" t="s">
        <v>2</v>
      </c>
      <c r="F79" t="s">
        <v>2</v>
      </c>
      <c r="G79" s="2" t="s">
        <v>283</v>
      </c>
      <c r="H79" s="2" t="s">
        <v>283</v>
      </c>
    </row>
    <row r="80" spans="1:8">
      <c r="A80" t="s">
        <v>2</v>
      </c>
      <c r="B80" t="s">
        <v>2</v>
      </c>
      <c r="C80" t="s">
        <v>2</v>
      </c>
      <c r="D80" t="s">
        <v>2</v>
      </c>
      <c r="E80" t="s">
        <v>2</v>
      </c>
      <c r="F80" t="s">
        <v>2</v>
      </c>
      <c r="G80" s="2" t="s">
        <v>284</v>
      </c>
      <c r="H80" s="2" t="s">
        <v>285</v>
      </c>
    </row>
    <row r="81" spans="1:8">
      <c r="A81" t="s">
        <v>2</v>
      </c>
      <c r="B81" t="s">
        <v>2</v>
      </c>
      <c r="C81" t="s">
        <v>2</v>
      </c>
      <c r="D81" t="s">
        <v>2</v>
      </c>
      <c r="E81" t="s">
        <v>2</v>
      </c>
      <c r="F81" t="s">
        <v>2</v>
      </c>
      <c r="G81" s="2" t="s">
        <v>284</v>
      </c>
      <c r="H81" s="2" t="s">
        <v>286</v>
      </c>
    </row>
    <row r="82" spans="1:8">
      <c r="A82" t="s">
        <v>2</v>
      </c>
      <c r="B82" t="s">
        <v>2</v>
      </c>
      <c r="C82" t="s">
        <v>2</v>
      </c>
      <c r="D82" t="s">
        <v>2</v>
      </c>
      <c r="E82" t="s">
        <v>2</v>
      </c>
      <c r="F82" t="s">
        <v>2</v>
      </c>
      <c r="G82" s="2" t="s">
        <v>287</v>
      </c>
      <c r="H82" s="2" t="s">
        <v>287</v>
      </c>
    </row>
    <row r="83" spans="1:8">
      <c r="A83" t="s">
        <v>2</v>
      </c>
      <c r="B83" t="s">
        <v>2</v>
      </c>
      <c r="C83" t="s">
        <v>2</v>
      </c>
      <c r="D83" t="s">
        <v>2</v>
      </c>
      <c r="E83" t="s">
        <v>2</v>
      </c>
      <c r="F83" t="s">
        <v>2</v>
      </c>
      <c r="G83" s="2" t="s">
        <v>288</v>
      </c>
      <c r="H83" s="2" t="s">
        <v>289</v>
      </c>
    </row>
    <row r="84" spans="1:8">
      <c r="A84" t="s">
        <v>2</v>
      </c>
      <c r="B84" t="s">
        <v>2</v>
      </c>
      <c r="C84" t="s">
        <v>2</v>
      </c>
      <c r="D84" t="s">
        <v>2</v>
      </c>
      <c r="E84" t="s">
        <v>2</v>
      </c>
      <c r="F84" t="s">
        <v>2</v>
      </c>
      <c r="G84" s="2" t="s">
        <v>290</v>
      </c>
      <c r="H84" s="2" t="s">
        <v>291</v>
      </c>
    </row>
    <row r="85" spans="1:8">
      <c r="A85" t="s">
        <v>2</v>
      </c>
      <c r="B85" t="s">
        <v>2</v>
      </c>
      <c r="C85" t="s">
        <v>2</v>
      </c>
      <c r="D85" t="s">
        <v>2</v>
      </c>
      <c r="E85" t="s">
        <v>2</v>
      </c>
      <c r="F85" t="s">
        <v>2</v>
      </c>
      <c r="G85" s="2" t="s">
        <v>292</v>
      </c>
      <c r="H85" s="2" t="s">
        <v>293</v>
      </c>
    </row>
    <row r="86" spans="1:8">
      <c r="A86" t="s">
        <v>2</v>
      </c>
      <c r="B86" t="s">
        <v>2</v>
      </c>
      <c r="C86" t="s">
        <v>2</v>
      </c>
      <c r="D86" t="s">
        <v>2</v>
      </c>
      <c r="E86" t="s">
        <v>2</v>
      </c>
      <c r="F86" t="s">
        <v>2</v>
      </c>
      <c r="G86" s="2" t="s">
        <v>294</v>
      </c>
      <c r="H86" s="2" t="s">
        <v>294</v>
      </c>
    </row>
    <row r="87" spans="1:8">
      <c r="A87" t="s">
        <v>2</v>
      </c>
      <c r="B87" t="s">
        <v>2</v>
      </c>
      <c r="C87" t="s">
        <v>2</v>
      </c>
      <c r="D87" t="s">
        <v>2</v>
      </c>
      <c r="E87" t="s">
        <v>2</v>
      </c>
      <c r="F87" t="s">
        <v>2</v>
      </c>
      <c r="G87" s="2" t="s">
        <v>295</v>
      </c>
      <c r="H87" s="2" t="s">
        <v>295</v>
      </c>
    </row>
    <row r="88" spans="1:8">
      <c r="A88" t="s">
        <v>2</v>
      </c>
      <c r="B88" t="s">
        <v>2</v>
      </c>
      <c r="C88" t="s">
        <v>2</v>
      </c>
      <c r="D88" t="s">
        <v>2</v>
      </c>
      <c r="E88" t="s">
        <v>2</v>
      </c>
      <c r="F88" t="s">
        <v>2</v>
      </c>
      <c r="G88" s="2" t="s">
        <v>296</v>
      </c>
      <c r="H88" s="2" t="s">
        <v>297</v>
      </c>
    </row>
    <row r="89" spans="1:8">
      <c r="A89" t="s">
        <v>2</v>
      </c>
      <c r="B89" t="s">
        <v>2</v>
      </c>
      <c r="C89" t="s">
        <v>2</v>
      </c>
      <c r="D89" t="s">
        <v>2</v>
      </c>
      <c r="E89" t="s">
        <v>2</v>
      </c>
      <c r="F89" t="s">
        <v>2</v>
      </c>
      <c r="G89" s="2" t="s">
        <v>298</v>
      </c>
      <c r="H89" s="2" t="s">
        <v>299</v>
      </c>
    </row>
    <row r="90" spans="1:8">
      <c r="A90" t="s">
        <v>2</v>
      </c>
      <c r="B90" t="s">
        <v>2</v>
      </c>
      <c r="C90" t="s">
        <v>2</v>
      </c>
      <c r="D90" t="s">
        <v>2</v>
      </c>
      <c r="E90" t="s">
        <v>2</v>
      </c>
      <c r="F90" t="s">
        <v>2</v>
      </c>
      <c r="G90" s="2" t="s">
        <v>300</v>
      </c>
      <c r="H90" s="2" t="s">
        <v>300</v>
      </c>
    </row>
    <row r="91" spans="1:8">
      <c r="A91" t="s">
        <v>2</v>
      </c>
      <c r="B91" t="s">
        <v>2</v>
      </c>
      <c r="C91" t="s">
        <v>2</v>
      </c>
      <c r="D91" t="s">
        <v>2</v>
      </c>
      <c r="E91" t="s">
        <v>2</v>
      </c>
      <c r="F91" t="s">
        <v>2</v>
      </c>
      <c r="G91" s="2" t="s">
        <v>301</v>
      </c>
      <c r="H91" s="2" t="s">
        <v>302</v>
      </c>
    </row>
    <row r="92" spans="1:8">
      <c r="A92" t="s">
        <v>2</v>
      </c>
      <c r="B92" t="s">
        <v>2</v>
      </c>
      <c r="C92" t="s">
        <v>2</v>
      </c>
      <c r="D92" t="s">
        <v>2</v>
      </c>
      <c r="E92" t="s">
        <v>2</v>
      </c>
      <c r="F92" t="s">
        <v>2</v>
      </c>
      <c r="G92" s="2" t="s">
        <v>303</v>
      </c>
      <c r="H92" s="2" t="s">
        <v>304</v>
      </c>
    </row>
    <row r="93" spans="1:8">
      <c r="A93" t="s">
        <v>2</v>
      </c>
      <c r="B93" t="s">
        <v>2</v>
      </c>
      <c r="C93" t="s">
        <v>2</v>
      </c>
      <c r="D93" t="s">
        <v>2</v>
      </c>
      <c r="E93" t="s">
        <v>2</v>
      </c>
      <c r="F93" t="s">
        <v>2</v>
      </c>
      <c r="G93" s="2" t="s">
        <v>305</v>
      </c>
      <c r="H93" s="2" t="s">
        <v>306</v>
      </c>
    </row>
    <row r="94" spans="1:8">
      <c r="A94" t="s">
        <v>2</v>
      </c>
      <c r="B94" t="s">
        <v>2</v>
      </c>
      <c r="C94" t="s">
        <v>2</v>
      </c>
      <c r="D94" t="s">
        <v>2</v>
      </c>
      <c r="E94" t="s">
        <v>2</v>
      </c>
      <c r="F94" t="s">
        <v>2</v>
      </c>
      <c r="G94" s="2" t="s">
        <v>307</v>
      </c>
      <c r="H94" s="2" t="s">
        <v>308</v>
      </c>
    </row>
    <row r="95" spans="1:8">
      <c r="A95" t="s">
        <v>2</v>
      </c>
      <c r="B95" t="s">
        <v>2</v>
      </c>
      <c r="C95" t="s">
        <v>2</v>
      </c>
      <c r="D95" t="s">
        <v>2</v>
      </c>
      <c r="E95" t="s">
        <v>2</v>
      </c>
      <c r="F95" t="s">
        <v>2</v>
      </c>
      <c r="G95" s="2" t="s">
        <v>309</v>
      </c>
      <c r="H95" s="2" t="s">
        <v>310</v>
      </c>
    </row>
    <row r="96" spans="1:8">
      <c r="A96" t="s">
        <v>2</v>
      </c>
      <c r="B96" t="s">
        <v>2</v>
      </c>
      <c r="C96" t="s">
        <v>2</v>
      </c>
      <c r="D96" t="s">
        <v>2</v>
      </c>
      <c r="E96" t="s">
        <v>2</v>
      </c>
      <c r="F96" t="s">
        <v>2</v>
      </c>
      <c r="G96" s="2" t="s">
        <v>311</v>
      </c>
      <c r="H96" s="2" t="s">
        <v>312</v>
      </c>
    </row>
    <row r="97" spans="1:8">
      <c r="A97" t="s">
        <v>2</v>
      </c>
      <c r="B97" t="s">
        <v>2</v>
      </c>
      <c r="C97" t="s">
        <v>2</v>
      </c>
      <c r="D97" t="s">
        <v>2</v>
      </c>
      <c r="E97" t="s">
        <v>2</v>
      </c>
      <c r="F97" t="s">
        <v>2</v>
      </c>
      <c r="G97" s="2" t="s">
        <v>313</v>
      </c>
      <c r="H97" s="2" t="s">
        <v>314</v>
      </c>
    </row>
    <row r="98" spans="1:8">
      <c r="A98" t="s">
        <v>2</v>
      </c>
      <c r="B98" t="s">
        <v>2</v>
      </c>
      <c r="C98" t="s">
        <v>2</v>
      </c>
      <c r="D98" t="s">
        <v>2</v>
      </c>
      <c r="E98" t="s">
        <v>2</v>
      </c>
      <c r="F98" t="s">
        <v>2</v>
      </c>
      <c r="G98" s="2" t="s">
        <v>315</v>
      </c>
      <c r="H98" s="2" t="s">
        <v>316</v>
      </c>
    </row>
    <row r="99" spans="1:8">
      <c r="A99" t="s">
        <v>2</v>
      </c>
      <c r="B99" t="s">
        <v>2</v>
      </c>
      <c r="C99" t="s">
        <v>2</v>
      </c>
      <c r="D99" t="s">
        <v>2</v>
      </c>
      <c r="E99" t="s">
        <v>2</v>
      </c>
      <c r="F99" t="s">
        <v>2</v>
      </c>
      <c r="G99" s="2" t="s">
        <v>317</v>
      </c>
      <c r="H99" s="2" t="s">
        <v>317</v>
      </c>
    </row>
    <row r="100" spans="1:8">
      <c r="A100" t="s">
        <v>2</v>
      </c>
      <c r="B100" t="s">
        <v>2</v>
      </c>
      <c r="C100" t="s">
        <v>2</v>
      </c>
      <c r="D100" t="s">
        <v>2</v>
      </c>
      <c r="E100" t="s">
        <v>2</v>
      </c>
      <c r="F100" t="s">
        <v>2</v>
      </c>
      <c r="G100" s="2" t="s">
        <v>318</v>
      </c>
      <c r="H100" s="2" t="s">
        <v>319</v>
      </c>
    </row>
    <row r="101" spans="1:8">
      <c r="A101" t="s">
        <v>2</v>
      </c>
      <c r="B101" t="s">
        <v>2</v>
      </c>
      <c r="C101" t="s">
        <v>2</v>
      </c>
      <c r="D101" t="s">
        <v>2</v>
      </c>
      <c r="E101" t="s">
        <v>2</v>
      </c>
      <c r="F101" t="s">
        <v>2</v>
      </c>
      <c r="G101" s="2" t="s">
        <v>320</v>
      </c>
      <c r="H101" s="2" t="s">
        <v>320</v>
      </c>
    </row>
    <row r="102" spans="1:8">
      <c r="A102" t="s">
        <v>2</v>
      </c>
      <c r="B102" t="s">
        <v>2</v>
      </c>
      <c r="C102" t="s">
        <v>2</v>
      </c>
      <c r="D102" t="s">
        <v>2</v>
      </c>
      <c r="E102" t="s">
        <v>2</v>
      </c>
      <c r="F102" t="s">
        <v>2</v>
      </c>
      <c r="G102" s="2" t="s">
        <v>321</v>
      </c>
      <c r="H102" s="2" t="s">
        <v>322</v>
      </c>
    </row>
    <row r="103" spans="1:8">
      <c r="A103" t="s">
        <v>2</v>
      </c>
      <c r="B103" t="s">
        <v>2</v>
      </c>
      <c r="C103" t="s">
        <v>2</v>
      </c>
      <c r="D103" t="s">
        <v>2</v>
      </c>
      <c r="E103" t="s">
        <v>2</v>
      </c>
      <c r="F103" t="s">
        <v>2</v>
      </c>
      <c r="G103" s="2" t="s">
        <v>323</v>
      </c>
      <c r="H103" s="2" t="s">
        <v>324</v>
      </c>
    </row>
    <row r="104" spans="1:8">
      <c r="A104" t="s">
        <v>2</v>
      </c>
      <c r="B104" t="s">
        <v>2</v>
      </c>
      <c r="C104" t="s">
        <v>2</v>
      </c>
      <c r="D104" t="s">
        <v>2</v>
      </c>
      <c r="E104" t="s">
        <v>2</v>
      </c>
      <c r="F104" t="s">
        <v>2</v>
      </c>
      <c r="G104" s="2" t="s">
        <v>325</v>
      </c>
      <c r="H104" s="2" t="s">
        <v>326</v>
      </c>
    </row>
    <row r="105" spans="1:8">
      <c r="A105" t="s">
        <v>2</v>
      </c>
      <c r="B105" t="s">
        <v>2</v>
      </c>
      <c r="C105" t="s">
        <v>2</v>
      </c>
      <c r="D105" t="s">
        <v>2</v>
      </c>
      <c r="E105" t="s">
        <v>2</v>
      </c>
      <c r="F105" t="s">
        <v>2</v>
      </c>
      <c r="G105" s="2" t="s">
        <v>327</v>
      </c>
      <c r="H105" s="2" t="s">
        <v>328</v>
      </c>
    </row>
    <row r="106" spans="1:8">
      <c r="A106" t="s">
        <v>2</v>
      </c>
      <c r="B106" t="s">
        <v>2</v>
      </c>
      <c r="C106" t="s">
        <v>2</v>
      </c>
      <c r="D106" t="s">
        <v>2</v>
      </c>
      <c r="E106" t="s">
        <v>2</v>
      </c>
      <c r="F106" t="s">
        <v>2</v>
      </c>
      <c r="G106" s="2" t="s">
        <v>329</v>
      </c>
      <c r="H106" s="2" t="s">
        <v>330</v>
      </c>
    </row>
    <row r="107" spans="1:8">
      <c r="A107" t="s">
        <v>2</v>
      </c>
      <c r="B107" t="s">
        <v>2</v>
      </c>
      <c r="C107" t="s">
        <v>2</v>
      </c>
      <c r="D107" t="s">
        <v>2</v>
      </c>
      <c r="E107" t="s">
        <v>2</v>
      </c>
      <c r="F107" t="s">
        <v>2</v>
      </c>
      <c r="G107" s="2" t="s">
        <v>331</v>
      </c>
      <c r="H107" s="2" t="s">
        <v>332</v>
      </c>
    </row>
    <row r="108" spans="1:8">
      <c r="A108" t="s">
        <v>2</v>
      </c>
      <c r="B108" t="s">
        <v>2</v>
      </c>
      <c r="C108" t="s">
        <v>2</v>
      </c>
      <c r="D108" t="s">
        <v>2</v>
      </c>
      <c r="E108" t="s">
        <v>2</v>
      </c>
      <c r="F108" t="s">
        <v>2</v>
      </c>
      <c r="G108" s="2" t="s">
        <v>333</v>
      </c>
      <c r="H108" s="2" t="s">
        <v>334</v>
      </c>
    </row>
    <row r="109" spans="1:8">
      <c r="A109" t="s">
        <v>2</v>
      </c>
      <c r="B109" t="s">
        <v>2</v>
      </c>
      <c r="C109" t="s">
        <v>2</v>
      </c>
      <c r="D109" t="s">
        <v>2</v>
      </c>
      <c r="E109" t="s">
        <v>2</v>
      </c>
      <c r="F109" t="s">
        <v>2</v>
      </c>
      <c r="G109" s="2" t="s">
        <v>335</v>
      </c>
      <c r="H109" s="2" t="s">
        <v>336</v>
      </c>
    </row>
    <row r="110" spans="1:8">
      <c r="A110" t="s">
        <v>2</v>
      </c>
      <c r="B110" t="s">
        <v>2</v>
      </c>
      <c r="C110" t="s">
        <v>2</v>
      </c>
      <c r="D110" t="s">
        <v>2</v>
      </c>
      <c r="E110" t="s">
        <v>2</v>
      </c>
      <c r="F110" t="s">
        <v>2</v>
      </c>
      <c r="G110" s="2" t="s">
        <v>337</v>
      </c>
      <c r="H110" s="2" t="s">
        <v>337</v>
      </c>
    </row>
    <row r="111" spans="1:8">
      <c r="A111" t="s">
        <v>2</v>
      </c>
      <c r="B111" t="s">
        <v>2</v>
      </c>
      <c r="C111" t="s">
        <v>2</v>
      </c>
      <c r="D111" t="s">
        <v>2</v>
      </c>
      <c r="E111" t="s">
        <v>2</v>
      </c>
      <c r="F111" t="s">
        <v>2</v>
      </c>
      <c r="G111" s="2" t="s">
        <v>338</v>
      </c>
      <c r="H111" s="2" t="s">
        <v>339</v>
      </c>
    </row>
    <row r="112" spans="1:8">
      <c r="A112" t="s">
        <v>2</v>
      </c>
      <c r="B112" t="s">
        <v>2</v>
      </c>
      <c r="C112" t="s">
        <v>2</v>
      </c>
      <c r="D112" t="s">
        <v>2</v>
      </c>
      <c r="E112" t="s">
        <v>2</v>
      </c>
      <c r="F112" t="s">
        <v>2</v>
      </c>
      <c r="G112" s="2" t="s">
        <v>340</v>
      </c>
      <c r="H112" s="2" t="s">
        <v>341</v>
      </c>
    </row>
    <row r="113" spans="1:8">
      <c r="A113" t="s">
        <v>2</v>
      </c>
      <c r="B113" t="s">
        <v>2</v>
      </c>
      <c r="C113" t="s">
        <v>2</v>
      </c>
      <c r="D113" t="s">
        <v>2</v>
      </c>
      <c r="E113" t="s">
        <v>2</v>
      </c>
      <c r="F113" t="s">
        <v>2</v>
      </c>
      <c r="G113" s="2" t="s">
        <v>342</v>
      </c>
      <c r="H113" s="2" t="s">
        <v>342</v>
      </c>
    </row>
    <row r="114" spans="1:8">
      <c r="A114" t="s">
        <v>2</v>
      </c>
      <c r="B114" t="s">
        <v>2</v>
      </c>
      <c r="C114" t="s">
        <v>2</v>
      </c>
      <c r="D114" t="s">
        <v>2</v>
      </c>
      <c r="E114" t="s">
        <v>2</v>
      </c>
      <c r="F114" t="s">
        <v>2</v>
      </c>
      <c r="G114" s="2" t="s">
        <v>343</v>
      </c>
      <c r="H114" s="2" t="s">
        <v>344</v>
      </c>
    </row>
    <row r="115" spans="1:8">
      <c r="A115" t="s">
        <v>2</v>
      </c>
      <c r="B115" t="s">
        <v>2</v>
      </c>
      <c r="C115" t="s">
        <v>2</v>
      </c>
      <c r="D115" t="s">
        <v>2</v>
      </c>
      <c r="E115" t="s">
        <v>2</v>
      </c>
      <c r="F115" t="s">
        <v>2</v>
      </c>
      <c r="G115" s="2" t="s">
        <v>345</v>
      </c>
      <c r="H115" s="2" t="s">
        <v>346</v>
      </c>
    </row>
    <row r="116" spans="1:8">
      <c r="A116" t="s">
        <v>2</v>
      </c>
      <c r="B116" t="s">
        <v>2</v>
      </c>
      <c r="C116" t="s">
        <v>2</v>
      </c>
      <c r="D116" t="s">
        <v>2</v>
      </c>
      <c r="E116" t="s">
        <v>2</v>
      </c>
      <c r="F116" t="s">
        <v>2</v>
      </c>
      <c r="G116" s="2" t="s">
        <v>347</v>
      </c>
      <c r="H116" s="2" t="s">
        <v>347</v>
      </c>
    </row>
    <row r="117" spans="1:8">
      <c r="A117" t="s">
        <v>2</v>
      </c>
      <c r="B117" t="s">
        <v>2</v>
      </c>
      <c r="C117" t="s">
        <v>2</v>
      </c>
      <c r="D117" t="s">
        <v>2</v>
      </c>
      <c r="E117" t="s">
        <v>2</v>
      </c>
      <c r="F117" t="s">
        <v>2</v>
      </c>
      <c r="G117" s="2" t="s">
        <v>348</v>
      </c>
      <c r="H117" s="2" t="s">
        <v>349</v>
      </c>
    </row>
    <row r="118" spans="1:8">
      <c r="A118" t="s">
        <v>2</v>
      </c>
      <c r="B118" t="s">
        <v>2</v>
      </c>
      <c r="C118" t="s">
        <v>2</v>
      </c>
      <c r="D118" t="s">
        <v>2</v>
      </c>
      <c r="E118" t="s">
        <v>2</v>
      </c>
      <c r="F118" t="s">
        <v>2</v>
      </c>
      <c r="G118" s="2" t="s">
        <v>350</v>
      </c>
      <c r="H118" s="2" t="s">
        <v>351</v>
      </c>
    </row>
    <row r="119" spans="1:8">
      <c r="A119" t="s">
        <v>2</v>
      </c>
      <c r="B119" t="s">
        <v>2</v>
      </c>
      <c r="C119" t="s">
        <v>2</v>
      </c>
      <c r="D119" t="s">
        <v>2</v>
      </c>
      <c r="E119" t="s">
        <v>2</v>
      </c>
      <c r="F119" t="s">
        <v>2</v>
      </c>
      <c r="G119" s="2" t="s">
        <v>352</v>
      </c>
      <c r="H119" s="2" t="s">
        <v>353</v>
      </c>
    </row>
    <row r="120" spans="1:8">
      <c r="A120" t="s">
        <v>2</v>
      </c>
      <c r="B120" t="s">
        <v>2</v>
      </c>
      <c r="C120" t="s">
        <v>2</v>
      </c>
      <c r="D120" t="s">
        <v>2</v>
      </c>
      <c r="E120" t="s">
        <v>2</v>
      </c>
      <c r="F120" t="s">
        <v>2</v>
      </c>
      <c r="G120" s="2" t="s">
        <v>354</v>
      </c>
      <c r="H120" s="2" t="s">
        <v>354</v>
      </c>
    </row>
    <row r="121" spans="1:8">
      <c r="A121" t="s">
        <v>2</v>
      </c>
      <c r="B121" t="s">
        <v>2</v>
      </c>
      <c r="C121" t="s">
        <v>2</v>
      </c>
      <c r="D121" t="s">
        <v>2</v>
      </c>
      <c r="E121" t="s">
        <v>2</v>
      </c>
      <c r="F121" t="s">
        <v>2</v>
      </c>
      <c r="G121" s="2" t="s">
        <v>355</v>
      </c>
      <c r="H121" s="2" t="s">
        <v>356</v>
      </c>
    </row>
    <row r="122" spans="1:8">
      <c r="A122" t="s">
        <v>2</v>
      </c>
      <c r="B122" t="s">
        <v>2</v>
      </c>
      <c r="C122" t="s">
        <v>2</v>
      </c>
      <c r="D122" t="s">
        <v>2</v>
      </c>
      <c r="E122" t="s">
        <v>2</v>
      </c>
      <c r="F122" t="s">
        <v>2</v>
      </c>
      <c r="G122" s="2" t="s">
        <v>357</v>
      </c>
      <c r="H122" s="2" t="s">
        <v>358</v>
      </c>
    </row>
    <row r="123" spans="1:8">
      <c r="A123" t="s">
        <v>2</v>
      </c>
      <c r="B123" t="s">
        <v>2</v>
      </c>
      <c r="C123" t="s">
        <v>2</v>
      </c>
      <c r="D123" t="s">
        <v>2</v>
      </c>
      <c r="E123" t="s">
        <v>2</v>
      </c>
      <c r="F123" t="s">
        <v>2</v>
      </c>
      <c r="G123" s="2" t="s">
        <v>359</v>
      </c>
      <c r="H123" s="2" t="s">
        <v>360</v>
      </c>
    </row>
    <row r="124" spans="1:8">
      <c r="A124" t="s">
        <v>2</v>
      </c>
      <c r="B124" t="s">
        <v>2</v>
      </c>
      <c r="C124" t="s">
        <v>2</v>
      </c>
      <c r="D124" t="s">
        <v>2</v>
      </c>
      <c r="E124" t="s">
        <v>2</v>
      </c>
      <c r="F124" t="s">
        <v>2</v>
      </c>
      <c r="G124" s="2" t="s">
        <v>361</v>
      </c>
      <c r="H124" s="2" t="s">
        <v>362</v>
      </c>
    </row>
    <row r="125" spans="1:8">
      <c r="A125" t="s">
        <v>2</v>
      </c>
      <c r="B125" t="s">
        <v>2</v>
      </c>
      <c r="C125" t="s">
        <v>2</v>
      </c>
      <c r="D125" t="s">
        <v>2</v>
      </c>
      <c r="E125" t="s">
        <v>2</v>
      </c>
      <c r="F125" t="s">
        <v>2</v>
      </c>
      <c r="G125" s="2" t="s">
        <v>363</v>
      </c>
      <c r="H125" s="2" t="s">
        <v>363</v>
      </c>
    </row>
    <row r="126" spans="1:8">
      <c r="A126" t="s">
        <v>2</v>
      </c>
      <c r="B126" t="s">
        <v>2</v>
      </c>
      <c r="C126" t="s">
        <v>2</v>
      </c>
      <c r="D126" t="s">
        <v>2</v>
      </c>
      <c r="E126" t="s">
        <v>2</v>
      </c>
      <c r="F126" t="s">
        <v>2</v>
      </c>
      <c r="G126" s="2" t="s">
        <v>364</v>
      </c>
      <c r="H126" s="2" t="s">
        <v>365</v>
      </c>
    </row>
    <row r="127" spans="1:8">
      <c r="A127" t="s">
        <v>2</v>
      </c>
      <c r="B127" t="s">
        <v>2</v>
      </c>
      <c r="C127" t="s">
        <v>2</v>
      </c>
      <c r="D127" t="s">
        <v>2</v>
      </c>
      <c r="E127" t="s">
        <v>2</v>
      </c>
      <c r="F127" t="s">
        <v>2</v>
      </c>
      <c r="G127" s="2" t="s">
        <v>366</v>
      </c>
      <c r="H127" s="2" t="s">
        <v>367</v>
      </c>
    </row>
    <row r="128" spans="1:8">
      <c r="A128" t="s">
        <v>2</v>
      </c>
      <c r="B128" t="s">
        <v>2</v>
      </c>
      <c r="C128" t="s">
        <v>2</v>
      </c>
      <c r="D128" t="s">
        <v>2</v>
      </c>
      <c r="E128" t="s">
        <v>2</v>
      </c>
      <c r="F128" t="s">
        <v>2</v>
      </c>
      <c r="G128" s="2" t="s">
        <v>368</v>
      </c>
      <c r="H128" s="2" t="s">
        <v>369</v>
      </c>
    </row>
    <row r="129" spans="1:8">
      <c r="A129" t="s">
        <v>2</v>
      </c>
      <c r="B129" t="s">
        <v>2</v>
      </c>
      <c r="C129" t="s">
        <v>2</v>
      </c>
      <c r="D129" t="s">
        <v>2</v>
      </c>
      <c r="E129" t="s">
        <v>2</v>
      </c>
      <c r="F129" t="s">
        <v>2</v>
      </c>
      <c r="G129" s="2" t="s">
        <v>370</v>
      </c>
      <c r="H129" s="2" t="s">
        <v>371</v>
      </c>
    </row>
    <row r="130" spans="1:8">
      <c r="A130" t="s">
        <v>2</v>
      </c>
      <c r="B130" t="s">
        <v>2</v>
      </c>
      <c r="C130" t="s">
        <v>2</v>
      </c>
      <c r="D130" t="s">
        <v>2</v>
      </c>
      <c r="E130" t="s">
        <v>2</v>
      </c>
      <c r="F130" t="s">
        <v>2</v>
      </c>
      <c r="G130" s="2" t="s">
        <v>372</v>
      </c>
      <c r="H130" s="2" t="s">
        <v>373</v>
      </c>
    </row>
    <row r="131" spans="1:8">
      <c r="A131" t="s">
        <v>2</v>
      </c>
      <c r="B131" t="s">
        <v>2</v>
      </c>
      <c r="C131" t="s">
        <v>2</v>
      </c>
      <c r="D131" t="s">
        <v>2</v>
      </c>
      <c r="E131" t="s">
        <v>2</v>
      </c>
      <c r="F131" t="s">
        <v>2</v>
      </c>
      <c r="G131" s="2" t="s">
        <v>374</v>
      </c>
      <c r="H131" s="2" t="s">
        <v>375</v>
      </c>
    </row>
    <row r="132" spans="1:8">
      <c r="A132" t="s">
        <v>2</v>
      </c>
      <c r="B132" t="s">
        <v>2</v>
      </c>
      <c r="C132" t="s">
        <v>2</v>
      </c>
      <c r="D132" t="s">
        <v>2</v>
      </c>
      <c r="E132" t="s">
        <v>2</v>
      </c>
      <c r="F132" t="s">
        <v>2</v>
      </c>
      <c r="G132" s="2" t="s">
        <v>376</v>
      </c>
      <c r="H132" s="2" t="s">
        <v>377</v>
      </c>
    </row>
    <row r="133" spans="1:8">
      <c r="A133" t="s">
        <v>2</v>
      </c>
      <c r="B133" t="s">
        <v>2</v>
      </c>
      <c r="C133" t="s">
        <v>2</v>
      </c>
      <c r="D133" t="s">
        <v>2</v>
      </c>
      <c r="E133" t="s">
        <v>2</v>
      </c>
      <c r="F133" t="s">
        <v>2</v>
      </c>
      <c r="G133" s="2" t="s">
        <v>378</v>
      </c>
      <c r="H133" s="2" t="s">
        <v>379</v>
      </c>
    </row>
    <row r="134" spans="1:8">
      <c r="A134" t="s">
        <v>2</v>
      </c>
      <c r="B134" t="s">
        <v>2</v>
      </c>
      <c r="C134" t="s">
        <v>2</v>
      </c>
      <c r="D134" t="s">
        <v>2</v>
      </c>
      <c r="E134" t="s">
        <v>2</v>
      </c>
      <c r="F134" t="s">
        <v>2</v>
      </c>
      <c r="G134" s="2" t="s">
        <v>380</v>
      </c>
      <c r="H134" s="2" t="s">
        <v>381</v>
      </c>
    </row>
    <row r="135" spans="1:8">
      <c r="A135" t="s">
        <v>2</v>
      </c>
      <c r="B135" t="s">
        <v>2</v>
      </c>
      <c r="C135" t="s">
        <v>2</v>
      </c>
      <c r="D135" t="s">
        <v>2</v>
      </c>
      <c r="E135" t="s">
        <v>2</v>
      </c>
      <c r="F135" t="s">
        <v>2</v>
      </c>
      <c r="G135" s="2" t="s">
        <v>382</v>
      </c>
      <c r="H135" s="2" t="s">
        <v>382</v>
      </c>
    </row>
    <row r="136" spans="1:8">
      <c r="A136" t="s">
        <v>2</v>
      </c>
      <c r="B136" t="s">
        <v>2</v>
      </c>
      <c r="C136" t="s">
        <v>2</v>
      </c>
      <c r="D136" t="s">
        <v>2</v>
      </c>
      <c r="E136" t="s">
        <v>2</v>
      </c>
      <c r="F136" t="s">
        <v>2</v>
      </c>
      <c r="G136" s="2" t="s">
        <v>383</v>
      </c>
      <c r="H136" s="2" t="s">
        <v>383</v>
      </c>
    </row>
    <row r="137" spans="1:8">
      <c r="A137" t="s">
        <v>2</v>
      </c>
      <c r="B137" t="s">
        <v>2</v>
      </c>
      <c r="C137" t="s">
        <v>2</v>
      </c>
      <c r="D137" t="s">
        <v>2</v>
      </c>
      <c r="E137" t="s">
        <v>2</v>
      </c>
      <c r="F137" t="s">
        <v>2</v>
      </c>
      <c r="G137" s="2" t="s">
        <v>384</v>
      </c>
      <c r="H137" s="2" t="s">
        <v>384</v>
      </c>
    </row>
    <row r="138" spans="1:8">
      <c r="A138" t="s">
        <v>2</v>
      </c>
      <c r="B138" t="s">
        <v>2</v>
      </c>
      <c r="C138" t="s">
        <v>2</v>
      </c>
      <c r="D138" t="s">
        <v>2</v>
      </c>
      <c r="E138" t="s">
        <v>2</v>
      </c>
      <c r="F138" t="s">
        <v>2</v>
      </c>
      <c r="G138" s="2" t="s">
        <v>385</v>
      </c>
      <c r="H138" s="2" t="s">
        <v>386</v>
      </c>
    </row>
    <row r="139" spans="1:8">
      <c r="A139" t="s">
        <v>2</v>
      </c>
      <c r="B139" t="s">
        <v>2</v>
      </c>
      <c r="C139" t="s">
        <v>2</v>
      </c>
      <c r="D139" t="s">
        <v>2</v>
      </c>
      <c r="E139" t="s">
        <v>2</v>
      </c>
      <c r="F139" t="s">
        <v>2</v>
      </c>
      <c r="G139" s="2" t="s">
        <v>387</v>
      </c>
      <c r="H139" s="2" t="s">
        <v>387</v>
      </c>
    </row>
    <row r="140" spans="1:8">
      <c r="A140" t="s">
        <v>2</v>
      </c>
      <c r="B140" t="s">
        <v>2</v>
      </c>
      <c r="C140" t="s">
        <v>2</v>
      </c>
      <c r="D140" t="s">
        <v>2</v>
      </c>
      <c r="E140" t="s">
        <v>2</v>
      </c>
      <c r="F140" t="s">
        <v>2</v>
      </c>
      <c r="G140" s="2" t="s">
        <v>388</v>
      </c>
      <c r="H140" s="2" t="s">
        <v>388</v>
      </c>
    </row>
    <row r="141" spans="1:8">
      <c r="A141" t="s">
        <v>2</v>
      </c>
      <c r="B141" t="s">
        <v>2</v>
      </c>
      <c r="C141" t="s">
        <v>2</v>
      </c>
      <c r="D141" t="s">
        <v>2</v>
      </c>
      <c r="E141" t="s">
        <v>2</v>
      </c>
      <c r="F141" t="s">
        <v>2</v>
      </c>
      <c r="G141" s="2" t="s">
        <v>389</v>
      </c>
      <c r="H141" s="2" t="s">
        <v>390</v>
      </c>
    </row>
    <row r="142" spans="1:8">
      <c r="A142" t="s">
        <v>2</v>
      </c>
      <c r="B142" t="s">
        <v>2</v>
      </c>
      <c r="C142" t="s">
        <v>2</v>
      </c>
      <c r="D142" t="s">
        <v>2</v>
      </c>
      <c r="E142" t="s">
        <v>2</v>
      </c>
      <c r="F142" t="s">
        <v>2</v>
      </c>
      <c r="G142" s="2" t="s">
        <v>391</v>
      </c>
      <c r="H142" s="2" t="s">
        <v>392</v>
      </c>
    </row>
    <row r="143" spans="1:8">
      <c r="A143" t="s">
        <v>2</v>
      </c>
      <c r="B143" t="s">
        <v>2</v>
      </c>
      <c r="C143" t="s">
        <v>2</v>
      </c>
      <c r="D143" t="s">
        <v>2</v>
      </c>
      <c r="E143" t="s">
        <v>2</v>
      </c>
      <c r="F143" t="s">
        <v>2</v>
      </c>
      <c r="G143" s="2" t="s">
        <v>393</v>
      </c>
      <c r="H143" s="2" t="s">
        <v>394</v>
      </c>
    </row>
    <row r="144" spans="1:8">
      <c r="A144" t="s">
        <v>2</v>
      </c>
      <c r="B144" t="s">
        <v>2</v>
      </c>
      <c r="C144" t="s">
        <v>2</v>
      </c>
      <c r="D144" t="s">
        <v>2</v>
      </c>
      <c r="E144" t="s">
        <v>2</v>
      </c>
      <c r="F144" t="s">
        <v>2</v>
      </c>
      <c r="G144" s="2" t="s">
        <v>395</v>
      </c>
      <c r="H144" s="2" t="s">
        <v>396</v>
      </c>
    </row>
    <row r="145" spans="1:8">
      <c r="A145" t="s">
        <v>2</v>
      </c>
      <c r="B145" t="s">
        <v>2</v>
      </c>
      <c r="C145" t="s">
        <v>2</v>
      </c>
      <c r="D145" t="s">
        <v>2</v>
      </c>
      <c r="E145" t="s">
        <v>2</v>
      </c>
      <c r="F145" t="s">
        <v>2</v>
      </c>
      <c r="G145" s="2" t="s">
        <v>397</v>
      </c>
      <c r="H145" s="2" t="s">
        <v>398</v>
      </c>
    </row>
    <row r="146" spans="1:8">
      <c r="A146" t="s">
        <v>2</v>
      </c>
      <c r="B146" t="s">
        <v>2</v>
      </c>
      <c r="C146" t="s">
        <v>2</v>
      </c>
      <c r="D146" t="s">
        <v>2</v>
      </c>
      <c r="E146" t="s">
        <v>2</v>
      </c>
      <c r="F146" t="s">
        <v>2</v>
      </c>
      <c r="G146" s="2" t="s">
        <v>399</v>
      </c>
      <c r="H146" s="2" t="s">
        <v>400</v>
      </c>
    </row>
    <row r="147" spans="1:8">
      <c r="A147" t="s">
        <v>2</v>
      </c>
      <c r="B147" t="s">
        <v>2</v>
      </c>
      <c r="C147" t="s">
        <v>2</v>
      </c>
      <c r="D147" t="s">
        <v>2</v>
      </c>
      <c r="E147" t="s">
        <v>2</v>
      </c>
      <c r="F147" t="s">
        <v>2</v>
      </c>
      <c r="G147" s="2" t="s">
        <v>401</v>
      </c>
      <c r="H147" s="2" t="s">
        <v>402</v>
      </c>
    </row>
    <row r="148" spans="1:8">
      <c r="A148" t="s">
        <v>2</v>
      </c>
      <c r="B148" t="s">
        <v>2</v>
      </c>
      <c r="C148" t="s">
        <v>2</v>
      </c>
      <c r="D148" t="s">
        <v>2</v>
      </c>
      <c r="E148" t="s">
        <v>2</v>
      </c>
      <c r="F148" t="s">
        <v>2</v>
      </c>
      <c r="G148" s="2" t="s">
        <v>403</v>
      </c>
      <c r="H148" s="2" t="s">
        <v>404</v>
      </c>
    </row>
    <row r="149" spans="1:8">
      <c r="A149" t="s">
        <v>2</v>
      </c>
      <c r="B149" t="s">
        <v>2</v>
      </c>
      <c r="C149" t="s">
        <v>2</v>
      </c>
      <c r="D149" t="s">
        <v>2</v>
      </c>
      <c r="E149" t="s">
        <v>2</v>
      </c>
      <c r="F149" t="s">
        <v>2</v>
      </c>
      <c r="G149" s="2" t="s">
        <v>405</v>
      </c>
      <c r="H149" s="2" t="s">
        <v>406</v>
      </c>
    </row>
    <row r="150" spans="1:8">
      <c r="A150" t="s">
        <v>2</v>
      </c>
      <c r="B150" t="s">
        <v>2</v>
      </c>
      <c r="C150" t="s">
        <v>2</v>
      </c>
      <c r="D150" t="s">
        <v>2</v>
      </c>
      <c r="E150" t="s">
        <v>2</v>
      </c>
      <c r="F150" t="s">
        <v>2</v>
      </c>
      <c r="G150" s="2" t="s">
        <v>407</v>
      </c>
      <c r="H150" s="2" t="s">
        <v>408</v>
      </c>
    </row>
    <row r="151" spans="1:8">
      <c r="A151" t="s">
        <v>2</v>
      </c>
      <c r="B151" t="s">
        <v>2</v>
      </c>
      <c r="C151" t="s">
        <v>2</v>
      </c>
      <c r="D151" t="s">
        <v>2</v>
      </c>
      <c r="E151" t="s">
        <v>2</v>
      </c>
      <c r="F151" t="s">
        <v>2</v>
      </c>
      <c r="G151" s="2" t="s">
        <v>409</v>
      </c>
      <c r="H151" s="2" t="s">
        <v>410</v>
      </c>
    </row>
    <row r="152" spans="1:8">
      <c r="A152" t="s">
        <v>2</v>
      </c>
      <c r="B152" t="s">
        <v>2</v>
      </c>
      <c r="C152" t="s">
        <v>2</v>
      </c>
      <c r="D152" t="s">
        <v>2</v>
      </c>
      <c r="E152" t="s">
        <v>2</v>
      </c>
      <c r="F152" t="s">
        <v>2</v>
      </c>
      <c r="G152" s="2" t="s">
        <v>411</v>
      </c>
      <c r="H152" s="2" t="s">
        <v>412</v>
      </c>
    </row>
    <row r="153" spans="1:8">
      <c r="A153" t="s">
        <v>2</v>
      </c>
      <c r="B153" t="s">
        <v>2</v>
      </c>
      <c r="C153" t="s">
        <v>2</v>
      </c>
      <c r="D153" t="s">
        <v>2</v>
      </c>
      <c r="E153" t="s">
        <v>2</v>
      </c>
      <c r="F153" t="s">
        <v>2</v>
      </c>
      <c r="G153" s="2" t="s">
        <v>413</v>
      </c>
      <c r="H153" s="2" t="s">
        <v>414</v>
      </c>
    </row>
    <row r="154" spans="1:8">
      <c r="A154" t="s">
        <v>2</v>
      </c>
      <c r="B154" t="s">
        <v>2</v>
      </c>
      <c r="C154" t="s">
        <v>2</v>
      </c>
      <c r="D154" t="s">
        <v>2</v>
      </c>
      <c r="E154" t="s">
        <v>2</v>
      </c>
      <c r="F154" t="s">
        <v>2</v>
      </c>
      <c r="G154" s="2" t="s">
        <v>415</v>
      </c>
      <c r="H154" s="2" t="s">
        <v>416</v>
      </c>
    </row>
    <row r="155" spans="1:8">
      <c r="A155" t="s">
        <v>2</v>
      </c>
      <c r="B155" t="s">
        <v>2</v>
      </c>
      <c r="C155" t="s">
        <v>2</v>
      </c>
      <c r="D155" t="s">
        <v>2</v>
      </c>
      <c r="E155" t="s">
        <v>2</v>
      </c>
      <c r="F155" t="s">
        <v>2</v>
      </c>
      <c r="G155" s="2" t="s">
        <v>417</v>
      </c>
      <c r="H155" s="2" t="s">
        <v>418</v>
      </c>
    </row>
    <row r="156" spans="1:8">
      <c r="A156" t="s">
        <v>2</v>
      </c>
      <c r="B156" t="s">
        <v>2</v>
      </c>
      <c r="C156" t="s">
        <v>2</v>
      </c>
      <c r="D156" t="s">
        <v>2</v>
      </c>
      <c r="E156" t="s">
        <v>2</v>
      </c>
      <c r="F156" t="s">
        <v>2</v>
      </c>
      <c r="G156" s="2" t="s">
        <v>419</v>
      </c>
      <c r="H156" s="2" t="s">
        <v>420</v>
      </c>
    </row>
    <row r="157" spans="1:8">
      <c r="A157" t="s">
        <v>2</v>
      </c>
      <c r="B157" t="s">
        <v>2</v>
      </c>
      <c r="C157" t="s">
        <v>2</v>
      </c>
      <c r="D157" t="s">
        <v>2</v>
      </c>
      <c r="E157" t="s">
        <v>2</v>
      </c>
      <c r="F157" t="s">
        <v>2</v>
      </c>
      <c r="G157" s="2" t="s">
        <v>421</v>
      </c>
      <c r="H157" s="2" t="s">
        <v>422</v>
      </c>
    </row>
    <row r="158" spans="1:8">
      <c r="A158" t="s">
        <v>2</v>
      </c>
      <c r="B158" t="s">
        <v>2</v>
      </c>
      <c r="C158" t="s">
        <v>2</v>
      </c>
      <c r="D158" t="s">
        <v>2</v>
      </c>
      <c r="E158" t="s">
        <v>2</v>
      </c>
      <c r="F158" t="s">
        <v>2</v>
      </c>
      <c r="G158" s="2" t="s">
        <v>423</v>
      </c>
      <c r="H158" s="2" t="s">
        <v>424</v>
      </c>
    </row>
    <row r="159" spans="1:8">
      <c r="A159" t="s">
        <v>2</v>
      </c>
      <c r="B159" t="s">
        <v>2</v>
      </c>
      <c r="C159" t="s">
        <v>2</v>
      </c>
      <c r="D159" t="s">
        <v>2</v>
      </c>
      <c r="E159" t="s">
        <v>2</v>
      </c>
      <c r="F159" t="s">
        <v>2</v>
      </c>
      <c r="G159" s="2" t="s">
        <v>425</v>
      </c>
      <c r="H159" s="2" t="s">
        <v>426</v>
      </c>
    </row>
    <row r="160" spans="1:8">
      <c r="A160" t="s">
        <v>2</v>
      </c>
      <c r="B160" t="s">
        <v>2</v>
      </c>
      <c r="C160" t="s">
        <v>2</v>
      </c>
      <c r="D160" t="s">
        <v>2</v>
      </c>
      <c r="E160" t="s">
        <v>2</v>
      </c>
      <c r="F160" t="s">
        <v>2</v>
      </c>
      <c r="G160" s="2" t="s">
        <v>427</v>
      </c>
      <c r="H160" s="2" t="s">
        <v>428</v>
      </c>
    </row>
    <row r="161" spans="1:8">
      <c r="A161" t="s">
        <v>2</v>
      </c>
      <c r="B161" t="s">
        <v>2</v>
      </c>
      <c r="C161" t="s">
        <v>2</v>
      </c>
      <c r="D161" t="s">
        <v>2</v>
      </c>
      <c r="E161" t="s">
        <v>2</v>
      </c>
      <c r="F161" t="s">
        <v>2</v>
      </c>
      <c r="G161" s="2" t="s">
        <v>429</v>
      </c>
      <c r="H161" s="2" t="s">
        <v>430</v>
      </c>
    </row>
    <row r="162" spans="1:8">
      <c r="A162" t="s">
        <v>2</v>
      </c>
      <c r="B162" t="s">
        <v>2</v>
      </c>
      <c r="C162" t="s">
        <v>2</v>
      </c>
      <c r="D162" t="s">
        <v>2</v>
      </c>
      <c r="E162" t="s">
        <v>2</v>
      </c>
      <c r="F162" t="s">
        <v>2</v>
      </c>
      <c r="G162" s="2" t="s">
        <v>431</v>
      </c>
      <c r="H162" s="2" t="s">
        <v>432</v>
      </c>
    </row>
    <row r="163" spans="1:8">
      <c r="A163" t="s">
        <v>2</v>
      </c>
      <c r="B163" t="s">
        <v>2</v>
      </c>
      <c r="C163" t="s">
        <v>2</v>
      </c>
      <c r="D163" t="s">
        <v>2</v>
      </c>
      <c r="E163" t="s">
        <v>2</v>
      </c>
      <c r="F163" t="s">
        <v>2</v>
      </c>
      <c r="G163" s="2" t="s">
        <v>433</v>
      </c>
      <c r="H163" s="2" t="s">
        <v>434</v>
      </c>
    </row>
    <row r="164" spans="1:8">
      <c r="A164" t="s">
        <v>2</v>
      </c>
      <c r="B164" t="s">
        <v>2</v>
      </c>
      <c r="C164" t="s">
        <v>2</v>
      </c>
      <c r="D164" t="s">
        <v>2</v>
      </c>
      <c r="E164" t="s">
        <v>2</v>
      </c>
      <c r="F164" t="s">
        <v>2</v>
      </c>
      <c r="G164" s="2" t="s">
        <v>435</v>
      </c>
      <c r="H164" s="2" t="s">
        <v>436</v>
      </c>
    </row>
    <row r="165" spans="1:8">
      <c r="A165" t="s">
        <v>2</v>
      </c>
      <c r="B165" t="s">
        <v>2</v>
      </c>
      <c r="C165" t="s">
        <v>2</v>
      </c>
      <c r="D165" t="s">
        <v>2</v>
      </c>
      <c r="E165" t="s">
        <v>2</v>
      </c>
      <c r="F165" t="s">
        <v>2</v>
      </c>
      <c r="G165" s="2" t="s">
        <v>437</v>
      </c>
      <c r="H165" s="2" t="s">
        <v>437</v>
      </c>
    </row>
    <row r="166" spans="1:8">
      <c r="A166" t="s">
        <v>2</v>
      </c>
      <c r="B166" t="s">
        <v>2</v>
      </c>
      <c r="C166" t="s">
        <v>2</v>
      </c>
      <c r="D166" t="s">
        <v>2</v>
      </c>
      <c r="E166" t="s">
        <v>2</v>
      </c>
      <c r="F166" t="s">
        <v>2</v>
      </c>
      <c r="G166" s="2" t="s">
        <v>438</v>
      </c>
      <c r="H166" s="2" t="s">
        <v>439</v>
      </c>
    </row>
    <row r="167" spans="1:8">
      <c r="A167" t="s">
        <v>2</v>
      </c>
      <c r="B167" t="s">
        <v>2</v>
      </c>
      <c r="C167" t="s">
        <v>2</v>
      </c>
      <c r="D167" t="s">
        <v>2</v>
      </c>
      <c r="E167" t="s">
        <v>2</v>
      </c>
      <c r="F167" t="s">
        <v>2</v>
      </c>
      <c r="G167" s="2" t="s">
        <v>440</v>
      </c>
      <c r="H167" s="2" t="s">
        <v>441</v>
      </c>
    </row>
    <row r="168" spans="1:8">
      <c r="A168" t="s">
        <v>2</v>
      </c>
      <c r="B168" t="s">
        <v>2</v>
      </c>
      <c r="C168" t="s">
        <v>2</v>
      </c>
      <c r="D168" t="s">
        <v>2</v>
      </c>
      <c r="E168" t="s">
        <v>2</v>
      </c>
      <c r="F168" t="s">
        <v>2</v>
      </c>
      <c r="G168" s="2" t="s">
        <v>442</v>
      </c>
      <c r="H168" s="2" t="s">
        <v>443</v>
      </c>
    </row>
    <row r="169" spans="1:8">
      <c r="A169" t="s">
        <v>2</v>
      </c>
      <c r="B169" t="s">
        <v>2</v>
      </c>
      <c r="C169" t="s">
        <v>2</v>
      </c>
      <c r="D169" t="s">
        <v>2</v>
      </c>
      <c r="E169" t="s">
        <v>2</v>
      </c>
      <c r="F169" t="s">
        <v>2</v>
      </c>
      <c r="G169" s="2" t="s">
        <v>444</v>
      </c>
      <c r="H169" s="2" t="s">
        <v>445</v>
      </c>
    </row>
    <row r="170" spans="1:8">
      <c r="A170" t="s">
        <v>2</v>
      </c>
      <c r="B170" t="s">
        <v>2</v>
      </c>
      <c r="C170" t="s">
        <v>2</v>
      </c>
      <c r="D170" t="s">
        <v>2</v>
      </c>
      <c r="E170" t="s">
        <v>2</v>
      </c>
      <c r="F170" t="s">
        <v>2</v>
      </c>
      <c r="G170" s="2" t="s">
        <v>446</v>
      </c>
      <c r="H170" s="2" t="s">
        <v>447</v>
      </c>
    </row>
    <row r="171" spans="1:8">
      <c r="A171" t="s">
        <v>2</v>
      </c>
      <c r="B171" t="s">
        <v>2</v>
      </c>
      <c r="C171" t="s">
        <v>2</v>
      </c>
      <c r="D171" t="s">
        <v>2</v>
      </c>
      <c r="E171" t="s">
        <v>2</v>
      </c>
      <c r="F171" t="s">
        <v>2</v>
      </c>
      <c r="G171" s="2" t="s">
        <v>448</v>
      </c>
      <c r="H171" s="2" t="s">
        <v>449</v>
      </c>
    </row>
    <row r="172" spans="1:8">
      <c r="A172" t="s">
        <v>2</v>
      </c>
      <c r="B172" t="s">
        <v>2</v>
      </c>
      <c r="C172" t="s">
        <v>2</v>
      </c>
      <c r="D172" t="s">
        <v>2</v>
      </c>
      <c r="E172" t="s">
        <v>2</v>
      </c>
      <c r="F172" t="s">
        <v>2</v>
      </c>
      <c r="G172" s="2" t="s">
        <v>450</v>
      </c>
      <c r="H172" s="2" t="s">
        <v>451</v>
      </c>
    </row>
    <row r="173" spans="1:8">
      <c r="A173" t="s">
        <v>2</v>
      </c>
      <c r="B173" t="s">
        <v>2</v>
      </c>
      <c r="C173" t="s">
        <v>2</v>
      </c>
      <c r="D173" t="s">
        <v>2</v>
      </c>
      <c r="E173" t="s">
        <v>2</v>
      </c>
      <c r="F173" t="s">
        <v>2</v>
      </c>
      <c r="G173" s="2" t="s">
        <v>452</v>
      </c>
      <c r="H173" s="2" t="s">
        <v>42</v>
      </c>
    </row>
    <row r="174" spans="1:8">
      <c r="A174" t="s">
        <v>2</v>
      </c>
      <c r="B174" t="s">
        <v>2</v>
      </c>
      <c r="C174" t="s">
        <v>2</v>
      </c>
      <c r="D174" t="s">
        <v>2</v>
      </c>
      <c r="E174" t="s">
        <v>2</v>
      </c>
      <c r="F174" t="s">
        <v>2</v>
      </c>
      <c r="G174" s="2" t="s">
        <v>453</v>
      </c>
      <c r="H174" s="2" t="s">
        <v>453</v>
      </c>
    </row>
    <row r="175" spans="1:8">
      <c r="A175" t="s">
        <v>2</v>
      </c>
      <c r="B175" t="s">
        <v>2</v>
      </c>
      <c r="C175" t="s">
        <v>2</v>
      </c>
      <c r="D175" t="s">
        <v>2</v>
      </c>
      <c r="E175" t="s">
        <v>2</v>
      </c>
      <c r="F175" t="s">
        <v>2</v>
      </c>
      <c r="G175" s="2" t="s">
        <v>454</v>
      </c>
      <c r="H175" s="2" t="s">
        <v>454</v>
      </c>
    </row>
    <row r="176" spans="1:8">
      <c r="A176" t="s">
        <v>2</v>
      </c>
      <c r="B176" t="s">
        <v>2</v>
      </c>
      <c r="C176" t="s">
        <v>2</v>
      </c>
      <c r="D176" t="s">
        <v>2</v>
      </c>
      <c r="E176" t="s">
        <v>2</v>
      </c>
      <c r="F176" t="s">
        <v>2</v>
      </c>
      <c r="G176" s="2" t="s">
        <v>455</v>
      </c>
      <c r="H176" s="2" t="s">
        <v>456</v>
      </c>
    </row>
    <row r="177" spans="1:8">
      <c r="A177" t="s">
        <v>2</v>
      </c>
      <c r="B177" t="s">
        <v>2</v>
      </c>
      <c r="C177" t="s">
        <v>2</v>
      </c>
      <c r="D177" t="s">
        <v>2</v>
      </c>
      <c r="E177" t="s">
        <v>2</v>
      </c>
      <c r="F177" t="s">
        <v>2</v>
      </c>
      <c r="G177" s="2" t="s">
        <v>457</v>
      </c>
      <c r="H177" s="2" t="s">
        <v>458</v>
      </c>
    </row>
    <row r="178" spans="1:8">
      <c r="A178" t="s">
        <v>2</v>
      </c>
      <c r="B178" t="s">
        <v>2</v>
      </c>
      <c r="C178" t="s">
        <v>2</v>
      </c>
      <c r="D178" t="s">
        <v>2</v>
      </c>
      <c r="E178" t="s">
        <v>2</v>
      </c>
      <c r="F178" t="s">
        <v>2</v>
      </c>
      <c r="G178" s="2" t="s">
        <v>459</v>
      </c>
      <c r="H178" s="2" t="s">
        <v>459</v>
      </c>
    </row>
    <row r="179" spans="1:8">
      <c r="A179" t="s">
        <v>2</v>
      </c>
      <c r="B179" t="s">
        <v>2</v>
      </c>
      <c r="C179" t="s">
        <v>2</v>
      </c>
      <c r="D179" t="s">
        <v>2</v>
      </c>
      <c r="E179" t="s">
        <v>2</v>
      </c>
      <c r="F179" t="s">
        <v>2</v>
      </c>
      <c r="G179" s="2" t="s">
        <v>460</v>
      </c>
      <c r="H179" s="2" t="s">
        <v>460</v>
      </c>
    </row>
    <row r="180" spans="1:8">
      <c r="A180" t="s">
        <v>2</v>
      </c>
      <c r="B180" t="s">
        <v>2</v>
      </c>
      <c r="C180" t="s">
        <v>2</v>
      </c>
      <c r="D180" t="s">
        <v>2</v>
      </c>
      <c r="E180" t="s">
        <v>2</v>
      </c>
      <c r="F180" t="s">
        <v>2</v>
      </c>
      <c r="G180" s="2" t="s">
        <v>461</v>
      </c>
      <c r="H180" s="2" t="s">
        <v>462</v>
      </c>
    </row>
    <row r="181" spans="1:8">
      <c r="A181" t="s">
        <v>2</v>
      </c>
      <c r="B181" t="s">
        <v>2</v>
      </c>
      <c r="C181" t="s">
        <v>2</v>
      </c>
      <c r="D181" t="s">
        <v>2</v>
      </c>
      <c r="E181" t="s">
        <v>2</v>
      </c>
      <c r="F181" t="s">
        <v>2</v>
      </c>
      <c r="G181" s="2" t="s">
        <v>463</v>
      </c>
      <c r="H181" s="2" t="s">
        <v>463</v>
      </c>
    </row>
    <row r="182" spans="1:8">
      <c r="A182" t="s">
        <v>2</v>
      </c>
      <c r="B182" t="s">
        <v>2</v>
      </c>
      <c r="C182" t="s">
        <v>2</v>
      </c>
      <c r="D182" t="s">
        <v>2</v>
      </c>
      <c r="E182" t="s">
        <v>2</v>
      </c>
      <c r="F182" t="s">
        <v>2</v>
      </c>
      <c r="G182" s="2" t="s">
        <v>464</v>
      </c>
      <c r="H182" s="2" t="s">
        <v>464</v>
      </c>
    </row>
    <row r="183" spans="1:8">
      <c r="A183" t="s">
        <v>2</v>
      </c>
      <c r="B183" t="s">
        <v>2</v>
      </c>
      <c r="C183" t="s">
        <v>2</v>
      </c>
      <c r="D183" t="s">
        <v>2</v>
      </c>
      <c r="E183" t="s">
        <v>2</v>
      </c>
      <c r="F183" t="s">
        <v>2</v>
      </c>
      <c r="G183" s="2" t="s">
        <v>465</v>
      </c>
      <c r="H183" s="2" t="s">
        <v>465</v>
      </c>
    </row>
    <row r="184" spans="1:8">
      <c r="A184" t="s">
        <v>2</v>
      </c>
      <c r="B184" t="s">
        <v>2</v>
      </c>
      <c r="C184" t="s">
        <v>2</v>
      </c>
      <c r="D184" t="s">
        <v>2</v>
      </c>
      <c r="E184" t="s">
        <v>2</v>
      </c>
      <c r="F184" t="s">
        <v>2</v>
      </c>
      <c r="G184" s="2" t="s">
        <v>466</v>
      </c>
      <c r="H184" s="2" t="s">
        <v>466</v>
      </c>
    </row>
    <row r="185" spans="1:8">
      <c r="A185" t="s">
        <v>2</v>
      </c>
      <c r="B185" t="s">
        <v>2</v>
      </c>
      <c r="C185" t="s">
        <v>2</v>
      </c>
      <c r="D185" t="s">
        <v>2</v>
      </c>
      <c r="E185" t="s">
        <v>2</v>
      </c>
      <c r="F185" t="s">
        <v>2</v>
      </c>
      <c r="G185" s="2" t="s">
        <v>467</v>
      </c>
      <c r="H185" s="2" t="s">
        <v>467</v>
      </c>
    </row>
    <row r="186" spans="1:8">
      <c r="A186" t="s">
        <v>2</v>
      </c>
      <c r="B186" t="s">
        <v>2</v>
      </c>
      <c r="C186" t="s">
        <v>2</v>
      </c>
      <c r="D186" t="s">
        <v>2</v>
      </c>
      <c r="E186" t="s">
        <v>2</v>
      </c>
      <c r="F186" t="s">
        <v>2</v>
      </c>
      <c r="G186" s="2" t="s">
        <v>468</v>
      </c>
      <c r="H186" s="2" t="s">
        <v>469</v>
      </c>
    </row>
    <row r="187" spans="1:8">
      <c r="A187" t="s">
        <v>2</v>
      </c>
      <c r="B187" t="s">
        <v>2</v>
      </c>
      <c r="C187" t="s">
        <v>2</v>
      </c>
      <c r="D187" t="s">
        <v>2</v>
      </c>
      <c r="E187" t="s">
        <v>2</v>
      </c>
      <c r="F187" t="s">
        <v>2</v>
      </c>
      <c r="G187" s="2" t="s">
        <v>470</v>
      </c>
      <c r="H187" s="2" t="s">
        <v>470</v>
      </c>
    </row>
    <row r="188" spans="1:8">
      <c r="A188" t="s">
        <v>2</v>
      </c>
      <c r="B188" t="s">
        <v>2</v>
      </c>
      <c r="C188" t="s">
        <v>2</v>
      </c>
      <c r="D188" t="s">
        <v>2</v>
      </c>
      <c r="E188" t="s">
        <v>2</v>
      </c>
      <c r="F188" t="s">
        <v>2</v>
      </c>
      <c r="G188" s="2" t="s">
        <v>471</v>
      </c>
      <c r="H188" s="2" t="s">
        <v>471</v>
      </c>
    </row>
    <row r="189" spans="1:8">
      <c r="A189" t="s">
        <v>2</v>
      </c>
      <c r="B189" t="s">
        <v>2</v>
      </c>
      <c r="C189" t="s">
        <v>2</v>
      </c>
      <c r="D189" t="s">
        <v>2</v>
      </c>
      <c r="E189" t="s">
        <v>2</v>
      </c>
      <c r="F189" t="s">
        <v>2</v>
      </c>
      <c r="G189" s="2" t="s">
        <v>472</v>
      </c>
      <c r="H189" s="2" t="s">
        <v>473</v>
      </c>
    </row>
    <row r="190" spans="1:8">
      <c r="A190" t="s">
        <v>2</v>
      </c>
      <c r="B190" t="s">
        <v>2</v>
      </c>
      <c r="C190" t="s">
        <v>2</v>
      </c>
      <c r="D190" t="s">
        <v>2</v>
      </c>
      <c r="E190" t="s">
        <v>2</v>
      </c>
      <c r="F190" t="s">
        <v>2</v>
      </c>
      <c r="G190" s="2" t="s">
        <v>474</v>
      </c>
      <c r="H190" s="2" t="s">
        <v>475</v>
      </c>
    </row>
    <row r="191" spans="1:8">
      <c r="A191" t="s">
        <v>2</v>
      </c>
      <c r="B191" t="s">
        <v>2</v>
      </c>
      <c r="C191" t="s">
        <v>2</v>
      </c>
      <c r="D191" t="s">
        <v>2</v>
      </c>
      <c r="E191" t="s">
        <v>2</v>
      </c>
      <c r="F191" t="s">
        <v>2</v>
      </c>
      <c r="G191" s="2" t="s">
        <v>476</v>
      </c>
      <c r="H191" s="2" t="s">
        <v>476</v>
      </c>
    </row>
    <row r="192" spans="1:8">
      <c r="A192" t="s">
        <v>2</v>
      </c>
      <c r="B192" t="s">
        <v>2</v>
      </c>
      <c r="C192" t="s">
        <v>2</v>
      </c>
      <c r="D192" t="s">
        <v>2</v>
      </c>
      <c r="E192" t="s">
        <v>2</v>
      </c>
      <c r="F192" t="s">
        <v>2</v>
      </c>
      <c r="G192" s="2" t="s">
        <v>477</v>
      </c>
      <c r="H192" s="2" t="s">
        <v>478</v>
      </c>
    </row>
    <row r="193" spans="1:8">
      <c r="A193" t="s">
        <v>2</v>
      </c>
      <c r="B193" t="s">
        <v>2</v>
      </c>
      <c r="C193" t="s">
        <v>2</v>
      </c>
      <c r="D193" t="s">
        <v>2</v>
      </c>
      <c r="E193" t="s">
        <v>2</v>
      </c>
      <c r="F193" t="s">
        <v>2</v>
      </c>
      <c r="G193" s="2" t="s">
        <v>472</v>
      </c>
      <c r="H193" s="2" t="s">
        <v>472</v>
      </c>
    </row>
    <row r="194" spans="1:8">
      <c r="A194" t="s">
        <v>2</v>
      </c>
      <c r="B194" t="s">
        <v>2</v>
      </c>
      <c r="C194" t="s">
        <v>2</v>
      </c>
      <c r="D194" t="s">
        <v>2</v>
      </c>
      <c r="E194" t="s">
        <v>2</v>
      </c>
      <c r="F194" t="s">
        <v>2</v>
      </c>
      <c r="G194" s="2" t="s">
        <v>479</v>
      </c>
      <c r="H194" s="2" t="s">
        <v>480</v>
      </c>
    </row>
    <row r="195" spans="1:8">
      <c r="A195" t="s">
        <v>2</v>
      </c>
      <c r="B195" t="s">
        <v>2</v>
      </c>
      <c r="C195" t="s">
        <v>2</v>
      </c>
      <c r="D195" t="s">
        <v>2</v>
      </c>
      <c r="E195" t="s">
        <v>2</v>
      </c>
      <c r="F195" t="s">
        <v>2</v>
      </c>
      <c r="G195" s="2" t="s">
        <v>481</v>
      </c>
      <c r="H195" s="2" t="s">
        <v>482</v>
      </c>
    </row>
    <row r="196" spans="1:8">
      <c r="A196" t="s">
        <v>2</v>
      </c>
      <c r="B196" t="s">
        <v>2</v>
      </c>
      <c r="C196" t="s">
        <v>2</v>
      </c>
      <c r="D196" t="s">
        <v>2</v>
      </c>
      <c r="E196" t="s">
        <v>2</v>
      </c>
      <c r="F196" t="s">
        <v>2</v>
      </c>
      <c r="G196" s="2" t="s">
        <v>483</v>
      </c>
      <c r="H196" s="2" t="s">
        <v>484</v>
      </c>
    </row>
    <row r="197" spans="1:8">
      <c r="A197" t="s">
        <v>2</v>
      </c>
      <c r="B197" t="s">
        <v>2</v>
      </c>
      <c r="C197" t="s">
        <v>2</v>
      </c>
      <c r="D197" t="s">
        <v>2</v>
      </c>
      <c r="E197" t="s">
        <v>2</v>
      </c>
      <c r="F197" t="s">
        <v>2</v>
      </c>
      <c r="G197" s="2" t="s">
        <v>485</v>
      </c>
      <c r="H197" s="2" t="s">
        <v>486</v>
      </c>
    </row>
    <row r="198" spans="1:8">
      <c r="A198" t="s">
        <v>2</v>
      </c>
      <c r="B198" t="s">
        <v>2</v>
      </c>
      <c r="C198" t="s">
        <v>2</v>
      </c>
      <c r="D198" t="s">
        <v>2</v>
      </c>
      <c r="E198" t="s">
        <v>2</v>
      </c>
      <c r="F198" t="s">
        <v>2</v>
      </c>
      <c r="G198" s="2" t="s">
        <v>487</v>
      </c>
      <c r="H198" s="2" t="s">
        <v>487</v>
      </c>
    </row>
    <row r="199" spans="1:8">
      <c r="A199" t="s">
        <v>2</v>
      </c>
      <c r="B199" t="s">
        <v>2</v>
      </c>
      <c r="C199" t="s">
        <v>2</v>
      </c>
      <c r="D199" t="s">
        <v>2</v>
      </c>
      <c r="E199" t="s">
        <v>2</v>
      </c>
      <c r="F199" t="s">
        <v>2</v>
      </c>
      <c r="G199" s="2" t="s">
        <v>488</v>
      </c>
      <c r="H199" s="2" t="s">
        <v>488</v>
      </c>
    </row>
    <row r="200" spans="1:8">
      <c r="A200" t="s">
        <v>2</v>
      </c>
      <c r="B200" t="s">
        <v>2</v>
      </c>
      <c r="C200" t="s">
        <v>2</v>
      </c>
      <c r="D200" t="s">
        <v>2</v>
      </c>
      <c r="E200" t="s">
        <v>2</v>
      </c>
      <c r="F200" t="s">
        <v>2</v>
      </c>
      <c r="G200" s="2" t="s">
        <v>489</v>
      </c>
      <c r="H200" s="2" t="s">
        <v>489</v>
      </c>
    </row>
    <row r="201" spans="1:8">
      <c r="A201" t="s">
        <v>2</v>
      </c>
      <c r="B201" t="s">
        <v>2</v>
      </c>
      <c r="C201" t="s">
        <v>2</v>
      </c>
      <c r="D201" t="s">
        <v>2</v>
      </c>
      <c r="E201" t="s">
        <v>2</v>
      </c>
      <c r="F201" t="s">
        <v>2</v>
      </c>
      <c r="G201" s="2" t="s">
        <v>43</v>
      </c>
      <c r="H201" s="2" t="s">
        <v>43</v>
      </c>
    </row>
    <row r="202" spans="1:8">
      <c r="A202" t="s">
        <v>2</v>
      </c>
      <c r="B202" t="s">
        <v>2</v>
      </c>
      <c r="C202" t="s">
        <v>2</v>
      </c>
      <c r="D202" t="s">
        <v>2</v>
      </c>
      <c r="E202" t="s">
        <v>2</v>
      </c>
      <c r="F202" t="s">
        <v>2</v>
      </c>
      <c r="G202" s="2" t="s">
        <v>490</v>
      </c>
      <c r="H202" s="2" t="s">
        <v>490</v>
      </c>
    </row>
    <row r="203" spans="1:8">
      <c r="A203" t="s">
        <v>2</v>
      </c>
      <c r="B203" t="s">
        <v>2</v>
      </c>
      <c r="C203" t="s">
        <v>2</v>
      </c>
      <c r="D203" t="s">
        <v>2</v>
      </c>
      <c r="E203" t="s">
        <v>2</v>
      </c>
      <c r="F203" t="s">
        <v>2</v>
      </c>
      <c r="G203" s="2" t="s">
        <v>491</v>
      </c>
      <c r="H203" s="2" t="s">
        <v>491</v>
      </c>
    </row>
    <row r="204" spans="1:8">
      <c r="A204" t="s">
        <v>2</v>
      </c>
      <c r="B204" t="s">
        <v>2</v>
      </c>
      <c r="C204" t="s">
        <v>2</v>
      </c>
      <c r="D204" t="s">
        <v>2</v>
      </c>
      <c r="E204" t="s">
        <v>2</v>
      </c>
      <c r="F204" t="s">
        <v>2</v>
      </c>
      <c r="G204" s="2" t="s">
        <v>492</v>
      </c>
      <c r="H204" s="2" t="s">
        <v>492</v>
      </c>
    </row>
    <row r="205" spans="1:8">
      <c r="A205" t="s">
        <v>2</v>
      </c>
      <c r="B205" t="s">
        <v>2</v>
      </c>
      <c r="C205" t="s">
        <v>2</v>
      </c>
      <c r="D205" t="s">
        <v>2</v>
      </c>
      <c r="E205" t="s">
        <v>2</v>
      </c>
      <c r="F205" t="s">
        <v>2</v>
      </c>
      <c r="G205" s="2" t="s">
        <v>493</v>
      </c>
      <c r="H205" s="2" t="s">
        <v>493</v>
      </c>
    </row>
    <row r="206" spans="1:8">
      <c r="A206" t="s">
        <v>2</v>
      </c>
      <c r="B206" t="s">
        <v>2</v>
      </c>
      <c r="C206" t="s">
        <v>2</v>
      </c>
      <c r="D206" t="s">
        <v>2</v>
      </c>
      <c r="E206" t="s">
        <v>2</v>
      </c>
      <c r="F206" t="s">
        <v>2</v>
      </c>
      <c r="G206" s="2" t="s">
        <v>494</v>
      </c>
      <c r="H206" s="2" t="s">
        <v>495</v>
      </c>
    </row>
    <row r="207" spans="1:8">
      <c r="A207" t="s">
        <v>2</v>
      </c>
      <c r="B207" t="s">
        <v>2</v>
      </c>
      <c r="C207" t="s">
        <v>2</v>
      </c>
      <c r="D207" t="s">
        <v>2</v>
      </c>
      <c r="E207" t="s">
        <v>2</v>
      </c>
      <c r="F207" t="s">
        <v>2</v>
      </c>
      <c r="G207" s="2" t="s">
        <v>496</v>
      </c>
      <c r="H207" s="2" t="s">
        <v>497</v>
      </c>
    </row>
    <row r="208" spans="1:8">
      <c r="A208" t="s">
        <v>2</v>
      </c>
      <c r="B208" t="s">
        <v>2</v>
      </c>
      <c r="C208" t="s">
        <v>2</v>
      </c>
      <c r="D208" t="s">
        <v>2</v>
      </c>
      <c r="E208" t="s">
        <v>2</v>
      </c>
      <c r="F208" t="s">
        <v>2</v>
      </c>
      <c r="G208" s="2" t="s">
        <v>498</v>
      </c>
      <c r="H208" s="2" t="s">
        <v>499</v>
      </c>
    </row>
    <row r="209" spans="1:8">
      <c r="A209" t="s">
        <v>2</v>
      </c>
      <c r="B209" t="s">
        <v>2</v>
      </c>
      <c r="C209" t="s">
        <v>2</v>
      </c>
      <c r="D209" t="s">
        <v>2</v>
      </c>
      <c r="E209" t="s">
        <v>2</v>
      </c>
      <c r="F209" t="s">
        <v>2</v>
      </c>
      <c r="G209" s="2" t="s">
        <v>500</v>
      </c>
      <c r="H209" s="2" t="s">
        <v>500</v>
      </c>
    </row>
    <row r="210" spans="1:8">
      <c r="A210" t="s">
        <v>2</v>
      </c>
      <c r="B210" t="s">
        <v>2</v>
      </c>
      <c r="C210" t="s">
        <v>2</v>
      </c>
      <c r="D210" t="s">
        <v>2</v>
      </c>
      <c r="E210" t="s">
        <v>2</v>
      </c>
      <c r="F210" t="s">
        <v>2</v>
      </c>
      <c r="G210" s="2" t="s">
        <v>501</v>
      </c>
      <c r="H210" s="2" t="s">
        <v>501</v>
      </c>
    </row>
    <row r="211" spans="1:8">
      <c r="A211" t="s">
        <v>2</v>
      </c>
      <c r="B211" t="s">
        <v>2</v>
      </c>
      <c r="C211" t="s">
        <v>2</v>
      </c>
      <c r="D211" t="s">
        <v>2</v>
      </c>
      <c r="E211" t="s">
        <v>2</v>
      </c>
      <c r="F211" t="s">
        <v>2</v>
      </c>
      <c r="G211" s="2" t="s">
        <v>502</v>
      </c>
      <c r="H211" s="2" t="s">
        <v>503</v>
      </c>
    </row>
    <row r="212" spans="1:8">
      <c r="A212" t="s">
        <v>2</v>
      </c>
      <c r="B212" t="s">
        <v>2</v>
      </c>
      <c r="C212" t="s">
        <v>2</v>
      </c>
      <c r="D212" t="s">
        <v>2</v>
      </c>
      <c r="E212" t="s">
        <v>2</v>
      </c>
      <c r="F212" t="s">
        <v>2</v>
      </c>
      <c r="G212" s="2" t="s">
        <v>504</v>
      </c>
      <c r="H212" s="2" t="s">
        <v>504</v>
      </c>
    </row>
    <row r="213" spans="1:8">
      <c r="A213" t="s">
        <v>2</v>
      </c>
      <c r="B213" t="s">
        <v>2</v>
      </c>
      <c r="C213" t="s">
        <v>2</v>
      </c>
      <c r="D213" t="s">
        <v>2</v>
      </c>
      <c r="E213" t="s">
        <v>2</v>
      </c>
      <c r="F213" t="s">
        <v>2</v>
      </c>
      <c r="G213" s="2" t="s">
        <v>505</v>
      </c>
      <c r="H213" s="2" t="s">
        <v>505</v>
      </c>
    </row>
    <row r="214" spans="1:8">
      <c r="A214" t="s">
        <v>2</v>
      </c>
      <c r="B214" t="s">
        <v>2</v>
      </c>
      <c r="C214" t="s">
        <v>2</v>
      </c>
      <c r="D214" t="s">
        <v>2</v>
      </c>
      <c r="E214" t="s">
        <v>2</v>
      </c>
      <c r="F214" t="s">
        <v>2</v>
      </c>
      <c r="G214" s="2" t="s">
        <v>506</v>
      </c>
      <c r="H214" s="2" t="s">
        <v>506</v>
      </c>
    </row>
    <row r="215" spans="1:8">
      <c r="A215" t="s">
        <v>2</v>
      </c>
      <c r="B215" t="s">
        <v>2</v>
      </c>
      <c r="C215" t="s">
        <v>2</v>
      </c>
      <c r="D215" t="s">
        <v>2</v>
      </c>
      <c r="E215" t="s">
        <v>2</v>
      </c>
      <c r="F215" t="s">
        <v>2</v>
      </c>
      <c r="G215" s="2" t="s">
        <v>507</v>
      </c>
      <c r="H215" s="2" t="s">
        <v>507</v>
      </c>
    </row>
    <row r="216" spans="1:8">
      <c r="A216" t="s">
        <v>2</v>
      </c>
      <c r="B216" t="s">
        <v>2</v>
      </c>
      <c r="C216" t="s">
        <v>2</v>
      </c>
      <c r="D216" t="s">
        <v>2</v>
      </c>
      <c r="E216" t="s">
        <v>2</v>
      </c>
      <c r="F216" t="s">
        <v>2</v>
      </c>
      <c r="G216" s="2" t="s">
        <v>508</v>
      </c>
      <c r="H216" s="2" t="s">
        <v>508</v>
      </c>
    </row>
    <row r="217" spans="1:8">
      <c r="A217" t="s">
        <v>2</v>
      </c>
      <c r="B217" t="s">
        <v>2</v>
      </c>
      <c r="C217" t="s">
        <v>2</v>
      </c>
      <c r="D217" t="s">
        <v>2</v>
      </c>
      <c r="E217" t="s">
        <v>2</v>
      </c>
      <c r="F217" t="s">
        <v>2</v>
      </c>
      <c r="G217" s="2" t="s">
        <v>509</v>
      </c>
      <c r="H217" s="2" t="s">
        <v>510</v>
      </c>
    </row>
    <row r="218" spans="1:8">
      <c r="A218" t="s">
        <v>2</v>
      </c>
      <c r="B218" t="s">
        <v>2</v>
      </c>
      <c r="C218" t="s">
        <v>2</v>
      </c>
      <c r="D218" t="s">
        <v>2</v>
      </c>
      <c r="E218" t="s">
        <v>2</v>
      </c>
      <c r="F218" t="s">
        <v>2</v>
      </c>
      <c r="G218" s="2" t="s">
        <v>511</v>
      </c>
      <c r="H218" s="2" t="s">
        <v>511</v>
      </c>
    </row>
    <row r="219" spans="1:8">
      <c r="A219" t="s">
        <v>2</v>
      </c>
      <c r="B219" t="s">
        <v>2</v>
      </c>
      <c r="C219" t="s">
        <v>2</v>
      </c>
      <c r="D219" t="s">
        <v>2</v>
      </c>
      <c r="E219" t="s">
        <v>2</v>
      </c>
      <c r="F219" t="s">
        <v>2</v>
      </c>
      <c r="G219" s="2" t="s">
        <v>512</v>
      </c>
      <c r="H219" s="2" t="s">
        <v>512</v>
      </c>
    </row>
    <row r="220" spans="1:8">
      <c r="A220" t="s">
        <v>2</v>
      </c>
      <c r="B220" t="s">
        <v>2</v>
      </c>
      <c r="C220" t="s">
        <v>2</v>
      </c>
      <c r="D220" t="s">
        <v>2</v>
      </c>
      <c r="E220" t="s">
        <v>2</v>
      </c>
      <c r="F220" t="s">
        <v>2</v>
      </c>
      <c r="G220" s="2" t="s">
        <v>513</v>
      </c>
      <c r="H220" s="2" t="s">
        <v>514</v>
      </c>
    </row>
    <row r="221" spans="1:8">
      <c r="A221" t="s">
        <v>2</v>
      </c>
      <c r="B221" t="s">
        <v>2</v>
      </c>
      <c r="C221" t="s">
        <v>2</v>
      </c>
      <c r="D221" t="s">
        <v>2</v>
      </c>
      <c r="E221" t="s">
        <v>2</v>
      </c>
      <c r="F221" t="s">
        <v>2</v>
      </c>
      <c r="G221" s="2" t="s">
        <v>515</v>
      </c>
      <c r="H221" s="2" t="s">
        <v>515</v>
      </c>
    </row>
    <row r="222" spans="1:8">
      <c r="A222" t="s">
        <v>2</v>
      </c>
      <c r="B222" t="s">
        <v>2</v>
      </c>
      <c r="C222" t="s">
        <v>2</v>
      </c>
      <c r="D222" t="s">
        <v>2</v>
      </c>
      <c r="E222" t="s">
        <v>2</v>
      </c>
      <c r="F222" t="s">
        <v>2</v>
      </c>
      <c r="G222" s="2" t="s">
        <v>516</v>
      </c>
      <c r="H222" s="2" t="s">
        <v>517</v>
      </c>
    </row>
    <row r="223" spans="1:8">
      <c r="A223" t="s">
        <v>2</v>
      </c>
      <c r="B223" t="s">
        <v>2</v>
      </c>
      <c r="C223" t="s">
        <v>2</v>
      </c>
      <c r="D223" t="s">
        <v>2</v>
      </c>
      <c r="E223" t="s">
        <v>2</v>
      </c>
      <c r="F223" t="s">
        <v>2</v>
      </c>
      <c r="G223" s="2" t="s">
        <v>518</v>
      </c>
      <c r="H223" s="2" t="s">
        <v>519</v>
      </c>
    </row>
    <row r="224" spans="1:8">
      <c r="A224" t="s">
        <v>2</v>
      </c>
      <c r="B224" t="s">
        <v>2</v>
      </c>
      <c r="C224" t="s">
        <v>2</v>
      </c>
      <c r="D224" t="s">
        <v>2</v>
      </c>
      <c r="E224" t="s">
        <v>2</v>
      </c>
      <c r="F224" t="s">
        <v>2</v>
      </c>
      <c r="G224" s="2" t="s">
        <v>520</v>
      </c>
      <c r="H224" s="2" t="s">
        <v>521</v>
      </c>
    </row>
    <row r="225" spans="1:8">
      <c r="A225" t="s">
        <v>2</v>
      </c>
      <c r="B225" t="s">
        <v>2</v>
      </c>
      <c r="C225" t="s">
        <v>2</v>
      </c>
      <c r="D225" t="s">
        <v>2</v>
      </c>
      <c r="E225" t="s">
        <v>2</v>
      </c>
      <c r="F225" t="s">
        <v>2</v>
      </c>
      <c r="G225" s="2" t="s">
        <v>522</v>
      </c>
      <c r="H225" s="2" t="s">
        <v>522</v>
      </c>
    </row>
    <row r="226" spans="1:8">
      <c r="A226" t="s">
        <v>2</v>
      </c>
      <c r="B226" t="s">
        <v>2</v>
      </c>
      <c r="C226" t="s">
        <v>2</v>
      </c>
      <c r="D226" t="s">
        <v>2</v>
      </c>
      <c r="E226" t="s">
        <v>2</v>
      </c>
      <c r="F226" t="s">
        <v>2</v>
      </c>
      <c r="G226" s="2" t="s">
        <v>523</v>
      </c>
      <c r="H226" s="2" t="s">
        <v>524</v>
      </c>
    </row>
    <row r="227" spans="1:8">
      <c r="A227" t="s">
        <v>2</v>
      </c>
      <c r="B227" t="s">
        <v>2</v>
      </c>
      <c r="C227" t="s">
        <v>2</v>
      </c>
      <c r="D227" t="s">
        <v>2</v>
      </c>
      <c r="E227" t="s">
        <v>2</v>
      </c>
      <c r="F227" t="s">
        <v>2</v>
      </c>
      <c r="G227" s="2" t="s">
        <v>525</v>
      </c>
      <c r="H227" s="2" t="s">
        <v>526</v>
      </c>
    </row>
    <row r="228" spans="1:8">
      <c r="A228" t="s">
        <v>2</v>
      </c>
      <c r="B228" t="s">
        <v>2</v>
      </c>
      <c r="C228" t="s">
        <v>2</v>
      </c>
      <c r="D228" t="s">
        <v>2</v>
      </c>
      <c r="E228" t="s">
        <v>2</v>
      </c>
      <c r="F228" t="s">
        <v>2</v>
      </c>
      <c r="G228" s="2" t="s">
        <v>527</v>
      </c>
      <c r="H228" s="2" t="s">
        <v>528</v>
      </c>
    </row>
    <row r="229" spans="1:8">
      <c r="A229" t="s">
        <v>2</v>
      </c>
      <c r="B229" t="s">
        <v>2</v>
      </c>
      <c r="C229" t="s">
        <v>2</v>
      </c>
      <c r="D229" t="s">
        <v>2</v>
      </c>
      <c r="E229" t="s">
        <v>2</v>
      </c>
      <c r="F229" t="s">
        <v>2</v>
      </c>
      <c r="G229" s="2" t="s">
        <v>529</v>
      </c>
      <c r="H229" s="2" t="s">
        <v>530</v>
      </c>
    </row>
    <row r="230" spans="1:8">
      <c r="A230" t="s">
        <v>2</v>
      </c>
      <c r="B230" t="s">
        <v>2</v>
      </c>
      <c r="C230" t="s">
        <v>2</v>
      </c>
      <c r="D230" t="s">
        <v>2</v>
      </c>
      <c r="E230" t="s">
        <v>2</v>
      </c>
      <c r="F230" t="s">
        <v>2</v>
      </c>
      <c r="G230" s="2" t="s">
        <v>531</v>
      </c>
      <c r="H230" s="2" t="s">
        <v>532</v>
      </c>
    </row>
    <row r="231" spans="1:8">
      <c r="A231" t="s">
        <v>2</v>
      </c>
      <c r="B231" t="s">
        <v>2</v>
      </c>
      <c r="C231" t="s">
        <v>2</v>
      </c>
      <c r="D231" t="s">
        <v>2</v>
      </c>
      <c r="E231" t="s">
        <v>2</v>
      </c>
      <c r="F231" t="s">
        <v>2</v>
      </c>
      <c r="G231" s="2" t="s">
        <v>37</v>
      </c>
      <c r="H231" s="2" t="s">
        <v>37</v>
      </c>
    </row>
    <row r="232" spans="1:8">
      <c r="A232" t="s">
        <v>2</v>
      </c>
      <c r="B232" t="s">
        <v>2</v>
      </c>
      <c r="C232" t="s">
        <v>2</v>
      </c>
      <c r="D232" t="s">
        <v>2</v>
      </c>
      <c r="E232" t="s">
        <v>2</v>
      </c>
      <c r="F232" t="s">
        <v>2</v>
      </c>
      <c r="G232" s="2" t="s">
        <v>533</v>
      </c>
      <c r="H232" s="2" t="s">
        <v>534</v>
      </c>
    </row>
    <row r="233" spans="1:8">
      <c r="A233" t="s">
        <v>2</v>
      </c>
      <c r="B233" t="s">
        <v>2</v>
      </c>
      <c r="C233" t="s">
        <v>2</v>
      </c>
      <c r="D233" t="s">
        <v>2</v>
      </c>
      <c r="E233" t="s">
        <v>2</v>
      </c>
      <c r="F233" t="s">
        <v>2</v>
      </c>
      <c r="G233" s="2" t="s">
        <v>535</v>
      </c>
      <c r="H233" s="2" t="s">
        <v>536</v>
      </c>
    </row>
    <row r="234" spans="1:8">
      <c r="A234" t="s">
        <v>2</v>
      </c>
      <c r="B234" t="s">
        <v>2</v>
      </c>
      <c r="C234" t="s">
        <v>2</v>
      </c>
      <c r="D234" t="s">
        <v>2</v>
      </c>
      <c r="E234" t="s">
        <v>2</v>
      </c>
      <c r="F234" t="s">
        <v>2</v>
      </c>
      <c r="G234" s="2" t="s">
        <v>537</v>
      </c>
      <c r="H234" s="2" t="s">
        <v>538</v>
      </c>
    </row>
    <row r="235" spans="1:8">
      <c r="A235" t="s">
        <v>2</v>
      </c>
      <c r="B235" t="s">
        <v>2</v>
      </c>
      <c r="C235" t="s">
        <v>2</v>
      </c>
      <c r="D235" t="s">
        <v>2</v>
      </c>
      <c r="E235" t="s">
        <v>2</v>
      </c>
      <c r="F235" t="s">
        <v>2</v>
      </c>
      <c r="G235" s="2" t="s">
        <v>539</v>
      </c>
      <c r="H235" s="2" t="s">
        <v>540</v>
      </c>
    </row>
    <row r="236" spans="1:8">
      <c r="A236" t="s">
        <v>2</v>
      </c>
      <c r="B236" t="s">
        <v>2</v>
      </c>
      <c r="C236" t="s">
        <v>2</v>
      </c>
      <c r="D236" t="s">
        <v>2</v>
      </c>
      <c r="E236" t="s">
        <v>2</v>
      </c>
      <c r="F236" t="s">
        <v>2</v>
      </c>
      <c r="G236" s="2" t="s">
        <v>541</v>
      </c>
      <c r="H236" s="2" t="s">
        <v>542</v>
      </c>
    </row>
    <row r="237" spans="1:8">
      <c r="A237" t="s">
        <v>2</v>
      </c>
      <c r="B237" t="s">
        <v>2</v>
      </c>
      <c r="C237" t="s">
        <v>2</v>
      </c>
      <c r="D237" t="s">
        <v>2</v>
      </c>
      <c r="E237" t="s">
        <v>2</v>
      </c>
      <c r="F237" t="s">
        <v>2</v>
      </c>
      <c r="G237" s="2" t="s">
        <v>543</v>
      </c>
      <c r="H237" s="2" t="s">
        <v>544</v>
      </c>
    </row>
    <row r="238" spans="1:8">
      <c r="A238" t="s">
        <v>2</v>
      </c>
      <c r="B238" t="s">
        <v>2</v>
      </c>
      <c r="C238" t="s">
        <v>2</v>
      </c>
      <c r="D238" t="s">
        <v>2</v>
      </c>
      <c r="E238" t="s">
        <v>2</v>
      </c>
      <c r="F238" t="s">
        <v>2</v>
      </c>
      <c r="G238" s="2" t="s">
        <v>545</v>
      </c>
      <c r="H238" s="2" t="s">
        <v>546</v>
      </c>
    </row>
    <row r="239" spans="1:8">
      <c r="A239" t="s">
        <v>2</v>
      </c>
      <c r="B239" t="s">
        <v>2</v>
      </c>
      <c r="C239" t="s">
        <v>2</v>
      </c>
      <c r="D239" t="s">
        <v>2</v>
      </c>
      <c r="E239" t="s">
        <v>2</v>
      </c>
      <c r="F239" t="s">
        <v>2</v>
      </c>
      <c r="G239" s="2" t="s">
        <v>547</v>
      </c>
      <c r="H239" s="2" t="s">
        <v>548</v>
      </c>
    </row>
    <row r="240" spans="1:8">
      <c r="A240" t="s">
        <v>2</v>
      </c>
      <c r="B240" t="s">
        <v>2</v>
      </c>
      <c r="C240" t="s">
        <v>2</v>
      </c>
      <c r="D240" t="s">
        <v>2</v>
      </c>
      <c r="E240" t="s">
        <v>2</v>
      </c>
      <c r="F240" t="s">
        <v>2</v>
      </c>
      <c r="G240" s="2" t="s">
        <v>549</v>
      </c>
      <c r="H240" s="2" t="s">
        <v>550</v>
      </c>
    </row>
    <row r="241" spans="1:8">
      <c r="A241" t="s">
        <v>2</v>
      </c>
      <c r="B241" t="s">
        <v>2</v>
      </c>
      <c r="C241" t="s">
        <v>2</v>
      </c>
      <c r="D241" t="s">
        <v>2</v>
      </c>
      <c r="E241" t="s">
        <v>2</v>
      </c>
      <c r="F241" t="s">
        <v>2</v>
      </c>
      <c r="G241" s="2" t="s">
        <v>551</v>
      </c>
      <c r="H241" s="2" t="s">
        <v>551</v>
      </c>
    </row>
    <row r="242" spans="1:8">
      <c r="A242" t="s">
        <v>2</v>
      </c>
      <c r="B242" t="s">
        <v>2</v>
      </c>
      <c r="C242" t="s">
        <v>2</v>
      </c>
      <c r="D242" t="s">
        <v>2</v>
      </c>
      <c r="E242" t="s">
        <v>2</v>
      </c>
      <c r="F242" t="s">
        <v>2</v>
      </c>
      <c r="G242" s="2" t="s">
        <v>552</v>
      </c>
      <c r="H242" s="2" t="s">
        <v>553</v>
      </c>
    </row>
    <row r="243" spans="1:8">
      <c r="A243" t="s">
        <v>2</v>
      </c>
      <c r="B243" t="s">
        <v>2</v>
      </c>
      <c r="C243" t="s">
        <v>2</v>
      </c>
      <c r="D243" t="s">
        <v>2</v>
      </c>
      <c r="E243" t="s">
        <v>2</v>
      </c>
      <c r="F243" t="s">
        <v>2</v>
      </c>
      <c r="G243" s="2" t="s">
        <v>554</v>
      </c>
      <c r="H243" s="2" t="s">
        <v>554</v>
      </c>
    </row>
    <row r="244" spans="1:8">
      <c r="A244" t="s">
        <v>2</v>
      </c>
      <c r="B244" t="s">
        <v>2</v>
      </c>
      <c r="C244" t="s">
        <v>2</v>
      </c>
      <c r="D244" t="s">
        <v>2</v>
      </c>
      <c r="E244" t="s">
        <v>2</v>
      </c>
      <c r="F244" t="s">
        <v>2</v>
      </c>
      <c r="G244" s="2" t="s">
        <v>555</v>
      </c>
      <c r="H244" s="2" t="s">
        <v>556</v>
      </c>
    </row>
    <row r="245" spans="1:8">
      <c r="A245" t="s">
        <v>2</v>
      </c>
      <c r="B245" t="s">
        <v>2</v>
      </c>
      <c r="C245" t="s">
        <v>2</v>
      </c>
      <c r="D245" t="s">
        <v>2</v>
      </c>
      <c r="E245" t="s">
        <v>2</v>
      </c>
      <c r="F245" t="s">
        <v>2</v>
      </c>
      <c r="G245" s="2" t="s">
        <v>557</v>
      </c>
      <c r="H245" s="2" t="s">
        <v>558</v>
      </c>
    </row>
    <row r="246" spans="1:8">
      <c r="A246" t="s">
        <v>2</v>
      </c>
      <c r="B246" t="s">
        <v>2</v>
      </c>
      <c r="C246" t="s">
        <v>2</v>
      </c>
      <c r="D246" t="s">
        <v>2</v>
      </c>
      <c r="E246" t="s">
        <v>2</v>
      </c>
      <c r="F246" t="s">
        <v>2</v>
      </c>
      <c r="G246" s="2" t="s">
        <v>559</v>
      </c>
      <c r="H246" s="2" t="s">
        <v>560</v>
      </c>
    </row>
    <row r="247" spans="1:8">
      <c r="A247" t="s">
        <v>2</v>
      </c>
      <c r="B247" t="s">
        <v>2</v>
      </c>
      <c r="C247" t="s">
        <v>2</v>
      </c>
      <c r="D247" t="s">
        <v>2</v>
      </c>
      <c r="E247" t="s">
        <v>2</v>
      </c>
      <c r="F247" t="s">
        <v>2</v>
      </c>
      <c r="G247" s="2" t="s">
        <v>561</v>
      </c>
      <c r="H247" s="2" t="s">
        <v>562</v>
      </c>
    </row>
    <row r="248" spans="1:8">
      <c r="A248" t="s">
        <v>2</v>
      </c>
      <c r="B248" t="s">
        <v>2</v>
      </c>
      <c r="C248" t="s">
        <v>2</v>
      </c>
      <c r="D248" t="s">
        <v>2</v>
      </c>
      <c r="E248" t="s">
        <v>2</v>
      </c>
      <c r="F248" t="s">
        <v>2</v>
      </c>
      <c r="G248" s="2" t="s">
        <v>563</v>
      </c>
      <c r="H248" s="2" t="s">
        <v>564</v>
      </c>
    </row>
    <row r="249" spans="1:8">
      <c r="A249" t="s">
        <v>2</v>
      </c>
      <c r="B249" t="s">
        <v>2</v>
      </c>
      <c r="C249" t="s">
        <v>2</v>
      </c>
      <c r="D249" t="s">
        <v>2</v>
      </c>
      <c r="E249" t="s">
        <v>2</v>
      </c>
      <c r="F249" t="s">
        <v>2</v>
      </c>
      <c r="G249" s="2" t="s">
        <v>565</v>
      </c>
      <c r="H249" s="2" t="s">
        <v>566</v>
      </c>
    </row>
    <row r="250" spans="1:8">
      <c r="A250" t="s">
        <v>2</v>
      </c>
      <c r="B250" t="s">
        <v>2</v>
      </c>
      <c r="C250" t="s">
        <v>2</v>
      </c>
      <c r="D250" t="s">
        <v>2</v>
      </c>
      <c r="E250" t="s">
        <v>2</v>
      </c>
      <c r="F250" t="s">
        <v>2</v>
      </c>
      <c r="G250" s="2" t="s">
        <v>567</v>
      </c>
      <c r="H250" s="2" t="s">
        <v>568</v>
      </c>
    </row>
    <row r="251" spans="1:8">
      <c r="A251" t="s">
        <v>2</v>
      </c>
      <c r="B251" t="s">
        <v>2</v>
      </c>
      <c r="C251" t="s">
        <v>2</v>
      </c>
      <c r="D251" t="s">
        <v>2</v>
      </c>
      <c r="E251" t="s">
        <v>2</v>
      </c>
      <c r="F251" t="s">
        <v>2</v>
      </c>
      <c r="G251" s="2" t="s">
        <v>569</v>
      </c>
      <c r="H251" s="2" t="s">
        <v>570</v>
      </c>
    </row>
    <row r="252" spans="1:8">
      <c r="A252" t="s">
        <v>2</v>
      </c>
      <c r="B252" t="s">
        <v>2</v>
      </c>
      <c r="C252" t="s">
        <v>2</v>
      </c>
      <c r="D252" t="s">
        <v>2</v>
      </c>
      <c r="E252" t="s">
        <v>2</v>
      </c>
      <c r="F252" t="s">
        <v>2</v>
      </c>
      <c r="G252" s="2" t="s">
        <v>571</v>
      </c>
      <c r="H252" s="2" t="s">
        <v>571</v>
      </c>
    </row>
    <row r="253" spans="1:8">
      <c r="A253" t="s">
        <v>2</v>
      </c>
      <c r="B253" t="s">
        <v>2</v>
      </c>
      <c r="C253" t="s">
        <v>2</v>
      </c>
      <c r="D253" t="s">
        <v>2</v>
      </c>
      <c r="E253" t="s">
        <v>2</v>
      </c>
      <c r="F253" t="s">
        <v>2</v>
      </c>
      <c r="G253" s="2" t="s">
        <v>572</v>
      </c>
      <c r="H253" s="2" t="s">
        <v>572</v>
      </c>
    </row>
    <row r="254" spans="1:8">
      <c r="A254" t="s">
        <v>2</v>
      </c>
      <c r="B254" t="s">
        <v>2</v>
      </c>
      <c r="C254" t="s">
        <v>2</v>
      </c>
      <c r="D254" t="s">
        <v>2</v>
      </c>
      <c r="E254" t="s">
        <v>2</v>
      </c>
      <c r="F254" t="s">
        <v>2</v>
      </c>
      <c r="G254" s="2" t="s">
        <v>573</v>
      </c>
      <c r="H254" s="2" t="s">
        <v>573</v>
      </c>
    </row>
    <row r="255" spans="1:8">
      <c r="A255" t="s">
        <v>2</v>
      </c>
      <c r="B255" t="s">
        <v>2</v>
      </c>
      <c r="C255" t="s">
        <v>2</v>
      </c>
      <c r="D255" t="s">
        <v>2</v>
      </c>
      <c r="E255" t="s">
        <v>2</v>
      </c>
      <c r="F255" t="s">
        <v>2</v>
      </c>
      <c r="G255" s="2" t="s">
        <v>574</v>
      </c>
      <c r="H255" s="2" t="s">
        <v>575</v>
      </c>
    </row>
    <row r="256" spans="1:8">
      <c r="A256" t="s">
        <v>2</v>
      </c>
      <c r="B256" t="s">
        <v>2</v>
      </c>
      <c r="C256" t="s">
        <v>2</v>
      </c>
      <c r="D256" t="s">
        <v>2</v>
      </c>
      <c r="E256" t="s">
        <v>2</v>
      </c>
      <c r="F256" t="s">
        <v>2</v>
      </c>
      <c r="G256" s="2" t="s">
        <v>576</v>
      </c>
      <c r="H256" s="2" t="s">
        <v>576</v>
      </c>
    </row>
    <row r="257" spans="1:8">
      <c r="A257" t="s">
        <v>2</v>
      </c>
      <c r="B257" t="s">
        <v>2</v>
      </c>
      <c r="C257" t="s">
        <v>2</v>
      </c>
      <c r="D257" t="s">
        <v>2</v>
      </c>
      <c r="E257" t="s">
        <v>2</v>
      </c>
      <c r="F257" t="s">
        <v>2</v>
      </c>
      <c r="G257" s="2" t="s">
        <v>577</v>
      </c>
      <c r="H257" s="2" t="s">
        <v>578</v>
      </c>
    </row>
    <row r="258" spans="1:8">
      <c r="A258" t="s">
        <v>2</v>
      </c>
      <c r="B258" t="s">
        <v>2</v>
      </c>
      <c r="C258" t="s">
        <v>2</v>
      </c>
      <c r="D258" t="s">
        <v>2</v>
      </c>
      <c r="E258" t="s">
        <v>2</v>
      </c>
      <c r="F258" t="s">
        <v>2</v>
      </c>
      <c r="G258" s="2" t="s">
        <v>579</v>
      </c>
      <c r="H258" s="2" t="s">
        <v>580</v>
      </c>
    </row>
    <row r="259" spans="1:8">
      <c r="A259" t="s">
        <v>2</v>
      </c>
      <c r="B259" t="s">
        <v>2</v>
      </c>
      <c r="C259" t="s">
        <v>2</v>
      </c>
      <c r="D259" t="s">
        <v>2</v>
      </c>
      <c r="E259" t="s">
        <v>2</v>
      </c>
      <c r="F259" t="s">
        <v>2</v>
      </c>
      <c r="G259" s="2" t="s">
        <v>581</v>
      </c>
      <c r="H259" s="2" t="s">
        <v>581</v>
      </c>
    </row>
    <row r="260" spans="1:8">
      <c r="A260" t="s">
        <v>2</v>
      </c>
      <c r="B260" t="s">
        <v>2</v>
      </c>
      <c r="C260" t="s">
        <v>2</v>
      </c>
      <c r="D260" t="s">
        <v>2</v>
      </c>
      <c r="E260" t="s">
        <v>2</v>
      </c>
      <c r="F260" t="s">
        <v>2</v>
      </c>
      <c r="G260" s="2" t="s">
        <v>582</v>
      </c>
      <c r="H260" s="2" t="s">
        <v>583</v>
      </c>
    </row>
    <row r="261" spans="1:8">
      <c r="A261" t="s">
        <v>2</v>
      </c>
      <c r="B261" t="s">
        <v>2</v>
      </c>
      <c r="C261" t="s">
        <v>2</v>
      </c>
      <c r="D261" t="s">
        <v>2</v>
      </c>
      <c r="E261" t="s">
        <v>2</v>
      </c>
      <c r="F261" t="s">
        <v>2</v>
      </c>
      <c r="G261" s="2" t="s">
        <v>584</v>
      </c>
      <c r="H261" s="2" t="s">
        <v>585</v>
      </c>
    </row>
    <row r="262" spans="1:8">
      <c r="A262" t="s">
        <v>2</v>
      </c>
      <c r="B262" t="s">
        <v>2</v>
      </c>
      <c r="C262" t="s">
        <v>2</v>
      </c>
      <c r="D262" t="s">
        <v>2</v>
      </c>
      <c r="E262" t="s">
        <v>2</v>
      </c>
      <c r="F262" t="s">
        <v>2</v>
      </c>
      <c r="G262" s="2" t="s">
        <v>586</v>
      </c>
      <c r="H262" s="2" t="s">
        <v>587</v>
      </c>
    </row>
    <row r="263" spans="1:8">
      <c r="A263" t="s">
        <v>2</v>
      </c>
      <c r="B263" t="s">
        <v>2</v>
      </c>
      <c r="C263" t="s">
        <v>2</v>
      </c>
      <c r="D263" t="s">
        <v>2</v>
      </c>
      <c r="E263" t="s">
        <v>2</v>
      </c>
      <c r="F263" t="s">
        <v>2</v>
      </c>
      <c r="G263" s="2" t="s">
        <v>588</v>
      </c>
      <c r="H263" s="2" t="s">
        <v>589</v>
      </c>
    </row>
    <row r="264" spans="1:8">
      <c r="A264" t="s">
        <v>2</v>
      </c>
      <c r="B264" t="s">
        <v>2</v>
      </c>
      <c r="C264" t="s">
        <v>2</v>
      </c>
      <c r="D264" t="s">
        <v>2</v>
      </c>
      <c r="E264" t="s">
        <v>2</v>
      </c>
      <c r="F264" t="s">
        <v>2</v>
      </c>
      <c r="G264" s="2" t="s">
        <v>590</v>
      </c>
      <c r="H264" s="2" t="s">
        <v>590</v>
      </c>
    </row>
    <row r="265" spans="1:8">
      <c r="A265" t="s">
        <v>2</v>
      </c>
      <c r="B265" t="s">
        <v>2</v>
      </c>
      <c r="C265" t="s">
        <v>2</v>
      </c>
      <c r="D265" t="s">
        <v>2</v>
      </c>
      <c r="E265" t="s">
        <v>2</v>
      </c>
      <c r="F265" t="s">
        <v>2</v>
      </c>
      <c r="G265" s="2" t="s">
        <v>591</v>
      </c>
      <c r="H265" s="2" t="s">
        <v>591</v>
      </c>
    </row>
    <row r="266" spans="1:8">
      <c r="A266" t="s">
        <v>2</v>
      </c>
      <c r="B266" t="s">
        <v>2</v>
      </c>
      <c r="C266" t="s">
        <v>2</v>
      </c>
      <c r="D266" t="s">
        <v>2</v>
      </c>
      <c r="E266" t="s">
        <v>2</v>
      </c>
      <c r="F266" t="s">
        <v>2</v>
      </c>
      <c r="G266" s="2" t="s">
        <v>592</v>
      </c>
      <c r="H266" s="2" t="s">
        <v>593</v>
      </c>
    </row>
    <row r="267" spans="1:8">
      <c r="A267" t="s">
        <v>2</v>
      </c>
      <c r="B267" t="s">
        <v>2</v>
      </c>
      <c r="C267" t="s">
        <v>2</v>
      </c>
      <c r="D267" t="s">
        <v>2</v>
      </c>
      <c r="E267" t="s">
        <v>2</v>
      </c>
      <c r="F267" t="s">
        <v>2</v>
      </c>
      <c r="G267" s="2" t="s">
        <v>594</v>
      </c>
      <c r="H267" s="2" t="s">
        <v>594</v>
      </c>
    </row>
    <row r="268" spans="1:8">
      <c r="A268" t="s">
        <v>2</v>
      </c>
      <c r="B268" t="s">
        <v>2</v>
      </c>
      <c r="C268" t="s">
        <v>2</v>
      </c>
      <c r="D268" t="s">
        <v>2</v>
      </c>
      <c r="E268" t="s">
        <v>2</v>
      </c>
      <c r="F268" t="s">
        <v>2</v>
      </c>
      <c r="G268" s="2" t="s">
        <v>594</v>
      </c>
      <c r="H268" s="2" t="s">
        <v>595</v>
      </c>
    </row>
    <row r="269" spans="1:8">
      <c r="A269" t="s">
        <v>2</v>
      </c>
      <c r="B269" t="s">
        <v>2</v>
      </c>
      <c r="C269" t="s">
        <v>2</v>
      </c>
      <c r="D269" t="s">
        <v>2</v>
      </c>
      <c r="E269" t="s">
        <v>2</v>
      </c>
      <c r="F269" t="s">
        <v>2</v>
      </c>
      <c r="G269" s="2" t="s">
        <v>596</v>
      </c>
      <c r="H269" s="2" t="s">
        <v>596</v>
      </c>
    </row>
    <row r="270" spans="1:8">
      <c r="A270" t="s">
        <v>2</v>
      </c>
      <c r="B270" t="s">
        <v>2</v>
      </c>
      <c r="C270" t="s">
        <v>2</v>
      </c>
      <c r="D270" t="s">
        <v>2</v>
      </c>
      <c r="E270" t="s">
        <v>2</v>
      </c>
      <c r="F270" t="s">
        <v>2</v>
      </c>
      <c r="G270" s="2" t="s">
        <v>597</v>
      </c>
      <c r="H270" s="2" t="s">
        <v>598</v>
      </c>
    </row>
    <row r="271" spans="1:8">
      <c r="A271" t="s">
        <v>2</v>
      </c>
      <c r="B271" t="s">
        <v>2</v>
      </c>
      <c r="C271" t="s">
        <v>2</v>
      </c>
      <c r="D271" t="s">
        <v>2</v>
      </c>
      <c r="E271" t="s">
        <v>2</v>
      </c>
      <c r="F271" t="s">
        <v>2</v>
      </c>
      <c r="G271" s="2" t="s">
        <v>599</v>
      </c>
      <c r="H271" s="2" t="s">
        <v>600</v>
      </c>
    </row>
    <row r="272" spans="1:8">
      <c r="A272" t="s">
        <v>2</v>
      </c>
      <c r="B272" t="s">
        <v>2</v>
      </c>
      <c r="C272" t="s">
        <v>2</v>
      </c>
      <c r="D272" t="s">
        <v>2</v>
      </c>
      <c r="E272" t="s">
        <v>2</v>
      </c>
      <c r="F272" t="s">
        <v>2</v>
      </c>
      <c r="G272" s="2" t="s">
        <v>601</v>
      </c>
      <c r="H272" s="2" t="s">
        <v>602</v>
      </c>
    </row>
    <row r="273" spans="1:8">
      <c r="A273" t="s">
        <v>2</v>
      </c>
      <c r="B273" t="s">
        <v>2</v>
      </c>
      <c r="C273" t="s">
        <v>2</v>
      </c>
      <c r="D273" t="s">
        <v>2</v>
      </c>
      <c r="E273" t="s">
        <v>2</v>
      </c>
      <c r="F273" t="s">
        <v>2</v>
      </c>
      <c r="G273" s="2" t="s">
        <v>603</v>
      </c>
      <c r="H273" s="2" t="s">
        <v>604</v>
      </c>
    </row>
    <row r="274" spans="1:8">
      <c r="A274" t="s">
        <v>2</v>
      </c>
      <c r="B274" t="s">
        <v>2</v>
      </c>
      <c r="C274" t="s">
        <v>2</v>
      </c>
      <c r="D274" t="s">
        <v>2</v>
      </c>
      <c r="E274" t="s">
        <v>2</v>
      </c>
      <c r="F274" t="s">
        <v>2</v>
      </c>
      <c r="G274" s="2" t="s">
        <v>605</v>
      </c>
      <c r="H274" s="2" t="s">
        <v>606</v>
      </c>
    </row>
    <row r="275" spans="1:8">
      <c r="A275" t="s">
        <v>2</v>
      </c>
      <c r="B275" t="s">
        <v>2</v>
      </c>
      <c r="C275" t="s">
        <v>2</v>
      </c>
      <c r="D275" t="s">
        <v>2</v>
      </c>
      <c r="E275" t="s">
        <v>2</v>
      </c>
      <c r="F275" t="s">
        <v>2</v>
      </c>
      <c r="G275" s="2" t="s">
        <v>607</v>
      </c>
      <c r="H275" s="2" t="s">
        <v>608</v>
      </c>
    </row>
    <row r="276" spans="1:8">
      <c r="A276" t="s">
        <v>2</v>
      </c>
      <c r="B276" t="s">
        <v>2</v>
      </c>
      <c r="C276" t="s">
        <v>2</v>
      </c>
      <c r="D276" t="s">
        <v>2</v>
      </c>
      <c r="E276" t="s">
        <v>2</v>
      </c>
      <c r="F276" t="s">
        <v>2</v>
      </c>
      <c r="G276" s="2" t="s">
        <v>609</v>
      </c>
      <c r="H276" s="2" t="s">
        <v>610</v>
      </c>
    </row>
    <row r="277" spans="1:8">
      <c r="A277" t="s">
        <v>2</v>
      </c>
      <c r="B277" t="s">
        <v>2</v>
      </c>
      <c r="C277" t="s">
        <v>2</v>
      </c>
      <c r="D277" t="s">
        <v>2</v>
      </c>
      <c r="E277" t="s">
        <v>2</v>
      </c>
      <c r="F277" t="s">
        <v>2</v>
      </c>
      <c r="G277" s="2" t="s">
        <v>611</v>
      </c>
      <c r="H277" s="2" t="s">
        <v>611</v>
      </c>
    </row>
    <row r="278" spans="1:8">
      <c r="A278" t="s">
        <v>2</v>
      </c>
      <c r="B278" t="s">
        <v>2</v>
      </c>
      <c r="C278" t="s">
        <v>2</v>
      </c>
      <c r="D278" t="s">
        <v>2</v>
      </c>
      <c r="E278" t="s">
        <v>2</v>
      </c>
      <c r="F278" t="s">
        <v>2</v>
      </c>
      <c r="G278" s="2" t="s">
        <v>612</v>
      </c>
      <c r="H278" s="2" t="s">
        <v>613</v>
      </c>
    </row>
    <row r="279" spans="1:8">
      <c r="A279" t="s">
        <v>2</v>
      </c>
      <c r="B279" t="s">
        <v>2</v>
      </c>
      <c r="C279" t="s">
        <v>2</v>
      </c>
      <c r="D279" t="s">
        <v>2</v>
      </c>
      <c r="E279" t="s">
        <v>2</v>
      </c>
      <c r="F279" t="s">
        <v>2</v>
      </c>
      <c r="G279" s="2" t="s">
        <v>614</v>
      </c>
      <c r="H279" s="2" t="s">
        <v>615</v>
      </c>
    </row>
    <row r="280" spans="1:8">
      <c r="A280" t="s">
        <v>2</v>
      </c>
      <c r="B280" t="s">
        <v>2</v>
      </c>
      <c r="C280" t="s">
        <v>2</v>
      </c>
      <c r="D280" t="s">
        <v>2</v>
      </c>
      <c r="E280" t="s">
        <v>2</v>
      </c>
      <c r="F280" t="s">
        <v>2</v>
      </c>
      <c r="G280" s="2" t="s">
        <v>616</v>
      </c>
      <c r="H280" s="2" t="s">
        <v>617</v>
      </c>
    </row>
    <row r="281" spans="1:8">
      <c r="A281" t="s">
        <v>2</v>
      </c>
      <c r="B281" t="s">
        <v>2</v>
      </c>
      <c r="C281" t="s">
        <v>2</v>
      </c>
      <c r="D281" t="s">
        <v>2</v>
      </c>
      <c r="E281" t="s">
        <v>2</v>
      </c>
      <c r="F281" t="s">
        <v>2</v>
      </c>
      <c r="G281" s="2" t="s">
        <v>618</v>
      </c>
      <c r="H281" s="2" t="s">
        <v>619</v>
      </c>
    </row>
    <row r="282" spans="1:8">
      <c r="A282" t="s">
        <v>2</v>
      </c>
      <c r="B282" t="s">
        <v>2</v>
      </c>
      <c r="C282" t="s">
        <v>2</v>
      </c>
      <c r="D282" t="s">
        <v>2</v>
      </c>
      <c r="E282" t="s">
        <v>2</v>
      </c>
      <c r="F282" t="s">
        <v>2</v>
      </c>
      <c r="G282" s="2" t="s">
        <v>620</v>
      </c>
      <c r="H282" s="2" t="s">
        <v>621</v>
      </c>
    </row>
    <row r="283" spans="1:8">
      <c r="A283" t="s">
        <v>2</v>
      </c>
      <c r="B283" t="s">
        <v>2</v>
      </c>
      <c r="C283" t="s">
        <v>2</v>
      </c>
      <c r="D283" t="s">
        <v>2</v>
      </c>
      <c r="E283" t="s">
        <v>2</v>
      </c>
      <c r="F283" t="s">
        <v>2</v>
      </c>
      <c r="G283" s="2" t="s">
        <v>622</v>
      </c>
      <c r="H283" s="2" t="s">
        <v>623</v>
      </c>
    </row>
    <row r="284" spans="1:8">
      <c r="A284" t="s">
        <v>2</v>
      </c>
      <c r="B284" t="s">
        <v>2</v>
      </c>
      <c r="C284" t="s">
        <v>2</v>
      </c>
      <c r="D284" t="s">
        <v>2</v>
      </c>
      <c r="E284" t="s">
        <v>2</v>
      </c>
      <c r="F284" t="s">
        <v>2</v>
      </c>
      <c r="G284" s="2" t="s">
        <v>624</v>
      </c>
      <c r="H284" s="2" t="s">
        <v>625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2026-06-09T14:40:36Z</cp:lastPrinted>
  <dcterms:created xsi:type="dcterms:W3CDTF">2018-03-21T06:02:31Z</dcterms:created>
  <dcterms:modified xsi:type="dcterms:W3CDTF">2026-06-10T13:04:04Z</dcterms:modified>
</cp:coreProperties>
</file>