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1840" windowHeight="12450"/>
  </bookViews>
  <sheets>
    <sheet name="N.I.T. kochwahi(2)" sheetId="34" r:id="rId1"/>
    <sheet name="Sheet4" sheetId="3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'[2]01'!$H$43</definedName>
    <definedName name="_aoc10">#N/A</definedName>
    <definedName name="_aoc11" localSheetId="0">#REF!</definedName>
    <definedName name="_aoc11">#REF!</definedName>
    <definedName name="_aoc2">'[2]02'!$H$24</definedName>
    <definedName name="_aoc3">'[2]03'!$H$21</definedName>
    <definedName name="_aoc4">'[2]04'!$H$33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'[3]8'!#REF!</definedName>
    <definedName name="_Toc101852991_19">'[3]8'!#REF!</definedName>
    <definedName name="AA" localSheetId="0">'[4]Back_Cal_for OMC'!#REF!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 localSheetId="0">#REF!</definedName>
    <definedName name="acBridge">#REF!</definedName>
    <definedName name="Aggregate_375mmMaximum_224_56mm">[5]Material!$D$4</definedName>
    <definedName name="an" localSheetId="0">#REF!</definedName>
    <definedName name="an">#REF!</definedName>
    <definedName name="anu" localSheetId="0">#REF!</definedName>
    <definedName name="anu">#REF!</definedName>
    <definedName name="as" localSheetId="0">'[4]Back_Cal_for OMC'!#REF!</definedName>
    <definedName name="as">'[4]Back_Cal_for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[6]Unconnected!$B$9:$B$65</definedName>
    <definedName name="C.C.Road">'[7]Gen Info'!$B$34:$B$57</definedName>
    <definedName name="Check1_17" localSheetId="0">'[3]6'!#REF!</definedName>
    <definedName name="Check1_17">'[3]6'!#REF!</definedName>
    <definedName name="Check2_17" localSheetId="0">'[3]6'!#REF!</definedName>
    <definedName name="Check2_17">'[3]6'!#REF!</definedName>
    <definedName name="Check3_17" localSheetId="0">'[3]6'!#REF!</definedName>
    <definedName name="Check3_17">'[3]6'!#REF!</definedName>
    <definedName name="Damkheda" localSheetId="0">#REF!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[11]Labour!$D$3</definedName>
    <definedName name="L_BitumenSprayer">[11]Labour!$D$4</definedName>
    <definedName name="L_Blacksmith">[11]Labour!$D$5</definedName>
    <definedName name="L_Blaster">[11]Labour!$D$6</definedName>
    <definedName name="L_Carpenter_1stClass">[11]Labour!$D$7</definedName>
    <definedName name="L_ChipsSpreader">[11]Labour!$D$8</definedName>
    <definedName name="L_Chiseller">[11]Labour!$D$9</definedName>
    <definedName name="L_Dresser_Skilled">[11]Labour!$D$10</definedName>
    <definedName name="L_Driller">[11]Labour!$D$11</definedName>
    <definedName name="L_Electrician_Lineman">[11]Labour!$D$12</definedName>
    <definedName name="L_Fitter">[11]Labour!$D$13</definedName>
    <definedName name="L_Mason_1stClass">[11]Labour!$D$14</definedName>
    <definedName name="L_Mason_2ndClass">[11]Labour!$D$15</definedName>
    <definedName name="L_Mate">[11]Labour!$D$16</definedName>
    <definedName name="L_Mazdoor">[11]Labour!$D$17</definedName>
    <definedName name="L_Mazdoor_Semi">[11]Labour!$D$18</definedName>
    <definedName name="L_Mazdoor_Skilled">[11]Labour!$D$19</definedName>
    <definedName name="L_Painter_1stClass">[11]Labour!$D$20</definedName>
    <definedName name="L_Plumber">[11]Labour!$D$21</definedName>
    <definedName name="L_Surveyor">[11]Labour!$D$22</definedName>
    <definedName name="L_WhiteWasher">[12]Labour!$D$23</definedName>
    <definedName name="landacqcost">#N/A</definedName>
    <definedName name="m">[13]Material!$D$44</definedName>
    <definedName name="M_25_box_Culvert" localSheetId="0">#REF!</definedName>
    <definedName name="M_25_box_Culvert">#REF!</definedName>
    <definedName name="M_ACPipe_100">[11]Material!$D$3</definedName>
    <definedName name="M_Aggregate_10">[11]Material!$D$17</definedName>
    <definedName name="M_Aggregate_20">[11]Material!$D$18</definedName>
    <definedName name="M_Aggregate_224_236m_WMM">[11]Material!$D$26</definedName>
    <definedName name="M_Aggregate_375mmMaximum_224_56mm">[11]Material!$D$4</definedName>
    <definedName name="M_Aggregate_375mmMaximum_45_225mm">[11]Material!$D$5</definedName>
    <definedName name="M_Aggregate_375mmMaximum_Below_56mm">[11]Material!$D$6</definedName>
    <definedName name="M_Aggregate_40">[11]Material!$D$19</definedName>
    <definedName name="M_Aggregate_45_224m_WMM">[11]Material!$D$27</definedName>
    <definedName name="M_Aggregate_53mmMaximum_225_56mm">[11]Material!$D$7</definedName>
    <definedName name="M_Aggregate_53mmMaximum_63_45mm">[11]Material!$D$8</definedName>
    <definedName name="M_Aggregate_53mmMaximum_below_56mm">[11]Material!$D$9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[12]Material!$D$10</definedName>
    <definedName name="M_Aggregate_GradeI_40mmNominal_25_10mm">[12]Material!$D$11</definedName>
    <definedName name="M_Aggregate_GradeI_40mmNominal_3725_25mm">[12]Material!$D$12</definedName>
    <definedName name="M_Aggregate_GradeI_40mmNominal_5mm">[12]Material!$D$13</definedName>
    <definedName name="M_Aggregate_GradeI_90_45mm">[11]Material!$D$23</definedName>
    <definedName name="M_Aggregate_GradeII_19mmNominal_10_5mm">[11]Material!$D$14</definedName>
    <definedName name="M_Aggregate_GradeII_19mmNominal_25_10mm">[11]Material!$D$15</definedName>
    <definedName name="M_Aggregate_GradeII_19mmNominal_5mm_below">[11]Material!$D$16</definedName>
    <definedName name="M_Aggregate_GradeII_63_45mm">[11]Material!$D$24</definedName>
    <definedName name="M_Aggregate_GradeIII_53_224mm">[11]Material!$D$25</definedName>
    <definedName name="M_AluminiumSheeting_15mm">[11]Material!$D$28</definedName>
    <definedName name="M_AluminiumStuds_100_100_Lense">[11]Material!$D$29</definedName>
    <definedName name="M_Bamboo_1stClass_85_100mm_25m_long">[11]Material!$D$31</definedName>
    <definedName name="M_Bamboo_1stClass_85_100mm_2m_long">[11]Material!$D$30</definedName>
    <definedName name="M_Bamboo_1stClass_85_100mm_3m_long">[11]Material!$D$32</definedName>
    <definedName name="M_Bamboo_1stClass_85_100mm_45_55m_long">[11]Material!$D$33</definedName>
    <definedName name="M_Bamboo_2ndClass_75mm_18_25m_long">[11]Material!$D$34</definedName>
    <definedName name="M_Bamboo_2ndClass_75mm_21_30m_long">[11]Material!$D$35</definedName>
    <definedName name="M_BarbedWire">[11]Material!$D$36</definedName>
    <definedName name="M_BindingMaterial">[11]Material!$D$37</definedName>
    <definedName name="M_BindingWire">[11]Material!$D$38</definedName>
    <definedName name="M_Bitumen_CRM">[11]Material!$D$39</definedName>
    <definedName name="M_Bitumen_NRM">[11]Material!$D$40</definedName>
    <definedName name="M_Bitumen_PM">[11]Material!$D$41</definedName>
    <definedName name="M_Bitumen_S65">[11]Material!$D$42</definedName>
    <definedName name="M_Bitumen_S90">[11]Material!$D$43</definedName>
    <definedName name="M_BitumenEmulsion_RS1">[11]Material!$D$44</definedName>
    <definedName name="M_BitumenEmulsion_SS1">[11]Material!$D$45</definedName>
    <definedName name="M_BitumenSealant">[11]Material!$D$46</definedName>
    <definedName name="M_Blasted_Rubble">[11]Material!$D$47</definedName>
    <definedName name="M_BlastingMaterial">[11]Material!$D$48</definedName>
    <definedName name="M_BondStone_400_150_150mm">[11]Material!$D$49</definedName>
    <definedName name="M_Brick_1stClass">[11]Material!$D$50</definedName>
    <definedName name="M_Cement">[11]Material!$D$51</definedName>
    <definedName name="M_CementPrimer">[11]Material!$D$52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[11]Material!$D$57</definedName>
    <definedName name="M_CorrosionResistantStructuralSteelGrating">[11]Material!$D$58</definedName>
    <definedName name="M_CreditForExcavatedRock">[11]Material!$D$59</definedName>
    <definedName name="M_CrowBars_40mm">[11]Material!$D$60</definedName>
    <definedName name="M_CrushedSand_OR_Grit">[11]Material!$D$61</definedName>
    <definedName name="M_CrushedSlag">[11]Material!$D$62</definedName>
    <definedName name="M_CrushedStoneAggregate_265_75">[12]Material!$D$63</definedName>
    <definedName name="M_CrushedStoneChipping_132">[11]Material!$D$64</definedName>
    <definedName name="M_CrushedStoneChipping_67mm_100Passing_112mm">[11]Material!$D$65</definedName>
    <definedName name="M_CrushedStoneChipping_67mm_100Passing_95mm">[11]Material!$D$66</definedName>
    <definedName name="M_CrushedStoneChipping_95">[11]Material!$D$67</definedName>
    <definedName name="M_CrushedStoneCoarseAggregatePassing_53mm">[11]Material!$D$68</definedName>
    <definedName name="M_CuringCompound">[11]Material!$D$69</definedName>
    <definedName name="M_DebondingStrips">[11]Material!$D$70</definedName>
    <definedName name="M_EdgeStone_450_350_100mm">[11]Material!$D$71</definedName>
    <definedName name="M_EdgeStone_450_350_200mm">[11]Material!$D$72</definedName>
    <definedName name="M_ElastomericBearingAssembly">[11]Material!$D$73</definedName>
    <definedName name="M_ElectricDetonator">[11]Material!$D$74</definedName>
    <definedName name="M_EpoxyPaint">[11]Material!$D$75</definedName>
    <definedName name="M_EpoxyPrimer" localSheetId="0">#REF!</definedName>
    <definedName name="M_EpoxyPrimer">#REF!</definedName>
    <definedName name="M_FarmyardManure">[11]Material!$D$77</definedName>
    <definedName name="M_FevicolAdhesive">[12]Material!$D$78</definedName>
    <definedName name="M_FilterMedia">[11]Material!$D$79</definedName>
    <definedName name="M_FineAggregate_CrushedSand">[11]Material!$D$80</definedName>
    <definedName name="M_GalvanisedAngle">[11]Material!$D$81</definedName>
    <definedName name="M_GalvanisedAngleSection_100_100mm_12mm" localSheetId="0">#REF!</definedName>
    <definedName name="M_GalvanisedAngleSection_100_100mm_12mm">#REF!</definedName>
    <definedName name="M_Gelatine_80">[11]Material!$D$83</definedName>
    <definedName name="M_GIPipe_100mm">[11]Material!$D$84</definedName>
    <definedName name="M_GIPipe_50mm">[11]Material!$D$85</definedName>
    <definedName name="M_GIWires">[11]Material!$D$86</definedName>
    <definedName name="M_GradedStoneAggregate">[11]Material!$D$87</definedName>
    <definedName name="M_GranularMaterial">[11]Material!$D$88</definedName>
    <definedName name="M_HandBrokenMetal_40mm">[11]Material!$D$89</definedName>
    <definedName name="M_Indigo">[12]Material!$D$90</definedName>
    <definedName name="M_InterlockingBlocks_60mm">[11]Material!$D$91</definedName>
    <definedName name="M_InterlockingBlocks_80mm">[11]Material!$D$92</definedName>
    <definedName name="M_JointFillerBoard">[11]Material!$D$93</definedName>
    <definedName name="M_JuteNetting_OpenWeave_25mm">[11]Material!$D$94</definedName>
    <definedName name="M_JuteRope_12mm">[11]Material!$D$95</definedName>
    <definedName name="M_KeyAggregatesPassing_224mm">[11]Material!$D$96</definedName>
    <definedName name="M_Lime">[11]Material!$D$97</definedName>
    <definedName name="M_LimePutty" localSheetId="0">#REF!</definedName>
    <definedName name="M_LimePutty">#REF!</definedName>
    <definedName name="M_LocalWoodPiles_1stClass">[11]Material!$D$99</definedName>
    <definedName name="M_LocalWoodPiles_1stClass_100_75mm">[11]Material!$D$100</definedName>
    <definedName name="M_LooseStone">[11]Material!$D$101</definedName>
    <definedName name="M_MS_Sheet_15mm">[11]Material!$D$105</definedName>
    <definedName name="M_MS_Sheet_2mm">[11]Material!$D$106</definedName>
    <definedName name="M_MSClamps">[11]Material!$D$102</definedName>
    <definedName name="M_MSFlat_StructuralSteel">[11]Material!$D$103</definedName>
    <definedName name="M_MSSheetTube_47_47mm_12_SWG">[11]Material!$D$104</definedName>
    <definedName name="M_Nuts_Bolts_Rivets">[11]Material!$D$107</definedName>
    <definedName name="M_Paint_SyntheticEnamel">[11]Material!$D$108</definedName>
    <definedName name="M_Plasticizer">[11]Material!$D$109</definedName>
    <definedName name="M_PolytheneSheet_125">[11]Material!$D$110</definedName>
    <definedName name="M_PolytheneSheething">[11]Material!$D$111</definedName>
    <definedName name="M_QuarriedStone_150_200mm">[11]Material!$D$112</definedName>
    <definedName name="M_RCCPipeNP3_1000mm">[11]Material!$D$114</definedName>
    <definedName name="M_RCCPipeNP3_1200mm">[11]Material!$D$113</definedName>
    <definedName name="M_RCCPipeNP3_500mm">[11]Material!$D$117</definedName>
    <definedName name="M_RCCPipeNP3_600mm" localSheetId="0">#REF!</definedName>
    <definedName name="M_RCCPipeNP3_600mm">#REF!</definedName>
    <definedName name="M_RCCPipeNP3_750mm">[11]Material!$D$115</definedName>
    <definedName name="M_RCCPipeNP4_1000mm">[11]Material!$D$119</definedName>
    <definedName name="M_RCCPipeNP4_1200mm">[11]Material!$D$118</definedName>
    <definedName name="M_RCCPipeNP4_500mm">[11]Material!$D$122</definedName>
    <definedName name="M_RCCPipeNP4_750mm">[11]Material!$D$120</definedName>
    <definedName name="M_RedOxidePrimer">[11]Material!$D$123</definedName>
    <definedName name="M_RoadMarkingPaint">[11]Material!$D$124</definedName>
    <definedName name="M_Sand_Coarse">[11]Material!$D$125</definedName>
    <definedName name="M_Sand_Fine">[11]Material!$D$126</definedName>
    <definedName name="M_Seeds">[11]Material!$D$127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[11]Material!$D$132</definedName>
    <definedName name="M_StoneChips_12mm">[11]Material!$D$133</definedName>
    <definedName name="M_StoneChips_132_56mm" localSheetId="0">#REF!</definedName>
    <definedName name="M_StoneChips_132_56mm">#REF!</definedName>
    <definedName name="M_StoneCrushedAggregate_112_009mm">[11]Material!$D$135</definedName>
    <definedName name="M_StoneForCoarseRubbleMasonry_1stSort">[11]Material!$D$136</definedName>
    <definedName name="M_StoneForCoarseRubbleMasonry_2ndSort">[11]Material!$D$137</definedName>
    <definedName name="M_StoneForRandomRubbleMasonry">[11]Material!$D$138</definedName>
    <definedName name="M_StoneForStoneSetPavement">[11]Material!$D$139</definedName>
    <definedName name="M_StoneScreening_TypeA_132mm_Grade1">[11]Material!$D$140</definedName>
    <definedName name="M_StoneScreening_TypeA_132mm_Grade2" localSheetId="0">#REF!</definedName>
    <definedName name="M_StoneScreening_TypeA_132mm_Grade2">#REF!</definedName>
    <definedName name="M_StoneScreening_TypeB_112mm_Grade2">[11]Material!$D$142</definedName>
    <definedName name="M_StoneScreening_TypeB_112mm_Grade3">[11]Material!$D$143</definedName>
    <definedName name="M_StoneSpalls">[11]Material!$D$144</definedName>
    <definedName name="M_TrafficCones">[11]Material!$D$145</definedName>
    <definedName name="M_Water">[11]Material!$D$146</definedName>
    <definedName name="M_WellGradedGranularBaseMaterial_GradeA_236mm">[11]Material!$D$147</definedName>
    <definedName name="M_WellGradedGranularBaseMaterial_GradeA_265_475mm">[11]Material!$D$148</definedName>
    <definedName name="M_WellGradedGranularBaseMaterial_GradeA_53_265mm">[11]Material!$D$149</definedName>
    <definedName name="M_WellGradedGranularBaseMaterial_GradeB_236mm_below">[11]Material!$D$150</definedName>
    <definedName name="M_WellGradedGranularBaseMaterial_GradeB_265_475mm">[11]Material!$D$151</definedName>
    <definedName name="M_WellGradedGranularBaseMaterial_GradeC_236mm_below">[11]Material!$D$152</definedName>
    <definedName name="M_WellGradedGranularBaseMaterial_GradeC_95_475mm">[11]Material!$D$153</definedName>
    <definedName name="M_WellGradedMateralForSubbase_GradeI_236mm_below">[11]Material!$D$154</definedName>
    <definedName name="M_WellGradedMateralForSubbase_GradeI_53_95mm">[11]Material!$D$155</definedName>
    <definedName name="M_WellGradedMateralForSubbase_GradeI_95_236mm">[11]Material!$D$156</definedName>
    <definedName name="M_WellGradedMateralForSubbase_GradeII_236mm_below">[11]Material!$D$157</definedName>
    <definedName name="M_WellGradedMateralForSubbase_GradeII_265_95mm">[11]Material!$D$158</definedName>
    <definedName name="M_WellGradedMateralForSubbase_GradeII_95_236mm">[11]Material!$D$159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[11]Material!$D$163</definedName>
    <definedName name="Mera" localSheetId="0">#REF!</definedName>
    <definedName name="Mera">#REF!</definedName>
    <definedName name="Morena" localSheetId="0">[14]Letter!#REF!</definedName>
    <definedName name="Morena">[14]Letter!#REF!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[14]Letter!#REF!</definedName>
    <definedName name="one">[14]Letter!#REF!</definedName>
    <definedName name="Pavement_Condition_Survey" localSheetId="0">#REF!</definedName>
    <definedName name="Pavement_Condition_Survey">#REF!</definedName>
    <definedName name="pk" localSheetId="0">#REF!</definedName>
    <definedName name="pk">#REF!</definedName>
    <definedName name="PM_AirCompressor_210cfm">'[11]Plant &amp;  Machinery'!$G$4</definedName>
    <definedName name="PM_BatchMixHMP_46_60THP">'[11]Plant &amp;  Machinery'!$G$5</definedName>
    <definedName name="PM_BatchTypeHMP_30_40">'[11]Plant &amp;  Machinery'!$G$6</definedName>
    <definedName name="PM_BitumenBoilerOilFired_1000">'[11]Plant &amp;  Machinery'!$G$9</definedName>
    <definedName name="PM_BitumenBoilerOilFired_200">'[11]Plant &amp;  Machinery'!$G$8</definedName>
    <definedName name="PM_BitumenEmulsionPressureDistributor">'[11]Plant &amp;  Machinery'!$G$10</definedName>
    <definedName name="PM_ConcreteMixer">'[11]Plant &amp;  Machinery'!$G$11</definedName>
    <definedName name="PM_Crane">'[11]Plant &amp;  Machinery'!$G$12</definedName>
    <definedName name="PM_Dozer_D50">'[11]Plant &amp;  Machinery'!$G$13</definedName>
    <definedName name="PM_Dozer_D50_1" localSheetId="0">#REF!</definedName>
    <definedName name="PM_Dozer_D50_1">#REF!</definedName>
    <definedName name="PM_ElectricGeneratorSet_125">'[11]Plant &amp;  Machinery'!$G$15</definedName>
    <definedName name="PM_EmulsionSprayer" localSheetId="0">#REF!</definedName>
    <definedName name="PM_EmulsionSprayer">#REF!</definedName>
    <definedName name="PM_FrontEndLoader_1cum">'[11]Plant &amp;  Machinery'!$G$17</definedName>
    <definedName name="PM_FrontEndLoader_1cum_Soil" localSheetId="0">#REF!</definedName>
    <definedName name="PM_FrontEndLoader_1cum_Soil">#REF!</definedName>
    <definedName name="PM_HydraulicBroom">'[11]Plant &amp;  Machinery'!$G$19</definedName>
    <definedName name="PM_HydraulicExcavator_09cum">'[11]Plant &amp;  Machinery'!$G$20</definedName>
    <definedName name="PM_HydraulicSelfPropelledChipSpreader">'[11]Plant &amp;  Machinery'!$G$21</definedName>
    <definedName name="PM_JackHammer">'[12]Plant &amp;  Machinery'!$G$22</definedName>
    <definedName name="PM_JointCuttingMachine">'[11]Plant &amp;  Machinery'!$G$23</definedName>
    <definedName name="PM_Mixall_6_10t">'[11]Plant &amp;  Machinery'!$G$24</definedName>
    <definedName name="PM_MotorGrader">'[11]Plant &amp;  Machinery'!$G$25</definedName>
    <definedName name="PM_MotorGrader_1" localSheetId="0">#REF!</definedName>
    <definedName name="PM_MotorGrader_1">#REF!</definedName>
    <definedName name="PM_NeedleVibrator">'[11]Plant &amp;  Machinery'!$G$27</definedName>
    <definedName name="PM_PaverFinisher">'[11]Plant &amp;  Machinery'!$G$28</definedName>
    <definedName name="PM_PlateCompactor">'[15]Plant &amp;  Machinery'!$G$29</definedName>
    <definedName name="PM_PlateVibrator">'[11]Plant &amp;  Machinery'!$G$30</definedName>
    <definedName name="PM_ScreedVibrator">'[11]Plant &amp;  Machinery'!$G$31</definedName>
    <definedName name="PM_SmoothWheeled_80_100kN_TandemRoller" localSheetId="0">#REF!</definedName>
    <definedName name="PM_SmoothWheeled_80_100kN_TandemRoller">#REF!</definedName>
    <definedName name="PM_StoneCrusher_200TPH">'[11]Plant &amp;  Machinery'!$G$33</definedName>
    <definedName name="PM_ThreeWheeled_80_100kN_StaticRoller">'[11]Plant &amp;  Machinery'!$G$34</definedName>
    <definedName name="PM_Tipper_55">'[11]Plant &amp;  Machinery'!$G$45</definedName>
    <definedName name="PM_Tractor_DiscHarrows">'[11]Plant &amp;  Machinery'!$G$46</definedName>
    <definedName name="PM_Tractor_Ripper">'[11]Plant &amp;  Machinery'!$G$47</definedName>
    <definedName name="PM_Tractor_Rotavator">'[11]Plant &amp;  Machinery'!$G$49</definedName>
    <definedName name="PM_Tractor_Trolley">'[11]Plant &amp;  Machinery'!$G$48</definedName>
    <definedName name="PM_Truck">'[11]Plant &amp;  Machinery'!$G$50</definedName>
    <definedName name="PM_VibratoryRoller_80_100kN">'[11]Plant &amp;  Machinery'!$G$51</definedName>
    <definedName name="PM_VibratoryRoller_80_100kN_1" localSheetId="0">#REF!</definedName>
    <definedName name="PM_VibratoryRoller_80_100kN_1">#REF!</definedName>
    <definedName name="PM_WaterTanker_6kl">'[11]Plant &amp;  Machinery'!$G$53</definedName>
    <definedName name="PM_WetMixPlant_or_PugMill">'[11]Plant &amp;  Machinery'!$G$54</definedName>
    <definedName name="_xlnm.Print_Area" localSheetId="0">'N.I.T. kochwahi(2)'!$A$1:$I$59</definedName>
    <definedName name="_xlnm.Print_Titles" localSheetId="0">'N.I.T. kochwahi(2)'!$4:$6</definedName>
    <definedName name="qq">[13]Labour!$D$5</definedName>
    <definedName name="R_11.6_i_i">'[16]Chapter-11'!$J$154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[17]Material!$D$50</definedName>
    <definedName name="SSSSSS">[17]Labour!$D$17</definedName>
    <definedName name="SubEngineer" localSheetId="0">#REF!</definedName>
    <definedName name="SubEngineer">#REF!</definedName>
    <definedName name="Table_Md">'[4]Back_Cal_for OMC'!$G$7:$J$7</definedName>
    <definedName name="Table_Wt" localSheetId="0">'[4]Back_Cal_for OMC'!#REF!</definedName>
    <definedName name="Table_Wt">'[4]Back_Cal_for OMC'!#REF!</definedName>
    <definedName name="TaxTV">10%</definedName>
    <definedName name="TaxXL">5%</definedName>
    <definedName name="telephonepoles">#N/A</definedName>
    <definedName name="two" localSheetId="0">[18]Letter!#REF!</definedName>
    <definedName name="two">[18]Letter!#REF!</definedName>
    <definedName name="ty" localSheetId="0">#REF!</definedName>
    <definedName name="ty">#REF!</definedName>
    <definedName name="unit">OFFSET([19]Sheet4!$E$2,,,COUNTIF([19]Sheet4!$E$2:XFD18,"?*"))</definedName>
    <definedName name="v">'[20]Plant &amp;  Machinery'!$D$132</definedName>
    <definedName name="Weekly">[21]Unconnected!$B$9:$B$65</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34"/>
  <c r="I9"/>
  <c r="I10"/>
  <c r="I11"/>
  <c r="I14"/>
  <c r="I15"/>
  <c r="I16"/>
  <c r="I17"/>
  <c r="I18"/>
  <c r="I19"/>
  <c r="I20"/>
  <c r="I34"/>
  <c r="I36"/>
  <c r="I37"/>
  <c r="I38"/>
  <c r="I39"/>
  <c r="I40"/>
  <c r="I41"/>
  <c r="I42"/>
  <c r="I43"/>
  <c r="I45"/>
  <c r="I46"/>
  <c r="I21"/>
  <c r="I22"/>
  <c r="I24"/>
  <c r="I25"/>
  <c r="I26"/>
  <c r="I27"/>
  <c r="I28"/>
  <c r="I29"/>
  <c r="I30"/>
  <c r="I31"/>
  <c r="I32"/>
  <c r="I33"/>
  <c r="I7"/>
  <c r="I47" l="1"/>
</calcChain>
</file>

<file path=xl/sharedStrings.xml><?xml version="1.0" encoding="utf-8"?>
<sst xmlns="http://schemas.openxmlformats.org/spreadsheetml/2006/main" count="160" uniqueCount="115">
  <si>
    <t>QTY</t>
  </si>
  <si>
    <t>sqm</t>
  </si>
  <si>
    <t>each</t>
  </si>
  <si>
    <t>cum</t>
  </si>
  <si>
    <t>Rate</t>
  </si>
  <si>
    <t>Amount</t>
  </si>
  <si>
    <t>Particulars</t>
  </si>
  <si>
    <t>metre</t>
  </si>
  <si>
    <t>Chap. No.</t>
  </si>
  <si>
    <t>S.
No.</t>
  </si>
  <si>
    <t>SOR Item No</t>
  </si>
  <si>
    <t>SOR Sub  Item No</t>
  </si>
  <si>
    <t>unit</t>
  </si>
  <si>
    <t>Total Rs.</t>
  </si>
  <si>
    <t xml:space="preserve">N.I.T. SCHEDULE FOR CONSTRUCTION OF KOCHWAHI TO JAMHARI APPROCH ROAD </t>
  </si>
  <si>
    <t>2.3 A</t>
  </si>
  <si>
    <t>Excavation in Soil (by Mechanical Means.) Cum. 95.00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</si>
  <si>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</si>
  <si>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</si>
  <si>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</si>
  <si>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</si>
  <si>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5.1
(i)</t>
  </si>
  <si>
    <t>5.2
 (ii)</t>
  </si>
  <si>
    <t>5.3
B
(ii)</t>
  </si>
  <si>
    <t>5.8
II
A
(ii)</t>
  </si>
  <si>
    <t>4.13
B</t>
  </si>
  <si>
    <t>8.44
(i)</t>
  </si>
  <si>
    <t>Sand Filling in Foundation Trenches as per Drawing &amp; Technical Specification</t>
  </si>
  <si>
    <t xml:space="preserve">Plain / Reinforced cement concrete in open foundation complete as per drawing and technical specifications.
PCC Grade M15 </t>
  </si>
  <si>
    <t>(ii)</t>
  </si>
  <si>
    <t>PCC Grade M20</t>
  </si>
  <si>
    <t>Providing and laying Plain/Reinforced cement concrete in sub-structure complete as per drawing and technical specifications section 1500, 1700 and 2200
Height upto 5m
Using concrete Mixer 
P.C.C. Grade M-20</t>
  </si>
  <si>
    <t>Furnishing and Placing Reinforced / Prestressed cement concrete in super structure as per drawing and Technical Specification sections 1500, 1600 and 1700
RCC Grade M30
For Solid Slab Super Structure
Using Concrete Mixer With integrated Weighr
Height upto 5 m</t>
  </si>
  <si>
    <t xml:space="preserve">4.2
</t>
  </si>
  <si>
    <t>Supplying, fitting and placing HSD bar reinforcement in super-structure complete as per drawing and technical specifications and 1600</t>
  </si>
  <si>
    <t>Providing and fixing in position tar paper bearing for slab as per approved drawing and specification</t>
  </si>
  <si>
    <t xml:space="preserve">4.14
B
</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</si>
  <si>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</si>
  <si>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3.25
(i)</t>
  </si>
  <si>
    <t>Construction of RCC Drain/Cover/Chamber
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</si>
  <si>
    <t>(iii)</t>
  </si>
  <si>
    <t>9.9 
(i)</t>
  </si>
  <si>
    <t>Plain cement concrete complete as per drawing and Technical  Specifications 
PCC Grade M 15</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</si>
  <si>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</si>
  <si>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Providing and laying Filter material underneath pitching in slopes complete as per drawing and Technical specification including trimming of slopes to proper profile and preparation of bed and as per clause 2504.</t>
  </si>
  <si>
    <t xml:space="preserve">Providing and laying Pitching on slopes laid over prepared filter media including boulder apron laid dry in front of toe of embankment AND CEMENT Grouting with C.M. 1:4 in Pitching of gap between stone/block complete as per drawing and Technical specifications as per section 2504.
</t>
  </si>
  <si>
    <t>Retro- reflectrorized Traffic signs (Providing and fixing of retro- reflectrorized cautionary, mandatory and informatory sign as per IRC :67-2012 made of retro- reflective type sheeting vide clause 801.3, fixed over  Aluminum sheeting of required thickness supproted on a mild steel back frame of  ISA 40 x 40 x 5 mm and mild steel angle iron post 75 mm x75 mm x 6mm firmly fixed to the ground by means of properly designed foundation with M15 grade cement concrete 45 cm x 45cm x 60cm,below  ground level as per approved drawing and painting all components of the signs and supports as per clause 7.2 of I?RC: 67-2012)
Made of Class -A High Intensity Super Engineering Grade Sheeting of Type II (for ODR &amp;Village Road)
With Aluminium Sheeting of 2 mm thickness
600 mm equilateral triangle</t>
  </si>
  <si>
    <t>600 mm circular</t>
  </si>
  <si>
    <t xml:space="preserve">Kilo Meter Stone (Reinforced cement concrete M15grade kilometer  stone of standard design as per IRC:8-1980, fixing in position  including painting and printing etc) 
Ordinary Kilometer stone (Precast)
</t>
  </si>
  <si>
    <t>Hectometer stone (Precast)</t>
  </si>
  <si>
    <t xml:space="preserve">Providing &amp; Fixing Hazard Marker Partial Reflective hazard marker as per clause 15.66 of IRC 67-2022, made of 16 gauge (1.6 mm) thick mild steel sheet Confirming to IS: 2062 Painted with one coat of Zinc Chromate Stoving Primer and two coats of Black Stove Enamel (Oven Baked) paint with 10 cm alternative bands of yellow Retro- Reflective Sheeting of Micro Prismatic  Grade pasted as per IRC:79 and black paint, including back frame made of angle iron 25x25x3mm mounted over one MS angle Iron post of size 50X50X6 mm of 1.65 meter long duly painted with synthetic enameled paint block including bolts and fixing the same in M-15 concrete black of size 30X30X30 cm Including transportation  etc. Complete </t>
  </si>
  <si>
    <t>Hect.</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</si>
  <si>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</si>
  <si>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Mt</t>
  </si>
  <si>
    <t xml:space="preserve">P.A.C. Road bridge  WORK 180.93 Lacs </t>
  </si>
  <si>
    <t>2.6
(i)</t>
  </si>
  <si>
    <t>2.1
I
i</t>
  </si>
  <si>
    <t>Back filling behind abutment,  wing wall and return wall complete as per drawing and Technical specification 710.1.4 of I.R.C. 78 and 2200
Granular material</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</si>
  <si>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</si>
  <si>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3.9
(i)</t>
  </si>
  <si>
    <t xml:space="preserve">Construction of RCC drain/chamber cover, placing in position,  providing shuttering and concreting by using concrete mixer,  compaction by vibration etc complete as per drawings and technical  specifications excluding reinforcement. 
with RCC  M-20 </t>
  </si>
  <si>
    <t>3.6 
D
(a)
(i)</t>
  </si>
  <si>
    <t>2.1/
bridge SOR</t>
  </si>
  <si>
    <t>2.3/
bridge SOR</t>
  </si>
  <si>
    <t>2.6/
bridge SOR</t>
  </si>
  <si>
    <t>3.6/
bridge SOR</t>
  </si>
  <si>
    <t>4.1/
bridge SOR</t>
  </si>
  <si>
    <t>4.2/
bridge SOR</t>
  </si>
  <si>
    <t>3.17/
bridge SOR</t>
  </si>
  <si>
    <t>4.14/
bridge SOR</t>
  </si>
  <si>
    <t>3.9/
bridge SOR</t>
  </si>
  <si>
    <t>3.8/
bridge SOR</t>
  </si>
  <si>
    <t>3.10/
bridge SOR</t>
  </si>
  <si>
    <t>Road &amp; Bridge SOR Item w.e.f. date 01/01/2015 to  Amend 31/12/2024 upto date</t>
  </si>
  <si>
    <t>2.3/ Road SOR</t>
  </si>
  <si>
    <t>3.2/ 
Road SOR</t>
  </si>
  <si>
    <t>3.14/ / 
Road SOR</t>
  </si>
  <si>
    <t>3.12/
Road SOR</t>
  </si>
  <si>
    <t>3.13/
Road SOR</t>
  </si>
  <si>
    <t>4.1/
Road SOR</t>
  </si>
  <si>
    <t>5.1/
Road SOR</t>
  </si>
  <si>
    <t>5.2/
Road SOR</t>
  </si>
  <si>
    <t>5.3/
Road SOR</t>
  </si>
  <si>
    <t>5.8/
Road SOR</t>
  </si>
  <si>
    <t>4.13/
Road SOR</t>
  </si>
  <si>
    <t>8.44/
Road SOR</t>
  </si>
  <si>
    <t>9.5/
Road SOR</t>
  </si>
  <si>
    <t>3.25/
Road SOR</t>
  </si>
  <si>
    <t>9.9/
Road SOR</t>
  </si>
  <si>
    <t>9.1/
Road SOR</t>
  </si>
  <si>
    <t>9.12/
Road SOR</t>
  </si>
  <si>
    <t>9.11/
Road SOR</t>
  </si>
  <si>
    <t>8.4/
Road SOR</t>
  </si>
  <si>
    <t>8.6/
Road SOR</t>
  </si>
  <si>
    <t>8.14/
Road SOR</t>
  </si>
  <si>
    <t>8.20/
Road SOR</t>
  </si>
  <si>
    <t xml:space="preserve">8.4
Amd 01 . Dt.12.10.2015
SOR
C
(b)
(i)
</t>
  </si>
  <si>
    <t>3.6
A
(a)
(i)</t>
  </si>
  <si>
    <t>c</t>
  </si>
  <si>
    <t>Providing and laying Plain/Reinforced cement concrete in sub-structure complete as per drawing and technical specifications section 1500, 1700 and 2200 (Newly laid concrete shall be covered by gunny bags).
D Height upto 5m
(a) Using concrete Mixer With integrated Weighr
R.C.C. Grade M-20</t>
  </si>
  <si>
    <t>4.1
A
(a)
(i)</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</si>
  <si>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600 mm dia    </t>
  </si>
  <si>
    <t>9.5
B</t>
  </si>
  <si>
    <t xml:space="preserve"> Direction and Place Identification signs with size more than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  60cm below ground level as per approved drawing) </t>
  </si>
  <si>
    <t>4.1
B
I
(a)
(i)</t>
  </si>
  <si>
    <r>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A In area of light jungle
</t>
    </r>
    <r>
      <rPr>
        <b/>
        <sz val="12"/>
        <color rgb="FF000000"/>
        <rFont val="Arial"/>
        <family val="2"/>
      </rPr>
      <t>A</t>
    </r>
    <r>
      <rPr>
        <sz val="12"/>
        <color theme="1"/>
        <rFont val="Arial"/>
        <family val="2"/>
      </rPr>
      <t xml:space="preserve"> In area of light jungle</t>
    </r>
  </si>
  <si>
    <r>
      <t xml:space="preserve"> Granular Sub-base as per Table:- 400-1 Descriptions Unit Rate (Rs.)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t>
    </r>
    <r>
      <rPr>
        <b/>
        <sz val="12"/>
        <color rgb="FF000000"/>
        <rFont val="Arial"/>
        <family val="2"/>
      </rPr>
      <t xml:space="preserve"> A</t>
    </r>
    <r>
      <rPr>
        <sz val="12"/>
        <color theme="1"/>
        <rFont val="Arial"/>
        <family val="2"/>
      </rPr>
      <t xml:space="preserve"> Plant mix method (with Mechanically crushed stone only)
 (a) For Lower Sub-base with
 (i) Grading-III Material</t>
    </r>
  </si>
  <si>
    <r>
      <t>Prime coat (Providing and applying primer coat with oil based  bitumen emulsion (SS-1, grade confirming to IS:8887) on prepared  surface of granular Base including clearing of road surface and  spraying primer using mechanical means as per clause 502.</t>
    </r>
    <r>
      <rPr>
        <b/>
        <sz val="12"/>
        <rFont val="Arial"/>
        <family val="2"/>
      </rPr>
      <t xml:space="preserve"> 
(i)    on WBM/WMM surface @0.85 Kg/sqm. </t>
    </r>
  </si>
  <si>
    <r>
      <t xml:space="preserve">Tack coat Providing and applying tack coat with bitumen emulsion  (RS-1, grade confirming to IS:8887) using emulsion pressure  distributor on the prepared bituminous/granular surface cleaned with 
mechanical broom and as per clause 503. </t>
    </r>
    <r>
      <rPr>
        <b/>
        <sz val="12"/>
        <rFont val="Arial"/>
        <family val="2"/>
      </rPr>
      <t xml:space="preserve">
 Granular surfaces  treated with primes @ 0.30 kg /Sqm</t>
    </r>
  </si>
  <si>
    <r>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2"/>
        <rFont val="Arial"/>
        <family val="2"/>
      </rPr>
      <t>B</t>
    </r>
    <r>
      <rPr>
        <sz val="12"/>
        <rFont val="Arial"/>
        <family val="2"/>
      </rPr>
      <t xml:space="preserve"> </t>
    </r>
    <r>
      <rPr>
        <b/>
        <sz val="12"/>
        <rFont val="Arial"/>
        <family val="2"/>
      </rPr>
      <t>With mechanical paver finisher</t>
    </r>
    <r>
      <rPr>
        <sz val="12"/>
        <rFont val="Arial"/>
        <family val="2"/>
      </rPr>
      <t xml:space="preserve">
(ii) for Grading-II(19 mm nominal maximum size, bitumen content 
3.40%) </t>
    </r>
  </si>
  <si>
    <r>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t>
    </r>
    <r>
      <rPr>
        <b/>
        <sz val="12"/>
        <rFont val="Arial"/>
        <family val="2"/>
      </rPr>
      <t>With mechanical paver finisher</t>
    </r>
    <r>
      <rPr>
        <sz val="12"/>
        <rFont val="Arial"/>
        <family val="2"/>
      </rPr>
      <t xml:space="preserve">
With bitumen
Type B ( 13.2 mm to 0.09 mm size aggregates )</t>
    </r>
  </si>
  <si>
    <r>
      <rPr>
        <b/>
        <sz val="12"/>
        <rFont val="Arial"/>
        <family val="2"/>
      </rPr>
      <t xml:space="preserve">Construction of Shoulders </t>
    </r>
    <r>
      <rPr>
        <sz val="12"/>
        <rFont val="Arial"/>
        <family val="2"/>
      </rPr>
      <t xml:space="preserve">(Construction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A With vibratory roller  Cum 291.00 </t>
    </r>
    <r>
      <rPr>
        <b/>
        <sz val="12"/>
        <rFont val="Arial"/>
        <family val="2"/>
      </rPr>
      <t xml:space="preserve">
B With smooth wheeled roller </t>
    </r>
  </si>
  <si>
    <r>
      <t>Excavation for Structures</t>
    </r>
    <r>
      <rPr>
        <sz val="12"/>
        <rFont val="Arial"/>
        <family val="2"/>
      </rPr>
      <t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2"/>
        <rFont val="Arial"/>
        <family val="2"/>
      </rPr>
      <t>Ordinary soil</t>
    </r>
    <r>
      <rPr>
        <sz val="12"/>
        <rFont val="Arial"/>
        <family val="2"/>
      </rPr>
      <t xml:space="preserve">
Upto 3 m depth</t>
    </r>
  </si>
  <si>
    <r>
      <rPr>
        <b/>
        <sz val="12"/>
        <rFont val="Arial"/>
        <family val="2"/>
      </rPr>
      <t>Filler joint</t>
    </r>
    <r>
      <rPr>
        <sz val="12"/>
        <rFont val="Arial"/>
        <family val="2"/>
      </rPr>
      <t xml:space="preserve">
Providing &amp; fixing 20 mm thick compressible fiber board ( 12 m long x 25 cm deep ) in expansion joint complete as per drawing &amp; Technical Specification.</t>
    </r>
  </si>
  <si>
    <t xml:space="preserve"> Supplying, Fitting and Placing un-coated HYSD bar  Reinforcement in drain/cover/chamber complete as per Drawing  and Technical Specifications.</t>
  </si>
</sst>
</file>

<file path=xl/styles.xml><?xml version="1.0" encoding="utf-8"?>
<styleSheet xmlns="http://schemas.openxmlformats.org/spreadsheetml/2006/main">
  <numFmts count="3">
    <numFmt numFmtId="43" formatCode="_(* #,##0.00_);_(* \(#,##0.00\);_(* &quot;-&quot;??_);_(@_)"/>
    <numFmt numFmtId="164" formatCode="0.000"/>
    <numFmt numFmtId="165" formatCode="0.0"/>
  </numFmts>
  <fonts count="22">
    <font>
      <sz val="11"/>
      <color theme="1"/>
      <name val="Calibri"/>
      <family val="2"/>
      <scheme val="minor"/>
    </font>
    <font>
      <sz val="11"/>
      <color theme="1"/>
      <name val="Calibri"/>
      <family val="2"/>
      <scheme val="minor"/>
    </font>
    <font>
      <sz val="12"/>
      <name val="Arial"/>
      <family val="2"/>
    </font>
    <font>
      <sz val="11"/>
      <color theme="1"/>
      <name val="Calibri"/>
      <family val="2"/>
      <scheme val="minor"/>
    </font>
    <font>
      <sz val="10"/>
      <name val="Arial"/>
      <family val="2"/>
    </font>
    <font>
      <sz val="10"/>
      <color indexed="8"/>
      <name val="Arial"/>
      <family val="2"/>
    </font>
    <font>
      <sz val="10"/>
      <color indexed="9"/>
      <name val="Arial"/>
      <family val="2"/>
    </font>
    <font>
      <b/>
      <sz val="10"/>
      <color indexed="8"/>
      <name val="Arial"/>
      <family val="2"/>
    </font>
    <font>
      <b/>
      <sz val="18"/>
      <color indexed="62"/>
      <name val="Cambria"/>
      <family val="2"/>
    </font>
    <font>
      <b/>
      <sz val="14"/>
      <color theme="1"/>
      <name val="Times New Roman"/>
      <family val="1"/>
    </font>
    <font>
      <b/>
      <sz val="14"/>
      <color theme="1"/>
      <name val="Calibri"/>
      <family val="2"/>
      <scheme val="minor"/>
    </font>
    <font>
      <b/>
      <sz val="14"/>
      <name val="Arial"/>
      <family val="2"/>
    </font>
    <font>
      <b/>
      <sz val="11"/>
      <color theme="1"/>
      <name val="Arial"/>
      <family val="2"/>
    </font>
    <font>
      <sz val="10"/>
      <color rgb="FF000000"/>
      <name val="Times New Roman"/>
      <family val="1"/>
    </font>
    <font>
      <b/>
      <sz val="11"/>
      <color theme="1"/>
      <name val="Calibri"/>
      <family val="2"/>
      <scheme val="minor"/>
    </font>
    <font>
      <b/>
      <sz val="16"/>
      <name val="Arial"/>
      <family val="2"/>
    </font>
    <font>
      <sz val="12"/>
      <color theme="1"/>
      <name val="Arial"/>
      <family val="2"/>
    </font>
    <font>
      <b/>
      <sz val="12"/>
      <name val="Arial"/>
      <family val="2"/>
    </font>
    <font>
      <b/>
      <sz val="12"/>
      <color rgb="FF000000"/>
      <name val="Arial"/>
      <family val="2"/>
    </font>
    <font>
      <sz val="12"/>
      <color indexed="8"/>
      <name val="Arial"/>
      <family val="2"/>
    </font>
    <font>
      <sz val="12"/>
      <color rgb="FF000000"/>
      <name val="Arial"/>
      <family val="2"/>
    </font>
    <font>
      <b/>
      <sz val="12"/>
      <color theme="1"/>
      <name val="Arial"/>
      <family val="2"/>
    </font>
  </fonts>
  <fills count="14">
    <fill>
      <patternFill patternType="none"/>
    </fill>
    <fill>
      <patternFill patternType="gray125"/>
    </fill>
    <fill>
      <patternFill patternType="solid">
        <fgColor theme="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5">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diagonal/>
    </border>
    <border>
      <left style="thin">
        <color theme="1"/>
      </left>
      <right style="thin">
        <color theme="1"/>
      </right>
      <top style="thin">
        <color theme="1"/>
      </top>
      <bottom/>
      <diagonal/>
    </border>
  </borders>
  <cellStyleXfs count="55">
    <xf numFmtId="0" fontId="0" fillId="0" borderId="0"/>
    <xf numFmtId="0" fontId="1" fillId="0" borderId="0"/>
    <xf numFmtId="0" fontId="3" fillId="0" borderId="0"/>
    <xf numFmtId="0" fontId="2" fillId="0" borderId="0"/>
    <xf numFmtId="0" fontId="4" fillId="0" borderId="0"/>
    <xf numFmtId="0" fontId="1" fillId="0" borderId="0"/>
    <xf numFmtId="0" fontId="1" fillId="0" borderId="0"/>
    <xf numFmtId="0" fontId="1" fillId="0" borderId="0"/>
    <xf numFmtId="0" fontId="5" fillId="3"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6" fillId="7"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6" fillId="6" borderId="0" applyNumberFormat="0" applyBorder="0" applyAlignment="0" applyProtection="0"/>
    <xf numFmtId="0" fontId="5" fillId="3" borderId="0" applyNumberFormat="0" applyBorder="0" applyAlignment="0" applyProtection="0"/>
    <xf numFmtId="0" fontId="5" fillId="6" borderId="0" applyNumberFormat="0" applyBorder="0" applyAlignment="0" applyProtection="0"/>
    <xf numFmtId="0" fontId="6" fillId="6"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5" fillId="5" borderId="0" applyNumberFormat="0" applyBorder="0" applyAlignment="0" applyProtection="0"/>
    <xf numFmtId="0" fontId="5" fillId="10" borderId="0" applyNumberFormat="0" applyBorder="0" applyAlignment="0" applyProtection="0"/>
    <xf numFmtId="0" fontId="6" fillId="10" borderId="0" applyNumberFormat="0" applyBorder="0" applyAlignment="0" applyProtection="0"/>
    <xf numFmtId="43" fontId="1" fillId="0" borderId="0" applyFont="0" applyFill="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8" fillId="0" borderId="0" applyNumberFormat="0" applyFill="0" applyBorder="0" applyAlignment="0" applyProtection="0"/>
    <xf numFmtId="0" fontId="13" fillId="0" borderId="0"/>
    <xf numFmtId="0" fontId="4" fillId="0" borderId="0"/>
  </cellStyleXfs>
  <cellXfs count="57">
    <xf numFmtId="0" fontId="0" fillId="0" borderId="0" xfId="0"/>
    <xf numFmtId="0" fontId="0" fillId="0" borderId="0" xfId="0"/>
    <xf numFmtId="0" fontId="9" fillId="0" borderId="1" xfId="1" applyFont="1" applyBorder="1" applyAlignment="1">
      <alignment horizontal="center" vertical="center"/>
    </xf>
    <xf numFmtId="0" fontId="10" fillId="0" borderId="0" xfId="0" applyFont="1"/>
    <xf numFmtId="0" fontId="0" fillId="0" borderId="0" xfId="0" applyAlignment="1"/>
    <xf numFmtId="0" fontId="9" fillId="0" borderId="1" xfId="1" applyFont="1" applyBorder="1" applyAlignment="1">
      <alignment horizontal="center" vertical="top"/>
    </xf>
    <xf numFmtId="0" fontId="9" fillId="0" borderId="1" xfId="1" applyFont="1" applyFill="1" applyBorder="1" applyAlignment="1">
      <alignment horizontal="center" vertical="top"/>
    </xf>
    <xf numFmtId="0" fontId="12" fillId="2" borderId="1" xfId="1" applyFont="1" applyFill="1" applyBorder="1" applyAlignment="1">
      <alignment horizontal="center" vertical="top"/>
    </xf>
    <xf numFmtId="0" fontId="14" fillId="0" borderId="1" xfId="0" applyFont="1" applyBorder="1"/>
    <xf numFmtId="0" fontId="16" fillId="2" borderId="1" xfId="1" applyFont="1" applyFill="1" applyBorder="1" applyAlignment="1">
      <alignment horizontal="center" vertical="top"/>
    </xf>
    <xf numFmtId="0" fontId="17" fillId="0" borderId="1" xfId="39" applyFont="1" applyFill="1" applyBorder="1" applyAlignment="1">
      <alignment horizontal="center" vertical="top" wrapText="1"/>
    </xf>
    <xf numFmtId="165" fontId="18" fillId="0" borderId="2" xfId="53" applyNumberFormat="1" applyFont="1" applyBorder="1" applyAlignment="1">
      <alignment horizontal="center" vertical="top" wrapText="1" shrinkToFit="1"/>
    </xf>
    <xf numFmtId="0" fontId="2" fillId="0" borderId="2" xfId="53" applyFont="1" applyBorder="1" applyAlignment="1">
      <alignment horizontal="justify" vertical="top" wrapText="1"/>
    </xf>
    <xf numFmtId="164" fontId="19" fillId="2" borderId="1" xfId="0" applyNumberFormat="1" applyFont="1" applyFill="1" applyBorder="1" applyAlignment="1">
      <alignment horizontal="center" wrapText="1"/>
    </xf>
    <xf numFmtId="0" fontId="16" fillId="0" borderId="1" xfId="0" applyFont="1" applyBorder="1" applyAlignment="1">
      <alignment horizontal="center"/>
    </xf>
    <xf numFmtId="2" fontId="16" fillId="0" borderId="1" xfId="0" applyNumberFormat="1" applyFont="1" applyBorder="1" applyAlignment="1">
      <alignment horizontal="center"/>
    </xf>
    <xf numFmtId="0" fontId="17" fillId="0" borderId="1" xfId="39" applyFont="1" applyBorder="1" applyAlignment="1">
      <alignment horizontal="center" vertical="top"/>
    </xf>
    <xf numFmtId="0" fontId="17" fillId="0" borderId="1" xfId="39" applyFont="1" applyBorder="1" applyAlignment="1">
      <alignment horizontal="center" vertical="top" wrapText="1"/>
    </xf>
    <xf numFmtId="1" fontId="18" fillId="0" borderId="2" xfId="53" applyNumberFormat="1" applyFont="1" applyBorder="1" applyAlignment="1">
      <alignment horizontal="center" vertical="top" wrapText="1" shrinkToFit="1"/>
    </xf>
    <xf numFmtId="0" fontId="18" fillId="0" borderId="2" xfId="53" applyFont="1" applyBorder="1" applyAlignment="1">
      <alignment horizontal="center" vertical="top" wrapText="1"/>
    </xf>
    <xf numFmtId="2" fontId="17" fillId="0" borderId="1" xfId="39" applyNumberFormat="1" applyFont="1" applyBorder="1" applyAlignment="1">
      <alignment horizontal="center" vertical="top" wrapText="1"/>
    </xf>
    <xf numFmtId="2" fontId="18" fillId="0" borderId="2" xfId="53" applyNumberFormat="1" applyFont="1" applyBorder="1" applyAlignment="1">
      <alignment horizontal="center" vertical="top" wrapText="1" shrinkToFit="1"/>
    </xf>
    <xf numFmtId="0" fontId="17" fillId="0" borderId="1" xfId="0"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17"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justify" vertical="top" wrapText="1"/>
    </xf>
    <xf numFmtId="0" fontId="17" fillId="0" borderId="1" xfId="0" applyFont="1" applyBorder="1" applyAlignment="1">
      <alignment horizontal="center"/>
    </xf>
    <xf numFmtId="2" fontId="17" fillId="0" borderId="1" xfId="0" applyNumberFormat="1" applyFont="1" applyBorder="1" applyAlignment="1">
      <alignment horizontal="center"/>
    </xf>
    <xf numFmtId="2" fontId="20" fillId="0" borderId="2" xfId="0" applyNumberFormat="1" applyFont="1" applyBorder="1" applyAlignment="1">
      <alignment horizontal="center" vertical="top" wrapText="1" shrinkToFit="1"/>
    </xf>
    <xf numFmtId="2" fontId="2" fillId="0" borderId="1" xfId="0" applyNumberFormat="1" applyFont="1" applyBorder="1" applyAlignment="1">
      <alignment horizontal="center"/>
    </xf>
    <xf numFmtId="1" fontId="19" fillId="2" borderId="1" xfId="0" applyNumberFormat="1" applyFont="1" applyFill="1" applyBorder="1" applyAlignment="1">
      <alignment horizontal="center" wrapText="1"/>
    </xf>
    <xf numFmtId="0" fontId="20" fillId="0" borderId="2" xfId="53" applyFont="1" applyBorder="1" applyAlignment="1">
      <alignment horizontal="center" vertical="top" wrapText="1"/>
    </xf>
    <xf numFmtId="2" fontId="19" fillId="2" borderId="1" xfId="0" applyNumberFormat="1" applyFont="1" applyFill="1" applyBorder="1" applyAlignment="1">
      <alignment horizontal="center" wrapText="1"/>
    </xf>
    <xf numFmtId="2" fontId="20" fillId="0" borderId="2" xfId="53" applyNumberFormat="1" applyFont="1" applyBorder="1" applyAlignment="1">
      <alignment horizontal="center" vertical="top" shrinkToFit="1"/>
    </xf>
    <xf numFmtId="0" fontId="17" fillId="0" borderId="3" xfId="39" applyFont="1" applyFill="1" applyBorder="1" applyAlignment="1">
      <alignment horizontal="center" vertical="top" wrapText="1"/>
    </xf>
    <xf numFmtId="2" fontId="17" fillId="0" borderId="3" xfId="39" applyNumberFormat="1" applyFont="1" applyFill="1" applyBorder="1" applyAlignment="1">
      <alignment horizontal="center" vertical="top" wrapText="1"/>
    </xf>
    <xf numFmtId="1" fontId="20" fillId="0" borderId="4" xfId="53" applyNumberFormat="1" applyFont="1" applyBorder="1" applyAlignment="1">
      <alignment horizontal="center" vertical="top" wrapText="1" shrinkToFit="1"/>
    </xf>
    <xf numFmtId="0" fontId="2" fillId="0" borderId="4" xfId="53" applyFont="1" applyBorder="1" applyAlignment="1">
      <alignment horizontal="justify" vertical="top" wrapText="1"/>
    </xf>
    <xf numFmtId="1" fontId="19" fillId="2" borderId="3" xfId="0" applyNumberFormat="1" applyFont="1" applyFill="1" applyBorder="1" applyAlignment="1">
      <alignment horizontal="center" wrapText="1"/>
    </xf>
    <xf numFmtId="0" fontId="17" fillId="0" borderId="3" xfId="0" applyFont="1" applyBorder="1" applyAlignment="1">
      <alignment horizontal="center"/>
    </xf>
    <xf numFmtId="2" fontId="17" fillId="0" borderId="3" xfId="0" applyNumberFormat="1" applyFont="1" applyBorder="1" applyAlignment="1">
      <alignment horizontal="center"/>
    </xf>
    <xf numFmtId="2" fontId="16" fillId="0" borderId="3" xfId="0" applyNumberFormat="1" applyFont="1" applyBorder="1" applyAlignment="1">
      <alignment horizontal="center"/>
    </xf>
    <xf numFmtId="0" fontId="17" fillId="0" borderId="1" xfId="0" applyFont="1" applyBorder="1" applyAlignment="1">
      <alignment horizontal="justify" vertical="top" wrapText="1"/>
    </xf>
    <xf numFmtId="0" fontId="17" fillId="0" borderId="1" xfId="54" applyFont="1" applyBorder="1" applyAlignment="1">
      <alignment horizontal="center" vertical="top" wrapText="1"/>
    </xf>
    <xf numFmtId="0" fontId="2" fillId="0" borderId="1" xfId="54" applyFont="1" applyBorder="1" applyAlignment="1">
      <alignment horizontal="justify" vertical="top" wrapText="1"/>
    </xf>
    <xf numFmtId="0" fontId="17" fillId="0" borderId="1" xfId="54" applyFont="1" applyBorder="1" applyAlignment="1">
      <alignment horizontal="justify" vertical="justify" wrapText="1"/>
    </xf>
    <xf numFmtId="1" fontId="17" fillId="0" borderId="1" xfId="54" applyNumberFormat="1" applyFont="1" applyBorder="1" applyAlignment="1">
      <alignment horizontal="center" vertical="top" wrapText="1"/>
    </xf>
    <xf numFmtId="0" fontId="21" fillId="0" borderId="1" xfId="0" applyFont="1" applyBorder="1"/>
    <xf numFmtId="2" fontId="21" fillId="0" borderId="1" xfId="0" applyNumberFormat="1" applyFont="1" applyBorder="1" applyAlignment="1">
      <alignment horizontal="center"/>
    </xf>
    <xf numFmtId="0" fontId="15" fillId="0" borderId="0" xfId="0" applyFont="1" applyAlignment="1">
      <alignment horizontal="center" vertical="top" wrapText="1"/>
    </xf>
    <xf numFmtId="0" fontId="11" fillId="0" borderId="0" xfId="0" applyFont="1" applyAlignment="1">
      <alignment horizontal="center" wrapText="1"/>
    </xf>
    <xf numFmtId="0" fontId="10" fillId="0" borderId="1" xfId="0" applyFont="1" applyBorder="1" applyAlignment="1">
      <alignment horizontal="center"/>
    </xf>
    <xf numFmtId="0" fontId="9" fillId="0" borderId="1" xfId="1" applyFont="1" applyBorder="1" applyAlignment="1">
      <alignment horizontal="center" vertical="top" wrapText="1"/>
    </xf>
    <xf numFmtId="0" fontId="9" fillId="0" borderId="1" xfId="1" applyFont="1" applyBorder="1" applyAlignment="1">
      <alignment horizontal="center" vertical="center"/>
    </xf>
  </cellXfs>
  <cellStyles count="55">
    <cellStyle name="Accent1 - 20%" xfId="8"/>
    <cellStyle name="Accent1 - 40%" xfId="9"/>
    <cellStyle name="Accent1 - 60%" xfId="10"/>
    <cellStyle name="Accent2 - 20%" xfId="11"/>
    <cellStyle name="Accent2 - 40%" xfId="12"/>
    <cellStyle name="Accent2 - 60%" xfId="13"/>
    <cellStyle name="Accent3 - 20%" xfId="14"/>
    <cellStyle name="Accent3 - 40%" xfId="15"/>
    <cellStyle name="Accent3 - 60%" xfId="16"/>
    <cellStyle name="Accent4 - 20%" xfId="17"/>
    <cellStyle name="Accent4 - 40%" xfId="18"/>
    <cellStyle name="Accent4 - 60%" xfId="19"/>
    <cellStyle name="Accent5 - 20%" xfId="20"/>
    <cellStyle name="Accent5 - 40%" xfId="21"/>
    <cellStyle name="Accent5 - 60%" xfId="22"/>
    <cellStyle name="Accent6 - 20%" xfId="23"/>
    <cellStyle name="Accent6 - 40%" xfId="24"/>
    <cellStyle name="Accent6 - 60%" xfId="25"/>
    <cellStyle name="Comma 2" xfId="26"/>
    <cellStyle name="Emphasis 1" xfId="27"/>
    <cellStyle name="Emphasis 2" xfId="28"/>
    <cellStyle name="Emphasis 3" xfId="29"/>
    <cellStyle name="Normal" xfId="0" builtinId="0"/>
    <cellStyle name="Normal 10" xfId="30"/>
    <cellStyle name="Normal 11" xfId="31"/>
    <cellStyle name="Normal 12" xfId="32"/>
    <cellStyle name="Normal 13" xfId="33"/>
    <cellStyle name="Normal 14" xfId="34"/>
    <cellStyle name="Normal 14 2 2" xfId="54"/>
    <cellStyle name="Normal 15" xfId="35"/>
    <cellStyle name="Normal 16" xfId="36"/>
    <cellStyle name="Normal 17" xfId="37"/>
    <cellStyle name="Normal 18" xfId="38"/>
    <cellStyle name="Normal 19" xfId="1"/>
    <cellStyle name="Normal 19 2" xfId="2"/>
    <cellStyle name="Normal 19 2 2" xfId="6"/>
    <cellStyle name="Normal 19 3" xfId="5"/>
    <cellStyle name="Normal 2" xfId="3"/>
    <cellStyle name="Normal 2 2" xfId="39"/>
    <cellStyle name="Normal 2 3" xfId="40"/>
    <cellStyle name="Normal 2 4" xfId="41"/>
    <cellStyle name="Normal 20" xfId="42"/>
    <cellStyle name="Normal 21" xfId="43"/>
    <cellStyle name="Normal 3" xfId="4"/>
    <cellStyle name="Normal 3 2" xfId="44"/>
    <cellStyle name="Normal 3 3" xfId="45"/>
    <cellStyle name="Normal 4" xfId="46"/>
    <cellStyle name="Normal 4 2" xfId="47"/>
    <cellStyle name="Normal 5" xfId="7"/>
    <cellStyle name="Normal 57" xfId="53"/>
    <cellStyle name="Normal 6" xfId="48"/>
    <cellStyle name="Normal 7" xfId="49"/>
    <cellStyle name="Normal 8" xfId="50"/>
    <cellStyle name="Normal 9" xfId="51"/>
    <cellStyle name="Sheet Title" xf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haredStrings" Target="sharedString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0</xdr:colOff>
      <xdr:row>53</xdr:row>
      <xdr:rowOff>107575</xdr:rowOff>
    </xdr:from>
    <xdr:ext cx="2353235" cy="749821"/>
    <xdr:sp macro="" textlink="">
      <xdr:nvSpPr>
        <xdr:cNvPr id="2" name="TextBox 1">
          <a:extLst>
            <a:ext uri="{FF2B5EF4-FFF2-40B4-BE49-F238E27FC236}">
              <a16:creationId xmlns:a16="http://schemas.microsoft.com/office/drawing/2014/main" xmlns="" id="{00000000-0008-0000-0500-000002000000}"/>
            </a:ext>
          </a:extLst>
        </xdr:cNvPr>
        <xdr:cNvSpPr txBox="1"/>
      </xdr:nvSpPr>
      <xdr:spPr>
        <a:xfrm>
          <a:off x="0" y="57358428"/>
          <a:ext cx="2353235" cy="74982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en-US" sz="1400" b="1"/>
            <a:t>Sub engineer  </a:t>
          </a:r>
        </a:p>
        <a:p>
          <a:pPr marL="0" marR="0" indent="0" algn="ctr" defTabSz="914400" eaLnBrk="1" fontAlgn="auto" latinLnBrk="0" hangingPunct="1">
            <a:lnSpc>
              <a:spcPct val="100000"/>
            </a:lnSpc>
            <a:spcBef>
              <a:spcPts val="0"/>
            </a:spcBef>
            <a:spcAft>
              <a:spcPts val="0"/>
            </a:spcAft>
            <a:buClrTx/>
            <a:buSzTx/>
            <a:buFontTx/>
            <a:buNone/>
            <a:tabLst/>
            <a:defRPr/>
          </a:pPr>
          <a:r>
            <a:rPr lang="en-US" sz="1400" b="0">
              <a:solidFill>
                <a:schemeClr val="tx1"/>
              </a:solidFill>
              <a:latin typeface="+mn-lt"/>
              <a:ea typeface="+mn-ea"/>
              <a:cs typeface="+mn-cs"/>
            </a:rPr>
            <a:t>P WD(B/R)Sub</a:t>
          </a:r>
          <a:r>
            <a:rPr lang="en-US" sz="1400" b="0" baseline="0">
              <a:solidFill>
                <a:schemeClr val="tx1"/>
              </a:solidFill>
              <a:latin typeface="+mn-lt"/>
              <a:ea typeface="+mn-ea"/>
              <a:cs typeface="+mn-cs"/>
            </a:rPr>
            <a:t> Division no. 01</a:t>
          </a:r>
          <a:endParaRPr lang="en-US" sz="1400" b="1"/>
        </a:p>
        <a:p>
          <a:pPr algn="ctr"/>
          <a:r>
            <a:rPr lang="en-US" sz="1400"/>
            <a:t>Narayanpur</a:t>
          </a:r>
        </a:p>
      </xdr:txBody>
    </xdr:sp>
    <xdr:clientData/>
  </xdr:oneCellAnchor>
  <xdr:oneCellAnchor>
    <xdr:from>
      <xdr:col>4</xdr:col>
      <xdr:colOff>867336</xdr:colOff>
      <xdr:row>53</xdr:row>
      <xdr:rowOff>124946</xdr:rowOff>
    </xdr:from>
    <xdr:ext cx="2304670" cy="749821"/>
    <xdr:sp macro="" textlink="">
      <xdr:nvSpPr>
        <xdr:cNvPr id="3" name="TextBox 2">
          <a:extLst>
            <a:ext uri="{FF2B5EF4-FFF2-40B4-BE49-F238E27FC236}">
              <a16:creationId xmlns:a16="http://schemas.microsoft.com/office/drawing/2014/main" xmlns="" id="{00000000-0008-0000-0500-000003000000}"/>
            </a:ext>
          </a:extLst>
        </xdr:cNvPr>
        <xdr:cNvSpPr txBox="1"/>
      </xdr:nvSpPr>
      <xdr:spPr>
        <a:xfrm>
          <a:off x="3007660" y="57375799"/>
          <a:ext cx="2304670" cy="74982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400" b="1"/>
            <a:t>Sub Divisional Officer</a:t>
          </a:r>
        </a:p>
        <a:p>
          <a:pPr algn="ctr"/>
          <a:r>
            <a:rPr lang="en-US" sz="1400" b="0"/>
            <a:t>PWD(B/R)Sub</a:t>
          </a:r>
          <a:r>
            <a:rPr lang="en-US" sz="1400" b="0" baseline="0"/>
            <a:t> Division no. 01</a:t>
          </a:r>
          <a:endParaRPr lang="en-US" sz="1400" b="0"/>
        </a:p>
        <a:p>
          <a:pPr algn="ctr"/>
          <a:r>
            <a:rPr lang="en-US" sz="1400"/>
            <a:t>Narayanpur</a:t>
          </a:r>
        </a:p>
      </xdr:txBody>
    </xdr:sp>
    <xdr:clientData/>
  </xdr:oneCellAnchor>
  <xdr:oneCellAnchor>
    <xdr:from>
      <xdr:col>5</xdr:col>
      <xdr:colOff>95249</xdr:colOff>
      <xdr:row>53</xdr:row>
      <xdr:rowOff>0</xdr:rowOff>
    </xdr:from>
    <xdr:ext cx="2051797" cy="968983"/>
    <xdr:sp macro="" textlink="">
      <xdr:nvSpPr>
        <xdr:cNvPr id="4" name="TextBox 3">
          <a:extLst>
            <a:ext uri="{FF2B5EF4-FFF2-40B4-BE49-F238E27FC236}">
              <a16:creationId xmlns:a16="http://schemas.microsoft.com/office/drawing/2014/main" xmlns="" id="{00000000-0008-0000-0500-000004000000}"/>
            </a:ext>
          </a:extLst>
        </xdr:cNvPr>
        <xdr:cNvSpPr txBox="1"/>
      </xdr:nvSpPr>
      <xdr:spPr>
        <a:xfrm>
          <a:off x="5981699" y="91649550"/>
          <a:ext cx="2051797" cy="96898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400" b="1"/>
            <a:t>Executive</a:t>
          </a:r>
          <a:r>
            <a:rPr lang="en-US" sz="1400" b="1" baseline="0"/>
            <a:t> Engineer</a:t>
          </a:r>
        </a:p>
        <a:p>
          <a:pPr algn="ctr"/>
          <a:r>
            <a:rPr lang="en-US" sz="1400" b="0">
              <a:solidFill>
                <a:schemeClr val="tx1"/>
              </a:solidFill>
              <a:latin typeface="+mn-lt"/>
              <a:ea typeface="+mn-ea"/>
              <a:cs typeface="+mn-cs"/>
            </a:rPr>
            <a:t>PWD(B/R)</a:t>
          </a:r>
          <a:r>
            <a:rPr lang="en-US" sz="1400" b="0" baseline="0">
              <a:solidFill>
                <a:schemeClr val="tx1"/>
              </a:solidFill>
              <a:latin typeface="+mn-lt"/>
              <a:ea typeface="+mn-ea"/>
              <a:cs typeface="+mn-cs"/>
            </a:rPr>
            <a:t> Division </a:t>
          </a:r>
          <a:endParaRPr lang="en-US" sz="1400" b="0">
            <a:solidFill>
              <a:schemeClr val="tx1"/>
            </a:solidFill>
            <a:latin typeface="+mn-lt"/>
            <a:ea typeface="+mn-ea"/>
            <a:cs typeface="+mn-cs"/>
          </a:endParaRPr>
        </a:p>
        <a:p>
          <a:pPr algn="ctr"/>
          <a:r>
            <a:rPr lang="en-US" sz="1400">
              <a:solidFill>
                <a:schemeClr val="tx1"/>
              </a:solidFill>
              <a:latin typeface="+mn-lt"/>
              <a:ea typeface="+mn-ea"/>
              <a:cs typeface="+mn-cs"/>
            </a:rPr>
            <a:t>Narayanpur</a:t>
          </a:r>
        </a:p>
        <a:p>
          <a:endParaRPr lang="en-US" sz="1400" b="1"/>
        </a:p>
      </xdr:txBody>
    </xdr:sp>
    <xdr:clientData/>
  </xdr:oneCellAnchor>
  <xdr:twoCellAnchor editAs="oneCell">
    <xdr:from>
      <xdr:col>0</xdr:col>
      <xdr:colOff>171450</xdr:colOff>
      <xdr:row>17</xdr:row>
      <xdr:rowOff>9525</xdr:rowOff>
    </xdr:from>
    <xdr:to>
      <xdr:col>4</xdr:col>
      <xdr:colOff>1368798</xdr:colOff>
      <xdr:row>17</xdr:row>
      <xdr:rowOff>133350</xdr:rowOff>
    </xdr:to>
    <xdr:sp macro="" textlink="">
      <xdr:nvSpPr>
        <xdr:cNvPr id="5" name="Text Box 1"/>
        <xdr:cNvSpPr txBox="1">
          <a:spLocks noChangeArrowheads="1"/>
        </xdr:cNvSpPr>
      </xdr:nvSpPr>
      <xdr:spPr bwMode="auto">
        <a:xfrm>
          <a:off x="171450" y="21393150"/>
          <a:ext cx="2876550" cy="123825"/>
        </a:xfrm>
        <a:prstGeom prst="rect">
          <a:avLst/>
        </a:prstGeom>
        <a:noFill/>
        <a:ln w="9525">
          <a:noFill/>
          <a:miter lim="800000"/>
          <a:headEnd/>
          <a:tailEnd/>
        </a:ln>
      </xdr:spPr>
    </xdr:sp>
    <xdr:clientData/>
  </xdr:twoCellAnchor>
  <xdr:twoCellAnchor editAs="oneCell">
    <xdr:from>
      <xdr:col>4</xdr:col>
      <xdr:colOff>1000125</xdr:colOff>
      <xdr:row>14</xdr:row>
      <xdr:rowOff>9525</xdr:rowOff>
    </xdr:from>
    <xdr:to>
      <xdr:col>4</xdr:col>
      <xdr:colOff>1000125</xdr:colOff>
      <xdr:row>14</xdr:row>
      <xdr:rowOff>152400</xdr:rowOff>
    </xdr:to>
    <xdr:sp macro="" textlink="">
      <xdr:nvSpPr>
        <xdr:cNvPr id="6" name="Text Box 2"/>
        <xdr:cNvSpPr txBox="1">
          <a:spLocks noChangeArrowheads="1"/>
        </xdr:cNvSpPr>
      </xdr:nvSpPr>
      <xdr:spPr bwMode="auto">
        <a:xfrm>
          <a:off x="2914650" y="14506575"/>
          <a:ext cx="0" cy="142875"/>
        </a:xfrm>
        <a:prstGeom prst="rect">
          <a:avLst/>
        </a:prstGeom>
        <a:noFill/>
        <a:ln w="9525">
          <a:noFill/>
          <a:miter lim="800000"/>
          <a:headEnd/>
          <a:tailEnd/>
        </a:ln>
      </xdr:spPr>
    </xdr:sp>
    <xdr:clientData/>
  </xdr:twoCellAnchor>
  <xdr:twoCellAnchor editAs="oneCell">
    <xdr:from>
      <xdr:col>4</xdr:col>
      <xdr:colOff>542925</xdr:colOff>
      <xdr:row>8</xdr:row>
      <xdr:rowOff>0</xdr:rowOff>
    </xdr:from>
    <xdr:to>
      <xdr:col>4</xdr:col>
      <xdr:colOff>609600</xdr:colOff>
      <xdr:row>8</xdr:row>
      <xdr:rowOff>142875</xdr:rowOff>
    </xdr:to>
    <xdr:sp macro="" textlink="">
      <xdr:nvSpPr>
        <xdr:cNvPr id="7" name="Text Box 4"/>
        <xdr:cNvSpPr txBox="1">
          <a:spLocks noChangeArrowheads="1"/>
        </xdr:cNvSpPr>
      </xdr:nvSpPr>
      <xdr:spPr bwMode="auto">
        <a:xfrm>
          <a:off x="2457450" y="4886325"/>
          <a:ext cx="66675" cy="142875"/>
        </a:xfrm>
        <a:prstGeom prst="rect">
          <a:avLst/>
        </a:prstGeom>
        <a:noFill/>
        <a:ln w="9525">
          <a:noFill/>
          <a:miter lim="800000"/>
          <a:headEnd/>
          <a:tailEnd/>
        </a:ln>
      </xdr:spPr>
    </xdr:sp>
    <xdr:clientData/>
  </xdr:twoCellAnchor>
  <xdr:twoCellAnchor editAs="oneCell">
    <xdr:from>
      <xdr:col>4</xdr:col>
      <xdr:colOff>542925</xdr:colOff>
      <xdr:row>8</xdr:row>
      <xdr:rowOff>0</xdr:rowOff>
    </xdr:from>
    <xdr:to>
      <xdr:col>4</xdr:col>
      <xdr:colOff>609600</xdr:colOff>
      <xdr:row>8</xdr:row>
      <xdr:rowOff>142875</xdr:rowOff>
    </xdr:to>
    <xdr:sp macro="" textlink="">
      <xdr:nvSpPr>
        <xdr:cNvPr id="8" name="Text Box 5"/>
        <xdr:cNvSpPr txBox="1">
          <a:spLocks noChangeArrowheads="1"/>
        </xdr:cNvSpPr>
      </xdr:nvSpPr>
      <xdr:spPr bwMode="auto">
        <a:xfrm>
          <a:off x="2457450" y="4886325"/>
          <a:ext cx="66675" cy="142875"/>
        </a:xfrm>
        <a:prstGeom prst="rect">
          <a:avLst/>
        </a:prstGeom>
        <a:noFill/>
        <a:ln w="9525">
          <a:noFill/>
          <a:miter lim="800000"/>
          <a:headEnd/>
          <a:tailEnd/>
        </a:ln>
      </xdr:spPr>
    </xdr:sp>
    <xdr:clientData/>
  </xdr:twoCellAnchor>
  <xdr:twoCellAnchor editAs="oneCell">
    <xdr:from>
      <xdr:col>4</xdr:col>
      <xdr:colOff>542925</xdr:colOff>
      <xdr:row>8</xdr:row>
      <xdr:rowOff>0</xdr:rowOff>
    </xdr:from>
    <xdr:to>
      <xdr:col>4</xdr:col>
      <xdr:colOff>609600</xdr:colOff>
      <xdr:row>8</xdr:row>
      <xdr:rowOff>142875</xdr:rowOff>
    </xdr:to>
    <xdr:sp macro="" textlink="">
      <xdr:nvSpPr>
        <xdr:cNvPr id="9" name="Text Box 6"/>
        <xdr:cNvSpPr txBox="1">
          <a:spLocks noChangeArrowheads="1"/>
        </xdr:cNvSpPr>
      </xdr:nvSpPr>
      <xdr:spPr bwMode="auto">
        <a:xfrm>
          <a:off x="2457450" y="4886325"/>
          <a:ext cx="66675" cy="142875"/>
        </a:xfrm>
        <a:prstGeom prst="rect">
          <a:avLst/>
        </a:prstGeom>
        <a:noFill/>
        <a:ln w="9525">
          <a:noFill/>
          <a:miter lim="800000"/>
          <a:headEnd/>
          <a:tailEnd/>
        </a:ln>
      </xdr:spPr>
    </xdr:sp>
    <xdr:clientData/>
  </xdr:twoCellAnchor>
  <xdr:twoCellAnchor editAs="oneCell">
    <xdr:from>
      <xdr:col>4</xdr:col>
      <xdr:colOff>542925</xdr:colOff>
      <xdr:row>8</xdr:row>
      <xdr:rowOff>0</xdr:rowOff>
    </xdr:from>
    <xdr:to>
      <xdr:col>4</xdr:col>
      <xdr:colOff>609600</xdr:colOff>
      <xdr:row>8</xdr:row>
      <xdr:rowOff>142875</xdr:rowOff>
    </xdr:to>
    <xdr:sp macro="" textlink="">
      <xdr:nvSpPr>
        <xdr:cNvPr id="10" name="Text Box 7"/>
        <xdr:cNvSpPr txBox="1">
          <a:spLocks noChangeArrowheads="1"/>
        </xdr:cNvSpPr>
      </xdr:nvSpPr>
      <xdr:spPr bwMode="auto">
        <a:xfrm>
          <a:off x="2457450" y="4886325"/>
          <a:ext cx="66675" cy="142875"/>
        </a:xfrm>
        <a:prstGeom prst="rect">
          <a:avLst/>
        </a:prstGeom>
        <a:noFill/>
        <a:ln w="9525">
          <a:noFill/>
          <a:miter lim="800000"/>
          <a:headEnd/>
          <a:tailEnd/>
        </a:ln>
      </xdr:spPr>
    </xdr:sp>
    <xdr:clientData/>
  </xdr:twoCellAnchor>
  <xdr:twoCellAnchor editAs="oneCell">
    <xdr:from>
      <xdr:col>4</xdr:col>
      <xdr:colOff>542925</xdr:colOff>
      <xdr:row>7</xdr:row>
      <xdr:rowOff>0</xdr:rowOff>
    </xdr:from>
    <xdr:to>
      <xdr:col>4</xdr:col>
      <xdr:colOff>609600</xdr:colOff>
      <xdr:row>7</xdr:row>
      <xdr:rowOff>180975</xdr:rowOff>
    </xdr:to>
    <xdr:sp macro="" textlink="">
      <xdr:nvSpPr>
        <xdr:cNvPr id="11" name="Text Box 2"/>
        <xdr:cNvSpPr txBox="1">
          <a:spLocks noChangeArrowheads="1"/>
        </xdr:cNvSpPr>
      </xdr:nvSpPr>
      <xdr:spPr bwMode="auto">
        <a:xfrm>
          <a:off x="2457450" y="3752850"/>
          <a:ext cx="66675" cy="180975"/>
        </a:xfrm>
        <a:prstGeom prst="rect">
          <a:avLst/>
        </a:prstGeom>
        <a:noFill/>
        <a:ln w="9525">
          <a:noFill/>
          <a:miter lim="800000"/>
          <a:headEnd/>
          <a:tailEnd/>
        </a:ln>
      </xdr:spPr>
    </xdr:sp>
    <xdr:clientData/>
  </xdr:twoCellAnchor>
  <xdr:twoCellAnchor editAs="oneCell">
    <xdr:from>
      <xdr:col>3</xdr:col>
      <xdr:colOff>0</xdr:colOff>
      <xdr:row>11</xdr:row>
      <xdr:rowOff>0</xdr:rowOff>
    </xdr:from>
    <xdr:to>
      <xdr:col>4</xdr:col>
      <xdr:colOff>781050</xdr:colOff>
      <xdr:row>11</xdr:row>
      <xdr:rowOff>66675</xdr:rowOff>
    </xdr:to>
    <xdr:sp macro="" textlink="">
      <xdr:nvSpPr>
        <xdr:cNvPr id="12" name="Text Box 11"/>
        <xdr:cNvSpPr txBox="1">
          <a:spLocks noChangeArrowheads="1"/>
        </xdr:cNvSpPr>
      </xdr:nvSpPr>
      <xdr:spPr bwMode="auto">
        <a:xfrm>
          <a:off x="1304925" y="9420225"/>
          <a:ext cx="1200150" cy="66675"/>
        </a:xfrm>
        <a:prstGeom prst="rect">
          <a:avLst/>
        </a:prstGeom>
        <a:noFill/>
        <a:ln w="9525">
          <a:noFill/>
          <a:miter lim="800000"/>
          <a:headEnd/>
          <a:tailEnd/>
        </a:ln>
      </xdr:spPr>
    </xdr:sp>
    <xdr:clientData/>
  </xdr:twoCellAnchor>
  <xdr:twoCellAnchor editAs="oneCell">
    <xdr:from>
      <xdr:col>3</xdr:col>
      <xdr:colOff>0</xdr:colOff>
      <xdr:row>11</xdr:row>
      <xdr:rowOff>0</xdr:rowOff>
    </xdr:from>
    <xdr:to>
      <xdr:col>3</xdr:col>
      <xdr:colOff>133350</xdr:colOff>
      <xdr:row>11</xdr:row>
      <xdr:rowOff>66675</xdr:rowOff>
    </xdr:to>
    <xdr:sp macro="" textlink="">
      <xdr:nvSpPr>
        <xdr:cNvPr id="13" name="Text Box 21"/>
        <xdr:cNvSpPr txBox="1">
          <a:spLocks noChangeArrowheads="1"/>
        </xdr:cNvSpPr>
      </xdr:nvSpPr>
      <xdr:spPr bwMode="auto">
        <a:xfrm>
          <a:off x="1304925" y="9420225"/>
          <a:ext cx="133350" cy="666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mperative%20of%20binta%20h%20type%20quater.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7"/>
  <sheetViews>
    <sheetView tabSelected="1" view="pageBreakPreview" topLeftCell="A43" zoomScale="85" zoomScaleSheetLayoutView="85" workbookViewId="0">
      <selection activeCell="I34" sqref="I34"/>
    </sheetView>
  </sheetViews>
  <sheetFormatPr defaultRowHeight="15"/>
  <cols>
    <col min="1" max="1" width="5.28515625" style="1" customWidth="1"/>
    <col min="2" max="2" width="7" style="1" customWidth="1"/>
    <col min="3" max="3" width="9.42578125" style="1" customWidth="1"/>
    <col min="4" max="4" width="10.42578125" style="1" customWidth="1"/>
    <col min="5" max="5" width="51.7109375" style="1" customWidth="1"/>
    <col min="6" max="6" width="11.140625" style="1" customWidth="1"/>
    <col min="7" max="7" width="9" style="1" bestFit="1" customWidth="1"/>
    <col min="8" max="8" width="12.7109375" style="1" customWidth="1"/>
    <col min="9" max="9" width="17.85546875" style="1" customWidth="1"/>
    <col min="10" max="10" width="10.5703125" style="1" bestFit="1" customWidth="1"/>
    <col min="11" max="16384" width="9.140625" style="1"/>
  </cols>
  <sheetData>
    <row r="1" spans="1:9" ht="21.75" customHeight="1">
      <c r="A1" s="52" t="s">
        <v>14</v>
      </c>
      <c r="B1" s="52"/>
      <c r="C1" s="52"/>
      <c r="D1" s="52"/>
      <c r="E1" s="52"/>
      <c r="F1" s="52"/>
      <c r="G1" s="52"/>
      <c r="H1" s="52"/>
      <c r="I1" s="52"/>
    </row>
    <row r="2" spans="1:9" ht="17.25" customHeight="1">
      <c r="A2" s="53" t="s">
        <v>73</v>
      </c>
      <c r="B2" s="53"/>
      <c r="C2" s="53"/>
      <c r="D2" s="53"/>
      <c r="E2" s="53"/>
      <c r="F2" s="53"/>
      <c r="G2" s="53"/>
      <c r="H2" s="53"/>
      <c r="I2" s="53"/>
    </row>
    <row r="3" spans="1:9" ht="18.75">
      <c r="C3" s="3"/>
      <c r="F3" s="3" t="s">
        <v>54</v>
      </c>
    </row>
    <row r="4" spans="1:9" ht="15" customHeight="1">
      <c r="A4" s="55" t="s">
        <v>9</v>
      </c>
      <c r="B4" s="55" t="s">
        <v>8</v>
      </c>
      <c r="C4" s="55" t="s">
        <v>10</v>
      </c>
      <c r="D4" s="55" t="s">
        <v>11</v>
      </c>
      <c r="E4" s="56" t="s">
        <v>6</v>
      </c>
      <c r="F4" s="54" t="s">
        <v>0</v>
      </c>
      <c r="G4" s="54" t="s">
        <v>12</v>
      </c>
      <c r="H4" s="54" t="s">
        <v>4</v>
      </c>
      <c r="I4" s="54" t="s">
        <v>5</v>
      </c>
    </row>
    <row r="5" spans="1:9" s="4" customFormat="1" ht="38.25" customHeight="1">
      <c r="A5" s="55"/>
      <c r="B5" s="55"/>
      <c r="C5" s="55"/>
      <c r="D5" s="55"/>
      <c r="E5" s="56"/>
      <c r="F5" s="54"/>
      <c r="G5" s="54"/>
      <c r="H5" s="54"/>
      <c r="I5" s="54"/>
    </row>
    <row r="6" spans="1:9" ht="18.75">
      <c r="A6" s="5">
        <v>1</v>
      </c>
      <c r="B6" s="5">
        <v>2</v>
      </c>
      <c r="C6" s="5">
        <v>3</v>
      </c>
      <c r="D6" s="5">
        <v>4</v>
      </c>
      <c r="E6" s="2">
        <v>5</v>
      </c>
      <c r="F6" s="5">
        <v>6</v>
      </c>
      <c r="G6" s="5">
        <v>7</v>
      </c>
      <c r="H6" s="5">
        <v>8</v>
      </c>
      <c r="I6" s="6">
        <v>9</v>
      </c>
    </row>
    <row r="7" spans="1:9" ht="165.75">
      <c r="A7" s="9">
        <v>1</v>
      </c>
      <c r="B7" s="10">
        <v>2</v>
      </c>
      <c r="C7" s="10" t="s">
        <v>74</v>
      </c>
      <c r="D7" s="11" t="s">
        <v>15</v>
      </c>
      <c r="E7" s="12" t="s">
        <v>105</v>
      </c>
      <c r="F7" s="13">
        <v>1.6319999999999999</v>
      </c>
      <c r="G7" s="14" t="s">
        <v>51</v>
      </c>
      <c r="H7" s="15">
        <v>40680</v>
      </c>
      <c r="I7" s="15">
        <f>ROUND(F7*H7,0)</f>
        <v>66390</v>
      </c>
    </row>
    <row r="8" spans="1:9" ht="90">
      <c r="A8" s="9">
        <v>2</v>
      </c>
      <c r="B8" s="16">
        <v>3</v>
      </c>
      <c r="C8" s="17" t="s">
        <v>75</v>
      </c>
      <c r="D8" s="18">
        <v>0</v>
      </c>
      <c r="E8" s="12" t="s">
        <v>16</v>
      </c>
      <c r="F8" s="13">
        <v>156.83000000000001</v>
      </c>
      <c r="G8" s="14" t="s">
        <v>3</v>
      </c>
      <c r="H8" s="15">
        <v>95</v>
      </c>
      <c r="I8" s="15">
        <v>14898</v>
      </c>
    </row>
    <row r="9" spans="1:9" ht="120">
      <c r="A9" s="9">
        <v>3</v>
      </c>
      <c r="B9" s="16">
        <v>3</v>
      </c>
      <c r="C9" s="17" t="s">
        <v>76</v>
      </c>
      <c r="D9" s="19">
        <v>0</v>
      </c>
      <c r="E9" s="12" t="s">
        <v>17</v>
      </c>
      <c r="F9" s="13">
        <v>109.78</v>
      </c>
      <c r="G9" s="14" t="s">
        <v>3</v>
      </c>
      <c r="H9" s="15">
        <v>80</v>
      </c>
      <c r="I9" s="15">
        <f t="shared" ref="I9:I46" si="0">ROUND(F9*H9,0)</f>
        <v>8782</v>
      </c>
    </row>
    <row r="10" spans="1:9" ht="120">
      <c r="A10" s="9">
        <v>4</v>
      </c>
      <c r="B10" s="10">
        <v>3</v>
      </c>
      <c r="C10" s="10" t="s">
        <v>77</v>
      </c>
      <c r="D10" s="18">
        <v>0</v>
      </c>
      <c r="E10" s="12" t="s">
        <v>18</v>
      </c>
      <c r="F10" s="13">
        <v>9249.08</v>
      </c>
      <c r="G10" s="14" t="s">
        <v>3</v>
      </c>
      <c r="H10" s="15">
        <v>223</v>
      </c>
      <c r="I10" s="15">
        <f t="shared" si="0"/>
        <v>2062545</v>
      </c>
    </row>
    <row r="11" spans="1:9" ht="120">
      <c r="A11" s="9">
        <v>5</v>
      </c>
      <c r="B11" s="16">
        <v>3</v>
      </c>
      <c r="C11" s="17" t="s">
        <v>78</v>
      </c>
      <c r="D11" s="18">
        <v>0</v>
      </c>
      <c r="E11" s="12" t="s">
        <v>19</v>
      </c>
      <c r="F11" s="13">
        <v>8341.93</v>
      </c>
      <c r="G11" s="14" t="s">
        <v>3</v>
      </c>
      <c r="H11" s="15">
        <v>250</v>
      </c>
      <c r="I11" s="15">
        <f t="shared" si="0"/>
        <v>2085483</v>
      </c>
    </row>
    <row r="12" spans="1:9" ht="180.75">
      <c r="A12" s="9">
        <v>6</v>
      </c>
      <c r="B12" s="10">
        <v>4</v>
      </c>
      <c r="C12" s="10" t="s">
        <v>79</v>
      </c>
      <c r="D12" s="11" t="s">
        <v>100</v>
      </c>
      <c r="E12" s="12" t="s">
        <v>106</v>
      </c>
      <c r="F12" s="13">
        <v>2787.08</v>
      </c>
      <c r="G12" s="14" t="s">
        <v>3</v>
      </c>
      <c r="H12" s="15">
        <v>1423</v>
      </c>
      <c r="I12" s="15">
        <v>3966012</v>
      </c>
    </row>
    <row r="13" spans="1:9" ht="135">
      <c r="A13" s="9">
        <v>7</v>
      </c>
      <c r="B13" s="16">
        <v>4</v>
      </c>
      <c r="C13" s="20" t="s">
        <v>79</v>
      </c>
      <c r="D13" s="18">
        <v>0</v>
      </c>
      <c r="E13" s="12" t="s">
        <v>20</v>
      </c>
      <c r="F13" s="13">
        <v>1885.47</v>
      </c>
      <c r="G13" s="14" t="s">
        <v>3</v>
      </c>
      <c r="H13" s="15">
        <v>1434</v>
      </c>
      <c r="I13" s="15">
        <v>2703760</v>
      </c>
    </row>
    <row r="14" spans="1:9" ht="106.5">
      <c r="A14" s="9">
        <v>8</v>
      </c>
      <c r="B14" s="10">
        <v>5</v>
      </c>
      <c r="C14" s="10" t="s">
        <v>80</v>
      </c>
      <c r="D14" s="21" t="s">
        <v>21</v>
      </c>
      <c r="E14" s="12" t="s">
        <v>107</v>
      </c>
      <c r="F14" s="13">
        <v>7803</v>
      </c>
      <c r="G14" s="14" t="s">
        <v>1</v>
      </c>
      <c r="H14" s="15">
        <v>64</v>
      </c>
      <c r="I14" s="15">
        <f t="shared" si="0"/>
        <v>499392</v>
      </c>
    </row>
    <row r="15" spans="1:9" ht="122.25">
      <c r="A15" s="9">
        <v>9</v>
      </c>
      <c r="B15" s="16">
        <v>5</v>
      </c>
      <c r="C15" s="17" t="s">
        <v>81</v>
      </c>
      <c r="D15" s="11" t="s">
        <v>22</v>
      </c>
      <c r="E15" s="12" t="s">
        <v>108</v>
      </c>
      <c r="F15" s="13">
        <v>7803</v>
      </c>
      <c r="G15" s="14" t="s">
        <v>1</v>
      </c>
      <c r="H15" s="15">
        <v>17</v>
      </c>
      <c r="I15" s="15">
        <f t="shared" si="0"/>
        <v>132651</v>
      </c>
    </row>
    <row r="16" spans="1:9" ht="195.75">
      <c r="A16" s="9">
        <v>10</v>
      </c>
      <c r="B16" s="10">
        <v>5</v>
      </c>
      <c r="C16" s="10" t="s">
        <v>82</v>
      </c>
      <c r="D16" s="11" t="s">
        <v>23</v>
      </c>
      <c r="E16" s="12" t="s">
        <v>109</v>
      </c>
      <c r="F16" s="13">
        <v>390.15</v>
      </c>
      <c r="G16" s="14" t="s">
        <v>3</v>
      </c>
      <c r="H16" s="15">
        <v>6255</v>
      </c>
      <c r="I16" s="15">
        <f t="shared" si="0"/>
        <v>2440388</v>
      </c>
    </row>
    <row r="17" spans="1:9" ht="237.75" customHeight="1">
      <c r="A17" s="9">
        <v>11</v>
      </c>
      <c r="B17" s="16">
        <v>5</v>
      </c>
      <c r="C17" s="17" t="s">
        <v>83</v>
      </c>
      <c r="D17" s="11" t="s">
        <v>24</v>
      </c>
      <c r="E17" s="12" t="s">
        <v>110</v>
      </c>
      <c r="F17" s="13">
        <v>7803</v>
      </c>
      <c r="G17" s="14" t="s">
        <v>1</v>
      </c>
      <c r="H17" s="15">
        <v>146</v>
      </c>
      <c r="I17" s="15">
        <f t="shared" si="0"/>
        <v>1139238</v>
      </c>
    </row>
    <row r="18" spans="1:9" ht="167.25">
      <c r="A18" s="9">
        <v>12</v>
      </c>
      <c r="B18" s="16">
        <v>4</v>
      </c>
      <c r="C18" s="17" t="s">
        <v>84</v>
      </c>
      <c r="D18" s="21" t="s">
        <v>25</v>
      </c>
      <c r="E18" s="12" t="s">
        <v>111</v>
      </c>
      <c r="F18" s="13">
        <v>1144.21</v>
      </c>
      <c r="G18" s="14" t="s">
        <v>3</v>
      </c>
      <c r="H18" s="15">
        <v>277</v>
      </c>
      <c r="I18" s="15">
        <f t="shared" si="0"/>
        <v>316946</v>
      </c>
    </row>
    <row r="19" spans="1:9" ht="240">
      <c r="A19" s="9">
        <v>13</v>
      </c>
      <c r="B19" s="10">
        <v>8</v>
      </c>
      <c r="C19" s="10" t="s">
        <v>85</v>
      </c>
      <c r="D19" s="21" t="s">
        <v>26</v>
      </c>
      <c r="E19" s="12" t="s">
        <v>52</v>
      </c>
      <c r="F19" s="13">
        <v>40</v>
      </c>
      <c r="G19" s="14" t="s">
        <v>7</v>
      </c>
      <c r="H19" s="15">
        <v>553</v>
      </c>
      <c r="I19" s="15">
        <f t="shared" si="0"/>
        <v>22120</v>
      </c>
    </row>
    <row r="20" spans="1:9" ht="135">
      <c r="A20" s="9">
        <v>14</v>
      </c>
      <c r="B20" s="10">
        <v>9</v>
      </c>
      <c r="C20" s="10" t="s">
        <v>86</v>
      </c>
      <c r="D20" s="11" t="s">
        <v>102</v>
      </c>
      <c r="E20" s="12" t="s">
        <v>101</v>
      </c>
      <c r="F20" s="13">
        <v>40</v>
      </c>
      <c r="G20" s="14" t="s">
        <v>7</v>
      </c>
      <c r="H20" s="15">
        <v>2459</v>
      </c>
      <c r="I20" s="15">
        <f t="shared" si="0"/>
        <v>98360</v>
      </c>
    </row>
    <row r="21" spans="1:9" ht="138" customHeight="1">
      <c r="A21" s="9">
        <v>15</v>
      </c>
      <c r="B21" s="16">
        <v>3</v>
      </c>
      <c r="C21" s="17" t="s">
        <v>87</v>
      </c>
      <c r="D21" s="22" t="s">
        <v>38</v>
      </c>
      <c r="E21" s="23" t="s">
        <v>39</v>
      </c>
      <c r="F21" s="13">
        <v>336</v>
      </c>
      <c r="G21" s="14" t="s">
        <v>3</v>
      </c>
      <c r="H21" s="15">
        <v>140</v>
      </c>
      <c r="I21" s="15">
        <f t="shared" ref="I21:I33" si="1">ROUND(F21*H21,0)</f>
        <v>47040</v>
      </c>
    </row>
    <row r="22" spans="1:9" ht="111.75" customHeight="1">
      <c r="A22" s="9">
        <v>16</v>
      </c>
      <c r="B22" s="10">
        <v>3</v>
      </c>
      <c r="C22" s="10" t="s">
        <v>87</v>
      </c>
      <c r="D22" s="24" t="s">
        <v>29</v>
      </c>
      <c r="E22" s="25" t="s">
        <v>60</v>
      </c>
      <c r="F22" s="13">
        <v>110.25</v>
      </c>
      <c r="G22" s="14" t="s">
        <v>3</v>
      </c>
      <c r="H22" s="15">
        <v>4146</v>
      </c>
      <c r="I22" s="15">
        <f t="shared" si="1"/>
        <v>457097</v>
      </c>
    </row>
    <row r="23" spans="1:9" ht="50.25" customHeight="1">
      <c r="A23" s="9">
        <v>17</v>
      </c>
      <c r="B23" s="16">
        <v>3</v>
      </c>
      <c r="C23" s="17" t="s">
        <v>87</v>
      </c>
      <c r="D23" s="26" t="s">
        <v>40</v>
      </c>
      <c r="E23" s="23" t="s">
        <v>114</v>
      </c>
      <c r="F23" s="13">
        <v>6.08</v>
      </c>
      <c r="G23" s="14" t="s">
        <v>53</v>
      </c>
      <c r="H23" s="15">
        <v>56301</v>
      </c>
      <c r="I23" s="15">
        <f t="shared" si="1"/>
        <v>342310</v>
      </c>
    </row>
    <row r="24" spans="1:9" ht="51.75" customHeight="1">
      <c r="A24" s="9">
        <v>18</v>
      </c>
      <c r="B24" s="10">
        <v>9</v>
      </c>
      <c r="C24" s="10" t="s">
        <v>88</v>
      </c>
      <c r="D24" s="22" t="s">
        <v>41</v>
      </c>
      <c r="E24" s="23" t="s">
        <v>42</v>
      </c>
      <c r="F24" s="13">
        <v>82.2</v>
      </c>
      <c r="G24" s="14" t="s">
        <v>3</v>
      </c>
      <c r="H24" s="15">
        <v>3768</v>
      </c>
      <c r="I24" s="15">
        <f t="shared" si="1"/>
        <v>309730</v>
      </c>
    </row>
    <row r="25" spans="1:9" ht="122.25" customHeight="1">
      <c r="A25" s="9">
        <v>19</v>
      </c>
      <c r="B25" s="16">
        <v>9</v>
      </c>
      <c r="C25" s="17" t="s">
        <v>89</v>
      </c>
      <c r="D25" s="27">
        <v>0</v>
      </c>
      <c r="E25" s="28" t="s">
        <v>43</v>
      </c>
      <c r="F25" s="13">
        <v>16</v>
      </c>
      <c r="G25" s="29" t="s">
        <v>3</v>
      </c>
      <c r="H25" s="30">
        <v>146</v>
      </c>
      <c r="I25" s="15">
        <f t="shared" si="1"/>
        <v>2336</v>
      </c>
    </row>
    <row r="26" spans="1:9" ht="75">
      <c r="A26" s="9">
        <v>20</v>
      </c>
      <c r="B26" s="16">
        <v>9</v>
      </c>
      <c r="C26" s="17" t="s">
        <v>90</v>
      </c>
      <c r="D26" s="27">
        <v>0</v>
      </c>
      <c r="E26" s="28" t="s">
        <v>44</v>
      </c>
      <c r="F26" s="13">
        <v>27</v>
      </c>
      <c r="G26" s="29" t="s">
        <v>3</v>
      </c>
      <c r="H26" s="30">
        <v>2079</v>
      </c>
      <c r="I26" s="15">
        <f t="shared" si="1"/>
        <v>56133</v>
      </c>
    </row>
    <row r="27" spans="1:9" ht="105">
      <c r="A27" s="9">
        <v>21</v>
      </c>
      <c r="B27" s="10">
        <v>9</v>
      </c>
      <c r="C27" s="10" t="s">
        <v>91</v>
      </c>
      <c r="D27" s="31">
        <v>0</v>
      </c>
      <c r="E27" s="28" t="s">
        <v>45</v>
      </c>
      <c r="F27" s="13">
        <v>36</v>
      </c>
      <c r="G27" s="29" t="s">
        <v>3</v>
      </c>
      <c r="H27" s="32">
        <v>2413</v>
      </c>
      <c r="I27" s="15">
        <f t="shared" si="1"/>
        <v>86868</v>
      </c>
    </row>
    <row r="28" spans="1:9" ht="270">
      <c r="A28" s="9">
        <v>22</v>
      </c>
      <c r="B28" s="16">
        <v>8</v>
      </c>
      <c r="C28" s="17" t="s">
        <v>92</v>
      </c>
      <c r="D28" s="11" t="s">
        <v>96</v>
      </c>
      <c r="E28" s="12" t="s">
        <v>46</v>
      </c>
      <c r="F28" s="33">
        <v>6</v>
      </c>
      <c r="G28" s="29" t="s">
        <v>2</v>
      </c>
      <c r="H28" s="30">
        <v>2506</v>
      </c>
      <c r="I28" s="15">
        <f t="shared" si="1"/>
        <v>15036</v>
      </c>
    </row>
    <row r="29" spans="1:9" ht="48.75" customHeight="1">
      <c r="A29" s="9">
        <v>23</v>
      </c>
      <c r="B29" s="16">
        <v>8</v>
      </c>
      <c r="C29" s="17" t="s">
        <v>92</v>
      </c>
      <c r="D29" s="34" t="s">
        <v>29</v>
      </c>
      <c r="E29" s="12" t="s">
        <v>47</v>
      </c>
      <c r="F29" s="33">
        <v>7</v>
      </c>
      <c r="G29" s="29" t="s">
        <v>2</v>
      </c>
      <c r="H29" s="30">
        <v>3184</v>
      </c>
      <c r="I29" s="15">
        <f t="shared" si="1"/>
        <v>22288</v>
      </c>
    </row>
    <row r="30" spans="1:9" ht="195">
      <c r="A30" s="9">
        <v>24</v>
      </c>
      <c r="B30" s="10">
        <v>8</v>
      </c>
      <c r="C30" s="10" t="s">
        <v>93</v>
      </c>
      <c r="D30" s="11" t="s">
        <v>98</v>
      </c>
      <c r="E30" s="12" t="s">
        <v>103</v>
      </c>
      <c r="F30" s="35">
        <v>4.32</v>
      </c>
      <c r="G30" s="29" t="s">
        <v>1</v>
      </c>
      <c r="H30" s="30">
        <v>8115</v>
      </c>
      <c r="I30" s="15">
        <f t="shared" si="1"/>
        <v>35057</v>
      </c>
    </row>
    <row r="31" spans="1:9" ht="84" customHeight="1">
      <c r="A31" s="9">
        <v>25</v>
      </c>
      <c r="B31" s="16">
        <v>8</v>
      </c>
      <c r="C31" s="17" t="s">
        <v>94</v>
      </c>
      <c r="D31" s="21" t="s">
        <v>29</v>
      </c>
      <c r="E31" s="12" t="s">
        <v>48</v>
      </c>
      <c r="F31" s="33">
        <v>3</v>
      </c>
      <c r="G31" s="29" t="s">
        <v>2</v>
      </c>
      <c r="H31" s="30">
        <v>1460</v>
      </c>
      <c r="I31" s="15">
        <f t="shared" si="1"/>
        <v>4380</v>
      </c>
    </row>
    <row r="32" spans="1:9" ht="50.25" customHeight="1">
      <c r="A32" s="9">
        <v>26</v>
      </c>
      <c r="B32" s="16">
        <v>8</v>
      </c>
      <c r="C32" s="17" t="s">
        <v>94</v>
      </c>
      <c r="D32" s="36" t="s">
        <v>40</v>
      </c>
      <c r="E32" s="12" t="s">
        <v>49</v>
      </c>
      <c r="F32" s="33">
        <v>7</v>
      </c>
      <c r="G32" s="29" t="s">
        <v>2</v>
      </c>
      <c r="H32" s="30">
        <v>410</v>
      </c>
      <c r="I32" s="15">
        <f t="shared" si="1"/>
        <v>2870</v>
      </c>
    </row>
    <row r="33" spans="1:9" ht="240">
      <c r="A33" s="9">
        <v>27</v>
      </c>
      <c r="B33" s="37">
        <v>8</v>
      </c>
      <c r="C33" s="38" t="s">
        <v>95</v>
      </c>
      <c r="D33" s="39">
        <v>0</v>
      </c>
      <c r="E33" s="40" t="s">
        <v>50</v>
      </c>
      <c r="F33" s="41">
        <v>4</v>
      </c>
      <c r="G33" s="42" t="s">
        <v>2</v>
      </c>
      <c r="H33" s="43">
        <v>1491</v>
      </c>
      <c r="I33" s="44">
        <f t="shared" si="1"/>
        <v>5964</v>
      </c>
    </row>
    <row r="34" spans="1:9" ht="159" customHeight="1">
      <c r="A34" s="9">
        <v>28</v>
      </c>
      <c r="B34" s="10">
        <v>2</v>
      </c>
      <c r="C34" s="10" t="s">
        <v>62</v>
      </c>
      <c r="D34" s="22" t="s">
        <v>56</v>
      </c>
      <c r="E34" s="45" t="s">
        <v>112</v>
      </c>
      <c r="F34" s="13">
        <v>179.11</v>
      </c>
      <c r="G34" s="14" t="s">
        <v>3</v>
      </c>
      <c r="H34" s="15">
        <v>146</v>
      </c>
      <c r="I34" s="15">
        <f t="shared" si="0"/>
        <v>26150</v>
      </c>
    </row>
    <row r="35" spans="1:9" ht="46.5" customHeight="1">
      <c r="A35" s="9">
        <v>29</v>
      </c>
      <c r="B35" s="16">
        <v>2</v>
      </c>
      <c r="C35" s="17" t="s">
        <v>63</v>
      </c>
      <c r="D35" s="46">
        <v>2.2999999999999998</v>
      </c>
      <c r="E35" s="47" t="s">
        <v>27</v>
      </c>
      <c r="F35" s="13">
        <v>21.07</v>
      </c>
      <c r="G35" s="14" t="s">
        <v>3</v>
      </c>
      <c r="H35" s="15">
        <v>1234</v>
      </c>
      <c r="I35" s="15">
        <v>26003</v>
      </c>
    </row>
    <row r="36" spans="1:9" ht="63">
      <c r="A36" s="9">
        <v>30</v>
      </c>
      <c r="B36" s="16">
        <v>2</v>
      </c>
      <c r="C36" s="17" t="s">
        <v>64</v>
      </c>
      <c r="D36" s="46" t="s">
        <v>55</v>
      </c>
      <c r="E36" s="47" t="s">
        <v>28</v>
      </c>
      <c r="F36" s="13">
        <v>14.05</v>
      </c>
      <c r="G36" s="14" t="s">
        <v>3</v>
      </c>
      <c r="H36" s="15">
        <v>4613</v>
      </c>
      <c r="I36" s="15">
        <f t="shared" si="0"/>
        <v>64813</v>
      </c>
    </row>
    <row r="37" spans="1:9" ht="42.75" customHeight="1">
      <c r="A37" s="9">
        <v>31</v>
      </c>
      <c r="B37" s="16">
        <v>2</v>
      </c>
      <c r="C37" s="17" t="s">
        <v>64</v>
      </c>
      <c r="D37" s="46" t="s">
        <v>29</v>
      </c>
      <c r="E37" s="48" t="s">
        <v>30</v>
      </c>
      <c r="F37" s="13">
        <v>75.78</v>
      </c>
      <c r="G37" s="14" t="s">
        <v>3</v>
      </c>
      <c r="H37" s="15">
        <v>5247</v>
      </c>
      <c r="I37" s="15">
        <f t="shared" si="0"/>
        <v>397618</v>
      </c>
    </row>
    <row r="38" spans="1:9" ht="105">
      <c r="A38" s="9">
        <v>32</v>
      </c>
      <c r="B38" s="10">
        <v>3</v>
      </c>
      <c r="C38" s="10" t="s">
        <v>65</v>
      </c>
      <c r="D38" s="46" t="s">
        <v>97</v>
      </c>
      <c r="E38" s="47" t="s">
        <v>31</v>
      </c>
      <c r="F38" s="13">
        <v>62.34</v>
      </c>
      <c r="G38" s="14" t="s">
        <v>3</v>
      </c>
      <c r="H38" s="15">
        <v>5551</v>
      </c>
      <c r="I38" s="15">
        <f t="shared" si="0"/>
        <v>346049</v>
      </c>
    </row>
    <row r="39" spans="1:9" ht="120">
      <c r="A39" s="9">
        <v>33</v>
      </c>
      <c r="B39" s="16">
        <v>3</v>
      </c>
      <c r="C39" s="10" t="s">
        <v>65</v>
      </c>
      <c r="D39" s="46" t="s">
        <v>61</v>
      </c>
      <c r="E39" s="47" t="s">
        <v>99</v>
      </c>
      <c r="F39" s="13">
        <v>5.15</v>
      </c>
      <c r="G39" s="14" t="s">
        <v>3</v>
      </c>
      <c r="H39" s="15">
        <v>5603</v>
      </c>
      <c r="I39" s="15">
        <f t="shared" si="0"/>
        <v>28855</v>
      </c>
    </row>
    <row r="40" spans="1:9" ht="126">
      <c r="A40" s="9">
        <v>34</v>
      </c>
      <c r="B40" s="16">
        <v>4</v>
      </c>
      <c r="C40" s="17" t="s">
        <v>66</v>
      </c>
      <c r="D40" s="46" t="s">
        <v>104</v>
      </c>
      <c r="E40" s="47" t="s">
        <v>32</v>
      </c>
      <c r="F40" s="13">
        <v>7.8</v>
      </c>
      <c r="G40" s="14" t="s">
        <v>3</v>
      </c>
      <c r="H40" s="15">
        <v>6973</v>
      </c>
      <c r="I40" s="15">
        <f t="shared" si="0"/>
        <v>54389</v>
      </c>
    </row>
    <row r="41" spans="1:9" ht="47.25">
      <c r="A41" s="9">
        <v>35</v>
      </c>
      <c r="B41" s="10">
        <v>4</v>
      </c>
      <c r="C41" s="10" t="s">
        <v>67</v>
      </c>
      <c r="D41" s="46" t="s">
        <v>33</v>
      </c>
      <c r="E41" s="47" t="s">
        <v>34</v>
      </c>
      <c r="F41" s="13">
        <v>1.2949999999999999</v>
      </c>
      <c r="G41" s="14" t="s">
        <v>53</v>
      </c>
      <c r="H41" s="15">
        <v>70101</v>
      </c>
      <c r="I41" s="15">
        <f t="shared" si="0"/>
        <v>90781</v>
      </c>
    </row>
    <row r="42" spans="1:9" ht="44.25" customHeight="1">
      <c r="A42" s="9">
        <v>36</v>
      </c>
      <c r="B42" s="16">
        <v>3</v>
      </c>
      <c r="C42" s="17" t="s">
        <v>68</v>
      </c>
      <c r="D42" s="46">
        <v>3.17</v>
      </c>
      <c r="E42" s="47" t="s">
        <v>35</v>
      </c>
      <c r="F42" s="13">
        <v>6</v>
      </c>
      <c r="G42" s="14" t="s">
        <v>1</v>
      </c>
      <c r="H42" s="15">
        <v>66</v>
      </c>
      <c r="I42" s="15">
        <f t="shared" si="0"/>
        <v>396</v>
      </c>
    </row>
    <row r="43" spans="1:9" ht="75.75">
      <c r="A43" s="9">
        <v>37</v>
      </c>
      <c r="B43" s="10">
        <v>4</v>
      </c>
      <c r="C43" s="10" t="s">
        <v>69</v>
      </c>
      <c r="D43" s="46" t="s">
        <v>36</v>
      </c>
      <c r="E43" s="47" t="s">
        <v>113</v>
      </c>
      <c r="F43" s="13">
        <v>6</v>
      </c>
      <c r="G43" s="14" t="s">
        <v>1</v>
      </c>
      <c r="H43" s="15">
        <v>1204</v>
      </c>
      <c r="I43" s="15">
        <f t="shared" si="0"/>
        <v>7224</v>
      </c>
    </row>
    <row r="44" spans="1:9" ht="90" customHeight="1">
      <c r="A44" s="9">
        <v>38</v>
      </c>
      <c r="B44" s="10">
        <v>3</v>
      </c>
      <c r="C44" s="10" t="s">
        <v>70</v>
      </c>
      <c r="D44" s="46" t="s">
        <v>59</v>
      </c>
      <c r="E44" s="47" t="s">
        <v>57</v>
      </c>
      <c r="F44" s="13">
        <v>32.58</v>
      </c>
      <c r="G44" s="14" t="s">
        <v>3</v>
      </c>
      <c r="H44" s="15">
        <v>905</v>
      </c>
      <c r="I44" s="15">
        <v>29482</v>
      </c>
    </row>
    <row r="45" spans="1:9" ht="105">
      <c r="A45" s="9">
        <v>39</v>
      </c>
      <c r="B45" s="16">
        <v>3</v>
      </c>
      <c r="C45" s="17" t="s">
        <v>71</v>
      </c>
      <c r="D45" s="46">
        <v>0</v>
      </c>
      <c r="E45" s="47" t="s">
        <v>58</v>
      </c>
      <c r="F45" s="13">
        <v>62.4</v>
      </c>
      <c r="G45" s="14" t="s">
        <v>7</v>
      </c>
      <c r="H45" s="15">
        <v>321</v>
      </c>
      <c r="I45" s="15">
        <f t="shared" si="0"/>
        <v>20030</v>
      </c>
    </row>
    <row r="46" spans="1:9" ht="180.75" customHeight="1">
      <c r="A46" s="9">
        <v>40</v>
      </c>
      <c r="B46" s="16">
        <v>3</v>
      </c>
      <c r="C46" s="20" t="s">
        <v>72</v>
      </c>
      <c r="D46" s="49">
        <v>0</v>
      </c>
      <c r="E46" s="47" t="s">
        <v>37</v>
      </c>
      <c r="F46" s="13">
        <v>29.62</v>
      </c>
      <c r="G46" s="14" t="s">
        <v>3</v>
      </c>
      <c r="H46" s="15">
        <v>1926</v>
      </c>
      <c r="I46" s="15">
        <f t="shared" si="0"/>
        <v>57048</v>
      </c>
    </row>
    <row r="47" spans="1:9" ht="15.75">
      <c r="A47" s="7"/>
      <c r="B47" s="8"/>
      <c r="C47" s="8"/>
      <c r="D47" s="8"/>
      <c r="E47" s="8"/>
      <c r="F47" s="8"/>
      <c r="G47" s="8"/>
      <c r="H47" s="50" t="s">
        <v>13</v>
      </c>
      <c r="I47" s="51">
        <f>SUM(I7:I46)</f>
        <v>18092912</v>
      </c>
    </row>
  </sheetData>
  <mergeCells count="11">
    <mergeCell ref="A1:I1"/>
    <mergeCell ref="A2:I2"/>
    <mergeCell ref="I4:I5"/>
    <mergeCell ref="G4:G5"/>
    <mergeCell ref="H4:H5"/>
    <mergeCell ref="F4:F5"/>
    <mergeCell ref="A4:A5"/>
    <mergeCell ref="B4:B5"/>
    <mergeCell ref="C4:C5"/>
    <mergeCell ref="D4:D5"/>
    <mergeCell ref="E4:E5"/>
  </mergeCells>
  <pageMargins left="0.39370078740157483" right="0.31496062992125984" top="0.43307086614173229" bottom="0.3" header="0.31496062992125984" footer="0.24"/>
  <pageSetup paperSize="9" scale="70" orientation="portrait"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D16" sqref="D1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N.I.T. kochwahi(2)</vt:lpstr>
      <vt:lpstr>Sheet4</vt:lpstr>
      <vt:lpstr>'N.I.T. kochwahi(2)'!Print_Area</vt:lpstr>
      <vt:lpstr>'N.I.T. kochwahi(2)'!Print_Titles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Chandra Singh Baghel</dc:creator>
  <cp:lastModifiedBy>HP</cp:lastModifiedBy>
  <cp:lastPrinted>2026-04-22T11:10:21Z</cp:lastPrinted>
  <dcterms:created xsi:type="dcterms:W3CDTF">2015-06-05T18:17:20Z</dcterms:created>
  <dcterms:modified xsi:type="dcterms:W3CDTF">2026-05-05T06:56:34Z</dcterms:modified>
</cp:coreProperties>
</file>