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defaultThemeVersion="124226"/>
  <workbookProtection lockStructure="1"/>
  <bookViews>
    <workbookView xWindow="-120" yWindow="-120" windowWidth="21840" windowHeight="13740"/>
  </bookViews>
  <sheets>
    <sheet name="TENDER_ITEM_UPLOAD" sheetId="1" r:id="rId1"/>
    <sheet name="REFERENCE" sheetId="2" r:id="rId2"/>
  </sheets>
  <definedNames>
    <definedName name="_xlnm._FilterDatabase" localSheetId="0" hidden="1">TENDER_ITEM_UPLOAD!$A$5:$M$5</definedName>
    <definedName name="_xlnm.Print_Area" localSheetId="0">TENDER_ITEM_UPLOAD!$A$1:$M$238</definedName>
  </definedName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25" i="1"/>
  <c r="J224"/>
  <c r="J223"/>
  <c r="J222"/>
  <c r="J221"/>
  <c r="J220"/>
  <c r="J219"/>
  <c r="J218"/>
  <c r="J217"/>
  <c r="J216"/>
  <c r="J215"/>
  <c r="J214"/>
  <c r="J213"/>
  <c r="J212"/>
  <c r="J211"/>
  <c r="J210"/>
  <c r="J209"/>
  <c r="J208"/>
  <c r="J207"/>
  <c r="J206"/>
  <c r="J205"/>
  <c r="J204"/>
  <c r="J203"/>
  <c r="J202"/>
  <c r="J201"/>
  <c r="J200"/>
  <c r="J199"/>
  <c r="J198"/>
  <c r="J197"/>
  <c r="J196"/>
  <c r="J195"/>
  <c r="J194"/>
  <c r="J193"/>
  <c r="J192"/>
  <c r="J191"/>
  <c r="J190"/>
  <c r="J189"/>
  <c r="J188"/>
  <c r="J187"/>
  <c r="J186"/>
  <c r="J185"/>
  <c r="J184"/>
  <c r="J183"/>
  <c r="J182"/>
  <c r="J181"/>
  <c r="J180"/>
  <c r="J179"/>
  <c r="J178"/>
  <c r="J177"/>
  <c r="J176"/>
  <c r="J175"/>
  <c r="J174"/>
  <c r="J173"/>
  <c r="J172"/>
  <c r="J171"/>
  <c r="J170"/>
  <c r="J169"/>
  <c r="J168"/>
  <c r="J167"/>
  <c r="J166"/>
  <c r="J165"/>
  <c r="J164"/>
  <c r="J163"/>
  <c r="J162"/>
  <c r="J161"/>
  <c r="J160"/>
  <c r="J159"/>
  <c r="J158"/>
  <c r="J157"/>
  <c r="J156"/>
  <c r="J155"/>
  <c r="J154"/>
  <c r="J153"/>
  <c r="J152"/>
  <c r="J151"/>
  <c r="J150"/>
  <c r="J149"/>
  <c r="J148"/>
  <c r="J147"/>
  <c r="J146"/>
  <c r="J145"/>
  <c r="J144"/>
  <c r="J8" l="1"/>
  <c r="J9"/>
  <c r="J10"/>
  <c r="J11"/>
  <c r="J12"/>
  <c r="J13"/>
  <c r="J14"/>
  <c r="J15"/>
  <c r="J16"/>
  <c r="J17"/>
  <c r="J18"/>
  <c r="J19"/>
  <c r="J20"/>
  <c r="J21"/>
  <c r="J22"/>
  <c r="J23"/>
  <c r="J24"/>
  <c r="J25"/>
  <c r="J26"/>
  <c r="J27"/>
  <c r="J28"/>
  <c r="J29"/>
  <c r="J30"/>
  <c r="J31"/>
  <c r="J32"/>
  <c r="J33"/>
  <c r="J34"/>
  <c r="J35"/>
  <c r="J36"/>
  <c r="J37"/>
  <c r="J38"/>
  <c r="J39"/>
  <c r="J40"/>
  <c r="J41"/>
  <c r="J42"/>
  <c r="J43"/>
  <c r="J44"/>
  <c r="J45"/>
  <c r="J46"/>
  <c r="J47"/>
  <c r="J48"/>
  <c r="J49"/>
  <c r="J50"/>
  <c r="J51"/>
  <c r="J52"/>
  <c r="J53"/>
  <c r="J54"/>
  <c r="J55"/>
  <c r="J56"/>
  <c r="J57"/>
  <c r="J58"/>
  <c r="J59"/>
  <c r="J60"/>
  <c r="J61"/>
  <c r="J62"/>
  <c r="J63"/>
  <c r="J64"/>
  <c r="J65"/>
  <c r="J66"/>
  <c r="J67"/>
  <c r="J68"/>
  <c r="J69"/>
  <c r="J71"/>
  <c r="J72"/>
  <c r="J73"/>
  <c r="J74"/>
  <c r="J75"/>
  <c r="J76"/>
  <c r="J77"/>
  <c r="J78"/>
  <c r="J79"/>
  <c r="J80"/>
  <c r="J81"/>
  <c r="J82"/>
  <c r="J83"/>
  <c r="J84"/>
  <c r="J85"/>
  <c r="J86"/>
  <c r="J87"/>
  <c r="J88"/>
  <c r="J89"/>
  <c r="J90"/>
  <c r="J91"/>
  <c r="J92"/>
  <c r="J93"/>
  <c r="J94"/>
  <c r="J95"/>
  <c r="J96"/>
  <c r="J97"/>
  <c r="J98"/>
  <c r="J99"/>
  <c r="J100"/>
  <c r="J101"/>
  <c r="J102"/>
  <c r="J103"/>
  <c r="J104"/>
  <c r="J105"/>
  <c r="J106"/>
  <c r="J107"/>
  <c r="J108"/>
  <c r="J109"/>
  <c r="J110"/>
  <c r="J111"/>
  <c r="J112"/>
  <c r="J113"/>
  <c r="J114"/>
  <c r="J115"/>
  <c r="J116"/>
  <c r="J117"/>
  <c r="J118"/>
  <c r="J119"/>
  <c r="J120"/>
  <c r="J121"/>
  <c r="J122"/>
  <c r="J123"/>
  <c r="J124"/>
  <c r="J125"/>
  <c r="J126"/>
  <c r="J127"/>
  <c r="J128"/>
  <c r="J129"/>
  <c r="J130"/>
  <c r="J131"/>
  <c r="J132"/>
  <c r="J133"/>
  <c r="J134"/>
  <c r="J135"/>
  <c r="J136"/>
  <c r="J137"/>
  <c r="J138"/>
  <c r="J139"/>
  <c r="J140"/>
  <c r="J141"/>
  <c r="J142"/>
  <c r="J143"/>
  <c r="J7"/>
  <c r="J226" l="1"/>
  <c r="J912"/>
  <c r="J911"/>
  <c r="J910"/>
  <c r="J909"/>
  <c r="J908"/>
  <c r="J907"/>
  <c r="J906"/>
  <c r="J905"/>
  <c r="J904"/>
  <c r="J903"/>
  <c r="J902"/>
  <c r="J901"/>
  <c r="J900"/>
  <c r="J899"/>
  <c r="J898"/>
  <c r="J897"/>
  <c r="J896"/>
  <c r="J895"/>
  <c r="J894"/>
  <c r="J893"/>
  <c r="J892"/>
  <c r="J891"/>
  <c r="J890"/>
  <c r="J889"/>
  <c r="J888"/>
  <c r="J887"/>
  <c r="J886"/>
  <c r="J885"/>
  <c r="J884"/>
  <c r="J883"/>
  <c r="J882"/>
  <c r="J881"/>
  <c r="J880"/>
  <c r="J879"/>
  <c r="J878"/>
  <c r="J877"/>
  <c r="J876"/>
  <c r="J875"/>
  <c r="J874"/>
  <c r="J873"/>
  <c r="J872"/>
  <c r="J871"/>
  <c r="J870"/>
  <c r="J869"/>
  <c r="J868"/>
  <c r="J867"/>
  <c r="J866"/>
  <c r="J865"/>
  <c r="J864"/>
  <c r="J863"/>
  <c r="J862"/>
  <c r="J861"/>
  <c r="J860"/>
  <c r="J859"/>
  <c r="J858"/>
  <c r="J857"/>
  <c r="J856"/>
  <c r="J855"/>
  <c r="J854"/>
  <c r="J853"/>
  <c r="J852"/>
  <c r="J851"/>
  <c r="J850"/>
  <c r="J849"/>
  <c r="J848"/>
  <c r="J847"/>
  <c r="J846"/>
  <c r="J845"/>
  <c r="J844"/>
  <c r="J843"/>
  <c r="J842"/>
  <c r="J841"/>
  <c r="J840"/>
  <c r="J839"/>
  <c r="J838"/>
  <c r="J837"/>
  <c r="J836"/>
  <c r="J835"/>
  <c r="J834"/>
  <c r="J833"/>
  <c r="J832"/>
  <c r="J831"/>
  <c r="J830"/>
  <c r="J829"/>
  <c r="J828"/>
  <c r="J827"/>
  <c r="J826"/>
  <c r="J825"/>
  <c r="J824"/>
  <c r="J823"/>
  <c r="J822"/>
  <c r="J821"/>
  <c r="J820"/>
  <c r="J819"/>
  <c r="J818"/>
  <c r="J817"/>
  <c r="J816"/>
  <c r="J815"/>
  <c r="J814"/>
  <c r="J813"/>
  <c r="J812"/>
  <c r="J811"/>
  <c r="J810"/>
  <c r="J809"/>
  <c r="J808"/>
  <c r="J807"/>
  <c r="J806"/>
  <c r="J805"/>
  <c r="J804"/>
  <c r="J803"/>
  <c r="J802"/>
  <c r="J801"/>
  <c r="J800"/>
  <c r="J799"/>
  <c r="J798"/>
  <c r="J797"/>
  <c r="J796"/>
  <c r="J795"/>
  <c r="J794"/>
  <c r="J793"/>
  <c r="J792"/>
  <c r="J791"/>
  <c r="J790"/>
  <c r="J789"/>
  <c r="J788"/>
  <c r="J787"/>
  <c r="J786"/>
  <c r="J785"/>
  <c r="J784"/>
  <c r="J783"/>
  <c r="J782"/>
  <c r="J781"/>
  <c r="J780"/>
  <c r="J779"/>
  <c r="J778"/>
  <c r="J777"/>
  <c r="J776"/>
  <c r="J775"/>
  <c r="J774"/>
  <c r="J773"/>
  <c r="J772"/>
  <c r="J771"/>
  <c r="J770"/>
  <c r="J769"/>
  <c r="J768"/>
  <c r="J767"/>
  <c r="J766"/>
  <c r="J765"/>
  <c r="J764"/>
  <c r="J763"/>
  <c r="J762"/>
  <c r="J761"/>
  <c r="J760"/>
  <c r="J759"/>
  <c r="J758"/>
  <c r="J757"/>
  <c r="J756"/>
  <c r="J755"/>
  <c r="J754"/>
  <c r="J753"/>
  <c r="J752"/>
  <c r="J751"/>
  <c r="J750"/>
  <c r="J749"/>
  <c r="J748"/>
  <c r="J747"/>
  <c r="J746"/>
  <c r="J745"/>
  <c r="J744"/>
  <c r="J743"/>
  <c r="J742"/>
  <c r="J741"/>
  <c r="J740"/>
  <c r="J739"/>
  <c r="J738"/>
  <c r="J737"/>
  <c r="J736"/>
  <c r="J735"/>
  <c r="J734"/>
  <c r="J733"/>
  <c r="J732"/>
  <c r="J731"/>
  <c r="J730"/>
  <c r="J729"/>
  <c r="J728"/>
  <c r="J727"/>
  <c r="J726"/>
  <c r="J725"/>
  <c r="J724"/>
  <c r="J723"/>
  <c r="J722"/>
  <c r="J721"/>
  <c r="J720"/>
  <c r="J719"/>
  <c r="J718"/>
  <c r="J717"/>
  <c r="J716"/>
  <c r="J715"/>
  <c r="J714"/>
  <c r="J713"/>
  <c r="J712"/>
  <c r="J711"/>
  <c r="J710"/>
  <c r="J709"/>
  <c r="J708"/>
  <c r="J707"/>
  <c r="J706"/>
  <c r="J705"/>
  <c r="J704"/>
  <c r="J703"/>
  <c r="J702"/>
  <c r="J701"/>
</calcChain>
</file>

<file path=xl/sharedStrings.xml><?xml version="1.0" encoding="utf-8"?>
<sst xmlns="http://schemas.openxmlformats.org/spreadsheetml/2006/main" count="3149" uniqueCount="919">
  <si>
    <t>Department Name</t>
  </si>
  <si>
    <t>Code</t>
  </si>
  <si>
    <t/>
  </si>
  <si>
    <t>SOR Name</t>
  </si>
  <si>
    <t>SOR</t>
  </si>
  <si>
    <t>UOM Name</t>
  </si>
  <si>
    <t>UOM Code</t>
  </si>
  <si>
    <t>false6444</t>
  </si>
  <si>
    <t>Bastar Urban Public Transport Society (BSTUPTS)</t>
  </si>
  <si>
    <t>BSTUPTS</t>
  </si>
  <si>
    <t>ELECTRIC</t>
  </si>
  <si>
    <t>ELECT</t>
  </si>
  <si>
    <t>Percentage</t>
  </si>
  <si>
    <t>%</t>
  </si>
  <si>
    <t>Bilaspur Urban Public Transport Society (BSPUPTS)</t>
  </si>
  <si>
    <t>BSPUPTS</t>
  </si>
  <si>
    <t>PHED</t>
  </si>
  <si>
    <t>PHED1</t>
  </si>
  <si>
    <t>Per mile</t>
  </si>
  <si>
    <t>%O</t>
  </si>
  <si>
    <t>Chhattisgarh Department of Agriculture (CGDA)</t>
  </si>
  <si>
    <t>CGDA</t>
  </si>
  <si>
    <t>RES_BUILDING</t>
  </si>
  <si>
    <t>RESBDG</t>
  </si>
  <si>
    <t>1000 no.</t>
  </si>
  <si>
    <t>Chhattisgarh Handicraft Board (CGHCB)</t>
  </si>
  <si>
    <t>CGHCB</t>
  </si>
  <si>
    <t>NON SOR</t>
  </si>
  <si>
    <t>NS</t>
  </si>
  <si>
    <t>1000No.</t>
  </si>
  <si>
    <t>Chhattisgarh High Court, Bilaspur (CGHC)</t>
  </si>
  <si>
    <t>CGHC</t>
  </si>
  <si>
    <t>BRIDGE</t>
  </si>
  <si>
    <t>PWD_BRIDGE</t>
  </si>
  <si>
    <t>Siemens Per meter</t>
  </si>
  <si>
    <t>A/V</t>
  </si>
  <si>
    <t>Chhattisgarh Housing Board (CGHB)</t>
  </si>
  <si>
    <t>CGHB</t>
  </si>
  <si>
    <t>PWD BUILDLING</t>
  </si>
  <si>
    <t>PWD BLD</t>
  </si>
  <si>
    <t>Acre</t>
  </si>
  <si>
    <t>ACR</t>
  </si>
  <si>
    <t>Chhattisgarh Infotech Promotion Society (CHiPS)</t>
  </si>
  <si>
    <t>CHiPS</t>
  </si>
  <si>
    <t>PWD ROAD</t>
  </si>
  <si>
    <t>Activity unit</t>
  </si>
  <si>
    <t>AU</t>
  </si>
  <si>
    <t>Chhattisgarh Medical Services Corporation Ltd. (CGMSC)</t>
  </si>
  <si>
    <t>CGMSC</t>
  </si>
  <si>
    <t>Bag</t>
  </si>
  <si>
    <t>BAG</t>
  </si>
  <si>
    <t>Chhattisgarh Police Housing Corporation Ltd (CGPHC)</t>
  </si>
  <si>
    <t>CGPHC</t>
  </si>
  <si>
    <t>Book</t>
  </si>
  <si>
    <t>BK</t>
  </si>
  <si>
    <t>Chhattisgarh Rajya Beej Evam Krishi Vikas Nigam (CGRBEKVN)</t>
  </si>
  <si>
    <t>CGRBEKVN</t>
  </si>
  <si>
    <t>Box</t>
  </si>
  <si>
    <t>BOX</t>
  </si>
  <si>
    <t>Chhattisgarh State Civil Supplies Corp. Limited (SCSC)</t>
  </si>
  <si>
    <t>SCSC</t>
  </si>
  <si>
    <t>Gallons per hour (US)</t>
  </si>
  <si>
    <t>BPH</t>
  </si>
  <si>
    <t>Chhattisgarh State Industrial Development Corporation (CSIDC)</t>
  </si>
  <si>
    <t>CSIDC</t>
  </si>
  <si>
    <t>Bottle</t>
  </si>
  <si>
    <t>BT</t>
  </si>
  <si>
    <t>Chhattisgarh State Mandi Board (CGSMB)</t>
  </si>
  <si>
    <t>CGSMB</t>
  </si>
  <si>
    <t>Cubic sentimeter /second</t>
  </si>
  <si>
    <t>C3S</t>
  </si>
  <si>
    <t>Chhattisgarh State Minor Forest Produce-Trading &amp; Development Co-Operative Federation Ltd (CGMFPFED)</t>
  </si>
  <si>
    <t>CGMFPFED</t>
  </si>
  <si>
    <t>Canister</t>
  </si>
  <si>
    <t>CAN</t>
  </si>
  <si>
    <t>Chhattisgarh State Power Distribution Company Limited (CGSPDCL)</t>
  </si>
  <si>
    <t>CGSPDCL</t>
  </si>
  <si>
    <t>Carton</t>
  </si>
  <si>
    <t>CAR</t>
  </si>
  <si>
    <t>Chhattisgarh State Power Generation Company Limited (CGSPGCL)</t>
  </si>
  <si>
    <t>CGSPGCL</t>
  </si>
  <si>
    <t>Cubic Centimeter</t>
  </si>
  <si>
    <t>CCM</t>
  </si>
  <si>
    <t>Chhattisgarh State Power Transmission Company Limited (CGSPTCL)</t>
  </si>
  <si>
    <t>CGSPTCL</t>
  </si>
  <si>
    <t>Cubic decimeter</t>
  </si>
  <si>
    <t>CD3</t>
  </si>
  <si>
    <t>Chhattisgarh State Warehousing Corporation (CGSWC)</t>
  </si>
  <si>
    <t>CGSWC</t>
  </si>
  <si>
    <t>Centiliter</t>
  </si>
  <si>
    <t>CL</t>
  </si>
  <si>
    <t>Chhattisgarh Text Book Corporation (CGTBC)</t>
  </si>
  <si>
    <t>CGTBC</t>
  </si>
  <si>
    <t>cm</t>
  </si>
  <si>
    <t>Department of Animal Husbandry and Dairy (DAHD)</t>
  </si>
  <si>
    <t>DAHD</t>
  </si>
  <si>
    <t>Centimeter</t>
  </si>
  <si>
    <t>CM</t>
  </si>
  <si>
    <t>Department of Home Guard and Civil Defence Chhattisgarh (HGCD)</t>
  </si>
  <si>
    <t>HGCD</t>
  </si>
  <si>
    <t>Square centimeter</t>
  </si>
  <si>
    <t>CM2</t>
  </si>
  <si>
    <t>Department of Panchayat and Social Welfare (DPSW)</t>
  </si>
  <si>
    <t>DPSW</t>
  </si>
  <si>
    <t>Crate</t>
  </si>
  <si>
    <t>CRT</t>
  </si>
  <si>
    <t>Department of School Education (DSE)</t>
  </si>
  <si>
    <t>DSE</t>
  </si>
  <si>
    <t>Case</t>
  </si>
  <si>
    <t>CS</t>
  </si>
  <si>
    <t>Department of Technical Education (DTE)</t>
  </si>
  <si>
    <t>DTE</t>
  </si>
  <si>
    <t>Cu.Mtr.</t>
  </si>
  <si>
    <t>Directorate of Fisheries (DF)</t>
  </si>
  <si>
    <t>DF</t>
  </si>
  <si>
    <t>cum</t>
  </si>
  <si>
    <t>Durg-Bhilai Urban Public Transport Society (DBUPTS)</t>
  </si>
  <si>
    <t>DBUPTS</t>
  </si>
  <si>
    <t>cum.km</t>
  </si>
  <si>
    <t>Food and Drug Administration (FDA)</t>
  </si>
  <si>
    <t>FDA</t>
  </si>
  <si>
    <t>Days</t>
  </si>
  <si>
    <t>DAY</t>
  </si>
  <si>
    <t>Health Department (HD)</t>
  </si>
  <si>
    <t>HD</t>
  </si>
  <si>
    <t>Degree</t>
  </si>
  <si>
    <t>DEG</t>
  </si>
  <si>
    <t>Indira Gandhi Krishi Vishwavidyalaya (IGKV)</t>
  </si>
  <si>
    <t>IGKV</t>
  </si>
  <si>
    <t>DFLT</t>
  </si>
  <si>
    <t>Korba Urban Public Transport Society (KRBAUPTS)</t>
  </si>
  <si>
    <t>KRBAUPTS</t>
  </si>
  <si>
    <t>Decimeter</t>
  </si>
  <si>
    <t>DM</t>
  </si>
  <si>
    <t>Koriya Urban Public Transport Society (KRYAUPTS)</t>
  </si>
  <si>
    <t>KRYAUPTS</t>
  </si>
  <si>
    <t>Drum</t>
  </si>
  <si>
    <t>DR</t>
  </si>
  <si>
    <t>Mineral Resources Department (MRD)</t>
  </si>
  <si>
    <t>MRD</t>
  </si>
  <si>
    <t>Dozen</t>
  </si>
  <si>
    <t>DZ</t>
  </si>
  <si>
    <t>Naya Raipur Development Authority (NRDA)</t>
  </si>
  <si>
    <t>NRDA</t>
  </si>
  <si>
    <t>EACH</t>
  </si>
  <si>
    <t>EA</t>
  </si>
  <si>
    <t>Panchayat and Rural Development (PARD)</t>
  </si>
  <si>
    <t>PARD</t>
  </si>
  <si>
    <t>each</t>
  </si>
  <si>
    <t>Public Health Engineering Department (PHED)</t>
  </si>
  <si>
    <t>each additional floor</t>
  </si>
  <si>
    <t>Public Works Department (PWD)</t>
  </si>
  <si>
    <t>PWD</t>
  </si>
  <si>
    <t>each cut</t>
  </si>
  <si>
    <t>Raigarh Urban Public Transport Society (RIGUPTS)</t>
  </si>
  <si>
    <t>RIGUPTS</t>
  </si>
  <si>
    <t>each test</t>
  </si>
  <si>
    <t>Raipur Collectorate (RC)</t>
  </si>
  <si>
    <t>RC</t>
  </si>
  <si>
    <t>each tree 
guard</t>
  </si>
  <si>
    <t>Raipur Development Authority (RDA)</t>
  </si>
  <si>
    <t>RDA</t>
  </si>
  <si>
    <t>each tree guard</t>
  </si>
  <si>
    <t>Raipur Urban Public Transport Society (RUPTS)</t>
  </si>
  <si>
    <t>RUPTS</t>
  </si>
  <si>
    <t>Enzyme Units / Milliliter</t>
  </si>
  <si>
    <t>EML</t>
  </si>
  <si>
    <t>Rajnandgaon Urban Public Transport Society (RNDGUPTS)</t>
  </si>
  <si>
    <t>RNDGUPTS</t>
  </si>
  <si>
    <t>Enzyme Units</t>
  </si>
  <si>
    <t>EU</t>
  </si>
  <si>
    <t>Rural Engineering Services (RES)</t>
  </si>
  <si>
    <t>RES</t>
  </si>
  <si>
    <t>Fluid Ounce US</t>
  </si>
  <si>
    <t>FOZ</t>
  </si>
  <si>
    <t>Sarguja Urban Public Transport Society (SUPTS)</t>
  </si>
  <si>
    <t>SUPTS</t>
  </si>
  <si>
    <t>Feet</t>
  </si>
  <si>
    <t>FT</t>
  </si>
  <si>
    <t>State Urban Development Agency (SUDA)</t>
  </si>
  <si>
    <t>SUDA</t>
  </si>
  <si>
    <t>Square foot</t>
  </si>
  <si>
    <t>FT2</t>
  </si>
  <si>
    <t>Urban Administration and Development Department (UADD)</t>
  </si>
  <si>
    <t>UADD</t>
  </si>
  <si>
    <t>Cubic foot</t>
  </si>
  <si>
    <t>FT3</t>
  </si>
  <si>
    <t>Water Resources Department (WRD)</t>
  </si>
  <si>
    <t>WRD</t>
  </si>
  <si>
    <t>Gigajoule</t>
  </si>
  <si>
    <t>FY</t>
  </si>
  <si>
    <t>Gram</t>
  </si>
  <si>
    <t>G</t>
  </si>
  <si>
    <t>gram act.ingrd /liter</t>
  </si>
  <si>
    <t>G/L</t>
  </si>
  <si>
    <t>US gallon</t>
  </si>
  <si>
    <t>GAL</t>
  </si>
  <si>
    <t>Gram Gold</t>
  </si>
  <si>
    <t>GAU</t>
  </si>
  <si>
    <t>Gram act.ingrd.</t>
  </si>
  <si>
    <t>GI</t>
  </si>
  <si>
    <t>Gram /liter</t>
  </si>
  <si>
    <t>GLI</t>
  </si>
  <si>
    <t>Gram/Mol</t>
  </si>
  <si>
    <t>GM</t>
  </si>
  <si>
    <t>Gram /square meter</t>
  </si>
  <si>
    <t>GM2</t>
  </si>
  <si>
    <t>Gram/Cubic meter</t>
  </si>
  <si>
    <t>GM3</t>
  </si>
  <si>
    <t>Gigaohm</t>
  </si>
  <si>
    <t>GOH</t>
  </si>
  <si>
    <t>Gallons per mile (US)</t>
  </si>
  <si>
    <t>GPM</t>
  </si>
  <si>
    <t>Gross</t>
  </si>
  <si>
    <t>GRO</t>
  </si>
  <si>
    <t>Hour</t>
  </si>
  <si>
    <t>H</t>
  </si>
  <si>
    <t>Hectare</t>
  </si>
  <si>
    <t>HA</t>
  </si>
  <si>
    <t>hectare</t>
  </si>
  <si>
    <t>Hectoliter</t>
  </si>
  <si>
    <t>HL</t>
  </si>
  <si>
    <t>hour</t>
  </si>
  <si>
    <t>Hours</t>
  </si>
  <si>
    <t>HR</t>
  </si>
  <si>
    <t>Joule /kilogram</t>
  </si>
  <si>
    <t>JKG</t>
  </si>
  <si>
    <t>Joule /Mol</t>
  </si>
  <si>
    <t>JMO</t>
  </si>
  <si>
    <t>Job</t>
  </si>
  <si>
    <t>joint</t>
  </si>
  <si>
    <t>Kilogram act.ingrd</t>
  </si>
  <si>
    <t>KAI</t>
  </si>
  <si>
    <t>Kilogram /cubic decimeter</t>
  </si>
  <si>
    <t>KD3</t>
  </si>
  <si>
    <t>kg</t>
  </si>
  <si>
    <t>Kilogram</t>
  </si>
  <si>
    <t>KG</t>
  </si>
  <si>
    <t>Kilogram/Mol</t>
  </si>
  <si>
    <t>KGM</t>
  </si>
  <si>
    <t>Kilogram /Second</t>
  </si>
  <si>
    <t>KGS</t>
  </si>
  <si>
    <t>Kilogram / cubic meter</t>
  </si>
  <si>
    <t>KGV</t>
  </si>
  <si>
    <t>kg act.ingrd /kg</t>
  </si>
  <si>
    <t>KIK</t>
  </si>
  <si>
    <t>Kilojoule/kilogram</t>
  </si>
  <si>
    <t>KJK</t>
  </si>
  <si>
    <t>Kilojoule/Mol</t>
  </si>
  <si>
    <t>KJM</t>
  </si>
  <si>
    <t>Kilo Litre</t>
  </si>
  <si>
    <t>KL</t>
  </si>
  <si>
    <t>Km</t>
  </si>
  <si>
    <t>Kilometer</t>
  </si>
  <si>
    <t>KM</t>
  </si>
  <si>
    <t>km.</t>
  </si>
  <si>
    <t>Square kilometer</t>
  </si>
  <si>
    <t>KM2</t>
  </si>
  <si>
    <t>Kilometer/hour</t>
  </si>
  <si>
    <t>KMH</t>
  </si>
  <si>
    <t>Kelvin/Minute</t>
  </si>
  <si>
    <t>KMN</t>
  </si>
  <si>
    <t>Kelvin /Second</t>
  </si>
  <si>
    <t>KMS</t>
  </si>
  <si>
    <t>Kilonewton per square meter</t>
  </si>
  <si>
    <t>KNM</t>
  </si>
  <si>
    <t>Kilopascal</t>
  </si>
  <si>
    <t>KPA</t>
  </si>
  <si>
    <t>Kilotonne</t>
  </si>
  <si>
    <t>KT</t>
  </si>
  <si>
    <t>Kilovoltampere</t>
  </si>
  <si>
    <t>KVA</t>
  </si>
  <si>
    <t>US Pound</t>
  </si>
  <si>
    <t>LB</t>
  </si>
  <si>
    <t>Liter per 100 km</t>
  </si>
  <si>
    <t>LHK</t>
  </si>
  <si>
    <t>litre</t>
  </si>
  <si>
    <t>Liter /Minute</t>
  </si>
  <si>
    <t>LMI</t>
  </si>
  <si>
    <t>Liter /Molsecond</t>
  </si>
  <si>
    <t>LMS</t>
  </si>
  <si>
    <t>LOT</t>
  </si>
  <si>
    <t>Liter Per hour</t>
  </si>
  <si>
    <t>LPH</t>
  </si>
  <si>
    <t>Lumpsum</t>
  </si>
  <si>
    <t>LS</t>
  </si>
  <si>
    <t>LITRE</t>
  </si>
  <si>
    <t>LT</t>
  </si>
  <si>
    <t>Meter</t>
  </si>
  <si>
    <t>M</t>
  </si>
  <si>
    <t>1/square meter</t>
  </si>
  <si>
    <t>M-2</t>
  </si>
  <si>
    <t>Mol per cubic meter</t>
  </si>
  <si>
    <t>M:M</t>
  </si>
  <si>
    <t>Megawatt hours</t>
  </si>
  <si>
    <t>M..</t>
  </si>
  <si>
    <t>M.T.</t>
  </si>
  <si>
    <t>Meter /Hour</t>
  </si>
  <si>
    <t>M/H</t>
  </si>
  <si>
    <t>Mol per liter</t>
  </si>
  <si>
    <t>M/L</t>
  </si>
  <si>
    <t>Meter /second</t>
  </si>
  <si>
    <t>M/S</t>
  </si>
  <si>
    <t>Square meter</t>
  </si>
  <si>
    <t>M2</t>
  </si>
  <si>
    <t>Square meter/Coat</t>
  </si>
  <si>
    <t>M2C</t>
  </si>
  <si>
    <t>Square meter/second</t>
  </si>
  <si>
    <t>M2S</t>
  </si>
  <si>
    <t>Cubic meter</t>
  </si>
  <si>
    <t>M3</t>
  </si>
  <si>
    <t>Cubic meter /Hour</t>
  </si>
  <si>
    <t>M3H</t>
  </si>
  <si>
    <t>Cubic meter/second</t>
  </si>
  <si>
    <t>M3S</t>
  </si>
  <si>
    <t>Megajoule</t>
  </si>
  <si>
    <t>MEJ</t>
  </si>
  <si>
    <t>meter</t>
  </si>
  <si>
    <t>metre</t>
  </si>
  <si>
    <t>Milligram</t>
  </si>
  <si>
    <t>MG</t>
  </si>
  <si>
    <t>Milligram/liter</t>
  </si>
  <si>
    <t>MGL</t>
  </si>
  <si>
    <t>Megohm</t>
  </si>
  <si>
    <t>MGO</t>
  </si>
  <si>
    <t>Milligram /cubic meter</t>
  </si>
  <si>
    <t>MGQ</t>
  </si>
  <si>
    <t>Megavolt</t>
  </si>
  <si>
    <t>MHV</t>
  </si>
  <si>
    <t>Mile</t>
  </si>
  <si>
    <t>MI</t>
  </si>
  <si>
    <t>Square mile</t>
  </si>
  <si>
    <t>MI2</t>
  </si>
  <si>
    <t>Minute</t>
  </si>
  <si>
    <t>MIN</t>
  </si>
  <si>
    <t>Microsecond</t>
  </si>
  <si>
    <t>MIS</t>
  </si>
  <si>
    <t>Milliliter</t>
  </si>
  <si>
    <t>ML</t>
  </si>
  <si>
    <t>Milliliter act.ingr.</t>
  </si>
  <si>
    <t>MLI</t>
  </si>
  <si>
    <t>Millimeter</t>
  </si>
  <si>
    <t>MM</t>
  </si>
  <si>
    <t>Square millimeter</t>
  </si>
  <si>
    <t>MM2</t>
  </si>
  <si>
    <t>Cubic millimeter</t>
  </si>
  <si>
    <t>MM3</t>
  </si>
  <si>
    <t>Meganewton</t>
  </si>
  <si>
    <t>MN</t>
  </si>
  <si>
    <t>Millinewton/meter</t>
  </si>
  <si>
    <t>MNM</t>
  </si>
  <si>
    <t>Months</t>
  </si>
  <si>
    <t>MON</t>
  </si>
  <si>
    <t>Miles per gallon (UG)</t>
  </si>
  <si>
    <t>MPG</t>
  </si>
  <si>
    <t>Millimol per liter</t>
  </si>
  <si>
    <t>MPL</t>
  </si>
  <si>
    <t>Millipascal seconds</t>
  </si>
  <si>
    <t>MPS</t>
  </si>
  <si>
    <t>Millisecond</t>
  </si>
  <si>
    <t>MS</t>
  </si>
  <si>
    <t>Meter/second squared</t>
  </si>
  <si>
    <t>MS2</t>
  </si>
  <si>
    <t>Microsiemens per centimeter</t>
  </si>
  <si>
    <t>MSC</t>
  </si>
  <si>
    <t>METRIC TON</t>
  </si>
  <si>
    <t>MT</t>
  </si>
  <si>
    <t>MTR</t>
  </si>
  <si>
    <t>Nanoampere</t>
  </si>
  <si>
    <t>NA</t>
  </si>
  <si>
    <t>Nanometer</t>
  </si>
  <si>
    <t>NAM</t>
  </si>
  <si>
    <t>Number Days</t>
  </si>
  <si>
    <t>ND</t>
  </si>
  <si>
    <t>Kilonewton</t>
  </si>
  <si>
    <t>NI</t>
  </si>
  <si>
    <t>Newton/meter</t>
  </si>
  <si>
    <t>NM</t>
  </si>
  <si>
    <t>Newton/Square millimeter</t>
  </si>
  <si>
    <t>NMM</t>
  </si>
  <si>
    <t>Number</t>
  </si>
  <si>
    <t>NO</t>
  </si>
  <si>
    <t>Nanosecond</t>
  </si>
  <si>
    <t>one RCC
 jaali tree
 guard</t>
  </si>
  <si>
    <t>one RCC jaali tree guard</t>
  </si>
  <si>
    <t>Ounce</t>
  </si>
  <si>
    <t>OZ</t>
  </si>
  <si>
    <t>Points</t>
  </si>
  <si>
    <t>P</t>
  </si>
  <si>
    <t>P.cmt</t>
  </si>
  <si>
    <t>P.cumt.</t>
  </si>
  <si>
    <t>P.KG.</t>
  </si>
  <si>
    <t>P.Kit</t>
  </si>
  <si>
    <t>P.Km.</t>
  </si>
  <si>
    <t>P.mtr</t>
  </si>
  <si>
    <t>P.Pair</t>
  </si>
  <si>
    <t>P.Point</t>
  </si>
  <si>
    <t>p.sq.mtr</t>
  </si>
  <si>
    <t>P/sq.Mt.</t>
  </si>
  <si>
    <t>Pair</t>
  </si>
  <si>
    <t>PAA</t>
  </si>
  <si>
    <t>Pack</t>
  </si>
  <si>
    <t>PAC</t>
  </si>
  <si>
    <t>Pad</t>
  </si>
  <si>
    <t>PAD</t>
  </si>
  <si>
    <t>Pallet</t>
  </si>
  <si>
    <t>PAL</t>
  </si>
  <si>
    <t>Pascal second</t>
  </si>
  <si>
    <t>PAS</t>
  </si>
  <si>
    <t>Piece</t>
  </si>
  <si>
    <t>PC</t>
  </si>
  <si>
    <t>Megavoltampere</t>
  </si>
  <si>
    <t>PCT</t>
  </si>
  <si>
    <t>per  cm
 height per
 letter</t>
  </si>
  <si>
    <t>per  cm height per letter</t>
  </si>
  <si>
    <t>per cubic centimeter</t>
  </si>
  <si>
    <t>Per Km.</t>
  </si>
  <si>
    <t>per letter</t>
  </si>
  <si>
    <t>Per mtr</t>
  </si>
  <si>
    <t>per pouch</t>
  </si>
  <si>
    <t>per test</t>
  </si>
  <si>
    <t>per tonne</t>
  </si>
  <si>
    <t>per tonne capacity</t>
  </si>
  <si>
    <t>per.mtr</t>
  </si>
  <si>
    <t>1/minute</t>
  </si>
  <si>
    <t>PMI</t>
  </si>
  <si>
    <t>Pikofarad</t>
  </si>
  <si>
    <t>PO</t>
  </si>
  <si>
    <t>Point</t>
  </si>
  <si>
    <t>Parts per billion</t>
  </si>
  <si>
    <t>PPB</t>
  </si>
  <si>
    <t>Parts per million</t>
  </si>
  <si>
    <t>PPM</t>
  </si>
  <si>
    <t>Parts per trillion</t>
  </si>
  <si>
    <t>PPT</t>
  </si>
  <si>
    <t>Number of persons</t>
  </si>
  <si>
    <t>PRS</t>
  </si>
  <si>
    <t>Picosecond</t>
  </si>
  <si>
    <t>PS</t>
  </si>
  <si>
    <t>Pound Per Sq inch</t>
  </si>
  <si>
    <t>PSI</t>
  </si>
  <si>
    <t>Pint, US liquid</t>
  </si>
  <si>
    <t>PT</t>
  </si>
  <si>
    <t>Per Ton Per KM</t>
  </si>
  <si>
    <t>PTPK</t>
  </si>
  <si>
    <t>Kilomol</t>
  </si>
  <si>
    <t>QML</t>
  </si>
  <si>
    <t>QUINTAL</t>
  </si>
  <si>
    <t>QNTL</t>
  </si>
  <si>
    <t>Quart, US liquid</t>
  </si>
  <si>
    <t>QT</t>
  </si>
  <si>
    <t>quintal</t>
  </si>
  <si>
    <t>Nanofarad</t>
  </si>
  <si>
    <t>R-U</t>
  </si>
  <si>
    <t>R.M.</t>
  </si>
  <si>
    <t>Millifarad</t>
  </si>
  <si>
    <t>RF</t>
  </si>
  <si>
    <t>Gramm/cubic centimeter</t>
  </si>
  <si>
    <t>RHO</t>
  </si>
  <si>
    <t>Rim</t>
  </si>
  <si>
    <t>RIM</t>
  </si>
  <si>
    <t>Ream</t>
  </si>
  <si>
    <t>RM</t>
  </si>
  <si>
    <t>RUNNING METRE</t>
  </si>
  <si>
    <t>RMT</t>
  </si>
  <si>
    <t>Role</t>
  </si>
  <si>
    <t>ROL</t>
  </si>
  <si>
    <t>Roll</t>
  </si>
  <si>
    <t>Roll_UD</t>
  </si>
  <si>
    <t>Set</t>
  </si>
  <si>
    <t>SET</t>
  </si>
  <si>
    <t>SHEET</t>
  </si>
  <si>
    <t>Sq.mtr</t>
  </si>
  <si>
    <t>Square Meter</t>
  </si>
  <si>
    <t>sqm</t>
  </si>
  <si>
    <t>Thousand Hours</t>
  </si>
  <si>
    <t>THR</t>
  </si>
  <si>
    <t>Tonnes</t>
  </si>
  <si>
    <t>TO</t>
  </si>
  <si>
    <t>Ton/Cubic meter</t>
  </si>
  <si>
    <t>TOM</t>
  </si>
  <si>
    <t>US Ton</t>
  </si>
  <si>
    <t>TON</t>
  </si>
  <si>
    <t>Tone</t>
  </si>
  <si>
    <t>Tonne</t>
  </si>
  <si>
    <t>Thousand</t>
  </si>
  <si>
    <t>TS</t>
  </si>
  <si>
    <t>UNIT</t>
  </si>
  <si>
    <t>Voltampere</t>
  </si>
  <si>
    <t>VA</t>
  </si>
  <si>
    <t>Vo mat.</t>
  </si>
  <si>
    <t>VAL</t>
  </si>
  <si>
    <t>weeks</t>
  </si>
  <si>
    <t>WK</t>
  </si>
  <si>
    <t>DEFAULT UNIT DESCRIPTION</t>
  </si>
  <si>
    <t>XXX</t>
  </si>
  <si>
    <t>Yard</t>
  </si>
  <si>
    <t>YD</t>
  </si>
  <si>
    <t>Square Yard</t>
  </si>
  <si>
    <t>YD2</t>
  </si>
  <si>
    <t>Cubic yard</t>
  </si>
  <si>
    <t>YD3</t>
  </si>
  <si>
    <t>Years</t>
  </si>
  <si>
    <t>YR</t>
  </si>
  <si>
    <t>Microampere</t>
  </si>
  <si>
    <t>µA</t>
  </si>
  <si>
    <t>Microfarad</t>
  </si>
  <si>
    <t>µF</t>
  </si>
  <si>
    <t>Microgram /liter</t>
  </si>
  <si>
    <t>µGL</t>
  </si>
  <si>
    <t>Microgram /cubic meter</t>
  </si>
  <si>
    <t>µGQ</t>
  </si>
  <si>
    <t>Microliter</t>
  </si>
  <si>
    <t>µL</t>
  </si>
  <si>
    <t>Micrometer</t>
  </si>
  <si>
    <t>µM</t>
  </si>
  <si>
    <t>SERIAL No.</t>
  </si>
  <si>
    <t>Department</t>
  </si>
  <si>
    <t>Year</t>
  </si>
  <si>
    <t>Item Code</t>
  </si>
  <si>
    <t>Description</t>
  </si>
  <si>
    <t>UOM</t>
  </si>
  <si>
    <t>Rate</t>
  </si>
  <si>
    <t>Quantity</t>
  </si>
  <si>
    <t>Amount</t>
  </si>
  <si>
    <t>Ref Serial No</t>
  </si>
  <si>
    <t>CREDIT ITEM (0/1)</t>
  </si>
  <si>
    <t>N</t>
  </si>
  <si>
    <t>Cum</t>
  </si>
  <si>
    <t>Sqm</t>
  </si>
  <si>
    <t>Each</t>
  </si>
  <si>
    <t>Calc Field(Y/N)``</t>
  </si>
  <si>
    <t>1.1.1</t>
  </si>
  <si>
    <t>Excavation for all types and sizes of foundations, trenches and drains or for any other purpose including disposal of excavated stuff upto 1.5 m lift and lead upto 50m (at least 5m away from the excavated area), including dressing and leveling of pits.
In all types of soils.</t>
  </si>
  <si>
    <t>Filling from available excavated stuff (Excluding rock) in trenches, plinth, sides of foundation etc. in layers not exceeding 20cm in depth consolidating each deposited layer by ramming and watering with a lead upto 50 M. and lift upto 1.5 M.</t>
  </si>
  <si>
    <t>Providing and filling in plinth with sand/ Crusher dust and hard moorum under floor in layers not exceeding 20cm in depth consolidating each deposited layer by ramming and watering, including dressing etc. complete.</t>
  </si>
  <si>
    <t>3.1.3</t>
  </si>
  <si>
    <t>Providing and laying nominal mix plain cement concrete with crushed stone aggregate using concrete mixer in all works upto plinth level excluding cost of form work.
1:3:6 (1 cement : 3 coarse sand : 6 graded stone aggregate 40mm nominal size).</t>
  </si>
  <si>
    <t>3.1.5</t>
  </si>
  <si>
    <t>Providing and laying nominal mix plain cement concrete with crushed stone aggregate using concrete mixer in all works upto plinth level excluding cost of form work.
1:1½:3 (1 cement : 1½ coarse sand : 3 graded stone aggregate 20mm nominal size).</t>
  </si>
  <si>
    <t>3.2.1</t>
  </si>
  <si>
    <t>Providing and laying nominal mix reinforced cement concrete with crushed stone aggregate using concrete mixer in all works upto plinth level excluding cost of form work.
1:1½:3 (1 cement : 1½ coarse sand : 3 graded stone aggregate 20mm nominal size).</t>
  </si>
  <si>
    <t>2.1.1</t>
  </si>
  <si>
    <t>Providing and fixing form work including centring, shuttering, strutting, staging, propping bracing etc. complete and including its removal at all levels, for:
Foundations, footings, bases of columns plinth beam, curtain wall in any shape and size and all type of wall below plinth level.</t>
  </si>
  <si>
    <t>2.1.8</t>
  </si>
  <si>
    <t>Beams, lintels, cantilevers &amp; walls</t>
  </si>
  <si>
    <t>2.1.15</t>
  </si>
  <si>
    <t xml:space="preserve">Stair cases of all types excluding spiral and folded plate type, including 
risers and landings </t>
  </si>
  <si>
    <t>2.1.7</t>
  </si>
  <si>
    <t>Suspended floors, roofs, access platform, balconies (plain surfaces) and shelves (cast in situ)</t>
  </si>
  <si>
    <t>7.5.4</t>
  </si>
  <si>
    <t>Brick work with modular fly-ash lime bricks (FaLG Bricks) confirming to IS:12894-2002 of class designation 4.0 in foundation and plinth in:
Cement Mortar 1:6 (1 cement : 6 coarse sand)</t>
  </si>
  <si>
    <t>Half brick thick brick masonry with fly-ash lime bricks (FaLG Bricks) confirming to IS:12894-2002 of class designation 4.0 in superstructure above plinth level upto plinth level:
(ii) Cement Mortar 1:4 (1 cement : 4 coarse sand)</t>
  </si>
  <si>
    <t>Extra for providing and placing in position hopping 25x1.60 mm or 2 Nos 6mm dia MS bars reinforcement at every third course of half brick masonry.</t>
  </si>
  <si>
    <t xml:space="preserve">Extra for double leaf shutter instead of single leaf. </t>
  </si>
  <si>
    <t>11.1.2</t>
  </si>
  <si>
    <t>Providing and making 6mm thick cement plaster of mix:
In Cement mortar 1:4 (1 cement : 4 fine sand)</t>
  </si>
  <si>
    <t>11.2.4</t>
  </si>
  <si>
    <t>Providing and making 12mm thick cement plaster of mix:
In Cement Mortar 1:6 (1 cement : 6 fine sand)</t>
  </si>
  <si>
    <t>11.3.4</t>
  </si>
  <si>
    <t>Providing and making 15mm thick cement plaster on the rough side of single or half brick wall of mix:
In Cement Mortar 1:6 (1 cement : 6 fine sand)</t>
  </si>
  <si>
    <t>25 mm thick KOTA stone slab flooring over 20mm (Average) thick base of cement mortar 1:4 laid over and jointed with grey cement slurry mixed with pigment to match the shade of the slab including grinding rubbing and polishing etc. complete (Area of slab to be over 0.20 sqm and upto 0.50 sqm)</t>
  </si>
  <si>
    <t>KOTA stone slab 25mm thick in risers and treads of steps, skirting dado and pillar laid in 12mm (Average) thick cement mortar 1:3 (1 cement : 3 coarse sand) and jointed with grey cement slurry mixed with pigment to match the shade of the slab including rubbing and polishing complete. (single stone is to be used for riser and treads of steps and the width of stone for skirting and dado shall be equal to the height of skirting/ dado up to length of 1.0 M.)</t>
  </si>
  <si>
    <t>8.137.1</t>
  </si>
  <si>
    <t>18.4.1</t>
  </si>
  <si>
    <t>18.78.2</t>
  </si>
  <si>
    <t xml:space="preserve">110 mm </t>
  </si>
  <si>
    <t>18.76.1</t>
  </si>
  <si>
    <t>18.76.2</t>
  </si>
  <si>
    <t>110 mm dia pipe.</t>
  </si>
  <si>
    <t>18.77.1.1</t>
  </si>
  <si>
    <t>18.77.1.2</t>
  </si>
  <si>
    <t>18.77.3.2</t>
  </si>
  <si>
    <t>18.77.5</t>
  </si>
  <si>
    <t>18.77.6</t>
  </si>
  <si>
    <t>19.14.1</t>
  </si>
  <si>
    <t>19.14.3</t>
  </si>
  <si>
    <t>Long body bib cock (500 grams)</t>
  </si>
  <si>
    <t>19.14.5</t>
  </si>
  <si>
    <t>Two way bib cock (800 grams)</t>
  </si>
  <si>
    <t>19.14.7</t>
  </si>
  <si>
    <t>Angle valve for basin mixer and geyser points (450 grams)</t>
  </si>
  <si>
    <t>19.14.16</t>
  </si>
  <si>
    <t xml:space="preserve">Towel rail (600mm long x 20mm dia) </t>
  </si>
  <si>
    <t xml:space="preserve">Providing and fixing stainless steel drain jali of approved make/quality. </t>
  </si>
  <si>
    <t xml:space="preserve">Providing and placing on terrace (at all floor levels) polyethylene water storage tank ISI : 12701 marked with cover and suitable locking arrangement and making necessary holes for inlet, outlet and overflow pipes but without fittings and the base support for tank </t>
  </si>
  <si>
    <t>20.7.1</t>
  </si>
  <si>
    <t xml:space="preserve">Providing and constructing soak pit 1.20x1.20x1.20m filled with brickbats including S.W. drain pipe 100 mm diameter and 1.20 m long complete as per standard design. </t>
  </si>
  <si>
    <t>Kg</t>
  </si>
  <si>
    <t>Executive Engineer</t>
  </si>
  <si>
    <t>Surface dressing of the ground including removing vegetation and making up undulations and in-equalities not exceeding 15 cms in depth/ height including disposal of rubbish upto 1.5 m lift and lead upto 50m (at least 5m away from the dressed area).</t>
  </si>
  <si>
    <t>Extra for every additional lift of 1.5 m or part thereof.   (i) All types of soil</t>
  </si>
  <si>
    <t>Providing and placing in position reinforcement for R.C.C. work including straightening, cutting, bending, binding etc. complete as per drawings including cost of binding wire in foundation and plinth all complete:
(i) Thermo-Mechanically treated bars FE 415</t>
  </si>
  <si>
    <t>Edge of slab, breaks in floor and walls upto 200mm.</t>
  </si>
  <si>
    <t xml:space="preserve">
7.6</t>
  </si>
  <si>
    <t xml:space="preserve">
Extra for brick work in superstructure above plinth level for every floor or part thereof in addition to rate for foundation and plinth:</t>
  </si>
  <si>
    <t>Providing and fixing stainless steel sliding door bolts with 16mm  rod, 2.5mm thick flap, necessary stainless steel nuts bolts and screws etc complete.300mm</t>
  </si>
  <si>
    <t>8.139.2</t>
  </si>
  <si>
    <t>Providing   and   fixing   stainless   steel   tower   bolts   (Barrel   type)   with necessary stainless steel screws etc complete.200 x10mm</t>
  </si>
  <si>
    <t>8.140.1</t>
  </si>
  <si>
    <t>Providing and fixing stainless steel door handles having flap thickness 2.5mm, necessary stainless steel screws etc complete. 150 MM</t>
  </si>
  <si>
    <t>Cement concrete flooring with cement concrete 1:2:4 (1 cement : 2 coarse sand : 4 graded stone aggregate 20mm) finished with a floating coat of neat cement. 40 mm thick</t>
  </si>
  <si>
    <t>18.1.3</t>
  </si>
  <si>
    <t xml:space="preserve">Providing and fixing water closet squatting pan (Indian type W.C. pan ), 100mm sand cast Iron P or S trap, 10 litre low level P.V.C. flushing cistern (same colour) conforming to IS : 7231, with flush bend and other fittings and fixtures complete including cutting and making good the walls and floors wherever required :White Orissa pattern W.C. pan of size 580x440 mm                          </t>
  </si>
  <si>
    <t>Providing and fixing vitreous china water closet (European type W.C. pan) with white ISI marked plastic seat and lid, 10 litre low level white P.V.C. flushing cistern (same colour), conforming to IS : 7231, with all fittings and fixtures complete including cutting and making good the walls and floors wherever required :White pedestal type</t>
  </si>
  <si>
    <t xml:space="preserve">75 mm </t>
  </si>
  <si>
    <t>19.5.2</t>
  </si>
  <si>
    <t>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including testing of joints complete as per direction of Engineer in Charge.  CONCEALED  WORK  including  cutting  chases  and  making  good  the walls etc 20 mm nominal outer dia .Pipes..</t>
  </si>
  <si>
    <t>19.6.6</t>
  </si>
  <si>
    <t>Providing and fixing 15 mm nominal bore C.P. brass fittings of approved make and conforming to IS:8931 including C.P. brass extension if required: Bib cock (400 grams)</t>
  </si>
  <si>
    <t>21.1.1.3</t>
  </si>
  <si>
    <t>Boring/drilling bore well perfectly vertical for the specified depth suitable to receive required dia for casing/ strainer pipe, by suitable method prescribed in IS: 2800 (part I), including collecting samples from different strata, preparing and submitting strata chart/bore log, including hire &amp; running charges of all equipments, tools, plants &amp; machineries required for the job, all complete as per direction of Engineer–in-charge upto 90 metre depth below ground level.All types of soil   150 mm dia.</t>
  </si>
  <si>
    <t xml:space="preserve">21.1.2.3       </t>
  </si>
  <si>
    <t xml:space="preserve">Rocky strata including Boulders.150 mm dia.   </t>
  </si>
  <si>
    <t>21.2.2.3</t>
  </si>
  <si>
    <t xml:space="preserve">Boring/drilling bore well perfectly vertical for the specified depth suitable to receive required dia for casing/ strainer pipe, by suitable method prescribed in IS: 2800 (part I), including collecting samples from different strata, preparing and submitting strata chart/bore log, including hire &amp; running charges of all equipments, tools, plants &amp; machineries required for the job, all complete as per direction of Engineer–in-charge beyond 90 metre &amp; upto 150 metre depth below ground level.Rocky strata including Boulders.150 mm dia.  </t>
  </si>
  <si>
    <t>21.4.3</t>
  </si>
  <si>
    <t>21.11.3</t>
  </si>
  <si>
    <t>9.51.2</t>
  </si>
  <si>
    <t>Providing and fixing glazing in aluminium door, window, ventilator shutters and partitions etc. with PVC/ neoprene gasket etc. complete. (Cost of aluminium snap beading shall be paid in basic item): With float glass panes of 5 mm thickness</t>
  </si>
  <si>
    <t>21.14.1</t>
  </si>
  <si>
    <t>8.18.4</t>
  </si>
  <si>
    <t>Sub Engineer</t>
  </si>
  <si>
    <t xml:space="preserve">Sub Divisional Officer </t>
  </si>
  <si>
    <t>3.12.4</t>
  </si>
  <si>
    <t>Cold twisted bar / Hot rolled deformed steel</t>
  </si>
  <si>
    <t xml:space="preserve">Applying cement slurry on R.C.C. slab or cement concrete work using 2.75 kg/ sqm for receiving cement concrete floor including roughening cleaning etc complete.  </t>
  </si>
  <si>
    <t>Providing Water proofing treatment over Roof, Wall, Chhajjas, Balcony with Diamond Shield and Sealer coat or equivalent at leakage/ seepage area consisting of the operation: 
(i) Surface preparation roughening of surface, opening of cracks in ‘V’ groove in size of 5mm x 10m (WxD), filling of cracks with putty of Diamond shield with laying fiber glass mesh, Cleaning of surface by scrubbing with steel wire/ Nylon brush. Removing all dust particles and washing with adequate water to clean completely. 
(ii) Providing and applying 1st coat of diamond shield or equivalent compound (having two component dry powder 80% Chemical 20% (chemical having 30% solid contents) making flexible waterproof and protective modified mortar with minimum thickness 70-80 micron after proper mixing of both the parts of compound along with laying of fiber glass mesh (of weaving size of 10x10 yarn/inch duly coated with alkaline resistant polymer). Allow the coating to set in natural air for minimum 2 Hrs. After 1st coat apply 2nd coat with minimum thickness 100 micron of the same compound. Allow the 2nd coat to set in natural air for minimum 4 Hrs. Total consumption of the diamond shield or equivalent in both coat should be @ 17.90 kg for 10sqm area. 
(iii)  Over  the  above  layers  providing  and  applying  1st  coat  of  sealer compound (Single component High Build elastomeric, flexible, pure acrylic waterproofing membranes having solid content of 65%) minimum 50-60 micron and allow it to set in natural air for minimum 2 Hrs. After 1st coat apply 2nd and final coat 120-140 micron of sealer compound and allow it to set in natural air for minimum 4 Hrs. Consumption of Sealer compound should be @ 5.40 kg per 10 sqm area. The final area appearance of the coating will be milky white. 
(iv) The treated area should be cure with water for 48 hrs by flooding the surface. All above operations to be done in order.</t>
  </si>
  <si>
    <t>2.1.6</t>
  </si>
  <si>
    <t>Columns, beams &amp; walls- circular or any other geometrical shape other than square and rectangular in all sizes</t>
  </si>
  <si>
    <t>3.23.3</t>
  </si>
  <si>
    <t>Providing and fixing in expansion joint pre moulded cross linked polymer based filler as per IS:1838 (part III) of approved make including cutting to required size and shape etc complete.    50 mm thick</t>
  </si>
  <si>
    <t>3.20</t>
  </si>
  <si>
    <t>Providing and fixing aluminium strip 1.60 mm thick on expansion joints with  iron  screws  as  per  design  to  match  the  colour,  shade  of  wall treatment .</t>
  </si>
  <si>
    <t>Proving and fixing Suspended Ceiling System made of following tiles specified thickness as approved by Engineer-ln-charge, in true Horizontal Level Suspended on inter locking metai grid of hot dipped galvanised steel sections (galvanised @120 gsm both side inclusive) consisting of main "T" Runner with suitably spaced joints to get required length and of size 24x38 mm made from 0.30 thick (minimum) sheet, spaced at l200mm center to center and cross "T" of size 24x38mm made of 0.30 thick (minimum) sheet, 1200 mm long spaced between main "T" at 600mm center to center to form grid of 1200x600 mm and secondary cross "T" of length 600 mm and size 24x38mm made of 0.30 mm thick (minimum) sheet to be interlocked at middle of the 1 200x600 mm panel to form  grids of 600x600  mm and wall angle of size 24x24mm and laying false ceiling tiles of approved texture in the  grid,  cutting/  making  opening  for  services like diffusers, grills, light fitting, fixtures, smoke  detectors  etc  wherever required. Main "T" runner to be  suspended  from  ceiling using GI slotted cleats of size 27x37x25xl.6mm fixed to ceiling with 12.5mm dia and 50 mm long dash fasteners, 4mm  dia GI  adjustable rods with galvanised butterfly level clips  of  size  85x30x0.8  mm spaced at I 200mm center to center along main "T". Bottom exposed width of 24mm of all "T" sections shall be pre-painted with polyester paint, all complete for all heights as per specification drawings or as directed by Engineer-In-Charge. The tiles should have Humidity resistance (RH) of 99%, Light Reflectance  *83%,  Thermal Conductivity K=0.052-0.57w/mk, colour white, fire performance UK class 0/Class I (BS 476 pt-6 and 7) in module size of 600x600x16 mm with Bio Block coating on the face of the tile, suitable for green  building application, with recycled content of 38-41%. Ceiling height  up 3.5 mt from adjacent fioor level  .Extra  height  to  be  paid separately. With Perforated Vinyl laminated gypsum  panels  of  size 595x595x9mm thick, having 3x3mm square perforations @ 8.33mm pitch - 10.2 % open area tapered edge having density 800 Kgs/cum,weight 7.2 Kg/sqm, NRC upto 0.75</t>
  </si>
  <si>
    <t>In cement Mortar 1:3 (1 cement : 3 fine sand)</t>
  </si>
  <si>
    <t>12.3.1</t>
  </si>
  <si>
    <t>12.79.1</t>
  </si>
  <si>
    <t>12.75.1</t>
  </si>
  <si>
    <t>9.18.3</t>
  </si>
  <si>
    <t>9.13</t>
  </si>
  <si>
    <t>Providing and fixing steel door/ window with M.S. sheet 1mm thick, frame of angle iron, diagonal braces of angle/ flat iron of suitable size, 3.00 mm M.S.  gusset  plates  at  junctions  and  corners,  all  necessary  fittings complete including applying a priming coat of red oxide zinc chromate primer.</t>
  </si>
  <si>
    <t>8.52</t>
  </si>
  <si>
    <t>Providing, and fixing M.S. round and square bars with MS flat of required pattern in wooden frames for windows &amp; clerestory windows including applying a priming coat of red oxide zinc chromate primer, welding etc complete</t>
  </si>
  <si>
    <t>Providing and laying DOUBLE/ MULTI CHARGE (minimum 2.0mm thick layer) VITRIFIED floor tiles with water absorption less than 0.05% and conforming to lS : 15622-2017 of 1st quality of approved make in all colours and shades and size mentioned below (+/- l0mm), laid on 20mm thick cement mortar 1:4 (1 cement : 4 coarse sand) including grouting the joints with white cement and matching pigments etc. complete.  Size 600x600mm thickness 9 to l0mm</t>
  </si>
  <si>
    <t>Providing and fixing rectified glazed ceramic Floor tiles of 1st quality conforming to IS I 5622-201 7 of approved make, in all colours, shades over 20 mm thick bed of cement Mortar 1:3 (1 cement : 3 coarse sand) and jointing with grey cement slurry @ 3.3kg per sqm including pointing in white cement mixed with matching pigment complete. Size 300^300mm thickness 7 to 8mm</t>
  </si>
  <si>
    <t>12 74.1</t>
  </si>
  <si>
    <t>Providing and fixing rectified glazed ceramic wall/dado tiles of 1st quality conforming to IS : 15622-2017 of approved make, in all colours, shades on wall and dados over 12 mm thick bed of cement Mortar 1 :3 (1 cement : 3 coarse sand) and jointing with grey cement slurry @ 3.3kg per sqm including pointing in white cement mixed with matching pigment complete.   Size 300x450mm thickness 7 to 8mm</t>
  </si>
  <si>
    <t>12.37.1</t>
  </si>
  <si>
    <t>Chequerred precast cement concrete tiles 22mm thick in footpath &amp; courtyard jointed with neat cement slurry mixed with pigment to match the shade of tile including cleaning of joint etc complete on 20 mm thick bed of cement mortar 1:4 (1 cement :4 coarse sand) :   Light shade using white cement</t>
  </si>
  <si>
    <t>Providing and fixing in position doors, windows and ventilators frames made of cold rolled pressed steel sheet framed profiles made from commercial M.S.  Sheets  conforming to  I.S.  513  of  1973  and  as  per general specifications of I.S 4351 including hinges jamb, lock jamb, steel butt hinges, base tie, joints mitred and welded with 10cm long legs of size 15x3mm M.S. flat, embedded in cement concrete blocks 15x10x10cm size of grade M-10 or rawl plugs and screws or with fixing clips or with bolts and  nuts  including  neatly  compacted filling  M-10  cement  concrete  in  Single rebate/ mullion 100mmx50mm size, 1.25mm thick sheet.</t>
  </si>
  <si>
    <t>8.12.1</t>
  </si>
  <si>
    <t xml:space="preserve">Providing and fixing flush door shutters, conforming to IS : 2202 (Part-I), decorative type core of block board construction with frame of first class hard wood and well matched teak ply veneering with vertical grains or cross bands and face veneers on both faces of shutters excluding hinges. 40 mm. thick (single leaf)    </t>
  </si>
  <si>
    <t>Providing and fixing lipping with second class teak wood lipping on all edges of shutters.
40 x 6 mm size</t>
  </si>
  <si>
    <t>Providing and fixing stainless steel butt hinges IS : 12817 marked with necessary stainless steel screws etc complete.
125x2.5mm (heavy)</t>
  </si>
  <si>
    <t>8.132.2</t>
  </si>
  <si>
    <t>75x2.5mm (heavy)</t>
  </si>
  <si>
    <t>8.132.4</t>
  </si>
  <si>
    <t>Providing and fixing stainless steel   door latch with 12mm rod, 2.5mm thick flap, necessary stainless steel screws etc complete. 300 mm</t>
  </si>
  <si>
    <t>8.138.1</t>
  </si>
  <si>
    <t>8.143.2</t>
  </si>
  <si>
    <t>Providing and fixing stainless steel hanging door stopper with necessary stainless steel screws complete. Double</t>
  </si>
  <si>
    <t>8.127.2</t>
  </si>
  <si>
    <t>Providing and fixing powder coated aluminium  door latch with 12mm rod, necessary M.S. nuts bolts and screws etc complete.250x12 mm</t>
  </si>
  <si>
    <t>8.129.2</t>
  </si>
  <si>
    <t>Providing and fixing powder coated aluminium door handles 2.5mm thick with necessary M.S. screws etc complete.125 mm</t>
  </si>
  <si>
    <t>8.128.3</t>
  </si>
  <si>
    <t>Providing and fixing powder coated aluminium tower bolts (Barrel type) with necessary M.S. screws etc complete.150x10 mm</t>
  </si>
  <si>
    <t xml:space="preserve">Providing and fixing aluminium work for doors, windows, ventilators and partitions made out of extruded aluminium standard sections (main section with minimum 1.5mm thickness) conforming to IS: 733, IS  1285 mitred and jointed mechanically including aluminium cleats, neoprene weather stripping gasket beveled edge beading, screws duly fixed in wall/ floor with fixing clips or hold fasteners or bolts and nuts as required aluminium sections shall be anodized transparent or dyed to approved shade according to IS: 1868, minimum anodic For shutter of doors, windows &amp; ventilators including providing and making provision for fixing of fitting wherever required including the cost of PVC/neoprene gasket required (Fittings shall be paid for separately).     coating shall be of grade AC-15. (Glazing to be paid for separately:   For fixed portion </t>
  </si>
  <si>
    <t>9.47.1</t>
  </si>
  <si>
    <t xml:space="preserve">9.47.2       </t>
  </si>
  <si>
    <t xml:space="preserve">For shutter of doors, windows &amp; ventilators including providing and making provision for fixing of fitting wherever required including the cost of PVC/neoprene gasket required (Fittings shall be paid for separately).     </t>
  </si>
  <si>
    <t xml:space="preserve">Extra  for  polyester  powder  coated  (minimum  50  micron)  aluminium sections instead of anodized.                             </t>
  </si>
  <si>
    <t>9.59.2</t>
  </si>
  <si>
    <t>Extra for providing and fixing reflective glass panes in aluminium door, window, ventilator shutters and partitions instead of float glass. 5 mm thickness</t>
  </si>
  <si>
    <t>Providing and fixing aluminium composite panels in approved panel sizes,thickness and shape on aluminium frame work on face of building. (Frame to be paid separately) 4 mm thickness</t>
  </si>
  <si>
    <t>Providing stainless steel railing/ grill made of S.S. flats, hollow S.S. pipe or square/ rectangular sections of approved design fixing in stair case, balcony or other places with metal fasteners and stainless steel bolts etc complete.  SS grade 304</t>
  </si>
  <si>
    <t>9.57.2</t>
  </si>
  <si>
    <t>9.11</t>
  </si>
  <si>
    <t>Providing and  fixing  in  position  collapsible steel  shutters  with  vertical channels 20x10x2mm and braced with flat iron diagonals 20x5mm size
with top and bottom rails of T-iron 40x40x6mm with 38mm steel pulleys complete   with   bolts,   nuts,   locking   arrangement  stoppers,   handles including applying a priming coat of red oxide zinc chromate primer.</t>
  </si>
  <si>
    <t>14.12</t>
  </si>
  <si>
    <t>Applying one coat of cement primer on wall surface (applied @ 0.80 litrs/10 sqm) complete.</t>
  </si>
  <si>
    <t>14.11.1</t>
  </si>
  <si>
    <t>14.15.1</t>
  </si>
  <si>
    <t>14.22</t>
  </si>
  <si>
    <t>Painting on new work (two or more coats) to give an even shade with:</t>
  </si>
  <si>
    <t>Providing and applying 2mm thick ready mix exterior grade approved make putty (like Birla wall care, Alltek Superfine W/R of (NCL), Asian, ICI, Nerolac, J.K. wall putty) on walls to make the surface smooth and even.</t>
  </si>
  <si>
    <t>Wall painting with acrylic luxury emulsion (plastic) paint of required shade to give an even shade On new work (Two or more coats)</t>
  </si>
  <si>
    <t>Painting exterior surface with ACRYLIC SMOOTH exterior paint of required shade as per manufacturer's specifications to give protective and decorative finish including cleaning washing of surface etc. complete with:On new work (Two or more coats applied @ 1.43 ltr/ 10 sqm over and including priming coat of exterior primer applied @ 2.20 kg/ 10 sqm)</t>
  </si>
  <si>
    <t>18.15</t>
  </si>
  <si>
    <t>Providing and fixing one piece construction white vitreous china squatting plate urinal with an integral rim longitudinal flushing pipe, standard size G.I. flush pipe for back and front flush,   C.P. brass coupling complete including cutting and making good the walls and floors etc. wherever required :</t>
  </si>
  <si>
    <t>18.13.1</t>
  </si>
  <si>
    <t>Providing and fixing white vitreous china urinal basin with waste fitting as per IS : 2556, and other couplings in C.P. brass complete:Flat back half stall urinal of size 460x380x250mm</t>
  </si>
  <si>
    <t>18.17.2</t>
  </si>
  <si>
    <t>25 mm nominal outer dia .Pipes.</t>
  </si>
  <si>
    <t>19.4.2</t>
  </si>
  <si>
    <t>Providing and fixing Chlorinated Polyvinyl Chloride (CPVC) pipes, having thermal stability for hot &amp; cold water supply including all CPVC plain &amp; brass threaded fittings i/c fixing the pipe with clamps at 1.00 m spacing.This  includes  jointing  of  pipes  &amp;  fittings  with  one  step  CPVC  solvent cement and testing of joints complete as per direction of Engineer in Charge.INTERNAL WORK - EXPOSED ON WALL 20 mm nominal outer dia .Pipes.</t>
  </si>
  <si>
    <t xml:space="preserve">Providing and fixing Chlorinated Polyvinyl Chloride (CPVC) pipes, having thermal stability for hot &amp; cold water supply including all CPVC plain &amp; brass threaded fittings. This included jointing of pipes &amp; fittings with one step CPVC solvent cement, trenching, refilling &amp; testing of joints complete EXTERNAL WORK                     50 mm nominal outer dia pipes                                                                            </t>
  </si>
  <si>
    <t>19.16.1</t>
  </si>
  <si>
    <t>Providing  and  fixing  brass/  gun  metal  gate  valve  with  C.I.  wheel  of approved quality (screwed end):25 mm nominal bore</t>
  </si>
  <si>
    <t>20.2.1</t>
  </si>
  <si>
    <t xml:space="preserve">Providing and laying cement concrete 1:5:10 (1 cement : 5 coarse sand :
10 graded stone aggregate 40 mm nominal size) all-round S.W. pipes including bed concrete 150mm thick as per standard design:100 mm diameter S.W. pipe
</t>
  </si>
  <si>
    <t>20.3.2</t>
  </si>
  <si>
    <t>Providing and fixing square-mouth S.W. gully trap grade 'A'’ complete with C.I. grating brick masonry chamber with well burnt modular clay bricks crushing strength not less than 35kg/cm2, water tight C.I. cover with frame of 300 x300 mm size (inside) the weight of cover to be not less than 4.50 kg and frame to be not less than 2.70 kg as per standard design :150 x 100 mm size P type.</t>
  </si>
  <si>
    <t xml:space="preserve">Constructing brick masonry manhole with well burnt modular clay bricks crushing strength not less than 35kg/cm2 in cement mortar 1:4 ( 1 cement : 4 coarse sand), R.C.C. top slab with 1:2:4 mix (1 cement : 2 coarse sand : 4 graded stone aggregate 20 mm nominal size), foundation in cement concrete 1:4:8 mix (1 cement : 4 coarse sand : 8 graded stone aggregate 40mm nominal size) inside plastering 12mm thick with cement mortar 1:3 (1 cement : 3 coarse sand) finished with floating coat of neat cement and making channels in cement concrete 1:2:4 (1 cement : 2 coarse sand : 4 graded stone aggregate 20mm nominal size) finished with a floating coat of neat cement complete as per standard design                    Inside size 90x80 cm and 45 cm deep including C.I. cover with frame (light duty) 455x610 mm internal dimensions total weight of cover and frame to be not less than 38 kg (weight of cover 23 kg and weight of frame 15 kg) :                                      </t>
  </si>
  <si>
    <t>20.28.2</t>
  </si>
  <si>
    <t>Providing and constructing brick masonry chamber for underground pipe and and bends with well burnt modular clay bricks crushing strength not less than 35kg/cm2 in cement mortar 1:4 (1 cement : 4 coarse sand) C.I. cover with frame (light duty) 455x610 mm internal dimensions, total weight of cover with frame to be not less than 38 kg (weight of cover 23 kg and weight of frame 15 kg) R.C.C. top slab with 1:2:4 mix (1 cement :2 coarse sand  :  4  graded  stone  aggregate  20  mm  nominal  size)  foundation concrete 1:5:10 (1 cement : 5 fine sand : 10 graded stone aggregate 40 mm nominal size), inside plastering 12 mm thick with cement mortar 1:3 (1 cement : 3 coarse sand) finished smooth with a floating coat of neat cement on walls and bed concrete etc. complete as per standard design :Inside dimensions 500x700 mm and 45 cm deep for pipe line with one or two inlets :</t>
  </si>
  <si>
    <t>18.76.3</t>
  </si>
  <si>
    <t>75 mm dia pipe.</t>
  </si>
  <si>
    <t xml:space="preserve">Providing  and  fixing  on  wall  face  or  under  floor  UV  stabilized
 Unplasticised Rigid PVC pipes (single socketed) having 3.2mm wall
thickness conforming to IS : 13592 (4kg/sqcm) including required couplers, jointing with seal ring conforming to IS : 5382 leaving 10 mm gap for thermal expansion etc complete.   150 mm dia pipe
</t>
  </si>
  <si>
    <t>18.77.1.3</t>
  </si>
  <si>
    <t>"P" trap 110mmx110mm long</t>
  </si>
  <si>
    <t>Nahani trap 110x75mm</t>
  </si>
  <si>
    <t>18.77.8</t>
  </si>
  <si>
    <t>Plain reducing Tee 110x75mm</t>
  </si>
  <si>
    <t xml:space="preserve">Providing and fixing UV stabilized Unplasticised -PVC pipe clips of approved design to Rigid PVC pipes by means of 50x50x50mm hard wood plugs, screwed with M.S. screws of required length including cutting brick work and fixing in cement mortar 1:4 (1 cement : 4 coarse sand) and making good the wall etc. complete.110 mm
</t>
  </si>
  <si>
    <t>Vent covel 110 mm</t>
  </si>
  <si>
    <t>Providing and fixing on wall face UV stabilized Unplasticised - PVC moulded fittings/ accessories having 3.2mm wall thickness for Rigid PVC pipes conforming to IS : 13592 (heavy) jointing with seal ring conforming to IS : 5382 leaving 10 mm gap for thermal expansion.Tee/ Tee with door/ Bend 45°/ Bend 90°, 150 mm dia</t>
  </si>
  <si>
    <t>21.17</t>
  </si>
  <si>
    <t>Carrying out the resistivity survey by VES method using Schlumberger configuration for locating the proper spot for drilling of tube well within the selected habitation, including photography, interpretation of resistivity data and submission of report in the desired format along with resistivity readings, necessary graph and photographs. (only successful point is payable)</t>
  </si>
  <si>
    <t>Supplying, assembling, lowering and fixing in vertical position in bore well, ISI marked G.I. casing pipe (Plain) medium class in 4 to 7 meters length one end fitted with socket as per IS: 1239 (Part-1&amp;Part-2) 1992 with IVth revision (Up-to-date amendments), of reputed &amp; approved make, including required hire &amp; labour charges, fittings &amp; accessories, all complete, for all depths, as per direction of Engineer- in-charge.150 mm dia</t>
  </si>
  <si>
    <t>21.5.3</t>
  </si>
  <si>
    <t>Providing and fixing suitable size threaded mild steel cap or spot welded plate to the top of  bore well housing/ casing pipe, removable as per requirement, all complete for bore well of:</t>
  </si>
  <si>
    <t>3.15 (ii)</t>
  </si>
  <si>
    <t xml:space="preserve">3.12
</t>
  </si>
  <si>
    <t>Construction of embankment with Material Obtained from Borrow Pits/Borrow Area (Construction of embankment with approved material/selected soil having C.B.R.&gt;5 (unless specified otherwise in the contract) obtained from borrow pits with all lifts and leads, transporting to site, spreading, grading to required slope and compacting to meet requirement of table 300-2)</t>
  </si>
  <si>
    <t>4.13 B</t>
  </si>
  <si>
    <t>2.3 A</t>
  </si>
  <si>
    <t>Granular Sub-base as per Table:- 400-1 Construction  of  granular  sub-base  by  providing  graded  Material,  ,  carriage of  mixed Material to work site,  spreading in uniform layers  with   motor   grader   on   prepared   surface   watering,   rolling   and  compacting with vibratory power roller at OMC to achieve the desired  density, complete as per clause 401 Plant mix method (with Mechanically crushed stone only)  For Lower Sub-base with   Grading-III Material</t>
  </si>
  <si>
    <t>4.1A (a)  (i)</t>
  </si>
  <si>
    <t>6.6 (i)</t>
  </si>
  <si>
    <t>Providing and laying cement concrete for plain concrete/ reinforced  concrete  i/c  form  work,  shuttering  complete  in as  per  drawings  and  specifications.( For Village  roads)  P.C.C. M-10</t>
  </si>
  <si>
    <t>Providing and laying un-rainforced cement concrete wothout dowel bars including and expansion, contraction and longitudinal joints as per design and as per IRC-62-2014, over a prepared base a per approved mix desgin and finishing to lines and grade as per drawing for pavement thickness less than 200mm in low volume roads (for Village Road)  PCC Grade M30 with minimum cement content @ 375kg/cum</t>
  </si>
  <si>
    <t xml:space="preserve">Providing and laying of a reinforced cement concrete pipe duct,  300 mm dia., across the road ( new construction ) , extending from  drain  to  drain  in  cuts  and  toe  of  slopes  to  toe  of  slopes  in  fills,  constructing  head  walls  at  both  ends,  providing  a  minimum  fill  of  granular  material  over  top  and sides  of  RCC  pipes  as  per  IRC:  98-  2011, bedded on a 0.3 m thick layer of granular material free of rock  pieces  ,  outer  to  outer  distance  of  pipes  at  least  half  dia  of  pipe  subject to minimum 450 mm in case of double and triple row ducts ,  joints to be made leak proof, invert level of duct to be above higher  than  ground  level  to  prevent  entry  of  water  and  dirt,  all  as  per  IRC:98-2011 and approved drawings. Single row for one utility service </t>
  </si>
  <si>
    <t>8.44 (i)</t>
  </si>
  <si>
    <t xml:space="preserve">Supplying, assembling, lowering and fixing in vertical position in bore well unplasticized PVC medium well screen (RMS) slotted pipes with ribs, conforming to IS: 12818, including hire &amp; labour charges, fittings &amp; accessories etc. all complete, for all depths, as per direction of Engineer- in-charge.150 mm nominal size dia.                                                                                       </t>
  </si>
  <si>
    <t>3.25(i)</t>
  </si>
  <si>
    <t xml:space="preserve">Construction of RCC Drain/Cover/Chamber  Excavation for drain (Earth work in excavation for drain/chamber  as  per  drawing and  technical  specification,   including setting  out,  construction of shoring and bracing,   removal of stumps and other  deleterious  matter,    dressing  of  sides  and  bottom  and  backfilling  with approved material.) </t>
  </si>
  <si>
    <t>(ii)</t>
  </si>
  <si>
    <t xml:space="preserve">Construction of RCC drain/chamber cover,  placing in position,  providing   shuttering   and   concreting   by   using   concrete   mixer,  compaction by vibration etc complete as per drawings and technical  specifications excluding reinforcement.  with RCC  M-20 </t>
  </si>
  <si>
    <t xml:space="preserve">Supplying,     Fitting     and    Placing     uncoated HYSD bar  Reinforcement  in  drain/cover/chamber  complete  as  per  Drawing  and Technical Specifications. </t>
  </si>
  <si>
    <t>9.9 (i)</t>
  </si>
  <si>
    <t xml:space="preserve">Plain  cement  concrete  complete  as  per  drawing  and  Technical  Specifications P.C.C. M-15 </t>
  </si>
  <si>
    <t>Supplying, filling, spreading &amp; leveling stone boulders/ Gravels/ Coarse sand, in recharge pit, in the required layers and thickness, for all leads &amp; lifts, all complete as per direction of Engineer-in-charge. (excavation of pit will be paid separately). Stone boulders of size range 5 cm to 20 cm,  in recharge pit</t>
  </si>
  <si>
    <t>Total</t>
  </si>
  <si>
    <t>Neat Cement punning.</t>
  </si>
  <si>
    <t>Providing and fixing vitreous china wash basin with C.I. brackets, 32 mm  C.P.  brass  waste  of  standard  pattern,  including  painting  of brackets, cutting and making good the walls wherever required :                                      White Size 550x400 mm</t>
  </si>
  <si>
    <t xml:space="preserve">PWD E/M </t>
  </si>
  <si>
    <t>1.7</t>
  </si>
  <si>
    <t>1.7.2</t>
  </si>
  <si>
    <t>Medium Point</t>
  </si>
  <si>
    <t>1.7.3</t>
  </si>
  <si>
    <t>Long Point</t>
  </si>
  <si>
    <t>1.8</t>
  </si>
  <si>
    <t>Wiring for twin control light point with 3x1.5 sqmm FRLS PVC insulated stranded copper conductor  wire for phase, neutral and earth in concealed FRLS PVC conduit (heavy duty, thickness of pipe should be 2 mm) with 5/6 amp modular switch, modular base and cover plate, suitable size G.I. box as per specification and IS: 694 (2010), IS: 9537 (2000 Part 5)</t>
  </si>
  <si>
    <t>1.9</t>
  </si>
  <si>
    <t>Extra for providing and fixing light plug point on board in concealed FRLS PVC conduit (heavy duty, thickness of pipe should be 2 mm) point wiring with modular type 3 pin 5/6 amp socket outlet and 5/6 amp switch including cost of base and cover plate and G. I. box etc. as per specification and IS: 694 (2010), IS: 9537 (2000 Part 5)</t>
  </si>
  <si>
    <t>1.10</t>
  </si>
  <si>
    <t>1.10.4</t>
  </si>
  <si>
    <t>Extra Long Point I</t>
  </si>
  <si>
    <t>1.10.5</t>
  </si>
  <si>
    <t>Extra Long Point II</t>
  </si>
  <si>
    <t>1.10.6</t>
  </si>
  <si>
    <t>Extra Long Point III</t>
  </si>
  <si>
    <t>1.11</t>
  </si>
  <si>
    <t>1.11.3</t>
  </si>
  <si>
    <t>1.11.4</t>
  </si>
  <si>
    <t>1.11.5</t>
  </si>
  <si>
    <t>1.11.6</t>
  </si>
  <si>
    <t>1.12</t>
  </si>
  <si>
    <t>1.12.5</t>
  </si>
  <si>
    <t>1.12.6</t>
  </si>
  <si>
    <t>1.13</t>
  </si>
  <si>
    <t>Metre</t>
  </si>
  <si>
    <t>1.13.2</t>
  </si>
  <si>
    <t>3 X 2.5 sq. mm in 20mm conduit</t>
  </si>
  <si>
    <t>1.13.3</t>
  </si>
  <si>
    <t>6 X 2.5 sq. mm in 25mm conduit</t>
  </si>
  <si>
    <t>1.13.4</t>
  </si>
  <si>
    <t>9 X 2.5 sq. mm in 32mm conduit</t>
  </si>
  <si>
    <t>1.13.5</t>
  </si>
  <si>
    <t>12 X 2.5 sq. mm in 32mm conduit</t>
  </si>
  <si>
    <t>1.13.6</t>
  </si>
  <si>
    <t>3 X 4 sq. mm in 25mm conduit</t>
  </si>
  <si>
    <t>1.13.7</t>
  </si>
  <si>
    <t>3 X 6 sq. mm in 25mm conduit</t>
  </si>
  <si>
    <t>1.13.8</t>
  </si>
  <si>
    <t>3 X 10 sq. mm in 25mm conduit</t>
  </si>
  <si>
    <t>1.13.12</t>
  </si>
  <si>
    <t>6 X 4 sq. mm in 32mm conduit</t>
  </si>
  <si>
    <t>1.13.13</t>
  </si>
  <si>
    <t>6 X 6 sq. mm in 32mm conduit</t>
  </si>
  <si>
    <t>1.13.14</t>
  </si>
  <si>
    <t>6 X 10 sq. mm in 40mm conduit</t>
  </si>
  <si>
    <t>5.1.5</t>
  </si>
  <si>
    <t>3 pin 5/6 amp socket outlet</t>
  </si>
  <si>
    <t>5.4.9</t>
  </si>
  <si>
    <t>Fan regulator (two module size) electronic stepped type moving all rounds</t>
  </si>
  <si>
    <t>5.4.18</t>
  </si>
  <si>
    <t>25/32 amp A.C. Starter switch</t>
  </si>
  <si>
    <t>5.4.20</t>
  </si>
  <si>
    <t>Ceiling rose 3 pin 5 amp</t>
  </si>
  <si>
    <t>5.4.23</t>
  </si>
  <si>
    <t>Blanking plate</t>
  </si>
  <si>
    <t>5.4.22</t>
  </si>
  <si>
    <t>Batten/ angle holder</t>
  </si>
  <si>
    <t>5.4.3</t>
  </si>
  <si>
    <t>Bell push</t>
  </si>
  <si>
    <t>5.4.11</t>
  </si>
  <si>
    <t>Plug Top (Deluxe type) 3 pin 16 Amps (For power plug).</t>
  </si>
  <si>
    <t>Providing and fixing composite unit for computer points having modular type 1 No 6 pin 16 amp socket outlet, 1 No 16 amp switch, 3 Nos 3 pin 6 amp socket outlets, 3 Nos 6 amp switches, suitable G.I. box, base and cover plates, earthing the sockets and switch box including etc. as per specification.</t>
  </si>
  <si>
    <t>Providing and fixing round/ hexagonal fan box (125mm dia) depth 75mm (max.) with 12mm dia steel bar hook, 1.6mm thick MS sheet cover, in RCC slab etc. as per specification.</t>
  </si>
  <si>
    <t>6.5</t>
  </si>
  <si>
    <t>6.6</t>
  </si>
  <si>
    <t>6.7</t>
  </si>
  <si>
    <t>6.11.4</t>
  </si>
  <si>
    <t>120 cm long</t>
  </si>
  <si>
    <t>6.17</t>
  </si>
  <si>
    <t>6.19</t>
  </si>
  <si>
    <t>6.28.9</t>
  </si>
  <si>
    <t>120 watt</t>
  </si>
  <si>
    <t>6.29</t>
  </si>
  <si>
    <t>Supplying and fixing wall/ floor mounted metal board of welded construction, fabricated with minimum 50mmX 50mm X 6mm angle iron frame work, with horizontal and vertical intermediate members of suitable angle/flat iron for mounting of switch gears including painting etc. as per specification.</t>
  </si>
  <si>
    <t>7.10</t>
  </si>
  <si>
    <t>7.19</t>
  </si>
  <si>
    <t>9.1.50</t>
  </si>
  <si>
    <t>4 pole MCCB, 320A, Adjustable Microprocessor Release, 50KA</t>
  </si>
  <si>
    <t>9.10</t>
  </si>
  <si>
    <t>9.12</t>
  </si>
  <si>
    <t>Providing and fixing penal mounting 230 volt LED type indicating lamp in existing cubical panel including, connections, testing and commissioning etc. as per specification.</t>
  </si>
  <si>
    <t>10.23</t>
  </si>
  <si>
    <t>Providing and fixing panel mounting digital type VAF (Volt-amp-frequency combined) Multi Function meter of size 100x100 (NS) in existing cubical panel including connection, testing and commissioning etc. as per specification.</t>
  </si>
  <si>
    <t>12.4</t>
  </si>
  <si>
    <t>Supplying and laying 8 SWG copper wire at 0.50 metre below ground level for conductor earth electrode, including soldering etc. as per specification.</t>
  </si>
  <si>
    <t>12.5</t>
  </si>
  <si>
    <t>Supplying and laying 25 mm X 5 mm copper strip at 0.50 metre below ground as strip earth electrode, including soldering, excavation and refilling the trench etc. as per specification.</t>
  </si>
  <si>
    <t>12.3</t>
  </si>
  <si>
    <t>Earthing with copper earth plate 600 mm X 600 mm X 3 mm thick including accessories, and providing masonry enclosure with cover plate having locking arrangement and watering pipe, with charcoal and salt as per specification and IS Code 3043: 1987(R 2016)</t>
  </si>
  <si>
    <t>12.19</t>
  </si>
  <si>
    <t>Providing and fixing of lightning conductor finial, made of 25 mm dia 300 mm long, copper tube, having single prong at top, with 85 mm dia 3 mm thick copper base plate having 4 nos holes for fixing etc. complete as per specification.</t>
  </si>
  <si>
    <t>Making jointing of copper tape (with another copper tape, base of the finial or any other metallic object)  by reverting, sweating and soldering/ nut bolting of as per specification.</t>
  </si>
  <si>
    <t>Providing and fixing copper tape 20 mm X 3 mm thick on parapet or surface of wall for lightning conductor complete as per specification.(For horizontal run)</t>
  </si>
  <si>
    <t>Providing and fixing copper tape 20 mm X 3 mm thick on parapet or surface of wall for lightning conductor complete as per specification.(For vertical run)</t>
  </si>
  <si>
    <t>Providing and fixing testing joint, made of 20 mm X 3 mm thick copper strip, 125 mm long, with 4 nos. of tinned brass bolts, nuts, chuck nuts and spring washers etc. complete as per specification.</t>
  </si>
  <si>
    <t>Providing and laying copper tape 32 mm X 6 mm from earth electrode directly in ground as per specification.</t>
  </si>
  <si>
    <t>15.1</t>
  </si>
  <si>
    <t>15.8</t>
  </si>
  <si>
    <t>15.29.3</t>
  </si>
  <si>
    <t>16 sq. mm</t>
  </si>
  <si>
    <t>15.29.8</t>
  </si>
  <si>
    <t>95 sq. mm</t>
  </si>
  <si>
    <t>TOTAL PAC AMOUNT Rs  243.86 Lakhs</t>
  </si>
  <si>
    <t>PWD Sub Division Sarangarh</t>
  </si>
  <si>
    <t>PWD Division Sarangarh</t>
  </si>
  <si>
    <t>Wiring for light/ fan/ exhaust fan / call bell point with 3x1.5 sqmm FRLS PVC insulated stranded copper conductor  wire for phase, neutral and earth in concealed FRLS PVC conduit (heavy duty, thickness of pipe should be 2 mm) with 5/6 amp modular switch, modular base and cover plate, suitable size G.I. box as per specification and IS: 694 (2010), IS: 9537 (2000 Part 5) 1.7.1 Short Point</t>
  </si>
  <si>
    <t>Wiring for light plug point with 3x2.5 sq mm FRLS PVC insulated stranded copper conductor wire for phase, neutral and earth in concealed FRLS PVC conduit (heavy duty, thickness of pipe should be 2 mm) along with modular type 6 Amp switch and 3 pin 6 amps socket outlet with modular base and cover plate, suitable size G.I. box, earthing the switch box and socket outlet with same size wire etc. as per specification and IS: 694 (2010), IS: 9537 (2000 Part 5) 1.10.1  Short Point</t>
  </si>
  <si>
    <t>Wiring for power plug point with 3x4 sq mm FRLS PVC insulated stranded copper conductor wire for phase, neutral and earth in concealed FRLS PVC conduit (heavy duty, thickness of pipe should be 2 mm) along with modular type 16 Amp switch and 6 pin 16 amps socket outlet with modular base and cover plate, suitable size G.I. box, earthing the switch box and socket outlet with same size wire etc. as per specification and IS: 694 (2010), IS: 9537 (2000 Part 5) 1.11.2  Medium Point</t>
  </si>
  <si>
    <t>Wiring for power plug point with 3x6 sq mm FRLS PVC insulated stranded copper conductor wire for phase, neutral and earth in concealed FRLS PVC conduit (heavy duty, thickness of pipe should be 2 mm) along with modular type 32 Amp SPMCB "C" curve and 6 pin 20 amps socket outlet with modular base and cover plate, suitable size G.I. box, earthing the switch box and socket outlet with same size wire etc. as per specification and IS: 694 (2010), IS: 9537 (2000 Part 5) 1.12.3 Long Point</t>
  </si>
  <si>
    <t>Wiring for circuit/ sub main wiring along with earth wire with the following sizes of FRLS PVC insulated  copper conductor, wire in  concealed FRLS PVC conduit (heavy duty, thickness of pipe should be 2 mm) as per specification and IS: 694 (2010), IS: 9537 (2000 Part 5) 1.13.1 3 X 1.5 sq. mm in 20mm conduit</t>
  </si>
  <si>
    <t>Supplying and fixing following modular switch, socket, other accessories on the existing modular plate &amp; switch box including connections but excluding modular plate etc. as per specification.  5.1.1 5/6 amps one way switch</t>
  </si>
  <si>
    <t>Supplying and fixing call bell/ buzzer suitable for single phase, 230 volts A.C. supply, complete as per specification. 5.7.2  Deluxe</t>
  </si>
  <si>
    <t>Supplying, installation, testing and commissioning of following sizes ceiling fan including wiring the down rods of standard length up to 30 cm with 1.5 sq. mm FRLS PVC insulated, copper conductor, single core cable, earthing etc. complete as required. P.F. should be greater than 0.9, with BEE Star rating from 3 star and above, IS: 374:2019 including all amendments. 6.1.3  1200 mm sweep</t>
  </si>
  <si>
    <t>Supplying and fixing of wall/ cabin fan including connection etc. as per specification. P.F. should be greater than 0.9 6.5.2  400 mm sweep</t>
  </si>
  <si>
    <t xml:space="preserve">Supplying, installation, testing and commissioning of following sizes heavy duty (continuous running) 1400 rpm exhaust fan in existing opening in wall including earthing etc. complete as per specification. P.F. should be greater than 0.9 6.6.1  300 mm sweep </t>
  </si>
  <si>
    <t xml:space="preserve">Supplying, installation, testing and commissioning of 250/ 300 mm sweep  1400 rpm medium duty (continuous running) exhaust fan in existing opening in wall including earthing etc. complete as per specification. P.F. should be greater than 0.9 </t>
  </si>
  <si>
    <t>Supplying and fixing following sizes of down rod of 15/20mm dia M.S. pipe of thickness 2 mm to ceiling fan including painting with matching colour etc. as per specification.  6.11.3 90 cm long</t>
  </si>
  <si>
    <t>Supplying, installation, testing and commissioning of following LED fitting (luminaries) Panel Light in round/ square shape complete with electronic driver heat sink capacitor and all other accessories on surface/ in false ceiling etc. as per specification and P.F. should be greater than 0.9. LED chip efficacy ratio ≥ 100 lumens /watt. 6.15.5 15/16 Watt</t>
  </si>
  <si>
    <t>Supplying, fixing, testing and commissioning of following LED lamps with inbuilt electronic driver heat sink and all other accessories in existing holder/ luminaries as per specification and P.F. should be greater than 0.9. LED chip efficacy ratio ≥ 100 lumens /watt.  6.17.5 12 Watt</t>
  </si>
  <si>
    <t>Supplying, installation, testing and commissioning of following LED tube light fitting including batten with Electronic Driver Heat sink Capacitor complete with all other accessories on surface/ in false ceiling, including connection, earthing etc complete as per specification and  IP20,  P.F. should be greater than 0.9. LED chip efficacy ratio ≥ 100 lumens /watt.  6.19.3  18/20 watt {4 feet}</t>
  </si>
  <si>
    <t>Supplying, installation, testing and commissioning of following 230/250 volts LED street light fitting with all accessories like driver, heat sink made of die cast aluminium with IP 66 protection and 15 KV surge protection on pole bracket, including connection, earthing, Separate housing for driver etc complete as per specification and P.F. should be greater than 0.9. LED chip efficacy ratio ≥ 120 lumens /watt. 6.28. 8  90 watt</t>
  </si>
  <si>
    <t>Supplying of following 230/250 volts LED Flood light fitting with all accessories like driver, heat sink made of die cast aluminium with IP 66 protection and 15 KV surge protection on pole bracket, including connection, earthing, Seperate housing for driver etc complete as per specification and P.A. should be greater than 0.9. LED chip efficacy ratio ≥ 120 lumens /watt.  6.29. 5 100watt</t>
  </si>
  <si>
    <t>Providing and fixing metal clad, TP&amp;N switch fuse unit (re-wirable), 415/500 volts, with porcelain re-wireble fuses including drilling holes on the board, connections, earthing the body etc. as per specification. (Thimbeling shall be paid separately). 7.10. 2  63 amps</t>
  </si>
  <si>
    <t>Fabrication, supply, installation, testing and commissioning of cubicle type compartmentalized wall/ floor mounted power cum control panel board of specified size and following depth made out of not less than 2 mm thick CRCA MS powder coated sheet with suitable size compartments for bus bars, switchgears and necessary cutouts for voltmeters, ammeters etc as per specifications including powder coating painting but without busbars, switchgears and other accessories etc complete as per specification. 7.19.3 Above 450 mm and upto 600 mm deep</t>
  </si>
  <si>
    <t>Supply, installation, testing and commissioning of 4 pole (3 phase + neutral) copper (electric grade) bus bars in existing cubicle type compartmentalized wall/ floor mounted panel board along with suitable size and shape insulators, necessary bolts and nuts etc complete as per specification. 7.21.3 300 amp (40x5mm)</t>
  </si>
  <si>
    <t>Providing and fixing following rating and breaking capacity MCCB in existing cubicle panel board including drilling holes in cubicle panel, making connections, etc. as per specification, IS/ IEC: 60947-2 and Ics = 100 % Icu. 9.1.50 3 pole MCCB, 125A, Adjustable Thermal - Magnetic Release, 25KA</t>
  </si>
  <si>
    <t>Supplying and fixing on surface/ recess horizontal type following way, 415 volts, TPN MCB distribution board of sheet steel phosphatized and powder painted, complete with tinned copper busbar, neutral busbar, earth bar, din bar, detachable gland plate, including interconnections, earthing etc. as per specification. (But without MCB/RCCB/Isolator) 9.4.1 4 way Single door</t>
  </si>
  <si>
    <t>Supplying and fixing on surface/ recess vertical type following way, 415 volts, TPN MCB distribution board of sheet steel phosphatized and powder painted, with 200 amps tinned copper busbar, common neutral link, earth bar, din bar, detachable gland/ knock out plate, including interconnections, earthing etc. as per specification. (But without MCB/RCCB/Isolator) (Note : Vertical type MCB TPDB is normally used where 3 phase outlets are required.) 9.5.5  8 way (4 + 24), Double door</t>
  </si>
  <si>
    <t>Supplying and fixing SP MCB, 240 volts, 'B' curve, suitable for lighting and other loads in the existing MCB DB complete with connections, testing and commissioning etc. as per specification. 9.10.1 6 amps to 32 amps</t>
  </si>
  <si>
    <t>Supplying and fixing DP MCB, 240 volts, 'C' curve, suitable for lighting and other loads in the existing MCB DB complete with connections, testing and commissioning etc. as per specification. 9.12.5 63 amps</t>
  </si>
  <si>
    <t>Supplying and fixing TP&amp;N MCB, 440 volts, 'C' curve, suitable for lighting and other loads in the existing MCB DB complete with connections, testing and commissioning etc. as per specification. 9.16.5  63 amps</t>
  </si>
  <si>
    <t>Providing and fixing metal clad, 4 pole, on load change over switch unit (without sheet steel enclosure), 415/500 volts, in cubicle panel including drilling holes on the board, connections, earthing the body, testing and commissioning etc. as per specification. (Connecting lead if required shall be paid separately) 10.6.5 400 amps</t>
  </si>
  <si>
    <t xml:space="preserve">Providing and fixing following rating current transformer in existing cubical panel including, connections, testing and commissioning etc. as per specification. 10.15.4 315/5 amps  </t>
  </si>
  <si>
    <t>Providing maintenance free earthing with following size GI pipe  including making bore pit of minimum 150mm dia, providing and laying approved make Earthing Electrode of Pipe-in-Pipe technology as per IS 3043(R 2016) -1987 made of corrosion free G.I. Pipes having outer pipe of 80mm dia and inner pipe of 50mm dia and filling with specified qty highly conductive compound around pipe and above that with soft soil in bore pit complete and providing masonry enclosure with cover plate having locking arrangement and watering pipe etc. as per specification: 12.19.1  With 3 metre long GI Pipes and 50 kg back filling compound.</t>
  </si>
  <si>
    <t>Supplying and laying following sizes one number FRLS PVC insulated/XLPE, PVC sheathed, steel armoured, aluminium conductor power cable of 1.1 KV grade direct in ground at a depth not less than 40 cm and upto 90 cm including excavtion,  sand cushioning, protective covering and refilling the trench etc as per specification, IS: 1554 (1988, Part 1) / IS: 7098 (1988, Part 1). 15.1.15 3.5 x 95 sq. mm.</t>
  </si>
  <si>
    <t>Supplying and laying following sizes one number FRLS PVC insulated/ XLPE, PVC sheathed, unarmoured, aluminium conductor power cable of 1.1 KV grade on surface/ existing cable tray with 1 mm thick GI saddle as per specification, IS: 1554 (1988, Part 1) / IS: 7098 (1988, Part 1). 15.8.14 4 x 16 sq. mm.</t>
  </si>
  <si>
    <t>Supplying, fixing and cramping suitable size and all type Copper ferule/ lugs to following size 1.1 KV grade power cable core / lead, pressed with  high pressure cramping tool including connection to switch gear/ MCCB etc as per specification. 15.29.2  .10 sq. mm</t>
  </si>
  <si>
    <r>
      <rPr>
        <sz val="11"/>
        <color indexed="8"/>
        <rFont val="Arial"/>
        <family val="2"/>
      </rPr>
      <t>2.1.2</t>
    </r>
  </si>
  <si>
    <r>
      <rPr>
        <sz val="11"/>
        <color indexed="8"/>
        <rFont val="Arial"/>
        <family val="2"/>
      </rPr>
      <t>Wall of any thickness including attached pilasters, buttresses etc. in super structure.</t>
    </r>
  </si>
  <si>
    <r>
      <rPr>
        <sz val="11"/>
        <color indexed="8"/>
        <rFont val="Arial"/>
        <family val="2"/>
      </rPr>
      <t>Weather shade, chhajja, Cornices and mouldings</t>
    </r>
  </si>
  <si>
    <r>
      <rPr>
        <sz val="11"/>
        <color indexed="8"/>
        <rFont val="Arial"/>
        <family val="2"/>
      </rPr>
      <t>2.1.4</t>
    </r>
  </si>
  <si>
    <r>
      <rPr>
        <sz val="11"/>
        <color indexed="8"/>
        <rFont val="Arial"/>
        <family val="2"/>
      </rPr>
      <t>8.137.2</t>
    </r>
  </si>
  <si>
    <r>
      <rPr>
        <sz val="11"/>
        <color indexed="8"/>
        <rFont val="Arial"/>
        <family val="2"/>
      </rPr>
      <t>250mm</t>
    </r>
  </si>
  <si>
    <r>
      <rPr>
        <sz val="11"/>
        <color rgb="FF010202"/>
        <rFont val="Arial"/>
        <family val="2"/>
      </rPr>
      <t>8.138.2</t>
    </r>
  </si>
  <si>
    <r>
      <rPr>
        <sz val="11"/>
        <color rgb="FF010202"/>
        <rFont val="Arial"/>
        <family val="2"/>
      </rPr>
      <t>250mm</t>
    </r>
  </si>
  <si>
    <r>
      <rPr>
        <sz val="11"/>
        <color indexed="8"/>
        <rFont val="Arial"/>
        <family val="2"/>
      </rPr>
      <t>32 mm nominal outer dia .Pipes.</t>
    </r>
  </si>
  <si>
    <r>
      <rPr>
        <sz val="11"/>
        <color indexed="8"/>
        <rFont val="Arial"/>
        <family val="2"/>
      </rPr>
      <t>50 mm nominal outer dia .Pipes.</t>
    </r>
  </si>
  <si>
    <r>
      <rPr>
        <sz val="11"/>
        <color indexed="8"/>
        <rFont val="Arial"/>
        <family val="2"/>
      </rPr>
      <t>25 mm nominal outer dia .Pipes.</t>
    </r>
  </si>
  <si>
    <r>
      <rPr>
        <sz val="11"/>
        <color rgb="FF010202"/>
        <rFont val="Arial"/>
        <family val="2"/>
      </rPr>
      <t>19.14.4</t>
    </r>
  </si>
  <si>
    <r>
      <rPr>
        <sz val="11"/>
        <color rgb="FF010202"/>
        <rFont val="Arial"/>
        <family val="2"/>
      </rPr>
      <t>Piller Cock (400 grams)</t>
    </r>
  </si>
  <si>
    <r>
      <rPr>
        <sz val="11"/>
        <color rgb="FF010202"/>
        <rFont val="Arial"/>
        <family val="2"/>
      </rPr>
      <t>19.14.11</t>
    </r>
  </si>
  <si>
    <r>
      <rPr>
        <sz val="11"/>
        <color rgb="FF010202"/>
        <rFont val="Arial"/>
        <family val="2"/>
      </rPr>
      <t>Hand shower set with flexible extension pipe</t>
    </r>
  </si>
  <si>
    <r>
      <rPr>
        <sz val="11"/>
        <color rgb="FF010202"/>
        <rFont val="Arial"/>
        <family val="2"/>
      </rPr>
      <t>19.14.13</t>
    </r>
  </si>
  <si>
    <r>
      <rPr>
        <sz val="11"/>
        <color rgb="FF010202"/>
        <rFont val="Arial"/>
        <family val="2"/>
      </rPr>
      <t>Toilet paper holder</t>
    </r>
  </si>
  <si>
    <r>
      <rPr>
        <sz val="11"/>
        <color rgb="FF010202"/>
        <rFont val="Arial"/>
        <family val="2"/>
      </rPr>
      <t>19.14.20</t>
    </r>
  </si>
  <si>
    <r>
      <rPr>
        <sz val="11"/>
        <color rgb="FF010202"/>
        <rFont val="Arial"/>
        <family val="2"/>
      </rPr>
      <t>CP  brass  water  jet  to  be  fixed  in  seat  cover  of  WC  with  flexible connection pipe</t>
    </r>
  </si>
  <si>
    <r>
      <rPr>
        <sz val="11"/>
        <color rgb="FF010202"/>
        <rFont val="Arial"/>
        <family val="2"/>
      </rPr>
      <t>19.16.3</t>
    </r>
  </si>
  <si>
    <r>
      <rPr>
        <sz val="11"/>
        <color rgb="FF010202"/>
        <rFont val="Arial"/>
        <family val="2"/>
      </rPr>
      <t>40 mm nominal bore</t>
    </r>
  </si>
  <si>
    <r>
      <rPr>
        <sz val="11"/>
        <color rgb="FF010202"/>
        <rFont val="Arial"/>
        <family val="2"/>
      </rPr>
      <t>19.16.4</t>
    </r>
  </si>
  <si>
    <r>
      <rPr>
        <sz val="11"/>
        <color rgb="FF010202"/>
        <rFont val="Arial"/>
        <family val="2"/>
      </rPr>
      <t>50 mm nominal bore</t>
    </r>
  </si>
  <si>
    <r>
      <rPr>
        <sz val="11"/>
        <color indexed="8"/>
        <rFont val="Arial"/>
        <family val="2"/>
      </rPr>
      <t>Gravels of size range 5 mm to 10 mm, over the existing layer of boulders</t>
    </r>
  </si>
  <si>
    <r>
      <rPr>
        <sz val="11"/>
        <color indexed="8"/>
        <rFont val="Arial"/>
        <family val="2"/>
      </rPr>
      <t>Coarse sand of size range 1.5 mm to 2 mm over existing layer of gravel</t>
    </r>
  </si>
  <si>
    <r>
      <rPr>
        <sz val="11"/>
        <color indexed="8"/>
        <rFont val="Arial"/>
        <family val="2"/>
      </rPr>
      <t>Providing and fixing 80-100 mm dia PVC ball valve for inlet/ outlet of rain water harvesting pipe and filter.</t>
    </r>
  </si>
  <si>
    <r>
      <t xml:space="preserve">Clearing and grubbing </t>
    </r>
    <r>
      <rPr>
        <sz val="11"/>
        <color indexed="8"/>
        <rFont val="Arial"/>
        <family val="2"/>
      </rPr>
      <t>Clearing and grubbing road land including uprooting rank vegetation, grass, bushes, shrubs, saplings and trees girth up to 300 mm, removal of stumps of trees cut earlier and disposal of unserviceable materials and stacking of serviceable material to be used or auctioned up to a lead of 1000 meters including removal and disposal of top organic soil not exceeding 150 mm in thickness if required and as per relevant clauses of section-200. In area of light jungle</t>
    </r>
  </si>
  <si>
    <r>
      <t xml:space="preserve">Compacting Original Ground
</t>
    </r>
    <r>
      <rPr>
        <sz val="11"/>
        <color indexed="8"/>
        <rFont val="Arial"/>
        <family val="2"/>
      </rPr>
      <t>Compacting Original Ground supporting embankment Loosening, leveling and compacting original ground to facilitate placement of first layer of embankment, scarified to a depth of 150 mm, mixed with water at O.M.C. and then compacted by rolling so as to achieve minimum dry density as given in table 300-2 for embankment construction.</t>
    </r>
  </si>
  <si>
    <r>
      <t xml:space="preserve">Construction of Shoulders (Construction of shoulders as per clause 408 with selected soil from borrow pits / borrow areas having CBR not less than 12 and shall have L.L. and P.I. not more than 25% and 6% respectively, inclusive of all leads and lifts, including clearing and scrapping of existing surface, providing required cross fall, compacting. watering rolling and royalty charges etc. complete. </t>
    </r>
    <r>
      <rPr>
        <b/>
        <sz val="11"/>
        <color indexed="8"/>
        <rFont val="Arial"/>
        <family val="2"/>
      </rPr>
      <t>Smooth Wheeled Roller</t>
    </r>
  </si>
  <si>
    <t>Nit Schedule for Construction of ITI Building at Sariya. i/c W.S.S.F. Electrification &amp; Approach Road Works.</t>
  </si>
  <si>
    <t>Extra for laying PCC/RCC of any grade in superstructure above plinth level for every floor or part thereof in addition to rate for foundation and plinth:</t>
  </si>
  <si>
    <t>Say Rs:-</t>
  </si>
  <si>
    <t>243,86 Lacs</t>
  </si>
</sst>
</file>

<file path=xl/styles.xml><?xml version="1.0" encoding="utf-8"?>
<styleSheet xmlns="http://schemas.openxmlformats.org/spreadsheetml/2006/main">
  <numFmts count="10">
    <numFmt numFmtId="164" formatCode="_ * #,##0.00_ ;_ * \-#,##0.00_ ;_ * &quot;-&quot;??_ ;_ @_ "/>
    <numFmt numFmtId="165" formatCode="0.000"/>
    <numFmt numFmtId="166" formatCode="0.0"/>
    <numFmt numFmtId="167" formatCode="###0.0;###0.0"/>
    <numFmt numFmtId="168" formatCode="###0.00;###0.00"/>
    <numFmt numFmtId="169" formatCode="d\.m\.yy;@"/>
    <numFmt numFmtId="170" formatCode="###0.000;###0.000"/>
    <numFmt numFmtId="171" formatCode="yy\.m\.d;@"/>
    <numFmt numFmtId="172" formatCode="0.00;[Red]0.00"/>
    <numFmt numFmtId="173" formatCode="_ * #,##0_ ;_ * \-#,##0_ ;_ * &quot;-&quot;??_ ;_ @_ "/>
  </numFmts>
  <fonts count="13">
    <font>
      <sz val="11"/>
      <color indexed="8"/>
      <name val="Calibri"/>
      <family val="2"/>
      <scheme val="minor"/>
    </font>
    <font>
      <b/>
      <sz val="11"/>
      <name val="Calibri"/>
      <family val="2"/>
    </font>
    <font>
      <sz val="11"/>
      <name val="Calibri"/>
      <family val="2"/>
    </font>
    <font>
      <sz val="10"/>
      <name val="Arial"/>
      <family val="2"/>
    </font>
    <font>
      <sz val="11"/>
      <name val="Arial"/>
      <family val="2"/>
    </font>
    <font>
      <sz val="11"/>
      <color theme="1"/>
      <name val="Arial"/>
      <family val="2"/>
    </font>
    <font>
      <sz val="11"/>
      <color indexed="8"/>
      <name val="Calibri"/>
      <family val="2"/>
      <scheme val="minor"/>
    </font>
    <font>
      <b/>
      <sz val="11"/>
      <color indexed="8"/>
      <name val="Arial"/>
      <family val="2"/>
    </font>
    <font>
      <sz val="11"/>
      <color indexed="8"/>
      <name val="Arial"/>
      <family val="2"/>
    </font>
    <font>
      <sz val="11"/>
      <color rgb="FF010202"/>
      <name val="Arial"/>
      <family val="2"/>
    </font>
    <font>
      <sz val="11"/>
      <color rgb="FF000000"/>
      <name val="Arial"/>
      <family val="2"/>
    </font>
    <font>
      <b/>
      <sz val="11"/>
      <name val="Arial"/>
      <family val="2"/>
    </font>
    <font>
      <b/>
      <sz val="15"/>
      <color indexed="8"/>
      <name val="Arial"/>
      <family val="2"/>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4">
    <xf numFmtId="0" fontId="0" fillId="0" borderId="0"/>
    <xf numFmtId="0" fontId="3" fillId="0" borderId="0"/>
    <xf numFmtId="0" fontId="3" fillId="0" borderId="0"/>
    <xf numFmtId="164" fontId="6" fillId="0" borderId="0" applyFont="0" applyFill="0" applyBorder="0" applyAlignment="0" applyProtection="0"/>
  </cellStyleXfs>
  <cellXfs count="82">
    <xf numFmtId="0" fontId="0" fillId="0" borderId="0" xfId="0"/>
    <xf numFmtId="0" fontId="1" fillId="0" borderId="0" xfId="0" applyFont="1" applyAlignment="1">
      <alignment wrapText="1"/>
    </xf>
    <xf numFmtId="0" fontId="2" fillId="0" borderId="0" xfId="0" applyFont="1"/>
    <xf numFmtId="0" fontId="4" fillId="0" borderId="1" xfId="0" applyFont="1" applyBorder="1" applyAlignment="1">
      <alignment horizontal="center"/>
    </xf>
    <xf numFmtId="0" fontId="5" fillId="0" borderId="1" xfId="0" applyFont="1" applyBorder="1" applyAlignment="1" applyProtection="1">
      <alignment horizontal="center"/>
      <protection locked="0"/>
    </xf>
    <xf numFmtId="0" fontId="4" fillId="0" borderId="1" xfId="0" applyFont="1" applyBorder="1" applyAlignment="1">
      <alignment horizontal="center" vertical="top"/>
    </xf>
    <xf numFmtId="0" fontId="8" fillId="0" borderId="0" xfId="0" applyFont="1" applyAlignment="1">
      <alignment vertical="top"/>
    </xf>
    <xf numFmtId="0" fontId="8" fillId="0" borderId="0" xfId="0" applyFont="1" applyAlignment="1">
      <alignment horizontal="center" vertical="top"/>
    </xf>
    <xf numFmtId="0" fontId="8" fillId="0" borderId="0" xfId="0" applyFont="1" applyAlignment="1">
      <alignment horizontal="left" vertical="top"/>
    </xf>
    <xf numFmtId="0" fontId="7" fillId="0" borderId="0" xfId="0" applyFont="1" applyAlignment="1">
      <alignment horizontal="center" vertical="top"/>
    </xf>
    <xf numFmtId="0" fontId="8" fillId="0" borderId="1" xfId="0" applyFont="1" applyBorder="1" applyAlignment="1" applyProtection="1">
      <alignment horizontal="center" vertical="top"/>
      <protection locked="0"/>
    </xf>
    <xf numFmtId="0" fontId="8" fillId="0" borderId="1" xfId="0" applyFont="1" applyBorder="1" applyAlignment="1">
      <alignment horizontal="center" vertical="top" wrapText="1"/>
    </xf>
    <xf numFmtId="0" fontId="9" fillId="0" borderId="1" xfId="0" applyFont="1" applyBorder="1" applyAlignment="1">
      <alignment horizontal="left" vertical="top" wrapText="1"/>
    </xf>
    <xf numFmtId="2" fontId="4" fillId="0" borderId="1" xfId="0" applyNumberFormat="1" applyFont="1" applyBorder="1" applyAlignment="1">
      <alignment horizontal="center" vertical="top" wrapText="1"/>
    </xf>
    <xf numFmtId="0" fontId="4" fillId="0" borderId="1" xfId="0" applyFont="1" applyBorder="1" applyAlignment="1">
      <alignment horizontal="left" vertical="top" wrapText="1"/>
    </xf>
    <xf numFmtId="0" fontId="4" fillId="0" borderId="1" xfId="0" applyFont="1" applyBorder="1" applyAlignment="1">
      <alignment horizontal="center" vertical="top" wrapText="1"/>
    </xf>
    <xf numFmtId="49" fontId="8" fillId="0" borderId="1" xfId="0" applyNumberFormat="1" applyFont="1" applyBorder="1" applyAlignment="1">
      <alignment horizontal="center" vertical="top" wrapText="1"/>
    </xf>
    <xf numFmtId="0" fontId="8" fillId="0" borderId="1" xfId="0" applyFont="1" applyBorder="1" applyAlignment="1">
      <alignment horizontal="left" vertical="top" wrapText="1"/>
    </xf>
    <xf numFmtId="0" fontId="10" fillId="0" borderId="1" xfId="0" applyFont="1" applyBorder="1" applyAlignment="1">
      <alignment horizontal="center" vertical="top" wrapText="1"/>
    </xf>
    <xf numFmtId="2" fontId="8" fillId="0" borderId="1" xfId="0" applyNumberFormat="1" applyFont="1" applyBorder="1" applyAlignment="1">
      <alignment horizontal="center" vertical="top"/>
    </xf>
    <xf numFmtId="169" fontId="9" fillId="0" borderId="1" xfId="0" applyNumberFormat="1" applyFont="1" applyBorder="1" applyAlignment="1">
      <alignment horizontal="center" vertical="top" wrapText="1"/>
    </xf>
    <xf numFmtId="0" fontId="8" fillId="0" borderId="1" xfId="0" applyFont="1" applyBorder="1" applyAlignment="1">
      <alignment horizontal="center" vertical="top"/>
    </xf>
    <xf numFmtId="0" fontId="8" fillId="2" borderId="1" xfId="0" applyFont="1" applyFill="1" applyBorder="1" applyAlignment="1">
      <alignment horizontal="center" vertical="top"/>
    </xf>
    <xf numFmtId="0" fontId="10" fillId="2" borderId="1" xfId="0" applyFont="1" applyFill="1" applyBorder="1" applyAlignment="1">
      <alignment horizontal="left" vertical="top" wrapText="1"/>
    </xf>
    <xf numFmtId="168" fontId="9" fillId="0" borderId="1" xfId="0" applyNumberFormat="1" applyFont="1" applyBorder="1" applyAlignment="1">
      <alignment horizontal="center" vertical="top" wrapText="1"/>
    </xf>
    <xf numFmtId="170" fontId="9" fillId="0" borderId="1" xfId="0" applyNumberFormat="1" applyFont="1" applyBorder="1" applyAlignment="1">
      <alignment horizontal="center" vertical="top" wrapText="1"/>
    </xf>
    <xf numFmtId="165" fontId="10" fillId="0" borderId="1" xfId="0" applyNumberFormat="1" applyFont="1" applyBorder="1" applyAlignment="1">
      <alignment horizontal="center" vertical="top" wrapText="1"/>
    </xf>
    <xf numFmtId="171" fontId="9" fillId="0" borderId="1" xfId="0" applyNumberFormat="1" applyFont="1" applyBorder="1" applyAlignment="1">
      <alignment horizontal="center" vertical="top" wrapText="1"/>
    </xf>
    <xf numFmtId="167" fontId="9" fillId="0" borderId="1" xfId="0" applyNumberFormat="1" applyFont="1" applyBorder="1" applyAlignment="1">
      <alignment horizontal="center" vertical="top" wrapText="1"/>
    </xf>
    <xf numFmtId="0" fontId="5" fillId="0" borderId="1" xfId="0" applyFont="1" applyBorder="1" applyAlignment="1">
      <alignment horizontal="left" vertical="top" wrapText="1"/>
    </xf>
    <xf numFmtId="0" fontId="11" fillId="0" borderId="1" xfId="0" applyFont="1" applyBorder="1" applyAlignment="1">
      <alignment horizontal="center" vertical="top" wrapText="1"/>
    </xf>
    <xf numFmtId="0" fontId="7" fillId="0" borderId="1" xfId="0" applyFont="1" applyBorder="1" applyAlignment="1">
      <alignment horizontal="left" vertical="top"/>
    </xf>
    <xf numFmtId="0" fontId="7" fillId="0" borderId="1" xfId="0" applyFont="1" applyBorder="1" applyAlignment="1">
      <alignment horizontal="left" vertical="top" wrapText="1"/>
    </xf>
    <xf numFmtId="0" fontId="4" fillId="2" borderId="1" xfId="0" applyFont="1" applyFill="1" applyBorder="1" applyAlignment="1">
      <alignment horizontal="left" vertical="top" wrapText="1"/>
    </xf>
    <xf numFmtId="0" fontId="11" fillId="0" borderId="1" xfId="2" applyFont="1" applyBorder="1" applyAlignment="1">
      <alignment horizontal="center" vertical="top" wrapText="1"/>
    </xf>
    <xf numFmtId="0" fontId="4" fillId="0" borderId="1" xfId="2" applyFont="1" applyBorder="1" applyAlignment="1">
      <alignment horizontal="center" vertical="top" wrapText="1"/>
    </xf>
    <xf numFmtId="166" fontId="4" fillId="0" borderId="1" xfId="0" applyNumberFormat="1" applyFont="1" applyBorder="1" applyAlignment="1">
      <alignment horizontal="center" vertical="top" wrapText="1"/>
    </xf>
    <xf numFmtId="0" fontId="8" fillId="0" borderId="1" xfId="0" applyFont="1" applyBorder="1" applyAlignment="1" applyProtection="1">
      <alignment horizontal="center" vertical="top" wrapText="1"/>
      <protection locked="0"/>
    </xf>
    <xf numFmtId="49" fontId="4" fillId="0" borderId="1" xfId="0" applyNumberFormat="1" applyFont="1" applyBorder="1" applyAlignment="1">
      <alignment horizontal="center" vertical="top"/>
    </xf>
    <xf numFmtId="49" fontId="4" fillId="0" borderId="1" xfId="0" applyNumberFormat="1" applyFont="1" applyBorder="1" applyAlignment="1">
      <alignment horizontal="left" vertical="top" wrapText="1"/>
    </xf>
    <xf numFmtId="49" fontId="4" fillId="0" borderId="1" xfId="0" applyNumberFormat="1" applyFont="1" applyBorder="1" applyAlignment="1">
      <alignment horizontal="center" vertical="top" wrapText="1"/>
    </xf>
    <xf numFmtId="2" fontId="11" fillId="0" borderId="1" xfId="0" applyNumberFormat="1" applyFont="1" applyBorder="1" applyAlignment="1">
      <alignment horizontal="center" vertical="top"/>
    </xf>
    <xf numFmtId="0" fontId="4" fillId="0" borderId="0" xfId="0" applyFont="1" applyAlignment="1">
      <alignment horizontal="center" vertical="top"/>
    </xf>
    <xf numFmtId="0" fontId="4" fillId="2" borderId="0" xfId="0" applyFont="1" applyFill="1" applyAlignment="1">
      <alignment horizontal="center" vertical="top"/>
    </xf>
    <xf numFmtId="2" fontId="8" fillId="0" borderId="0" xfId="0" applyNumberFormat="1" applyFont="1" applyAlignment="1">
      <alignment horizontal="center" vertical="top"/>
    </xf>
    <xf numFmtId="0" fontId="4" fillId="0" borderId="0" xfId="0" applyFont="1" applyAlignment="1">
      <alignment horizontal="center" vertical="top" wrapText="1"/>
    </xf>
    <xf numFmtId="0" fontId="4" fillId="0" borderId="0" xfId="0" applyFont="1" applyAlignment="1">
      <alignment horizontal="left" vertical="top" wrapText="1"/>
    </xf>
    <xf numFmtId="172" fontId="4" fillId="0" borderId="0" xfId="0" applyNumberFormat="1" applyFont="1" applyAlignment="1">
      <alignment horizontal="center" vertical="top" wrapText="1"/>
    </xf>
    <xf numFmtId="2" fontId="4" fillId="0" borderId="1" xfId="0" applyNumberFormat="1" applyFont="1" applyBorder="1" applyAlignment="1">
      <alignment horizontal="center"/>
    </xf>
    <xf numFmtId="0" fontId="8" fillId="0" borderId="1" xfId="0" applyFont="1" applyBorder="1" applyAlignment="1" applyProtection="1">
      <alignment horizontal="center"/>
      <protection locked="0"/>
    </xf>
    <xf numFmtId="0" fontId="10" fillId="0" borderId="1" xfId="0" applyFont="1" applyBorder="1" applyAlignment="1">
      <alignment horizontal="center" wrapText="1"/>
    </xf>
    <xf numFmtId="2" fontId="4" fillId="2" borderId="1" xfId="0" applyNumberFormat="1" applyFont="1" applyFill="1" applyBorder="1" applyAlignment="1">
      <alignment horizontal="center"/>
    </xf>
    <xf numFmtId="2" fontId="8" fillId="0" borderId="1" xfId="0" applyNumberFormat="1" applyFont="1" applyBorder="1" applyAlignment="1">
      <alignment horizontal="center" wrapText="1"/>
    </xf>
    <xf numFmtId="0" fontId="7" fillId="0" borderId="1" xfId="0" applyFont="1" applyBorder="1" applyAlignment="1">
      <alignment horizontal="center"/>
    </xf>
    <xf numFmtId="0" fontId="4" fillId="0" borderId="1" xfId="0" applyFont="1" applyBorder="1" applyAlignment="1">
      <alignment horizontal="center" wrapText="1"/>
    </xf>
    <xf numFmtId="0" fontId="5" fillId="0" borderId="1" xfId="0" applyFont="1" applyBorder="1" applyAlignment="1">
      <alignment horizontal="center" wrapText="1"/>
    </xf>
    <xf numFmtId="2" fontId="4" fillId="0" borderId="1" xfId="0" applyNumberFormat="1" applyFont="1" applyBorder="1" applyAlignment="1">
      <alignment horizontal="right"/>
    </xf>
    <xf numFmtId="2" fontId="4" fillId="0" borderId="1" xfId="0" applyNumberFormat="1" applyFont="1" applyBorder="1" applyAlignment="1">
      <alignment horizontal="right" wrapText="1"/>
    </xf>
    <xf numFmtId="2" fontId="5" fillId="0" borderId="1" xfId="0" applyNumberFormat="1" applyFont="1" applyBorder="1" applyAlignment="1">
      <alignment horizontal="right" wrapText="1"/>
    </xf>
    <xf numFmtId="2" fontId="8" fillId="0" borderId="1" xfId="0" applyNumberFormat="1" applyFont="1" applyBorder="1" applyAlignment="1">
      <alignment horizontal="right"/>
    </xf>
    <xf numFmtId="2" fontId="4" fillId="0" borderId="1" xfId="1" applyNumberFormat="1" applyFont="1" applyBorder="1" applyAlignment="1">
      <alignment horizontal="right" wrapText="1"/>
    </xf>
    <xf numFmtId="2" fontId="4" fillId="0" borderId="1" xfId="1" applyNumberFormat="1" applyFont="1" applyBorder="1" applyAlignment="1">
      <alignment horizontal="right"/>
    </xf>
    <xf numFmtId="2" fontId="7" fillId="0" borderId="1" xfId="0" applyNumberFormat="1" applyFont="1" applyBorder="1" applyAlignment="1">
      <alignment horizontal="right"/>
    </xf>
    <xf numFmtId="2" fontId="8" fillId="0" borderId="1" xfId="0" applyNumberFormat="1" applyFont="1" applyBorder="1" applyAlignment="1">
      <alignment horizontal="right" wrapText="1"/>
    </xf>
    <xf numFmtId="2" fontId="4" fillId="2" borderId="1" xfId="0" applyNumberFormat="1" applyFont="1" applyFill="1" applyBorder="1" applyAlignment="1">
      <alignment horizontal="right" wrapText="1"/>
    </xf>
    <xf numFmtId="2" fontId="11" fillId="0" borderId="1" xfId="0" applyNumberFormat="1" applyFont="1" applyBorder="1" applyAlignment="1">
      <alignment horizontal="right" wrapText="1"/>
    </xf>
    <xf numFmtId="2" fontId="5" fillId="0" borderId="1" xfId="0" applyNumberFormat="1" applyFont="1" applyBorder="1" applyAlignment="1">
      <alignment horizontal="right"/>
    </xf>
    <xf numFmtId="2" fontId="9" fillId="0" borderId="1" xfId="0" applyNumberFormat="1" applyFont="1" applyBorder="1" applyAlignment="1">
      <alignment horizontal="right" wrapText="1"/>
    </xf>
    <xf numFmtId="2" fontId="10" fillId="0" borderId="1" xfId="0" applyNumberFormat="1" applyFont="1" applyBorder="1" applyAlignment="1">
      <alignment horizontal="right" wrapText="1"/>
    </xf>
    <xf numFmtId="2" fontId="4" fillId="0" borderId="1" xfId="2" applyNumberFormat="1" applyFont="1" applyBorder="1" applyAlignment="1">
      <alignment horizontal="right" wrapText="1"/>
    </xf>
    <xf numFmtId="173" fontId="5" fillId="0" borderId="1" xfId="3" applyNumberFormat="1" applyFont="1" applyBorder="1" applyAlignment="1">
      <alignment horizontal="right"/>
    </xf>
    <xf numFmtId="0" fontId="4" fillId="0" borderId="1" xfId="0" applyFont="1" applyBorder="1" applyAlignment="1">
      <alignment horizontal="left" wrapText="1"/>
    </xf>
    <xf numFmtId="173" fontId="8" fillId="0" borderId="1" xfId="3" applyNumberFormat="1" applyFont="1" applyBorder="1" applyAlignment="1">
      <alignment horizontal="right"/>
    </xf>
    <xf numFmtId="173" fontId="7" fillId="0" borderId="1" xfId="3" applyNumberFormat="1" applyFont="1" applyBorder="1" applyAlignment="1">
      <alignment horizontal="center" vertical="top"/>
    </xf>
    <xf numFmtId="0" fontId="8" fillId="0" borderId="2" xfId="0" applyFont="1" applyBorder="1" applyAlignment="1">
      <alignment horizontal="left" vertical="top" wrapText="1"/>
    </xf>
    <xf numFmtId="0" fontId="8" fillId="0" borderId="0" xfId="0" applyFont="1" applyAlignment="1">
      <alignment horizontal="center" vertical="top"/>
    </xf>
    <xf numFmtId="0" fontId="4" fillId="2" borderId="0" xfId="0" applyFont="1" applyFill="1" applyAlignment="1">
      <alignment horizontal="center" vertical="top" wrapText="1"/>
    </xf>
    <xf numFmtId="0" fontId="4" fillId="2" borderId="0" xfId="0" applyFont="1" applyFill="1" applyAlignment="1">
      <alignment horizontal="center" vertical="top"/>
    </xf>
    <xf numFmtId="0" fontId="7" fillId="0" borderId="0" xfId="0" applyFont="1" applyAlignment="1">
      <alignment horizontal="center" vertical="top"/>
    </xf>
    <xf numFmtId="0" fontId="12" fillId="0" borderId="0" xfId="0" applyFont="1" applyAlignment="1">
      <alignment horizontal="center" vertical="top" wrapText="1"/>
    </xf>
    <xf numFmtId="0" fontId="12" fillId="0" borderId="0" xfId="0" applyFont="1" applyAlignment="1">
      <alignment horizontal="center" vertical="top"/>
    </xf>
    <xf numFmtId="2" fontId="8" fillId="0" borderId="0" xfId="0" applyNumberFormat="1" applyFont="1" applyAlignment="1">
      <alignment horizontal="center" vertical="top"/>
    </xf>
  </cellXfs>
  <cellStyles count="4">
    <cellStyle name="Comma" xfId="3" builtinId="3"/>
    <cellStyle name="Normal" xfId="0" builtinId="0"/>
    <cellStyle name="Normal 2" xfId="1"/>
    <cellStyle name="Normal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1</xdr:col>
      <xdr:colOff>45720</xdr:colOff>
      <xdr:row>235</xdr:row>
      <xdr:rowOff>114300</xdr:rowOff>
    </xdr:from>
    <xdr:ext cx="1676400" cy="534762"/>
    <xdr:sp macro="" textlink="">
      <xdr:nvSpPr>
        <xdr:cNvPr id="3" name="TextBox 2">
          <a:extLst>
            <a:ext uri="{FF2B5EF4-FFF2-40B4-BE49-F238E27FC236}">
              <a16:creationId xmlns="" xmlns:a16="http://schemas.microsoft.com/office/drawing/2014/main" id="{00000000-0008-0000-0000-000002000000}"/>
            </a:ext>
          </a:extLst>
        </xdr:cNvPr>
        <xdr:cNvSpPr txBox="1"/>
      </xdr:nvSpPr>
      <xdr:spPr>
        <a:xfrm>
          <a:off x="487680" y="127749300"/>
          <a:ext cx="1676400" cy="534762"/>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r>
            <a:rPr lang="en-IN" sz="1000" b="0">
              <a:latin typeface="Arial" pitchFamily="34" charset="0"/>
              <a:cs typeface="Arial" pitchFamily="34" charset="0"/>
            </a:rPr>
            <a:t>Sub-Engineer              P.W.D E/M Sub-Division Sarangarh (C.G.)</a:t>
          </a:r>
        </a:p>
      </xdr:txBody>
    </xdr:sp>
    <xdr:clientData/>
  </xdr:oneCellAnchor>
  <xdr:oneCellAnchor>
    <xdr:from>
      <xdr:col>5</xdr:col>
      <xdr:colOff>76200</xdr:colOff>
      <xdr:row>235</xdr:row>
      <xdr:rowOff>15240</xdr:rowOff>
    </xdr:from>
    <xdr:ext cx="1786466" cy="579005"/>
    <xdr:sp macro="" textlink="">
      <xdr:nvSpPr>
        <xdr:cNvPr id="4" name="TextBox 3">
          <a:extLst>
            <a:ext uri="{FF2B5EF4-FFF2-40B4-BE49-F238E27FC236}">
              <a16:creationId xmlns="" xmlns:a16="http://schemas.microsoft.com/office/drawing/2014/main" id="{FCFF88B2-07C5-4369-B3B5-3C5479A7E809}"/>
            </a:ext>
          </a:extLst>
        </xdr:cNvPr>
        <xdr:cNvSpPr txBox="1"/>
      </xdr:nvSpPr>
      <xdr:spPr>
        <a:xfrm>
          <a:off x="2956560" y="127650240"/>
          <a:ext cx="1786466" cy="57900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r>
            <a:rPr lang="en-IN" sz="1100" b="0">
              <a:latin typeface="Arial" pitchFamily="34" charset="0"/>
              <a:cs typeface="Arial" pitchFamily="34" charset="0"/>
            </a:rPr>
            <a:t>S.D.O                          P.W.D E/M Sub-Division Sarangarh (C.G.)</a:t>
          </a:r>
        </a:p>
      </xdr:txBody>
    </xdr:sp>
    <xdr:clientData/>
  </xdr:oneCellAnchor>
  <xdr:oneCellAnchor>
    <xdr:from>
      <xdr:col>6</xdr:col>
      <xdr:colOff>274320</xdr:colOff>
      <xdr:row>235</xdr:row>
      <xdr:rowOff>45720</xdr:rowOff>
    </xdr:from>
    <xdr:ext cx="1952625" cy="579005"/>
    <xdr:sp macro="" textlink="">
      <xdr:nvSpPr>
        <xdr:cNvPr id="5" name="TextBox 4">
          <a:extLst>
            <a:ext uri="{FF2B5EF4-FFF2-40B4-BE49-F238E27FC236}">
              <a16:creationId xmlns="" xmlns:a16="http://schemas.microsoft.com/office/drawing/2014/main" id="{FCFF88B2-07C5-4369-B3B5-3C5479A7E809}"/>
            </a:ext>
          </a:extLst>
        </xdr:cNvPr>
        <xdr:cNvSpPr txBox="1"/>
      </xdr:nvSpPr>
      <xdr:spPr>
        <a:xfrm>
          <a:off x="7277100" y="127680720"/>
          <a:ext cx="1952625" cy="57900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r>
            <a:rPr lang="en-IN" sz="1100" b="0">
              <a:latin typeface="Arial" pitchFamily="34" charset="0"/>
              <a:cs typeface="Arial" pitchFamily="34" charset="0"/>
            </a:rPr>
            <a:t>Executive</a:t>
          </a:r>
          <a:r>
            <a:rPr lang="en-IN" sz="1100" b="0" baseline="0">
              <a:latin typeface="Arial" pitchFamily="34" charset="0"/>
              <a:cs typeface="Arial" pitchFamily="34" charset="0"/>
            </a:rPr>
            <a:t> Engineer</a:t>
          </a:r>
          <a:r>
            <a:rPr lang="en-IN" sz="1100" b="0">
              <a:latin typeface="Arial" pitchFamily="34" charset="0"/>
              <a:cs typeface="Arial" pitchFamily="34" charset="0"/>
            </a:rPr>
            <a:t>                P.W.D E/M Division</a:t>
          </a:r>
          <a:r>
            <a:rPr lang="en-IN" sz="1100" b="0" baseline="0">
              <a:latin typeface="Arial" pitchFamily="34" charset="0"/>
              <a:cs typeface="Arial" pitchFamily="34" charset="0"/>
            </a:rPr>
            <a:t>  </a:t>
          </a:r>
          <a:r>
            <a:rPr lang="en-IN" sz="1100" b="0">
              <a:latin typeface="Arial" pitchFamily="34" charset="0"/>
              <a:cs typeface="Arial" pitchFamily="34" charset="0"/>
            </a:rPr>
            <a:t>Raigarh (C.G.)</a:t>
          </a: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M912"/>
  <sheetViews>
    <sheetView tabSelected="1" zoomScaleSheetLayoutView="119" workbookViewId="0">
      <selection activeCell="F7" sqref="F7"/>
    </sheetView>
  </sheetViews>
  <sheetFormatPr defaultColWidth="9.140625" defaultRowHeight="14.25"/>
  <cols>
    <col min="1" max="1" width="6.42578125" style="7" customWidth="1"/>
    <col min="2" max="2" width="7.28515625" style="7" customWidth="1"/>
    <col min="3" max="3" width="12" style="7" customWidth="1"/>
    <col min="4" max="4" width="6.28515625" style="7" customWidth="1"/>
    <col min="5" max="5" width="9.85546875" style="7" customWidth="1"/>
    <col min="6" max="6" width="60.140625" style="8" customWidth="1"/>
    <col min="7" max="7" width="6.7109375" style="7" customWidth="1"/>
    <col min="8" max="8" width="9.28515625" style="7" customWidth="1"/>
    <col min="9" max="9" width="10.42578125" style="7" customWidth="1"/>
    <col min="10" max="10" width="13.7109375" style="7" bestFit="1" customWidth="1"/>
    <col min="11" max="13" width="5.5703125" style="7" customWidth="1"/>
    <col min="14" max="16384" width="9.140625" style="6"/>
  </cols>
  <sheetData>
    <row r="1" spans="1:13" ht="19.5">
      <c r="A1" s="79" t="s">
        <v>915</v>
      </c>
      <c r="B1" s="80"/>
      <c r="C1" s="80"/>
      <c r="D1" s="80"/>
      <c r="E1" s="80"/>
      <c r="F1" s="80"/>
      <c r="G1" s="80"/>
      <c r="H1" s="80"/>
      <c r="I1" s="80"/>
      <c r="J1" s="80"/>
      <c r="K1" s="80"/>
      <c r="L1" s="80"/>
      <c r="M1" s="80"/>
    </row>
    <row r="2" spans="1:13">
      <c r="D2" s="81"/>
      <c r="E2" s="81"/>
      <c r="G2" s="75"/>
      <c r="H2" s="75"/>
      <c r="I2" s="75"/>
      <c r="J2" s="75"/>
    </row>
    <row r="3" spans="1:13" ht="15">
      <c r="D3" s="75"/>
      <c r="E3" s="75"/>
      <c r="G3" s="78" t="s">
        <v>851</v>
      </c>
      <c r="H3" s="78"/>
      <c r="I3" s="78"/>
      <c r="J3" s="78"/>
      <c r="K3" s="78"/>
      <c r="L3" s="78"/>
    </row>
    <row r="4" spans="1:13" ht="15">
      <c r="B4" s="74"/>
      <c r="C4" s="74"/>
      <c r="D4" s="74"/>
      <c r="E4" s="74"/>
      <c r="F4" s="74"/>
      <c r="H4" s="9"/>
      <c r="I4" s="9"/>
      <c r="J4" s="9"/>
    </row>
    <row r="5" spans="1:13" ht="71.25">
      <c r="A5" s="15" t="s">
        <v>516</v>
      </c>
      <c r="B5" s="15" t="s">
        <v>517</v>
      </c>
      <c r="C5" s="15" t="s">
        <v>4</v>
      </c>
      <c r="D5" s="15" t="s">
        <v>518</v>
      </c>
      <c r="E5" s="15" t="s">
        <v>519</v>
      </c>
      <c r="F5" s="15" t="s">
        <v>520</v>
      </c>
      <c r="G5" s="15" t="s">
        <v>521</v>
      </c>
      <c r="H5" s="15" t="s">
        <v>522</v>
      </c>
      <c r="I5" s="15" t="s">
        <v>523</v>
      </c>
      <c r="J5" s="15" t="s">
        <v>524</v>
      </c>
      <c r="K5" s="15" t="s">
        <v>525</v>
      </c>
      <c r="L5" s="15" t="s">
        <v>526</v>
      </c>
      <c r="M5" s="15" t="s">
        <v>531</v>
      </c>
    </row>
    <row r="6" spans="1:13">
      <c r="A6" s="15">
        <v>1</v>
      </c>
      <c r="B6" s="15">
        <v>2</v>
      </c>
      <c r="C6" s="15">
        <v>3</v>
      </c>
      <c r="D6" s="15">
        <v>4</v>
      </c>
      <c r="E6" s="15">
        <v>5</v>
      </c>
      <c r="F6" s="15">
        <v>6</v>
      </c>
      <c r="G6" s="15">
        <v>7</v>
      </c>
      <c r="H6" s="15">
        <v>8</v>
      </c>
      <c r="I6" s="15">
        <v>9</v>
      </c>
      <c r="J6" s="15">
        <v>10</v>
      </c>
      <c r="K6" s="15">
        <v>11</v>
      </c>
      <c r="L6" s="15">
        <v>12</v>
      </c>
      <c r="M6" s="15">
        <v>13</v>
      </c>
    </row>
    <row r="7" spans="1:13" ht="71.25">
      <c r="A7" s="5">
        <v>1</v>
      </c>
      <c r="B7" s="10" t="s">
        <v>152</v>
      </c>
      <c r="C7" s="10" t="s">
        <v>39</v>
      </c>
      <c r="D7" s="10">
        <v>2015</v>
      </c>
      <c r="E7" s="11">
        <v>1.2</v>
      </c>
      <c r="F7" s="12" t="s">
        <v>590</v>
      </c>
      <c r="G7" s="48" t="s">
        <v>529</v>
      </c>
      <c r="H7" s="63">
        <v>7.2</v>
      </c>
      <c r="I7" s="57">
        <v>8892</v>
      </c>
      <c r="J7" s="72">
        <f>I7*H7</f>
        <v>64022.400000000001</v>
      </c>
      <c r="K7" s="49">
        <v>0</v>
      </c>
      <c r="L7" s="49">
        <v>0</v>
      </c>
      <c r="M7" s="49" t="s">
        <v>527</v>
      </c>
    </row>
    <row r="8" spans="1:13" ht="85.5">
      <c r="A8" s="5">
        <v>2</v>
      </c>
      <c r="B8" s="10" t="s">
        <v>152</v>
      </c>
      <c r="C8" s="10" t="s">
        <v>39</v>
      </c>
      <c r="D8" s="10">
        <v>2015</v>
      </c>
      <c r="E8" s="5" t="s">
        <v>532</v>
      </c>
      <c r="F8" s="14" t="s">
        <v>533</v>
      </c>
      <c r="G8" s="48" t="s">
        <v>528</v>
      </c>
      <c r="H8" s="58">
        <v>185</v>
      </c>
      <c r="I8" s="57">
        <v>1474.36</v>
      </c>
      <c r="J8" s="72">
        <f t="shared" ref="J8:J71" si="0">I8*H8</f>
        <v>272756.59999999998</v>
      </c>
      <c r="K8" s="49">
        <v>0</v>
      </c>
      <c r="L8" s="49">
        <v>0</v>
      </c>
      <c r="M8" s="49" t="s">
        <v>527</v>
      </c>
    </row>
    <row r="9" spans="1:13" ht="28.5">
      <c r="A9" s="5">
        <v>3</v>
      </c>
      <c r="B9" s="10" t="s">
        <v>152</v>
      </c>
      <c r="C9" s="10" t="s">
        <v>39</v>
      </c>
      <c r="D9" s="10">
        <v>2015</v>
      </c>
      <c r="E9" s="15">
        <v>1.6</v>
      </c>
      <c r="F9" s="14" t="s">
        <v>591</v>
      </c>
      <c r="G9" s="48" t="s">
        <v>528</v>
      </c>
      <c r="H9" s="58">
        <v>26.5</v>
      </c>
      <c r="I9" s="57">
        <v>483.17</v>
      </c>
      <c r="J9" s="72">
        <f t="shared" si="0"/>
        <v>12804.005000000001</v>
      </c>
      <c r="K9" s="49">
        <v>0</v>
      </c>
      <c r="L9" s="49">
        <v>0</v>
      </c>
      <c r="M9" s="49" t="s">
        <v>527</v>
      </c>
    </row>
    <row r="10" spans="1:13" ht="71.25">
      <c r="A10" s="5">
        <v>4</v>
      </c>
      <c r="B10" s="10" t="s">
        <v>152</v>
      </c>
      <c r="C10" s="10" t="s">
        <v>39</v>
      </c>
      <c r="D10" s="10">
        <v>2015</v>
      </c>
      <c r="E10" s="15">
        <v>1.17</v>
      </c>
      <c r="F10" s="14" t="s">
        <v>534</v>
      </c>
      <c r="G10" s="48" t="s">
        <v>528</v>
      </c>
      <c r="H10" s="58">
        <v>65</v>
      </c>
      <c r="I10" s="57">
        <v>1360.02</v>
      </c>
      <c r="J10" s="72">
        <f t="shared" si="0"/>
        <v>88401.3</v>
      </c>
      <c r="K10" s="49">
        <v>0</v>
      </c>
      <c r="L10" s="49">
        <v>0</v>
      </c>
      <c r="M10" s="49" t="s">
        <v>527</v>
      </c>
    </row>
    <row r="11" spans="1:13" ht="57">
      <c r="A11" s="5">
        <v>5</v>
      </c>
      <c r="B11" s="10" t="s">
        <v>152</v>
      </c>
      <c r="C11" s="10" t="s">
        <v>39</v>
      </c>
      <c r="D11" s="10">
        <v>2015</v>
      </c>
      <c r="E11" s="15">
        <v>1.18</v>
      </c>
      <c r="F11" s="14" t="s">
        <v>535</v>
      </c>
      <c r="G11" s="48" t="s">
        <v>528</v>
      </c>
      <c r="H11" s="58">
        <v>371</v>
      </c>
      <c r="I11" s="57">
        <v>1413.41</v>
      </c>
      <c r="J11" s="72">
        <f t="shared" si="0"/>
        <v>524375.11</v>
      </c>
      <c r="K11" s="49">
        <v>0</v>
      </c>
      <c r="L11" s="49">
        <v>0</v>
      </c>
      <c r="M11" s="49" t="s">
        <v>527</v>
      </c>
    </row>
    <row r="12" spans="1:13" ht="71.25">
      <c r="A12" s="5">
        <v>6</v>
      </c>
      <c r="B12" s="10" t="s">
        <v>152</v>
      </c>
      <c r="C12" s="10" t="s">
        <v>39</v>
      </c>
      <c r="D12" s="10">
        <v>2015</v>
      </c>
      <c r="E12" s="15" t="s">
        <v>536</v>
      </c>
      <c r="F12" s="14" t="s">
        <v>537</v>
      </c>
      <c r="G12" s="48" t="s">
        <v>528</v>
      </c>
      <c r="H12" s="58">
        <v>2970</v>
      </c>
      <c r="I12" s="57">
        <v>438.65</v>
      </c>
      <c r="J12" s="72">
        <f t="shared" si="0"/>
        <v>1302790.5</v>
      </c>
      <c r="K12" s="49">
        <v>0</v>
      </c>
      <c r="L12" s="49">
        <v>0</v>
      </c>
      <c r="M12" s="49" t="s">
        <v>527</v>
      </c>
    </row>
    <row r="13" spans="1:13" ht="71.25">
      <c r="A13" s="5">
        <v>7</v>
      </c>
      <c r="B13" s="10" t="s">
        <v>152</v>
      </c>
      <c r="C13" s="10" t="s">
        <v>39</v>
      </c>
      <c r="D13" s="10">
        <v>2015</v>
      </c>
      <c r="E13" s="15" t="s">
        <v>538</v>
      </c>
      <c r="F13" s="14" t="s">
        <v>539</v>
      </c>
      <c r="G13" s="48" t="s">
        <v>528</v>
      </c>
      <c r="H13" s="58">
        <v>4073</v>
      </c>
      <c r="I13" s="57">
        <v>6.96</v>
      </c>
      <c r="J13" s="72">
        <f t="shared" si="0"/>
        <v>28348.079999999998</v>
      </c>
      <c r="K13" s="49">
        <v>0</v>
      </c>
      <c r="L13" s="49">
        <v>0</v>
      </c>
      <c r="M13" s="49" t="s">
        <v>527</v>
      </c>
    </row>
    <row r="14" spans="1:13" ht="71.25">
      <c r="A14" s="5">
        <v>8</v>
      </c>
      <c r="B14" s="10" t="s">
        <v>152</v>
      </c>
      <c r="C14" s="10" t="s">
        <v>39</v>
      </c>
      <c r="D14" s="10">
        <v>2015</v>
      </c>
      <c r="E14" s="5" t="s">
        <v>540</v>
      </c>
      <c r="F14" s="14" t="s">
        <v>541</v>
      </c>
      <c r="G14" s="48" t="s">
        <v>528</v>
      </c>
      <c r="H14" s="58">
        <v>4163</v>
      </c>
      <c r="I14" s="57">
        <v>711.57</v>
      </c>
      <c r="J14" s="72">
        <f t="shared" si="0"/>
        <v>2962265.91</v>
      </c>
      <c r="K14" s="49">
        <v>0</v>
      </c>
      <c r="L14" s="49">
        <v>0</v>
      </c>
      <c r="M14" s="49" t="s">
        <v>527</v>
      </c>
    </row>
    <row r="15" spans="1:13" ht="42.75">
      <c r="A15" s="5">
        <v>9</v>
      </c>
      <c r="B15" s="10" t="s">
        <v>152</v>
      </c>
      <c r="C15" s="10" t="s">
        <v>39</v>
      </c>
      <c r="D15" s="10">
        <v>2015</v>
      </c>
      <c r="E15" s="15">
        <v>3.4</v>
      </c>
      <c r="F15" s="71" t="s">
        <v>916</v>
      </c>
      <c r="G15" s="48" t="s">
        <v>528</v>
      </c>
      <c r="H15" s="58">
        <v>97.5</v>
      </c>
      <c r="I15" s="57">
        <v>543.84</v>
      </c>
      <c r="J15" s="72">
        <f t="shared" si="0"/>
        <v>53024.4</v>
      </c>
      <c r="K15" s="49">
        <v>0</v>
      </c>
      <c r="L15" s="49">
        <v>0</v>
      </c>
      <c r="M15" s="49" t="s">
        <v>527</v>
      </c>
    </row>
    <row r="16" spans="1:13" ht="71.25">
      <c r="A16" s="5">
        <v>10</v>
      </c>
      <c r="B16" s="10" t="s">
        <v>152</v>
      </c>
      <c r="C16" s="10" t="s">
        <v>39</v>
      </c>
      <c r="D16" s="10">
        <v>2015</v>
      </c>
      <c r="E16" s="15">
        <v>3.12</v>
      </c>
      <c r="F16" s="14" t="s">
        <v>592</v>
      </c>
      <c r="G16" s="48" t="s">
        <v>588</v>
      </c>
      <c r="H16" s="58">
        <v>54.5</v>
      </c>
      <c r="I16" s="57">
        <v>75973.91</v>
      </c>
      <c r="J16" s="72">
        <f t="shared" si="0"/>
        <v>4140578.0950000002</v>
      </c>
      <c r="K16" s="49">
        <v>0</v>
      </c>
      <c r="L16" s="49">
        <v>0</v>
      </c>
      <c r="M16" s="49" t="s">
        <v>527</v>
      </c>
    </row>
    <row r="17" spans="1:13">
      <c r="A17" s="5">
        <v>11</v>
      </c>
      <c r="B17" s="10" t="s">
        <v>152</v>
      </c>
      <c r="C17" s="10" t="s">
        <v>39</v>
      </c>
      <c r="D17" s="10">
        <v>2015</v>
      </c>
      <c r="E17" s="16" t="s">
        <v>624</v>
      </c>
      <c r="F17" s="17" t="s">
        <v>625</v>
      </c>
      <c r="G17" s="48" t="s">
        <v>588</v>
      </c>
      <c r="H17" s="58">
        <v>53.5</v>
      </c>
      <c r="I17" s="57">
        <v>1870.72</v>
      </c>
      <c r="J17" s="72">
        <f t="shared" si="0"/>
        <v>100083.52</v>
      </c>
      <c r="K17" s="49">
        <v>0</v>
      </c>
      <c r="L17" s="49">
        <v>0</v>
      </c>
      <c r="M17" s="49" t="s">
        <v>527</v>
      </c>
    </row>
    <row r="18" spans="1:13" ht="42.75">
      <c r="A18" s="5">
        <v>12</v>
      </c>
      <c r="B18" s="10" t="s">
        <v>152</v>
      </c>
      <c r="C18" s="10" t="s">
        <v>39</v>
      </c>
      <c r="D18" s="10">
        <v>2015</v>
      </c>
      <c r="E18" s="18">
        <v>12.1</v>
      </c>
      <c r="F18" s="12" t="s">
        <v>626</v>
      </c>
      <c r="G18" s="48" t="s">
        <v>529</v>
      </c>
      <c r="H18" s="58">
        <v>34</v>
      </c>
      <c r="I18" s="57">
        <v>2029.4960000000001</v>
      </c>
      <c r="J18" s="72">
        <f t="shared" si="0"/>
        <v>69002.864000000001</v>
      </c>
      <c r="K18" s="49">
        <v>0</v>
      </c>
      <c r="L18" s="49">
        <v>0</v>
      </c>
      <c r="M18" s="49" t="s">
        <v>527</v>
      </c>
    </row>
    <row r="19" spans="1:13" ht="299.25">
      <c r="A19" s="5">
        <v>13</v>
      </c>
      <c r="B19" s="10" t="s">
        <v>152</v>
      </c>
      <c r="C19" s="10" t="s">
        <v>39</v>
      </c>
      <c r="D19" s="10">
        <v>2015</v>
      </c>
      <c r="E19" s="18">
        <v>4.22</v>
      </c>
      <c r="F19" s="12" t="s">
        <v>627</v>
      </c>
      <c r="G19" s="48" t="s">
        <v>529</v>
      </c>
      <c r="H19" s="58">
        <v>421</v>
      </c>
      <c r="I19" s="57">
        <v>2029.4960000000001</v>
      </c>
      <c r="J19" s="72">
        <f t="shared" si="0"/>
        <v>854417.81599999999</v>
      </c>
      <c r="K19" s="49">
        <v>0</v>
      </c>
      <c r="L19" s="49">
        <v>0</v>
      </c>
      <c r="M19" s="49" t="s">
        <v>527</v>
      </c>
    </row>
    <row r="20" spans="1:13" ht="85.5">
      <c r="A20" s="5">
        <v>14</v>
      </c>
      <c r="B20" s="10" t="s">
        <v>152</v>
      </c>
      <c r="C20" s="10" t="s">
        <v>39</v>
      </c>
      <c r="D20" s="10">
        <v>2015</v>
      </c>
      <c r="E20" s="15" t="s">
        <v>542</v>
      </c>
      <c r="F20" s="14" t="s">
        <v>543</v>
      </c>
      <c r="G20" s="48" t="s">
        <v>529</v>
      </c>
      <c r="H20" s="58">
        <v>139</v>
      </c>
      <c r="I20" s="57">
        <v>1325.94</v>
      </c>
      <c r="J20" s="72">
        <f t="shared" si="0"/>
        <v>184305.66</v>
      </c>
      <c r="K20" s="49">
        <v>0</v>
      </c>
      <c r="L20" s="49">
        <v>0</v>
      </c>
      <c r="M20" s="49" t="s">
        <v>527</v>
      </c>
    </row>
    <row r="21" spans="1:13" ht="28.5">
      <c r="A21" s="5">
        <v>15</v>
      </c>
      <c r="B21" s="10" t="s">
        <v>152</v>
      </c>
      <c r="C21" s="10" t="s">
        <v>39</v>
      </c>
      <c r="D21" s="10">
        <v>2015</v>
      </c>
      <c r="E21" s="16" t="s">
        <v>628</v>
      </c>
      <c r="F21" s="17" t="s">
        <v>629</v>
      </c>
      <c r="G21" s="48" t="s">
        <v>529</v>
      </c>
      <c r="H21" s="58">
        <v>356</v>
      </c>
      <c r="I21" s="57">
        <v>1184.96</v>
      </c>
      <c r="J21" s="72">
        <f t="shared" si="0"/>
        <v>421845.76000000001</v>
      </c>
      <c r="K21" s="49">
        <v>0</v>
      </c>
      <c r="L21" s="49">
        <v>0</v>
      </c>
      <c r="M21" s="49" t="s">
        <v>527</v>
      </c>
    </row>
    <row r="22" spans="1:13" ht="28.5">
      <c r="A22" s="5">
        <v>16</v>
      </c>
      <c r="B22" s="10" t="s">
        <v>152</v>
      </c>
      <c r="C22" s="10" t="s">
        <v>39</v>
      </c>
      <c r="D22" s="10">
        <v>2015</v>
      </c>
      <c r="E22" s="15" t="s">
        <v>886</v>
      </c>
      <c r="F22" s="14" t="s">
        <v>887</v>
      </c>
      <c r="G22" s="48" t="s">
        <v>529</v>
      </c>
      <c r="H22" s="58">
        <v>228</v>
      </c>
      <c r="I22" s="59">
        <v>724.56</v>
      </c>
      <c r="J22" s="72">
        <f t="shared" si="0"/>
        <v>165199.67999999999</v>
      </c>
      <c r="K22" s="49">
        <v>0</v>
      </c>
      <c r="L22" s="49">
        <v>0</v>
      </c>
      <c r="M22" s="49" t="s">
        <v>527</v>
      </c>
    </row>
    <row r="23" spans="1:13">
      <c r="A23" s="5">
        <v>17</v>
      </c>
      <c r="B23" s="10" t="s">
        <v>152</v>
      </c>
      <c r="C23" s="10" t="s">
        <v>39</v>
      </c>
      <c r="D23" s="10">
        <v>2015</v>
      </c>
      <c r="E23" s="15" t="s">
        <v>544</v>
      </c>
      <c r="F23" s="14" t="s">
        <v>545</v>
      </c>
      <c r="G23" s="48" t="s">
        <v>529</v>
      </c>
      <c r="H23" s="58">
        <v>202</v>
      </c>
      <c r="I23" s="57">
        <v>1344.22</v>
      </c>
      <c r="J23" s="72">
        <f t="shared" si="0"/>
        <v>271532.44</v>
      </c>
      <c r="K23" s="49">
        <v>0</v>
      </c>
      <c r="L23" s="49">
        <v>0</v>
      </c>
      <c r="M23" s="49" t="s">
        <v>527</v>
      </c>
    </row>
    <row r="24" spans="1:13">
      <c r="A24" s="5">
        <v>18</v>
      </c>
      <c r="B24" s="10" t="s">
        <v>152</v>
      </c>
      <c r="C24" s="10" t="s">
        <v>39</v>
      </c>
      <c r="D24" s="10">
        <v>2015</v>
      </c>
      <c r="E24" s="20">
        <v>41276</v>
      </c>
      <c r="F24" s="14" t="s">
        <v>888</v>
      </c>
      <c r="G24" s="48" t="s">
        <v>529</v>
      </c>
      <c r="H24" s="58">
        <v>294</v>
      </c>
      <c r="I24" s="57">
        <v>193.44</v>
      </c>
      <c r="J24" s="72">
        <f t="shared" si="0"/>
        <v>56871.360000000001</v>
      </c>
      <c r="K24" s="49">
        <v>0</v>
      </c>
      <c r="L24" s="49">
        <v>0</v>
      </c>
      <c r="M24" s="49" t="s">
        <v>527</v>
      </c>
    </row>
    <row r="25" spans="1:13" ht="28.5">
      <c r="A25" s="5">
        <v>19</v>
      </c>
      <c r="B25" s="10" t="s">
        <v>152</v>
      </c>
      <c r="C25" s="10" t="s">
        <v>39</v>
      </c>
      <c r="D25" s="10">
        <v>2015</v>
      </c>
      <c r="E25" s="15" t="s">
        <v>548</v>
      </c>
      <c r="F25" s="14" t="s">
        <v>549</v>
      </c>
      <c r="G25" s="48" t="s">
        <v>529</v>
      </c>
      <c r="H25" s="58">
        <v>235</v>
      </c>
      <c r="I25" s="57">
        <v>1635.02</v>
      </c>
      <c r="J25" s="72">
        <f t="shared" si="0"/>
        <v>384229.7</v>
      </c>
      <c r="K25" s="49">
        <v>0</v>
      </c>
      <c r="L25" s="49">
        <v>0</v>
      </c>
      <c r="M25" s="49" t="s">
        <v>527</v>
      </c>
    </row>
    <row r="26" spans="1:13" ht="42.75">
      <c r="A26" s="5">
        <v>20</v>
      </c>
      <c r="B26" s="10" t="s">
        <v>152</v>
      </c>
      <c r="C26" s="10" t="s">
        <v>39</v>
      </c>
      <c r="D26" s="10">
        <v>2015</v>
      </c>
      <c r="E26" s="15" t="s">
        <v>546</v>
      </c>
      <c r="F26" s="14" t="s">
        <v>547</v>
      </c>
      <c r="G26" s="48" t="s">
        <v>529</v>
      </c>
      <c r="H26" s="58">
        <v>230</v>
      </c>
      <c r="I26" s="57">
        <v>86.66</v>
      </c>
      <c r="J26" s="72">
        <f t="shared" si="0"/>
        <v>19931.8</v>
      </c>
      <c r="K26" s="49">
        <v>0</v>
      </c>
      <c r="L26" s="49">
        <v>0</v>
      </c>
      <c r="M26" s="49" t="s">
        <v>527</v>
      </c>
    </row>
    <row r="27" spans="1:13">
      <c r="A27" s="5">
        <v>21</v>
      </c>
      <c r="B27" s="10" t="s">
        <v>152</v>
      </c>
      <c r="C27" s="10" t="s">
        <v>39</v>
      </c>
      <c r="D27" s="10">
        <v>2015</v>
      </c>
      <c r="E27" s="15" t="s">
        <v>889</v>
      </c>
      <c r="F27" s="12" t="s">
        <v>593</v>
      </c>
      <c r="G27" s="50" t="s">
        <v>318</v>
      </c>
      <c r="H27" s="58">
        <v>34</v>
      </c>
      <c r="I27" s="57">
        <v>1282.8</v>
      </c>
      <c r="J27" s="72">
        <f t="shared" si="0"/>
        <v>43615.199999999997</v>
      </c>
      <c r="K27" s="49">
        <v>0</v>
      </c>
      <c r="L27" s="49">
        <v>0</v>
      </c>
      <c r="M27" s="49" t="s">
        <v>527</v>
      </c>
    </row>
    <row r="28" spans="1:13" ht="57">
      <c r="A28" s="5">
        <v>22</v>
      </c>
      <c r="B28" s="10" t="s">
        <v>152</v>
      </c>
      <c r="C28" s="10" t="s">
        <v>39</v>
      </c>
      <c r="D28" s="10">
        <v>2015</v>
      </c>
      <c r="E28" s="16" t="s">
        <v>630</v>
      </c>
      <c r="F28" s="17" t="s">
        <v>631</v>
      </c>
      <c r="G28" s="48" t="s">
        <v>529</v>
      </c>
      <c r="H28" s="59">
        <v>2207</v>
      </c>
      <c r="I28" s="59">
        <v>35.479999999999997</v>
      </c>
      <c r="J28" s="72">
        <f t="shared" si="0"/>
        <v>78304.359999999986</v>
      </c>
      <c r="K28" s="49">
        <v>0</v>
      </c>
      <c r="L28" s="49">
        <v>0</v>
      </c>
      <c r="M28" s="49" t="s">
        <v>527</v>
      </c>
    </row>
    <row r="29" spans="1:13" ht="42.75">
      <c r="A29" s="5">
        <v>23</v>
      </c>
      <c r="B29" s="10" t="s">
        <v>152</v>
      </c>
      <c r="C29" s="10" t="s">
        <v>39</v>
      </c>
      <c r="D29" s="10">
        <v>2015</v>
      </c>
      <c r="E29" s="16" t="s">
        <v>632</v>
      </c>
      <c r="F29" s="17" t="s">
        <v>633</v>
      </c>
      <c r="G29" s="48" t="s">
        <v>529</v>
      </c>
      <c r="H29" s="59">
        <v>1397</v>
      </c>
      <c r="I29" s="59">
        <v>33.44</v>
      </c>
      <c r="J29" s="72">
        <f t="shared" si="0"/>
        <v>46715.68</v>
      </c>
      <c r="K29" s="49">
        <v>0</v>
      </c>
      <c r="L29" s="49">
        <v>0</v>
      </c>
      <c r="M29" s="49" t="s">
        <v>527</v>
      </c>
    </row>
    <row r="30" spans="1:13" ht="57">
      <c r="A30" s="5">
        <v>24</v>
      </c>
      <c r="B30" s="10" t="s">
        <v>152</v>
      </c>
      <c r="C30" s="10" t="s">
        <v>39</v>
      </c>
      <c r="D30" s="10">
        <v>2015</v>
      </c>
      <c r="E30" s="15" t="s">
        <v>550</v>
      </c>
      <c r="F30" s="14" t="s">
        <v>551</v>
      </c>
      <c r="G30" s="48" t="s">
        <v>528</v>
      </c>
      <c r="H30" s="58">
        <v>3263</v>
      </c>
      <c r="I30" s="57">
        <v>512.1</v>
      </c>
      <c r="J30" s="72">
        <f t="shared" si="0"/>
        <v>1670982.3</v>
      </c>
      <c r="K30" s="49">
        <v>0</v>
      </c>
      <c r="L30" s="49">
        <v>0</v>
      </c>
      <c r="M30" s="49" t="s">
        <v>527</v>
      </c>
    </row>
    <row r="31" spans="1:13" ht="57">
      <c r="A31" s="5">
        <v>25</v>
      </c>
      <c r="B31" s="10" t="s">
        <v>152</v>
      </c>
      <c r="C31" s="10" t="s">
        <v>39</v>
      </c>
      <c r="D31" s="10">
        <v>2015</v>
      </c>
      <c r="E31" s="15" t="s">
        <v>594</v>
      </c>
      <c r="F31" s="14" t="s">
        <v>595</v>
      </c>
      <c r="G31" s="48" t="s">
        <v>115</v>
      </c>
      <c r="H31" s="56">
        <v>121</v>
      </c>
      <c r="I31" s="57">
        <v>563.19000000000005</v>
      </c>
      <c r="J31" s="72">
        <f t="shared" si="0"/>
        <v>68145.990000000005</v>
      </c>
      <c r="K31" s="49">
        <v>0</v>
      </c>
      <c r="L31" s="49">
        <v>0</v>
      </c>
      <c r="M31" s="49" t="s">
        <v>527</v>
      </c>
    </row>
    <row r="32" spans="1:13" ht="57">
      <c r="A32" s="5">
        <v>26</v>
      </c>
      <c r="B32" s="10" t="s">
        <v>152</v>
      </c>
      <c r="C32" s="10" t="s">
        <v>39</v>
      </c>
      <c r="D32" s="10">
        <v>2015</v>
      </c>
      <c r="E32" s="13">
        <v>7.11</v>
      </c>
      <c r="F32" s="14" t="s">
        <v>552</v>
      </c>
      <c r="G32" s="48" t="s">
        <v>529</v>
      </c>
      <c r="H32" s="58">
        <v>382</v>
      </c>
      <c r="I32" s="57">
        <v>71.19</v>
      </c>
      <c r="J32" s="72">
        <f t="shared" si="0"/>
        <v>27194.579999999998</v>
      </c>
      <c r="K32" s="49">
        <v>0</v>
      </c>
      <c r="L32" s="49">
        <v>0</v>
      </c>
      <c r="M32" s="49" t="s">
        <v>527</v>
      </c>
    </row>
    <row r="33" spans="1:13" ht="42.75">
      <c r="A33" s="5">
        <v>27</v>
      </c>
      <c r="B33" s="10" t="s">
        <v>152</v>
      </c>
      <c r="C33" s="10" t="s">
        <v>39</v>
      </c>
      <c r="D33" s="10">
        <v>2015</v>
      </c>
      <c r="E33" s="13">
        <v>7.2</v>
      </c>
      <c r="F33" s="14" t="s">
        <v>553</v>
      </c>
      <c r="G33" s="48" t="s">
        <v>529</v>
      </c>
      <c r="H33" s="58">
        <v>62.5</v>
      </c>
      <c r="I33" s="57">
        <v>71.19</v>
      </c>
      <c r="J33" s="72">
        <f t="shared" si="0"/>
        <v>4449.375</v>
      </c>
      <c r="K33" s="49">
        <v>0</v>
      </c>
      <c r="L33" s="49">
        <v>0</v>
      </c>
      <c r="M33" s="49" t="s">
        <v>527</v>
      </c>
    </row>
    <row r="34" spans="1:13" ht="270.75">
      <c r="A34" s="5">
        <v>28</v>
      </c>
      <c r="B34" s="10" t="s">
        <v>152</v>
      </c>
      <c r="C34" s="10" t="s">
        <v>39</v>
      </c>
      <c r="D34" s="10">
        <v>2015</v>
      </c>
      <c r="E34" s="22">
        <v>10.68</v>
      </c>
      <c r="F34" s="23" t="s">
        <v>634</v>
      </c>
      <c r="G34" s="48" t="s">
        <v>529</v>
      </c>
      <c r="H34" s="58">
        <v>1053</v>
      </c>
      <c r="I34" s="57">
        <v>295.88</v>
      </c>
      <c r="J34" s="72">
        <f t="shared" si="0"/>
        <v>311561.64</v>
      </c>
      <c r="K34" s="49">
        <v>0</v>
      </c>
      <c r="L34" s="49">
        <v>0</v>
      </c>
      <c r="M34" s="49" t="s">
        <v>527</v>
      </c>
    </row>
    <row r="35" spans="1:13" ht="28.5">
      <c r="A35" s="5">
        <v>29</v>
      </c>
      <c r="B35" s="10" t="s">
        <v>152</v>
      </c>
      <c r="C35" s="10" t="s">
        <v>39</v>
      </c>
      <c r="D35" s="10">
        <v>2015</v>
      </c>
      <c r="E35" s="15" t="s">
        <v>555</v>
      </c>
      <c r="F35" s="14" t="s">
        <v>556</v>
      </c>
      <c r="G35" s="48" t="s">
        <v>529</v>
      </c>
      <c r="H35" s="58">
        <v>87</v>
      </c>
      <c r="I35" s="59">
        <v>2050.19</v>
      </c>
      <c r="J35" s="72">
        <f t="shared" si="0"/>
        <v>178366.53</v>
      </c>
      <c r="K35" s="49">
        <v>0</v>
      </c>
      <c r="L35" s="49">
        <v>0</v>
      </c>
      <c r="M35" s="49" t="s">
        <v>527</v>
      </c>
    </row>
    <row r="36" spans="1:13" ht="28.5">
      <c r="A36" s="5">
        <v>30</v>
      </c>
      <c r="B36" s="10" t="s">
        <v>152</v>
      </c>
      <c r="C36" s="10" t="s">
        <v>39</v>
      </c>
      <c r="D36" s="10">
        <v>2015</v>
      </c>
      <c r="E36" s="15" t="s">
        <v>557</v>
      </c>
      <c r="F36" s="14" t="s">
        <v>558</v>
      </c>
      <c r="G36" s="48" t="s">
        <v>529</v>
      </c>
      <c r="H36" s="58">
        <v>91.5</v>
      </c>
      <c r="I36" s="59">
        <v>2503.6</v>
      </c>
      <c r="J36" s="72">
        <f t="shared" si="0"/>
        <v>229079.4</v>
      </c>
      <c r="K36" s="49">
        <v>0</v>
      </c>
      <c r="L36" s="49">
        <v>0</v>
      </c>
      <c r="M36" s="49" t="s">
        <v>527</v>
      </c>
    </row>
    <row r="37" spans="1:13">
      <c r="A37" s="5">
        <v>31</v>
      </c>
      <c r="B37" s="10" t="s">
        <v>152</v>
      </c>
      <c r="C37" s="10" t="s">
        <v>39</v>
      </c>
      <c r="D37" s="10">
        <v>2015</v>
      </c>
      <c r="E37" s="15"/>
      <c r="F37" s="14" t="s">
        <v>635</v>
      </c>
      <c r="G37" s="48" t="s">
        <v>529</v>
      </c>
      <c r="H37" s="58">
        <v>115</v>
      </c>
      <c r="I37" s="59">
        <v>91.24</v>
      </c>
      <c r="J37" s="72">
        <f t="shared" si="0"/>
        <v>10492.599999999999</v>
      </c>
      <c r="K37" s="49">
        <v>0</v>
      </c>
      <c r="L37" s="49">
        <v>0</v>
      </c>
      <c r="M37" s="49" t="s">
        <v>527</v>
      </c>
    </row>
    <row r="38" spans="1:13" ht="42.75">
      <c r="A38" s="5">
        <v>32</v>
      </c>
      <c r="B38" s="10" t="s">
        <v>152</v>
      </c>
      <c r="C38" s="10" t="s">
        <v>39</v>
      </c>
      <c r="D38" s="10">
        <v>2015</v>
      </c>
      <c r="E38" s="15" t="s">
        <v>559</v>
      </c>
      <c r="F38" s="14" t="s">
        <v>560</v>
      </c>
      <c r="G38" s="48" t="s">
        <v>529</v>
      </c>
      <c r="H38" s="58">
        <v>107</v>
      </c>
      <c r="I38" s="59">
        <v>4017.27</v>
      </c>
      <c r="J38" s="72">
        <f t="shared" si="0"/>
        <v>429847.89</v>
      </c>
      <c r="K38" s="49">
        <v>0</v>
      </c>
      <c r="L38" s="49">
        <v>0</v>
      </c>
      <c r="M38" s="49" t="s">
        <v>527</v>
      </c>
    </row>
    <row r="39" spans="1:13">
      <c r="A39" s="5">
        <v>33</v>
      </c>
      <c r="B39" s="10" t="s">
        <v>152</v>
      </c>
      <c r="C39" s="10" t="s">
        <v>39</v>
      </c>
      <c r="D39" s="10">
        <v>2015</v>
      </c>
      <c r="E39" s="16">
        <v>11.5</v>
      </c>
      <c r="F39" s="17" t="s">
        <v>745</v>
      </c>
      <c r="G39" s="48" t="s">
        <v>529</v>
      </c>
      <c r="H39" s="58">
        <v>33</v>
      </c>
      <c r="I39" s="59">
        <v>91.24</v>
      </c>
      <c r="J39" s="72">
        <f t="shared" si="0"/>
        <v>3010.9199999999996</v>
      </c>
      <c r="K39" s="49">
        <v>0</v>
      </c>
      <c r="L39" s="49">
        <v>0</v>
      </c>
      <c r="M39" s="49" t="s">
        <v>527</v>
      </c>
    </row>
    <row r="40" spans="1:13" ht="42.75">
      <c r="A40" s="5">
        <v>34</v>
      </c>
      <c r="B40" s="10" t="s">
        <v>152</v>
      </c>
      <c r="C40" s="10" t="s">
        <v>39</v>
      </c>
      <c r="D40" s="10">
        <v>2015</v>
      </c>
      <c r="E40" s="16" t="s">
        <v>636</v>
      </c>
      <c r="F40" s="17" t="s">
        <v>601</v>
      </c>
      <c r="G40" s="48" t="s">
        <v>529</v>
      </c>
      <c r="H40" s="58">
        <v>222</v>
      </c>
      <c r="I40" s="59">
        <v>35.880000000000003</v>
      </c>
      <c r="J40" s="72">
        <f t="shared" si="0"/>
        <v>7965.3600000000006</v>
      </c>
      <c r="K40" s="49">
        <v>0</v>
      </c>
      <c r="L40" s="49">
        <v>0</v>
      </c>
      <c r="M40" s="49" t="s">
        <v>527</v>
      </c>
    </row>
    <row r="41" spans="1:13" ht="71.25">
      <c r="A41" s="5">
        <v>35</v>
      </c>
      <c r="B41" s="10" t="s">
        <v>152</v>
      </c>
      <c r="C41" s="10" t="s">
        <v>39</v>
      </c>
      <c r="D41" s="10">
        <v>2015</v>
      </c>
      <c r="E41" s="15">
        <v>12.49</v>
      </c>
      <c r="F41" s="14" t="s">
        <v>561</v>
      </c>
      <c r="G41" s="48" t="s">
        <v>474</v>
      </c>
      <c r="H41" s="67">
        <v>897</v>
      </c>
      <c r="I41" s="59">
        <v>1335.29</v>
      </c>
      <c r="J41" s="72">
        <f t="shared" si="0"/>
        <v>1197755.1299999999</v>
      </c>
      <c r="K41" s="49">
        <v>0</v>
      </c>
      <c r="L41" s="49">
        <v>0</v>
      </c>
      <c r="M41" s="49" t="s">
        <v>527</v>
      </c>
    </row>
    <row r="42" spans="1:13" ht="114">
      <c r="A42" s="5">
        <v>36</v>
      </c>
      <c r="B42" s="10" t="s">
        <v>152</v>
      </c>
      <c r="C42" s="10" t="s">
        <v>39</v>
      </c>
      <c r="D42" s="10">
        <v>2015</v>
      </c>
      <c r="E42" s="13">
        <v>12.5</v>
      </c>
      <c r="F42" s="14" t="s">
        <v>562</v>
      </c>
      <c r="G42" s="48" t="s">
        <v>529</v>
      </c>
      <c r="H42" s="58">
        <v>990</v>
      </c>
      <c r="I42" s="59">
        <v>155.18</v>
      </c>
      <c r="J42" s="72">
        <f t="shared" si="0"/>
        <v>153628.20000000001</v>
      </c>
      <c r="K42" s="49">
        <v>0</v>
      </c>
      <c r="L42" s="49">
        <v>0</v>
      </c>
      <c r="M42" s="49" t="s">
        <v>527</v>
      </c>
    </row>
    <row r="43" spans="1:13" ht="114">
      <c r="A43" s="5">
        <v>37</v>
      </c>
      <c r="B43" s="10" t="s">
        <v>152</v>
      </c>
      <c r="C43" s="10" t="s">
        <v>39</v>
      </c>
      <c r="D43" s="10">
        <v>2015</v>
      </c>
      <c r="E43" s="22" t="s">
        <v>637</v>
      </c>
      <c r="F43" s="23" t="s">
        <v>644</v>
      </c>
      <c r="G43" s="48" t="s">
        <v>474</v>
      </c>
      <c r="H43" s="59">
        <v>1082</v>
      </c>
      <c r="I43" s="59">
        <v>325.58999999999997</v>
      </c>
      <c r="J43" s="72">
        <f t="shared" si="0"/>
        <v>352288.37999999995</v>
      </c>
      <c r="K43" s="49">
        <v>0</v>
      </c>
      <c r="L43" s="49">
        <v>0</v>
      </c>
      <c r="M43" s="49" t="s">
        <v>527</v>
      </c>
    </row>
    <row r="44" spans="1:13" ht="99.75">
      <c r="A44" s="5">
        <v>38</v>
      </c>
      <c r="B44" s="10" t="s">
        <v>152</v>
      </c>
      <c r="C44" s="10" t="s">
        <v>39</v>
      </c>
      <c r="D44" s="10">
        <v>2015</v>
      </c>
      <c r="E44" s="22" t="s">
        <v>646</v>
      </c>
      <c r="F44" s="23" t="s">
        <v>645</v>
      </c>
      <c r="G44" s="48" t="s">
        <v>529</v>
      </c>
      <c r="H44" s="59">
        <v>779</v>
      </c>
      <c r="I44" s="59">
        <v>94.71</v>
      </c>
      <c r="J44" s="72">
        <f t="shared" si="0"/>
        <v>73779.09</v>
      </c>
      <c r="K44" s="49">
        <v>0</v>
      </c>
      <c r="L44" s="49">
        <v>0</v>
      </c>
      <c r="M44" s="49" t="s">
        <v>527</v>
      </c>
    </row>
    <row r="45" spans="1:13" ht="99.75">
      <c r="A45" s="5">
        <v>39</v>
      </c>
      <c r="B45" s="10" t="s">
        <v>152</v>
      </c>
      <c r="C45" s="10" t="s">
        <v>39</v>
      </c>
      <c r="D45" s="10">
        <v>2015</v>
      </c>
      <c r="E45" s="22" t="s">
        <v>638</v>
      </c>
      <c r="F45" s="23" t="s">
        <v>647</v>
      </c>
      <c r="G45" s="48" t="s">
        <v>474</v>
      </c>
      <c r="H45" s="59">
        <v>710</v>
      </c>
      <c r="I45" s="59">
        <v>287.37</v>
      </c>
      <c r="J45" s="72">
        <f t="shared" si="0"/>
        <v>204032.7</v>
      </c>
      <c r="K45" s="49">
        <v>0</v>
      </c>
      <c r="L45" s="49">
        <v>0</v>
      </c>
      <c r="M45" s="49" t="s">
        <v>527</v>
      </c>
    </row>
    <row r="46" spans="1:13" ht="71.25">
      <c r="A46" s="5">
        <v>40</v>
      </c>
      <c r="B46" s="10" t="s">
        <v>152</v>
      </c>
      <c r="C46" s="10" t="s">
        <v>39</v>
      </c>
      <c r="D46" s="10">
        <v>2015</v>
      </c>
      <c r="E46" s="24" t="s">
        <v>648</v>
      </c>
      <c r="F46" s="12" t="s">
        <v>649</v>
      </c>
      <c r="G46" s="48" t="s">
        <v>529</v>
      </c>
      <c r="H46" s="59">
        <v>640</v>
      </c>
      <c r="I46" s="59">
        <v>112.5</v>
      </c>
      <c r="J46" s="72">
        <f t="shared" si="0"/>
        <v>72000</v>
      </c>
      <c r="K46" s="49">
        <v>0</v>
      </c>
      <c r="L46" s="49">
        <v>0</v>
      </c>
      <c r="M46" s="49" t="s">
        <v>527</v>
      </c>
    </row>
    <row r="47" spans="1:13" ht="156.75">
      <c r="A47" s="5">
        <v>41</v>
      </c>
      <c r="B47" s="10" t="s">
        <v>152</v>
      </c>
      <c r="C47" s="10" t="s">
        <v>39</v>
      </c>
      <c r="D47" s="10">
        <v>2015</v>
      </c>
      <c r="E47" s="16" t="s">
        <v>639</v>
      </c>
      <c r="F47" s="17" t="s">
        <v>650</v>
      </c>
      <c r="G47" s="50" t="s">
        <v>318</v>
      </c>
      <c r="H47" s="59">
        <v>391</v>
      </c>
      <c r="I47" s="59">
        <v>186</v>
      </c>
      <c r="J47" s="72">
        <f t="shared" si="0"/>
        <v>72726</v>
      </c>
      <c r="K47" s="49">
        <v>0</v>
      </c>
      <c r="L47" s="49">
        <v>0</v>
      </c>
      <c r="M47" s="49" t="s">
        <v>527</v>
      </c>
    </row>
    <row r="48" spans="1:13" ht="71.25">
      <c r="A48" s="5">
        <v>42</v>
      </c>
      <c r="B48" s="10" t="s">
        <v>152</v>
      </c>
      <c r="C48" s="10" t="s">
        <v>39</v>
      </c>
      <c r="D48" s="10">
        <v>2015</v>
      </c>
      <c r="E48" s="16" t="s">
        <v>640</v>
      </c>
      <c r="F48" s="17" t="s">
        <v>641</v>
      </c>
      <c r="G48" s="48" t="s">
        <v>588</v>
      </c>
      <c r="H48" s="58">
        <v>75</v>
      </c>
      <c r="I48" s="60">
        <v>110</v>
      </c>
      <c r="J48" s="72">
        <f t="shared" si="0"/>
        <v>8250</v>
      </c>
      <c r="K48" s="49">
        <v>0</v>
      </c>
      <c r="L48" s="49">
        <v>0</v>
      </c>
      <c r="M48" s="49" t="s">
        <v>527</v>
      </c>
    </row>
    <row r="49" spans="1:13" ht="57">
      <c r="A49" s="5">
        <v>43</v>
      </c>
      <c r="B49" s="10" t="s">
        <v>152</v>
      </c>
      <c r="C49" s="10" t="s">
        <v>39</v>
      </c>
      <c r="D49" s="10">
        <v>2015</v>
      </c>
      <c r="E49" s="16" t="s">
        <v>642</v>
      </c>
      <c r="F49" s="17" t="s">
        <v>643</v>
      </c>
      <c r="G49" s="48" t="s">
        <v>588</v>
      </c>
      <c r="H49" s="58">
        <v>68</v>
      </c>
      <c r="I49" s="60">
        <v>3192.75</v>
      </c>
      <c r="J49" s="72">
        <f t="shared" si="0"/>
        <v>217107</v>
      </c>
      <c r="K49" s="49">
        <v>0</v>
      </c>
      <c r="L49" s="49">
        <v>0</v>
      </c>
      <c r="M49" s="49" t="s">
        <v>527</v>
      </c>
    </row>
    <row r="50" spans="1:13" ht="85.5">
      <c r="A50" s="5">
        <v>44</v>
      </c>
      <c r="B50" s="10" t="s">
        <v>152</v>
      </c>
      <c r="C50" s="10" t="s">
        <v>39</v>
      </c>
      <c r="D50" s="10">
        <v>2015</v>
      </c>
      <c r="E50" s="18" t="s">
        <v>651</v>
      </c>
      <c r="F50" s="12" t="s">
        <v>652</v>
      </c>
      <c r="G50" s="48" t="s">
        <v>529</v>
      </c>
      <c r="H50" s="58">
        <v>2467</v>
      </c>
      <c r="I50" s="60">
        <v>44.1</v>
      </c>
      <c r="J50" s="72">
        <f t="shared" si="0"/>
        <v>108794.7</v>
      </c>
      <c r="K50" s="49">
        <v>0</v>
      </c>
      <c r="L50" s="49">
        <v>0</v>
      </c>
      <c r="M50" s="49" t="s">
        <v>527</v>
      </c>
    </row>
    <row r="51" spans="1:13">
      <c r="A51" s="5">
        <v>45</v>
      </c>
      <c r="B51" s="10" t="s">
        <v>152</v>
      </c>
      <c r="C51" s="10" t="s">
        <v>39</v>
      </c>
      <c r="D51" s="10">
        <v>2015</v>
      </c>
      <c r="E51" s="15">
        <v>8.15</v>
      </c>
      <c r="F51" s="14" t="s">
        <v>554</v>
      </c>
      <c r="G51" s="48" t="s">
        <v>529</v>
      </c>
      <c r="H51" s="58">
        <v>52</v>
      </c>
      <c r="I51" s="60">
        <v>12.6</v>
      </c>
      <c r="J51" s="72">
        <f t="shared" si="0"/>
        <v>655.19999999999993</v>
      </c>
      <c r="K51" s="49">
        <v>0</v>
      </c>
      <c r="L51" s="49">
        <v>0</v>
      </c>
      <c r="M51" s="49" t="s">
        <v>527</v>
      </c>
    </row>
    <row r="52" spans="1:13" ht="42.75">
      <c r="A52" s="5">
        <v>46</v>
      </c>
      <c r="B52" s="10" t="s">
        <v>152</v>
      </c>
      <c r="C52" s="10" t="s">
        <v>39</v>
      </c>
      <c r="D52" s="10">
        <v>2015</v>
      </c>
      <c r="E52" s="15" t="s">
        <v>621</v>
      </c>
      <c r="F52" s="14" t="s">
        <v>653</v>
      </c>
      <c r="G52" s="50" t="s">
        <v>318</v>
      </c>
      <c r="H52" s="58">
        <v>61.5</v>
      </c>
      <c r="I52" s="60">
        <v>103.8</v>
      </c>
      <c r="J52" s="72">
        <f t="shared" si="0"/>
        <v>6383.7</v>
      </c>
      <c r="K52" s="49">
        <v>0</v>
      </c>
      <c r="L52" s="49">
        <v>0</v>
      </c>
      <c r="M52" s="49" t="s">
        <v>527</v>
      </c>
    </row>
    <row r="53" spans="1:13" ht="42.75">
      <c r="A53" s="5">
        <v>47</v>
      </c>
      <c r="B53" s="10" t="s">
        <v>152</v>
      </c>
      <c r="C53" s="10" t="s">
        <v>39</v>
      </c>
      <c r="D53" s="10">
        <v>2015</v>
      </c>
      <c r="E53" s="15" t="s">
        <v>655</v>
      </c>
      <c r="F53" s="14" t="s">
        <v>654</v>
      </c>
      <c r="G53" s="48" t="s">
        <v>530</v>
      </c>
      <c r="H53" s="58">
        <v>76.5</v>
      </c>
      <c r="I53" s="61">
        <v>88</v>
      </c>
      <c r="J53" s="72">
        <f t="shared" si="0"/>
        <v>6732</v>
      </c>
      <c r="K53" s="49">
        <v>0</v>
      </c>
      <c r="L53" s="49">
        <v>0</v>
      </c>
      <c r="M53" s="49" t="s">
        <v>527</v>
      </c>
    </row>
    <row r="54" spans="1:13">
      <c r="A54" s="5">
        <v>48</v>
      </c>
      <c r="B54" s="10" t="s">
        <v>152</v>
      </c>
      <c r="C54" s="10" t="s">
        <v>39</v>
      </c>
      <c r="D54" s="10">
        <v>2015</v>
      </c>
      <c r="E54" s="15" t="s">
        <v>657</v>
      </c>
      <c r="F54" s="14" t="s">
        <v>656</v>
      </c>
      <c r="G54" s="48" t="s">
        <v>530</v>
      </c>
      <c r="H54" s="58">
        <v>34.5</v>
      </c>
      <c r="I54" s="61">
        <v>27</v>
      </c>
      <c r="J54" s="72">
        <f t="shared" si="0"/>
        <v>931.5</v>
      </c>
      <c r="K54" s="49">
        <v>0</v>
      </c>
      <c r="L54" s="49">
        <v>0</v>
      </c>
      <c r="M54" s="49" t="s">
        <v>527</v>
      </c>
    </row>
    <row r="55" spans="1:13" ht="42.75">
      <c r="A55" s="5">
        <v>49</v>
      </c>
      <c r="B55" s="10" t="s">
        <v>152</v>
      </c>
      <c r="C55" s="10" t="s">
        <v>39</v>
      </c>
      <c r="D55" s="10">
        <v>2015</v>
      </c>
      <c r="E55" s="25" t="s">
        <v>563</v>
      </c>
      <c r="F55" s="17" t="s">
        <v>596</v>
      </c>
      <c r="G55" s="48" t="s">
        <v>530</v>
      </c>
      <c r="H55" s="58">
        <v>238</v>
      </c>
      <c r="I55" s="61">
        <v>4</v>
      </c>
      <c r="J55" s="72">
        <f t="shared" si="0"/>
        <v>952</v>
      </c>
      <c r="K55" s="49">
        <v>0</v>
      </c>
      <c r="L55" s="49">
        <v>0</v>
      </c>
      <c r="M55" s="49" t="s">
        <v>527</v>
      </c>
    </row>
    <row r="56" spans="1:13">
      <c r="A56" s="5">
        <v>50</v>
      </c>
      <c r="B56" s="10" t="s">
        <v>152</v>
      </c>
      <c r="C56" s="10" t="s">
        <v>39</v>
      </c>
      <c r="D56" s="10">
        <v>2015</v>
      </c>
      <c r="E56" s="15" t="s">
        <v>890</v>
      </c>
      <c r="F56" s="14" t="s">
        <v>891</v>
      </c>
      <c r="G56" s="48" t="s">
        <v>530</v>
      </c>
      <c r="H56" s="58">
        <v>228</v>
      </c>
      <c r="I56" s="56">
        <v>16</v>
      </c>
      <c r="J56" s="72">
        <f t="shared" si="0"/>
        <v>3648</v>
      </c>
      <c r="K56" s="49">
        <v>0</v>
      </c>
      <c r="L56" s="49">
        <v>0</v>
      </c>
      <c r="M56" s="49" t="s">
        <v>527</v>
      </c>
    </row>
    <row r="57" spans="1:13" ht="42.75">
      <c r="A57" s="5">
        <v>51</v>
      </c>
      <c r="B57" s="10" t="s">
        <v>152</v>
      </c>
      <c r="C57" s="10" t="s">
        <v>39</v>
      </c>
      <c r="D57" s="10">
        <v>2015</v>
      </c>
      <c r="E57" s="25" t="s">
        <v>659</v>
      </c>
      <c r="F57" s="12" t="s">
        <v>658</v>
      </c>
      <c r="G57" s="48" t="s">
        <v>530</v>
      </c>
      <c r="H57" s="58">
        <v>92.5</v>
      </c>
      <c r="I57" s="56">
        <v>4</v>
      </c>
      <c r="J57" s="72">
        <f t="shared" si="0"/>
        <v>370</v>
      </c>
      <c r="K57" s="49">
        <v>0</v>
      </c>
      <c r="L57" s="49">
        <v>0</v>
      </c>
      <c r="M57" s="49" t="s">
        <v>527</v>
      </c>
    </row>
    <row r="58" spans="1:13">
      <c r="A58" s="5">
        <v>52</v>
      </c>
      <c r="B58" s="10" t="s">
        <v>152</v>
      </c>
      <c r="C58" s="10" t="s">
        <v>39</v>
      </c>
      <c r="D58" s="10">
        <v>2015</v>
      </c>
      <c r="E58" s="15" t="s">
        <v>892</v>
      </c>
      <c r="F58" s="14" t="s">
        <v>893</v>
      </c>
      <c r="G58" s="48" t="s">
        <v>530</v>
      </c>
      <c r="H58" s="58">
        <v>85</v>
      </c>
      <c r="I58" s="56">
        <v>15</v>
      </c>
      <c r="J58" s="72">
        <f t="shared" si="0"/>
        <v>1275</v>
      </c>
      <c r="K58" s="49">
        <v>0</v>
      </c>
      <c r="L58" s="49">
        <v>0</v>
      </c>
      <c r="M58" s="49" t="s">
        <v>527</v>
      </c>
    </row>
    <row r="59" spans="1:13" ht="42.75">
      <c r="A59" s="5">
        <v>53</v>
      </c>
      <c r="B59" s="10" t="s">
        <v>152</v>
      </c>
      <c r="C59" s="10" t="s">
        <v>39</v>
      </c>
      <c r="D59" s="10">
        <v>2015</v>
      </c>
      <c r="E59" s="25" t="s">
        <v>597</v>
      </c>
      <c r="F59" s="12" t="s">
        <v>598</v>
      </c>
      <c r="G59" s="48" t="s">
        <v>530</v>
      </c>
      <c r="H59" s="58">
        <v>70.5</v>
      </c>
      <c r="I59" s="56">
        <v>20</v>
      </c>
      <c r="J59" s="72">
        <f t="shared" si="0"/>
        <v>1410</v>
      </c>
      <c r="K59" s="49">
        <v>0</v>
      </c>
      <c r="L59" s="49">
        <v>0</v>
      </c>
      <c r="M59" s="49" t="s">
        <v>527</v>
      </c>
    </row>
    <row r="60" spans="1:13" ht="42.75">
      <c r="A60" s="5">
        <v>54</v>
      </c>
      <c r="B60" s="10" t="s">
        <v>152</v>
      </c>
      <c r="C60" s="10" t="s">
        <v>39</v>
      </c>
      <c r="D60" s="10">
        <v>2015</v>
      </c>
      <c r="E60" s="26" t="s">
        <v>599</v>
      </c>
      <c r="F60" s="12" t="s">
        <v>600</v>
      </c>
      <c r="G60" s="48" t="s">
        <v>530</v>
      </c>
      <c r="H60" s="58">
        <v>24.5</v>
      </c>
      <c r="I60" s="59">
        <v>46</v>
      </c>
      <c r="J60" s="72">
        <f t="shared" si="0"/>
        <v>1127</v>
      </c>
      <c r="K60" s="49">
        <v>0</v>
      </c>
      <c r="L60" s="49">
        <v>0</v>
      </c>
      <c r="M60" s="49" t="s">
        <v>527</v>
      </c>
    </row>
    <row r="61" spans="1:13" ht="28.5">
      <c r="A61" s="5">
        <v>55</v>
      </c>
      <c r="B61" s="10" t="s">
        <v>152</v>
      </c>
      <c r="C61" s="10" t="s">
        <v>39</v>
      </c>
      <c r="D61" s="10">
        <v>2015</v>
      </c>
      <c r="E61" s="25" t="s">
        <v>660</v>
      </c>
      <c r="F61" s="12" t="s">
        <v>661</v>
      </c>
      <c r="G61" s="48" t="s">
        <v>530</v>
      </c>
      <c r="H61" s="58">
        <v>65</v>
      </c>
      <c r="I61" s="59">
        <v>23</v>
      </c>
      <c r="J61" s="72">
        <f t="shared" si="0"/>
        <v>1495</v>
      </c>
      <c r="K61" s="49">
        <v>0</v>
      </c>
      <c r="L61" s="49">
        <v>0</v>
      </c>
      <c r="M61" s="49" t="s">
        <v>527</v>
      </c>
    </row>
    <row r="62" spans="1:13" ht="42.75">
      <c r="A62" s="5">
        <v>56</v>
      </c>
      <c r="B62" s="10" t="s">
        <v>152</v>
      </c>
      <c r="C62" s="10" t="s">
        <v>39</v>
      </c>
      <c r="D62" s="10">
        <v>2015</v>
      </c>
      <c r="E62" s="25" t="s">
        <v>662</v>
      </c>
      <c r="F62" s="12" t="s">
        <v>663</v>
      </c>
      <c r="G62" s="48" t="s">
        <v>530</v>
      </c>
      <c r="H62" s="62">
        <v>54.5</v>
      </c>
      <c r="I62" s="59">
        <v>18</v>
      </c>
      <c r="J62" s="72">
        <f t="shared" si="0"/>
        <v>981</v>
      </c>
      <c r="K62" s="49">
        <v>0</v>
      </c>
      <c r="L62" s="49">
        <v>0</v>
      </c>
      <c r="M62" s="49" t="s">
        <v>527</v>
      </c>
    </row>
    <row r="63" spans="1:13" ht="42.75">
      <c r="A63" s="5">
        <v>57</v>
      </c>
      <c r="B63" s="10" t="s">
        <v>152</v>
      </c>
      <c r="C63" s="10" t="s">
        <v>39</v>
      </c>
      <c r="D63" s="10">
        <v>2015</v>
      </c>
      <c r="E63" s="25" t="s">
        <v>664</v>
      </c>
      <c r="F63" s="12" t="s">
        <v>665</v>
      </c>
      <c r="G63" s="48" t="s">
        <v>530</v>
      </c>
      <c r="H63" s="62">
        <v>27.5</v>
      </c>
      <c r="I63" s="59">
        <v>18</v>
      </c>
      <c r="J63" s="72">
        <f t="shared" si="0"/>
        <v>495</v>
      </c>
      <c r="K63" s="49">
        <v>0</v>
      </c>
      <c r="L63" s="49">
        <v>0</v>
      </c>
      <c r="M63" s="49" t="s">
        <v>527</v>
      </c>
    </row>
    <row r="64" spans="1:13" ht="42.75">
      <c r="A64" s="5">
        <v>58</v>
      </c>
      <c r="B64" s="10" t="s">
        <v>152</v>
      </c>
      <c r="C64" s="10" t="s">
        <v>39</v>
      </c>
      <c r="D64" s="10">
        <v>2015</v>
      </c>
      <c r="E64" s="25" t="s">
        <v>666</v>
      </c>
      <c r="F64" s="12" t="s">
        <v>667</v>
      </c>
      <c r="G64" s="48" t="s">
        <v>530</v>
      </c>
      <c r="H64" s="62">
        <v>46.5</v>
      </c>
      <c r="I64" s="59">
        <v>9</v>
      </c>
      <c r="J64" s="72">
        <f t="shared" si="0"/>
        <v>418.5</v>
      </c>
      <c r="K64" s="49">
        <v>0</v>
      </c>
      <c r="L64" s="49">
        <v>0</v>
      </c>
      <c r="M64" s="49" t="s">
        <v>527</v>
      </c>
    </row>
    <row r="65" spans="1:13" ht="213.75">
      <c r="A65" s="5">
        <v>59</v>
      </c>
      <c r="B65" s="10" t="s">
        <v>152</v>
      </c>
      <c r="C65" s="10" t="s">
        <v>39</v>
      </c>
      <c r="D65" s="10">
        <v>2015</v>
      </c>
      <c r="E65" s="18" t="s">
        <v>669</v>
      </c>
      <c r="F65" s="14" t="s">
        <v>668</v>
      </c>
      <c r="G65" s="48" t="s">
        <v>588</v>
      </c>
      <c r="H65" s="58">
        <v>331</v>
      </c>
      <c r="I65" s="59">
        <v>25.65</v>
      </c>
      <c r="J65" s="72">
        <f t="shared" si="0"/>
        <v>8490.15</v>
      </c>
      <c r="K65" s="49">
        <v>0</v>
      </c>
      <c r="L65" s="49">
        <v>0</v>
      </c>
      <c r="M65" s="49" t="s">
        <v>527</v>
      </c>
    </row>
    <row r="66" spans="1:13" ht="57">
      <c r="A66" s="5">
        <v>60</v>
      </c>
      <c r="B66" s="10" t="s">
        <v>152</v>
      </c>
      <c r="C66" s="10" t="s">
        <v>39</v>
      </c>
      <c r="D66" s="10">
        <v>2015</v>
      </c>
      <c r="E66" s="18" t="s">
        <v>670</v>
      </c>
      <c r="F66" s="12" t="s">
        <v>671</v>
      </c>
      <c r="G66" s="48" t="s">
        <v>588</v>
      </c>
      <c r="H66" s="58">
        <v>338</v>
      </c>
      <c r="I66" s="59">
        <v>1081.6199999999999</v>
      </c>
      <c r="J66" s="72">
        <f t="shared" si="0"/>
        <v>365587.55999999994</v>
      </c>
      <c r="K66" s="49">
        <v>0</v>
      </c>
      <c r="L66" s="49">
        <v>0</v>
      </c>
      <c r="M66" s="49" t="s">
        <v>527</v>
      </c>
    </row>
    <row r="67" spans="1:13" ht="28.5">
      <c r="A67" s="5">
        <v>61</v>
      </c>
      <c r="B67" s="10" t="s">
        <v>152</v>
      </c>
      <c r="C67" s="10" t="s">
        <v>39</v>
      </c>
      <c r="D67" s="10">
        <v>2015</v>
      </c>
      <c r="E67" s="18">
        <v>9.49</v>
      </c>
      <c r="F67" s="12" t="s">
        <v>672</v>
      </c>
      <c r="G67" s="48" t="s">
        <v>588</v>
      </c>
      <c r="H67" s="58">
        <v>34.5</v>
      </c>
      <c r="I67" s="59">
        <v>1107.27</v>
      </c>
      <c r="J67" s="72">
        <f t="shared" si="0"/>
        <v>38200.815000000002</v>
      </c>
      <c r="K67" s="49">
        <v>0</v>
      </c>
      <c r="L67" s="49">
        <v>0</v>
      </c>
      <c r="M67" s="49" t="s">
        <v>527</v>
      </c>
    </row>
    <row r="68" spans="1:13" ht="71.25">
      <c r="A68" s="5">
        <v>62</v>
      </c>
      <c r="B68" s="10" t="s">
        <v>152</v>
      </c>
      <c r="C68" s="10" t="s">
        <v>39</v>
      </c>
      <c r="D68" s="10">
        <v>2015</v>
      </c>
      <c r="E68" s="18" t="s">
        <v>618</v>
      </c>
      <c r="F68" s="12" t="s">
        <v>619</v>
      </c>
      <c r="G68" s="48" t="s">
        <v>474</v>
      </c>
      <c r="H68" s="58">
        <v>708</v>
      </c>
      <c r="I68" s="59">
        <v>78.525000000000006</v>
      </c>
      <c r="J68" s="72">
        <f t="shared" si="0"/>
        <v>55595.700000000004</v>
      </c>
      <c r="K68" s="49">
        <v>0</v>
      </c>
      <c r="L68" s="49">
        <v>0</v>
      </c>
      <c r="M68" s="49" t="s">
        <v>527</v>
      </c>
    </row>
    <row r="69" spans="1:13" ht="42.75">
      <c r="A69" s="5">
        <v>63</v>
      </c>
      <c r="B69" s="10" t="s">
        <v>152</v>
      </c>
      <c r="C69" s="10" t="s">
        <v>39</v>
      </c>
      <c r="D69" s="10">
        <v>2015</v>
      </c>
      <c r="E69" s="24" t="s">
        <v>673</v>
      </c>
      <c r="F69" s="12" t="s">
        <v>674</v>
      </c>
      <c r="G69" s="51" t="s">
        <v>529</v>
      </c>
      <c r="H69" s="58">
        <v>292</v>
      </c>
      <c r="I69" s="59">
        <v>78.525000000000006</v>
      </c>
      <c r="J69" s="72">
        <f t="shared" si="0"/>
        <v>22929.300000000003</v>
      </c>
      <c r="K69" s="49">
        <v>0</v>
      </c>
      <c r="L69" s="49">
        <v>0</v>
      </c>
      <c r="M69" s="49" t="s">
        <v>527</v>
      </c>
    </row>
    <row r="70" spans="1:13" ht="57">
      <c r="A70" s="5">
        <v>64</v>
      </c>
      <c r="B70" s="10" t="s">
        <v>152</v>
      </c>
      <c r="C70" s="10" t="s">
        <v>39</v>
      </c>
      <c r="D70" s="10">
        <v>2015</v>
      </c>
      <c r="E70" s="24">
        <v>9.61</v>
      </c>
      <c r="F70" s="12" t="s">
        <v>675</v>
      </c>
      <c r="G70" s="48" t="s">
        <v>529</v>
      </c>
      <c r="H70" s="58">
        <v>1745</v>
      </c>
      <c r="I70" s="59">
        <v>14.18</v>
      </c>
      <c r="J70" s="72">
        <v>24735</v>
      </c>
      <c r="K70" s="49">
        <v>0</v>
      </c>
      <c r="L70" s="49">
        <v>0</v>
      </c>
      <c r="M70" s="49" t="s">
        <v>527</v>
      </c>
    </row>
    <row r="71" spans="1:13" ht="71.25">
      <c r="A71" s="5">
        <v>65</v>
      </c>
      <c r="B71" s="10" t="s">
        <v>152</v>
      </c>
      <c r="C71" s="10" t="s">
        <v>39</v>
      </c>
      <c r="D71" s="10">
        <v>2015</v>
      </c>
      <c r="E71" s="24" t="s">
        <v>677</v>
      </c>
      <c r="F71" s="12" t="s">
        <v>676</v>
      </c>
      <c r="G71" s="48" t="s">
        <v>588</v>
      </c>
      <c r="H71" s="58">
        <v>525</v>
      </c>
      <c r="I71" s="59">
        <v>336.15</v>
      </c>
      <c r="J71" s="72">
        <f t="shared" si="0"/>
        <v>176478.75</v>
      </c>
      <c r="K71" s="49">
        <v>0</v>
      </c>
      <c r="L71" s="49">
        <v>0</v>
      </c>
      <c r="M71" s="49" t="s">
        <v>527</v>
      </c>
    </row>
    <row r="72" spans="1:13" ht="99.75">
      <c r="A72" s="5">
        <v>66</v>
      </c>
      <c r="B72" s="10" t="s">
        <v>152</v>
      </c>
      <c r="C72" s="10" t="s">
        <v>39</v>
      </c>
      <c r="D72" s="10">
        <v>2015</v>
      </c>
      <c r="E72" s="16" t="s">
        <v>678</v>
      </c>
      <c r="F72" s="17" t="s">
        <v>679</v>
      </c>
      <c r="G72" s="48" t="s">
        <v>529</v>
      </c>
      <c r="H72" s="58">
        <v>3330</v>
      </c>
      <c r="I72" s="59">
        <v>20.16</v>
      </c>
      <c r="J72" s="72">
        <f t="shared" ref="J72:J134" si="1">I72*H72</f>
        <v>67132.800000000003</v>
      </c>
      <c r="K72" s="49">
        <v>0</v>
      </c>
      <c r="L72" s="49">
        <v>0</v>
      </c>
      <c r="M72" s="49" t="s">
        <v>527</v>
      </c>
    </row>
    <row r="73" spans="1:13" ht="28.5">
      <c r="A73" s="5">
        <v>67</v>
      </c>
      <c r="B73" s="10" t="s">
        <v>152</v>
      </c>
      <c r="C73" s="10" t="s">
        <v>39</v>
      </c>
      <c r="D73" s="10">
        <v>2015</v>
      </c>
      <c r="E73" s="16" t="s">
        <v>680</v>
      </c>
      <c r="F73" s="17" t="s">
        <v>681</v>
      </c>
      <c r="G73" s="48" t="s">
        <v>529</v>
      </c>
      <c r="H73" s="58">
        <v>23</v>
      </c>
      <c r="I73" s="59">
        <v>8571.06</v>
      </c>
      <c r="J73" s="72">
        <f t="shared" si="1"/>
        <v>197134.37999999998</v>
      </c>
      <c r="K73" s="49">
        <v>0</v>
      </c>
      <c r="L73" s="49">
        <v>0</v>
      </c>
      <c r="M73" s="49" t="s">
        <v>527</v>
      </c>
    </row>
    <row r="74" spans="1:13" ht="42.75">
      <c r="A74" s="5">
        <v>68</v>
      </c>
      <c r="B74" s="10" t="s">
        <v>152</v>
      </c>
      <c r="C74" s="10" t="s">
        <v>39</v>
      </c>
      <c r="D74" s="10">
        <v>2015</v>
      </c>
      <c r="E74" s="16" t="s">
        <v>682</v>
      </c>
      <c r="F74" s="17" t="s">
        <v>687</v>
      </c>
      <c r="G74" s="48" t="s">
        <v>529</v>
      </c>
      <c r="H74" s="58">
        <v>52.5</v>
      </c>
      <c r="I74" s="59">
        <v>4527.9399999999996</v>
      </c>
      <c r="J74" s="72">
        <f t="shared" si="1"/>
        <v>237716.84999999998</v>
      </c>
      <c r="K74" s="49">
        <v>0</v>
      </c>
      <c r="L74" s="49">
        <v>0</v>
      </c>
      <c r="M74" s="49" t="s">
        <v>527</v>
      </c>
    </row>
    <row r="75" spans="1:13" ht="85.5">
      <c r="A75" s="5">
        <v>69</v>
      </c>
      <c r="B75" s="10" t="s">
        <v>152</v>
      </c>
      <c r="C75" s="10" t="s">
        <v>39</v>
      </c>
      <c r="D75" s="10">
        <v>2015</v>
      </c>
      <c r="E75" s="16" t="s">
        <v>683</v>
      </c>
      <c r="F75" s="17" t="s">
        <v>688</v>
      </c>
      <c r="G75" s="48" t="s">
        <v>529</v>
      </c>
      <c r="H75" s="58">
        <v>56</v>
      </c>
      <c r="I75" s="59">
        <v>2737.46</v>
      </c>
      <c r="J75" s="72">
        <f t="shared" si="1"/>
        <v>153297.76</v>
      </c>
      <c r="K75" s="49">
        <v>0</v>
      </c>
      <c r="L75" s="49">
        <v>0</v>
      </c>
      <c r="M75" s="49" t="s">
        <v>527</v>
      </c>
    </row>
    <row r="76" spans="1:13" ht="28.5">
      <c r="A76" s="5">
        <v>70</v>
      </c>
      <c r="B76" s="10" t="s">
        <v>152</v>
      </c>
      <c r="C76" s="10" t="s">
        <v>39</v>
      </c>
      <c r="D76" s="10">
        <v>2015</v>
      </c>
      <c r="E76" s="16" t="s">
        <v>684</v>
      </c>
      <c r="F76" s="17" t="s">
        <v>685</v>
      </c>
      <c r="G76" s="48" t="s">
        <v>529</v>
      </c>
      <c r="H76" s="67">
        <v>55</v>
      </c>
      <c r="I76" s="59">
        <v>280.36</v>
      </c>
      <c r="J76" s="72">
        <f t="shared" si="1"/>
        <v>15419.800000000001</v>
      </c>
      <c r="K76" s="49">
        <v>0</v>
      </c>
      <c r="L76" s="49">
        <v>0</v>
      </c>
      <c r="M76" s="49" t="s">
        <v>527</v>
      </c>
    </row>
    <row r="77" spans="1:13" ht="57">
      <c r="A77" s="5">
        <v>71</v>
      </c>
      <c r="B77" s="10" t="s">
        <v>152</v>
      </c>
      <c r="C77" s="10" t="s">
        <v>39</v>
      </c>
      <c r="D77" s="10">
        <v>2015</v>
      </c>
      <c r="E77" s="21">
        <v>14.13</v>
      </c>
      <c r="F77" s="17" t="s">
        <v>686</v>
      </c>
      <c r="G77" s="48" t="s">
        <v>529</v>
      </c>
      <c r="H77" s="58">
        <v>94.5</v>
      </c>
      <c r="I77" s="59">
        <v>12118.11</v>
      </c>
      <c r="J77" s="72">
        <f t="shared" si="1"/>
        <v>1145161.395</v>
      </c>
      <c r="K77" s="49">
        <v>0</v>
      </c>
      <c r="L77" s="49">
        <v>0</v>
      </c>
      <c r="M77" s="49" t="s">
        <v>527</v>
      </c>
    </row>
    <row r="78" spans="1:13" ht="99.75">
      <c r="A78" s="5">
        <v>72</v>
      </c>
      <c r="B78" s="10" t="s">
        <v>152</v>
      </c>
      <c r="C78" s="10" t="s">
        <v>39</v>
      </c>
      <c r="D78" s="10">
        <v>2015</v>
      </c>
      <c r="E78" s="11" t="s">
        <v>602</v>
      </c>
      <c r="F78" s="17" t="s">
        <v>603</v>
      </c>
      <c r="G78" s="52" t="s">
        <v>148</v>
      </c>
      <c r="H78" s="63">
        <v>2899</v>
      </c>
      <c r="I78" s="59">
        <v>6</v>
      </c>
      <c r="J78" s="72">
        <f t="shared" si="1"/>
        <v>17394</v>
      </c>
      <c r="K78" s="49">
        <v>0</v>
      </c>
      <c r="L78" s="49">
        <v>0</v>
      </c>
      <c r="M78" s="49" t="s">
        <v>527</v>
      </c>
    </row>
    <row r="79" spans="1:13" ht="85.5">
      <c r="A79" s="5">
        <v>73</v>
      </c>
      <c r="B79" s="10" t="s">
        <v>152</v>
      </c>
      <c r="C79" s="10" t="s">
        <v>39</v>
      </c>
      <c r="D79" s="10">
        <v>2015</v>
      </c>
      <c r="E79" s="11" t="s">
        <v>564</v>
      </c>
      <c r="F79" s="17" t="s">
        <v>604</v>
      </c>
      <c r="G79" s="52" t="s">
        <v>148</v>
      </c>
      <c r="H79" s="63">
        <v>2882</v>
      </c>
      <c r="I79" s="59">
        <v>3</v>
      </c>
      <c r="J79" s="72">
        <f t="shared" si="1"/>
        <v>8646</v>
      </c>
      <c r="K79" s="49">
        <v>0</v>
      </c>
      <c r="L79" s="49">
        <v>0</v>
      </c>
      <c r="M79" s="49" t="s">
        <v>527</v>
      </c>
    </row>
    <row r="80" spans="1:13" ht="71.25">
      <c r="A80" s="5">
        <v>74</v>
      </c>
      <c r="B80" s="10" t="s">
        <v>152</v>
      </c>
      <c r="C80" s="10" t="s">
        <v>39</v>
      </c>
      <c r="D80" s="10">
        <v>2015</v>
      </c>
      <c r="E80" s="16" t="s">
        <v>689</v>
      </c>
      <c r="F80" s="17" t="s">
        <v>690</v>
      </c>
      <c r="G80" s="52" t="s">
        <v>148</v>
      </c>
      <c r="H80" s="63">
        <v>2014</v>
      </c>
      <c r="I80" s="59">
        <v>3</v>
      </c>
      <c r="J80" s="72">
        <f t="shared" si="1"/>
        <v>6042</v>
      </c>
      <c r="K80" s="49">
        <v>0</v>
      </c>
      <c r="L80" s="49">
        <v>0</v>
      </c>
      <c r="M80" s="49" t="s">
        <v>527</v>
      </c>
    </row>
    <row r="81" spans="1:13" ht="57">
      <c r="A81" s="5">
        <v>75</v>
      </c>
      <c r="B81" s="10" t="s">
        <v>152</v>
      </c>
      <c r="C81" s="10" t="s">
        <v>39</v>
      </c>
      <c r="D81" s="10">
        <v>2015</v>
      </c>
      <c r="E81" s="24" t="s">
        <v>691</v>
      </c>
      <c r="F81" s="12" t="s">
        <v>692</v>
      </c>
      <c r="G81" s="52" t="s">
        <v>148</v>
      </c>
      <c r="H81" s="63">
        <v>1776</v>
      </c>
      <c r="I81" s="59">
        <v>5</v>
      </c>
      <c r="J81" s="72">
        <f t="shared" si="1"/>
        <v>8880</v>
      </c>
      <c r="K81" s="49">
        <v>0</v>
      </c>
      <c r="L81" s="49">
        <v>0</v>
      </c>
      <c r="M81" s="49" t="s">
        <v>527</v>
      </c>
    </row>
    <row r="82" spans="1:13" ht="71.25">
      <c r="A82" s="5">
        <v>76</v>
      </c>
      <c r="B82" s="10" t="s">
        <v>152</v>
      </c>
      <c r="C82" s="10" t="s">
        <v>39</v>
      </c>
      <c r="D82" s="10">
        <v>2015</v>
      </c>
      <c r="E82" s="16" t="s">
        <v>693</v>
      </c>
      <c r="F82" s="17" t="s">
        <v>746</v>
      </c>
      <c r="G82" s="52" t="s">
        <v>148</v>
      </c>
      <c r="H82" s="63">
        <v>1408</v>
      </c>
      <c r="I82" s="59">
        <v>5</v>
      </c>
      <c r="J82" s="72">
        <f t="shared" si="1"/>
        <v>7040</v>
      </c>
      <c r="K82" s="49">
        <v>0</v>
      </c>
      <c r="L82" s="49">
        <v>0</v>
      </c>
      <c r="M82" s="49" t="s">
        <v>527</v>
      </c>
    </row>
    <row r="83" spans="1:13" ht="114">
      <c r="A83" s="5">
        <v>77</v>
      </c>
      <c r="B83" s="10" t="s">
        <v>152</v>
      </c>
      <c r="C83" s="10" t="s">
        <v>39</v>
      </c>
      <c r="D83" s="10">
        <v>2015</v>
      </c>
      <c r="E83" s="18" t="s">
        <v>695</v>
      </c>
      <c r="F83" s="12" t="s">
        <v>696</v>
      </c>
      <c r="G83" s="50" t="s">
        <v>318</v>
      </c>
      <c r="H83" s="67">
        <v>151</v>
      </c>
      <c r="I83" s="59">
        <v>110</v>
      </c>
      <c r="J83" s="72">
        <f t="shared" si="1"/>
        <v>16610</v>
      </c>
      <c r="K83" s="49">
        <v>0</v>
      </c>
      <c r="L83" s="49">
        <v>0</v>
      </c>
      <c r="M83" s="49" t="s">
        <v>527</v>
      </c>
    </row>
    <row r="84" spans="1:13">
      <c r="A84" s="5">
        <v>78</v>
      </c>
      <c r="B84" s="10"/>
      <c r="C84" s="10"/>
      <c r="D84" s="10"/>
      <c r="E84" s="18">
        <v>3</v>
      </c>
      <c r="F84" s="12" t="s">
        <v>694</v>
      </c>
      <c r="G84" s="50" t="s">
        <v>318</v>
      </c>
      <c r="H84" s="67">
        <v>199</v>
      </c>
      <c r="I84" s="59">
        <v>210</v>
      </c>
      <c r="J84" s="72">
        <f t="shared" si="1"/>
        <v>41790</v>
      </c>
      <c r="K84" s="49">
        <v>0</v>
      </c>
      <c r="L84" s="49">
        <v>0</v>
      </c>
      <c r="M84" s="49" t="s">
        <v>527</v>
      </c>
    </row>
    <row r="85" spans="1:13">
      <c r="A85" s="5">
        <v>79</v>
      </c>
      <c r="B85" s="10" t="s">
        <v>152</v>
      </c>
      <c r="C85" s="10" t="s">
        <v>39</v>
      </c>
      <c r="D85" s="10">
        <v>2015</v>
      </c>
      <c r="E85" s="27">
        <v>43559</v>
      </c>
      <c r="F85" s="14" t="s">
        <v>894</v>
      </c>
      <c r="G85" s="50" t="s">
        <v>318</v>
      </c>
      <c r="H85" s="67">
        <v>271</v>
      </c>
      <c r="I85" s="59">
        <v>80</v>
      </c>
      <c r="J85" s="72">
        <f t="shared" si="1"/>
        <v>21680</v>
      </c>
      <c r="K85" s="49">
        <v>0</v>
      </c>
      <c r="L85" s="49">
        <v>0</v>
      </c>
      <c r="M85" s="49" t="s">
        <v>527</v>
      </c>
    </row>
    <row r="86" spans="1:13">
      <c r="A86" s="5">
        <v>80</v>
      </c>
      <c r="B86" s="10" t="s">
        <v>152</v>
      </c>
      <c r="C86" s="10" t="s">
        <v>39</v>
      </c>
      <c r="D86" s="10">
        <v>2015</v>
      </c>
      <c r="E86" s="27">
        <v>43561</v>
      </c>
      <c r="F86" s="14" t="s">
        <v>895</v>
      </c>
      <c r="G86" s="50" t="s">
        <v>318</v>
      </c>
      <c r="H86" s="67">
        <v>560</v>
      </c>
      <c r="I86" s="59">
        <v>122</v>
      </c>
      <c r="J86" s="72">
        <f t="shared" si="1"/>
        <v>68320</v>
      </c>
      <c r="K86" s="49">
        <v>0</v>
      </c>
      <c r="L86" s="49">
        <v>0</v>
      </c>
      <c r="M86" s="49" t="s">
        <v>527</v>
      </c>
    </row>
    <row r="87" spans="1:13" ht="142.5">
      <c r="A87" s="5">
        <v>81</v>
      </c>
      <c r="B87" s="10" t="s">
        <v>152</v>
      </c>
      <c r="C87" s="10" t="s">
        <v>39</v>
      </c>
      <c r="D87" s="10">
        <v>2015</v>
      </c>
      <c r="E87" s="28" t="s">
        <v>606</v>
      </c>
      <c r="F87" s="12" t="s">
        <v>607</v>
      </c>
      <c r="G87" s="50" t="s">
        <v>318</v>
      </c>
      <c r="H87" s="67">
        <v>167</v>
      </c>
      <c r="I87" s="59">
        <v>120</v>
      </c>
      <c r="J87" s="72">
        <f t="shared" si="1"/>
        <v>20040</v>
      </c>
      <c r="K87" s="49">
        <v>0</v>
      </c>
      <c r="L87" s="49">
        <v>0</v>
      </c>
      <c r="M87" s="49" t="s">
        <v>527</v>
      </c>
    </row>
    <row r="88" spans="1:13">
      <c r="A88" s="5">
        <v>82</v>
      </c>
      <c r="B88" s="10" t="s">
        <v>152</v>
      </c>
      <c r="C88" s="10" t="s">
        <v>39</v>
      </c>
      <c r="D88" s="10">
        <v>2015</v>
      </c>
      <c r="E88" s="27">
        <v>43588</v>
      </c>
      <c r="F88" s="14" t="s">
        <v>896</v>
      </c>
      <c r="G88" s="50" t="s">
        <v>318</v>
      </c>
      <c r="H88" s="67">
        <v>213</v>
      </c>
      <c r="I88" s="59">
        <v>100</v>
      </c>
      <c r="J88" s="72">
        <f t="shared" si="1"/>
        <v>21300</v>
      </c>
      <c r="K88" s="49">
        <v>0</v>
      </c>
      <c r="L88" s="49">
        <v>0</v>
      </c>
      <c r="M88" s="49" t="s">
        <v>527</v>
      </c>
    </row>
    <row r="89" spans="1:13">
      <c r="A89" s="5">
        <v>83</v>
      </c>
      <c r="B89" s="10" t="s">
        <v>152</v>
      </c>
      <c r="C89" s="10" t="s">
        <v>39</v>
      </c>
      <c r="D89" s="10">
        <v>2015</v>
      </c>
      <c r="E89" s="27">
        <v>43589</v>
      </c>
      <c r="F89" s="14" t="s">
        <v>894</v>
      </c>
      <c r="G89" s="50" t="s">
        <v>318</v>
      </c>
      <c r="H89" s="67">
        <v>284</v>
      </c>
      <c r="I89" s="59">
        <v>95</v>
      </c>
      <c r="J89" s="72">
        <f t="shared" si="1"/>
        <v>26980</v>
      </c>
      <c r="K89" s="49">
        <v>0</v>
      </c>
      <c r="L89" s="49">
        <v>0</v>
      </c>
      <c r="M89" s="49" t="s">
        <v>527</v>
      </c>
    </row>
    <row r="90" spans="1:13" ht="99.75">
      <c r="A90" s="5">
        <v>84</v>
      </c>
      <c r="B90" s="10" t="s">
        <v>152</v>
      </c>
      <c r="C90" s="10" t="s">
        <v>39</v>
      </c>
      <c r="D90" s="10">
        <v>2015</v>
      </c>
      <c r="E90" s="28" t="s">
        <v>608</v>
      </c>
      <c r="F90" s="12" t="s">
        <v>697</v>
      </c>
      <c r="G90" s="50" t="s">
        <v>318</v>
      </c>
      <c r="H90" s="68">
        <v>476</v>
      </c>
      <c r="I90" s="59">
        <v>110</v>
      </c>
      <c r="J90" s="72">
        <f t="shared" si="1"/>
        <v>52360</v>
      </c>
      <c r="K90" s="49">
        <v>0</v>
      </c>
      <c r="L90" s="49">
        <v>0</v>
      </c>
      <c r="M90" s="49" t="s">
        <v>527</v>
      </c>
    </row>
    <row r="91" spans="1:13" ht="42.75">
      <c r="A91" s="5">
        <v>85</v>
      </c>
      <c r="B91" s="10" t="s">
        <v>152</v>
      </c>
      <c r="C91" s="10" t="s">
        <v>39</v>
      </c>
      <c r="D91" s="10">
        <v>2015</v>
      </c>
      <c r="E91" s="11" t="s">
        <v>575</v>
      </c>
      <c r="F91" s="17" t="s">
        <v>609</v>
      </c>
      <c r="G91" s="52" t="s">
        <v>148</v>
      </c>
      <c r="H91" s="63">
        <v>382</v>
      </c>
      <c r="I91" s="59">
        <v>20</v>
      </c>
      <c r="J91" s="72">
        <f t="shared" si="1"/>
        <v>7640</v>
      </c>
      <c r="K91" s="49">
        <v>0</v>
      </c>
      <c r="L91" s="49">
        <v>0</v>
      </c>
      <c r="M91" s="49" t="s">
        <v>527</v>
      </c>
    </row>
    <row r="92" spans="1:13">
      <c r="A92" s="5">
        <v>86</v>
      </c>
      <c r="B92" s="10" t="s">
        <v>152</v>
      </c>
      <c r="C92" s="10" t="s">
        <v>39</v>
      </c>
      <c r="D92" s="10">
        <v>2015</v>
      </c>
      <c r="E92" s="11" t="s">
        <v>576</v>
      </c>
      <c r="F92" s="17" t="s">
        <v>577</v>
      </c>
      <c r="G92" s="52" t="s">
        <v>148</v>
      </c>
      <c r="H92" s="63">
        <v>426</v>
      </c>
      <c r="I92" s="59">
        <v>10</v>
      </c>
      <c r="J92" s="72">
        <f t="shared" si="1"/>
        <v>4260</v>
      </c>
      <c r="K92" s="49">
        <v>0</v>
      </c>
      <c r="L92" s="49">
        <v>0</v>
      </c>
      <c r="M92" s="49" t="s">
        <v>527</v>
      </c>
    </row>
    <row r="93" spans="1:13">
      <c r="A93" s="5">
        <v>87</v>
      </c>
      <c r="B93" s="10"/>
      <c r="C93" s="10"/>
      <c r="D93" s="10"/>
      <c r="E93" s="15" t="s">
        <v>897</v>
      </c>
      <c r="F93" s="14" t="s">
        <v>898</v>
      </c>
      <c r="G93" s="52" t="s">
        <v>148</v>
      </c>
      <c r="H93" s="63">
        <v>398</v>
      </c>
      <c r="I93" s="59">
        <v>40</v>
      </c>
      <c r="J93" s="72">
        <f t="shared" si="1"/>
        <v>15920</v>
      </c>
      <c r="K93" s="49">
        <v>0</v>
      </c>
      <c r="L93" s="49">
        <v>0</v>
      </c>
      <c r="M93" s="49" t="s">
        <v>527</v>
      </c>
    </row>
    <row r="94" spans="1:13">
      <c r="A94" s="5">
        <v>88</v>
      </c>
      <c r="B94" s="10" t="s">
        <v>152</v>
      </c>
      <c r="C94" s="10" t="s">
        <v>39</v>
      </c>
      <c r="D94" s="10">
        <v>2015</v>
      </c>
      <c r="E94" s="11" t="s">
        <v>578</v>
      </c>
      <c r="F94" s="17" t="s">
        <v>579</v>
      </c>
      <c r="G94" s="52" t="s">
        <v>148</v>
      </c>
      <c r="H94" s="63">
        <v>708</v>
      </c>
      <c r="I94" s="59">
        <v>3</v>
      </c>
      <c r="J94" s="72">
        <f t="shared" si="1"/>
        <v>2124</v>
      </c>
      <c r="K94" s="49">
        <v>0</v>
      </c>
      <c r="L94" s="49">
        <v>0</v>
      </c>
      <c r="M94" s="49" t="s">
        <v>527</v>
      </c>
    </row>
    <row r="95" spans="1:13">
      <c r="A95" s="5">
        <v>89</v>
      </c>
      <c r="B95" s="10" t="s">
        <v>152</v>
      </c>
      <c r="C95" s="10" t="s">
        <v>39</v>
      </c>
      <c r="D95" s="10">
        <v>2015</v>
      </c>
      <c r="E95" s="11" t="s">
        <v>580</v>
      </c>
      <c r="F95" s="29" t="s">
        <v>581</v>
      </c>
      <c r="G95" s="52" t="s">
        <v>148</v>
      </c>
      <c r="H95" s="63">
        <v>382</v>
      </c>
      <c r="I95" s="59">
        <v>80</v>
      </c>
      <c r="J95" s="72">
        <f t="shared" si="1"/>
        <v>30560</v>
      </c>
      <c r="K95" s="49">
        <v>0</v>
      </c>
      <c r="L95" s="49">
        <v>0</v>
      </c>
      <c r="M95" s="49" t="s">
        <v>527</v>
      </c>
    </row>
    <row r="96" spans="1:13">
      <c r="A96" s="5">
        <v>90</v>
      </c>
      <c r="B96" s="10" t="s">
        <v>152</v>
      </c>
      <c r="C96" s="10" t="s">
        <v>39</v>
      </c>
      <c r="D96" s="10">
        <v>2015</v>
      </c>
      <c r="E96" s="15" t="s">
        <v>899</v>
      </c>
      <c r="F96" s="14" t="s">
        <v>900</v>
      </c>
      <c r="G96" s="52" t="s">
        <v>148</v>
      </c>
      <c r="H96" s="63">
        <v>754</v>
      </c>
      <c r="I96" s="59">
        <v>3</v>
      </c>
      <c r="J96" s="72">
        <f t="shared" si="1"/>
        <v>2262</v>
      </c>
      <c r="K96" s="49">
        <v>0</v>
      </c>
      <c r="L96" s="49">
        <v>0</v>
      </c>
      <c r="M96" s="49" t="s">
        <v>527</v>
      </c>
    </row>
    <row r="97" spans="1:13">
      <c r="A97" s="5">
        <v>91</v>
      </c>
      <c r="B97" s="10" t="s">
        <v>152</v>
      </c>
      <c r="C97" s="10" t="s">
        <v>39</v>
      </c>
      <c r="D97" s="10">
        <v>2015</v>
      </c>
      <c r="E97" s="15" t="s">
        <v>901</v>
      </c>
      <c r="F97" s="14" t="s">
        <v>902</v>
      </c>
      <c r="G97" s="52" t="s">
        <v>148</v>
      </c>
      <c r="H97" s="63">
        <v>248</v>
      </c>
      <c r="I97" s="59">
        <v>3</v>
      </c>
      <c r="J97" s="72">
        <f t="shared" si="1"/>
        <v>744</v>
      </c>
      <c r="K97" s="49">
        <v>0</v>
      </c>
      <c r="L97" s="49">
        <v>0</v>
      </c>
      <c r="M97" s="49" t="s">
        <v>527</v>
      </c>
    </row>
    <row r="98" spans="1:13">
      <c r="A98" s="5">
        <v>92</v>
      </c>
      <c r="B98" s="10" t="s">
        <v>152</v>
      </c>
      <c r="C98" s="10" t="s">
        <v>39</v>
      </c>
      <c r="D98" s="10">
        <v>2015</v>
      </c>
      <c r="E98" s="11" t="s">
        <v>582</v>
      </c>
      <c r="F98" s="29" t="s">
        <v>583</v>
      </c>
      <c r="G98" s="52" t="s">
        <v>148</v>
      </c>
      <c r="H98" s="63">
        <v>338</v>
      </c>
      <c r="I98" s="59">
        <v>3</v>
      </c>
      <c r="J98" s="72">
        <f t="shared" si="1"/>
        <v>1014</v>
      </c>
      <c r="K98" s="49">
        <v>0</v>
      </c>
      <c r="L98" s="49">
        <v>0</v>
      </c>
      <c r="M98" s="49" t="s">
        <v>527</v>
      </c>
    </row>
    <row r="99" spans="1:13" ht="28.5">
      <c r="A99" s="5">
        <v>93</v>
      </c>
      <c r="B99" s="10" t="s">
        <v>152</v>
      </c>
      <c r="C99" s="10" t="s">
        <v>39</v>
      </c>
      <c r="D99" s="10">
        <v>2015</v>
      </c>
      <c r="E99" s="15" t="s">
        <v>903</v>
      </c>
      <c r="F99" s="14" t="s">
        <v>904</v>
      </c>
      <c r="G99" s="52" t="s">
        <v>148</v>
      </c>
      <c r="H99" s="63">
        <v>577</v>
      </c>
      <c r="I99" s="59">
        <v>3</v>
      </c>
      <c r="J99" s="72">
        <f t="shared" si="1"/>
        <v>1731</v>
      </c>
      <c r="K99" s="49">
        <v>0</v>
      </c>
      <c r="L99" s="49">
        <v>0</v>
      </c>
      <c r="M99" s="49" t="s">
        <v>527</v>
      </c>
    </row>
    <row r="100" spans="1:13" ht="28.5">
      <c r="A100" s="5">
        <v>94</v>
      </c>
      <c r="B100" s="10" t="s">
        <v>152</v>
      </c>
      <c r="C100" s="10" t="s">
        <v>39</v>
      </c>
      <c r="D100" s="10">
        <v>2015</v>
      </c>
      <c r="E100" s="11">
        <v>19.149999999999999</v>
      </c>
      <c r="F100" s="17" t="s">
        <v>584</v>
      </c>
      <c r="G100" s="52" t="s">
        <v>148</v>
      </c>
      <c r="H100" s="63">
        <v>51</v>
      </c>
      <c r="I100" s="59">
        <v>17</v>
      </c>
      <c r="J100" s="72">
        <f t="shared" si="1"/>
        <v>867</v>
      </c>
      <c r="K100" s="49">
        <v>0</v>
      </c>
      <c r="L100" s="49">
        <v>0</v>
      </c>
      <c r="M100" s="49" t="s">
        <v>527</v>
      </c>
    </row>
    <row r="101" spans="1:13" ht="42.75">
      <c r="A101" s="5">
        <v>95</v>
      </c>
      <c r="B101" s="10" t="s">
        <v>152</v>
      </c>
      <c r="C101" s="10" t="s">
        <v>39</v>
      </c>
      <c r="D101" s="10">
        <v>2015</v>
      </c>
      <c r="E101" s="24" t="s">
        <v>698</v>
      </c>
      <c r="F101" s="12" t="s">
        <v>699</v>
      </c>
      <c r="G101" s="52" t="s">
        <v>148</v>
      </c>
      <c r="H101" s="63">
        <v>436</v>
      </c>
      <c r="I101" s="59">
        <v>2</v>
      </c>
      <c r="J101" s="72">
        <f t="shared" si="1"/>
        <v>872</v>
      </c>
      <c r="K101" s="49">
        <v>0</v>
      </c>
      <c r="L101" s="49">
        <v>0</v>
      </c>
      <c r="M101" s="49" t="s">
        <v>527</v>
      </c>
    </row>
    <row r="102" spans="1:13">
      <c r="A102" s="5">
        <v>96</v>
      </c>
      <c r="B102" s="10" t="s">
        <v>152</v>
      </c>
      <c r="C102" s="10" t="s">
        <v>39</v>
      </c>
      <c r="D102" s="10">
        <v>2015</v>
      </c>
      <c r="E102" s="15" t="s">
        <v>905</v>
      </c>
      <c r="F102" s="14" t="s">
        <v>906</v>
      </c>
      <c r="G102" s="52" t="s">
        <v>148</v>
      </c>
      <c r="H102" s="63">
        <v>596</v>
      </c>
      <c r="I102" s="59">
        <v>6</v>
      </c>
      <c r="J102" s="72">
        <f t="shared" si="1"/>
        <v>3576</v>
      </c>
      <c r="K102" s="49">
        <v>0</v>
      </c>
      <c r="L102" s="49">
        <v>0</v>
      </c>
      <c r="M102" s="49" t="s">
        <v>527</v>
      </c>
    </row>
    <row r="103" spans="1:13">
      <c r="A103" s="5">
        <v>97</v>
      </c>
      <c r="B103" s="10" t="s">
        <v>152</v>
      </c>
      <c r="C103" s="10" t="s">
        <v>39</v>
      </c>
      <c r="D103" s="10">
        <v>2015</v>
      </c>
      <c r="E103" s="15" t="s">
        <v>907</v>
      </c>
      <c r="F103" s="14" t="s">
        <v>908</v>
      </c>
      <c r="G103" s="52" t="s">
        <v>148</v>
      </c>
      <c r="H103" s="63">
        <v>762</v>
      </c>
      <c r="I103" s="59">
        <v>6</v>
      </c>
      <c r="J103" s="72">
        <f t="shared" si="1"/>
        <v>4572</v>
      </c>
      <c r="K103" s="49">
        <v>0</v>
      </c>
      <c r="L103" s="49">
        <v>0</v>
      </c>
      <c r="M103" s="49" t="s">
        <v>527</v>
      </c>
    </row>
    <row r="104" spans="1:13" ht="71.25">
      <c r="A104" s="5">
        <v>98</v>
      </c>
      <c r="B104" s="10" t="s">
        <v>152</v>
      </c>
      <c r="C104" s="10" t="s">
        <v>39</v>
      </c>
      <c r="D104" s="10">
        <v>2015</v>
      </c>
      <c r="E104" s="11">
        <v>19.420000000000002</v>
      </c>
      <c r="F104" s="17" t="s">
        <v>585</v>
      </c>
      <c r="G104" s="50" t="s">
        <v>276</v>
      </c>
      <c r="H104" s="63">
        <v>7.3</v>
      </c>
      <c r="I104" s="59">
        <v>4000</v>
      </c>
      <c r="J104" s="72">
        <f t="shared" si="1"/>
        <v>29200</v>
      </c>
      <c r="K104" s="49">
        <v>0</v>
      </c>
      <c r="L104" s="49">
        <v>0</v>
      </c>
      <c r="M104" s="49" t="s">
        <v>527</v>
      </c>
    </row>
    <row r="105" spans="1:13" ht="85.5">
      <c r="A105" s="5">
        <v>99</v>
      </c>
      <c r="B105" s="10" t="s">
        <v>152</v>
      </c>
      <c r="C105" s="10" t="s">
        <v>39</v>
      </c>
      <c r="D105" s="10">
        <v>2015</v>
      </c>
      <c r="E105" s="16" t="s">
        <v>700</v>
      </c>
      <c r="F105" s="17" t="s">
        <v>701</v>
      </c>
      <c r="G105" s="50" t="s">
        <v>318</v>
      </c>
      <c r="H105" s="63">
        <v>357</v>
      </c>
      <c r="I105" s="59">
        <v>55.5</v>
      </c>
      <c r="J105" s="72">
        <f t="shared" si="1"/>
        <v>19813.5</v>
      </c>
      <c r="K105" s="49">
        <v>0</v>
      </c>
      <c r="L105" s="49">
        <v>0</v>
      </c>
      <c r="M105" s="49" t="s">
        <v>527</v>
      </c>
    </row>
    <row r="106" spans="1:13" ht="99.75">
      <c r="A106" s="5">
        <v>100</v>
      </c>
      <c r="B106" s="10" t="s">
        <v>152</v>
      </c>
      <c r="C106" s="10" t="s">
        <v>39</v>
      </c>
      <c r="D106" s="10">
        <v>2015</v>
      </c>
      <c r="E106" s="11" t="s">
        <v>702</v>
      </c>
      <c r="F106" s="17" t="s">
        <v>703</v>
      </c>
      <c r="G106" s="52" t="s">
        <v>148</v>
      </c>
      <c r="H106" s="63">
        <v>1397</v>
      </c>
      <c r="I106" s="59">
        <v>5</v>
      </c>
      <c r="J106" s="72">
        <f t="shared" si="1"/>
        <v>6985</v>
      </c>
      <c r="K106" s="49">
        <v>0</v>
      </c>
      <c r="L106" s="49">
        <v>0</v>
      </c>
      <c r="M106" s="49" t="s">
        <v>527</v>
      </c>
    </row>
    <row r="107" spans="1:13" ht="242.25">
      <c r="A107" s="5">
        <v>101</v>
      </c>
      <c r="B107" s="10" t="s">
        <v>152</v>
      </c>
      <c r="C107" s="10" t="s">
        <v>39</v>
      </c>
      <c r="D107" s="10">
        <v>2015</v>
      </c>
      <c r="E107" s="11" t="s">
        <v>586</v>
      </c>
      <c r="F107" s="17" t="s">
        <v>704</v>
      </c>
      <c r="G107" s="52" t="s">
        <v>148</v>
      </c>
      <c r="H107" s="63">
        <v>6703</v>
      </c>
      <c r="I107" s="59">
        <v>9</v>
      </c>
      <c r="J107" s="72">
        <f t="shared" si="1"/>
        <v>60327</v>
      </c>
      <c r="K107" s="49">
        <v>0</v>
      </c>
      <c r="L107" s="49">
        <v>0</v>
      </c>
      <c r="M107" s="49" t="s">
        <v>527</v>
      </c>
    </row>
    <row r="108" spans="1:13" ht="213.75">
      <c r="A108" s="5">
        <v>102</v>
      </c>
      <c r="B108" s="10" t="s">
        <v>152</v>
      </c>
      <c r="C108" s="10" t="s">
        <v>39</v>
      </c>
      <c r="D108" s="10">
        <v>2015</v>
      </c>
      <c r="E108" s="16" t="s">
        <v>705</v>
      </c>
      <c r="F108" s="17" t="s">
        <v>706</v>
      </c>
      <c r="G108" s="52" t="s">
        <v>148</v>
      </c>
      <c r="H108" s="63">
        <v>4357</v>
      </c>
      <c r="I108" s="59">
        <v>8</v>
      </c>
      <c r="J108" s="72">
        <f t="shared" si="1"/>
        <v>34856</v>
      </c>
      <c r="K108" s="49">
        <v>0</v>
      </c>
      <c r="L108" s="49">
        <v>0</v>
      </c>
      <c r="M108" s="49" t="s">
        <v>527</v>
      </c>
    </row>
    <row r="109" spans="1:13" ht="128.25">
      <c r="A109" s="5">
        <v>103</v>
      </c>
      <c r="B109" s="10" t="s">
        <v>152</v>
      </c>
      <c r="C109" s="10" t="s">
        <v>39</v>
      </c>
      <c r="D109" s="10">
        <v>2015</v>
      </c>
      <c r="E109" s="16" t="s">
        <v>707</v>
      </c>
      <c r="F109" s="17" t="s">
        <v>709</v>
      </c>
      <c r="G109" s="53" t="s">
        <v>318</v>
      </c>
      <c r="H109" s="62">
        <v>440</v>
      </c>
      <c r="I109" s="59">
        <v>175</v>
      </c>
      <c r="J109" s="72">
        <f t="shared" si="1"/>
        <v>77000</v>
      </c>
      <c r="K109" s="49">
        <v>0</v>
      </c>
      <c r="L109" s="49">
        <v>0</v>
      </c>
      <c r="M109" s="49" t="s">
        <v>527</v>
      </c>
    </row>
    <row r="110" spans="1:13" ht="15">
      <c r="A110" s="5">
        <v>104</v>
      </c>
      <c r="B110" s="10" t="s">
        <v>152</v>
      </c>
      <c r="C110" s="10" t="s">
        <v>39</v>
      </c>
      <c r="D110" s="10">
        <v>2015</v>
      </c>
      <c r="E110" s="16" t="s">
        <v>567</v>
      </c>
      <c r="F110" s="17" t="s">
        <v>708</v>
      </c>
      <c r="G110" s="53" t="s">
        <v>318</v>
      </c>
      <c r="H110" s="62">
        <v>182</v>
      </c>
      <c r="I110" s="59">
        <v>45</v>
      </c>
      <c r="J110" s="72">
        <f t="shared" si="1"/>
        <v>8190</v>
      </c>
      <c r="K110" s="49">
        <v>0</v>
      </c>
      <c r="L110" s="49">
        <v>0</v>
      </c>
      <c r="M110" s="49" t="s">
        <v>527</v>
      </c>
    </row>
    <row r="111" spans="1:13" ht="15">
      <c r="A111" s="5">
        <v>105</v>
      </c>
      <c r="B111" s="10" t="s">
        <v>152</v>
      </c>
      <c r="C111" s="10" t="s">
        <v>39</v>
      </c>
      <c r="D111" s="10">
        <v>2015</v>
      </c>
      <c r="E111" s="16" t="s">
        <v>568</v>
      </c>
      <c r="F111" s="17" t="s">
        <v>569</v>
      </c>
      <c r="G111" s="53" t="s">
        <v>318</v>
      </c>
      <c r="H111" s="62">
        <v>267</v>
      </c>
      <c r="I111" s="59">
        <v>256</v>
      </c>
      <c r="J111" s="72">
        <f t="shared" si="1"/>
        <v>68352</v>
      </c>
      <c r="K111" s="49">
        <v>0</v>
      </c>
      <c r="L111" s="49">
        <v>0</v>
      </c>
      <c r="M111" s="49" t="s">
        <v>527</v>
      </c>
    </row>
    <row r="112" spans="1:13" ht="42.75">
      <c r="A112" s="5">
        <v>106</v>
      </c>
      <c r="B112" s="10" t="s">
        <v>152</v>
      </c>
      <c r="C112" s="10" t="s">
        <v>39</v>
      </c>
      <c r="D112" s="10">
        <v>2015</v>
      </c>
      <c r="E112" s="11">
        <v>20.309999999999999</v>
      </c>
      <c r="F112" s="17" t="s">
        <v>587</v>
      </c>
      <c r="G112" s="52" t="s">
        <v>148</v>
      </c>
      <c r="H112" s="63">
        <v>1709</v>
      </c>
      <c r="I112" s="59">
        <v>2</v>
      </c>
      <c r="J112" s="72">
        <f t="shared" si="1"/>
        <v>3418</v>
      </c>
      <c r="K112" s="49">
        <v>0</v>
      </c>
      <c r="L112" s="49">
        <v>0</v>
      </c>
      <c r="M112" s="49" t="s">
        <v>527</v>
      </c>
    </row>
    <row r="113" spans="1:13" ht="99.75">
      <c r="A113" s="5">
        <v>107</v>
      </c>
      <c r="B113" s="10" t="s">
        <v>152</v>
      </c>
      <c r="C113" s="10" t="s">
        <v>39</v>
      </c>
      <c r="D113" s="10">
        <v>2015</v>
      </c>
      <c r="E113" s="16" t="s">
        <v>565</v>
      </c>
      <c r="F113" s="17" t="s">
        <v>715</v>
      </c>
      <c r="G113" s="52" t="s">
        <v>148</v>
      </c>
      <c r="H113" s="62">
        <v>61</v>
      </c>
      <c r="I113" s="59">
        <v>150</v>
      </c>
      <c r="J113" s="72">
        <f t="shared" si="1"/>
        <v>9150</v>
      </c>
      <c r="K113" s="49">
        <v>0</v>
      </c>
      <c r="L113" s="49">
        <v>0</v>
      </c>
      <c r="M113" s="49" t="s">
        <v>527</v>
      </c>
    </row>
    <row r="114" spans="1:13" ht="85.5">
      <c r="A114" s="5">
        <v>108</v>
      </c>
      <c r="B114" s="10" t="s">
        <v>152</v>
      </c>
      <c r="C114" s="10" t="s">
        <v>39</v>
      </c>
      <c r="D114" s="10">
        <v>2015</v>
      </c>
      <c r="E114" s="16" t="s">
        <v>710</v>
      </c>
      <c r="F114" s="17" t="s">
        <v>717</v>
      </c>
      <c r="G114" s="52" t="s">
        <v>148</v>
      </c>
      <c r="H114" s="62">
        <v>273</v>
      </c>
      <c r="I114" s="59">
        <v>12</v>
      </c>
      <c r="J114" s="72">
        <f t="shared" si="1"/>
        <v>3276</v>
      </c>
      <c r="K114" s="49">
        <v>0</v>
      </c>
      <c r="L114" s="49">
        <v>0</v>
      </c>
      <c r="M114" s="49" t="s">
        <v>527</v>
      </c>
    </row>
    <row r="115" spans="1:13" ht="15">
      <c r="A115" s="5">
        <v>109</v>
      </c>
      <c r="B115" s="10" t="s">
        <v>152</v>
      </c>
      <c r="C115" s="10" t="s">
        <v>39</v>
      </c>
      <c r="D115" s="10">
        <v>2015</v>
      </c>
      <c r="E115" s="16" t="s">
        <v>570</v>
      </c>
      <c r="F115" s="17" t="s">
        <v>605</v>
      </c>
      <c r="G115" s="52" t="s">
        <v>148</v>
      </c>
      <c r="H115" s="62">
        <v>113</v>
      </c>
      <c r="I115" s="59">
        <v>50</v>
      </c>
      <c r="J115" s="72">
        <f t="shared" si="1"/>
        <v>5650</v>
      </c>
      <c r="K115" s="49">
        <v>0</v>
      </c>
      <c r="L115" s="49">
        <v>0</v>
      </c>
      <c r="M115" s="49" t="s">
        <v>527</v>
      </c>
    </row>
    <row r="116" spans="1:13" ht="15">
      <c r="A116" s="5">
        <v>110</v>
      </c>
      <c r="B116" s="10" t="s">
        <v>152</v>
      </c>
      <c r="C116" s="10" t="s">
        <v>39</v>
      </c>
      <c r="D116" s="10">
        <v>2015</v>
      </c>
      <c r="E116" s="16" t="s">
        <v>571</v>
      </c>
      <c r="F116" s="17" t="s">
        <v>566</v>
      </c>
      <c r="G116" s="52" t="s">
        <v>148</v>
      </c>
      <c r="H116" s="62">
        <v>154</v>
      </c>
      <c r="I116" s="59">
        <v>94</v>
      </c>
      <c r="J116" s="72">
        <f t="shared" si="1"/>
        <v>14476</v>
      </c>
      <c r="K116" s="49">
        <v>0</v>
      </c>
      <c r="L116" s="49">
        <v>0</v>
      </c>
      <c r="M116" s="49" t="s">
        <v>527</v>
      </c>
    </row>
    <row r="117" spans="1:13" ht="15">
      <c r="A117" s="5">
        <v>111</v>
      </c>
      <c r="B117" s="10" t="s">
        <v>152</v>
      </c>
      <c r="C117" s="10" t="s">
        <v>39</v>
      </c>
      <c r="D117" s="10">
        <v>2015</v>
      </c>
      <c r="E117" s="16" t="s">
        <v>572</v>
      </c>
      <c r="F117" s="17" t="s">
        <v>716</v>
      </c>
      <c r="G117" s="52" t="s">
        <v>148</v>
      </c>
      <c r="H117" s="62">
        <v>44</v>
      </c>
      <c r="I117" s="59">
        <v>16</v>
      </c>
      <c r="J117" s="72">
        <f t="shared" si="1"/>
        <v>704</v>
      </c>
      <c r="K117" s="49">
        <v>0</v>
      </c>
      <c r="L117" s="49">
        <v>0</v>
      </c>
      <c r="M117" s="49" t="s">
        <v>527</v>
      </c>
    </row>
    <row r="118" spans="1:13" ht="15">
      <c r="A118" s="5">
        <v>112</v>
      </c>
      <c r="B118" s="10" t="s">
        <v>152</v>
      </c>
      <c r="C118" s="10" t="s">
        <v>39</v>
      </c>
      <c r="D118" s="10">
        <v>2015</v>
      </c>
      <c r="E118" s="16" t="s">
        <v>573</v>
      </c>
      <c r="F118" s="17" t="s">
        <v>711</v>
      </c>
      <c r="G118" s="52" t="s">
        <v>148</v>
      </c>
      <c r="H118" s="62">
        <v>227</v>
      </c>
      <c r="I118" s="59">
        <v>9</v>
      </c>
      <c r="J118" s="72">
        <f t="shared" si="1"/>
        <v>2043</v>
      </c>
      <c r="K118" s="49">
        <v>0</v>
      </c>
      <c r="L118" s="49">
        <v>0</v>
      </c>
      <c r="M118" s="49" t="s">
        <v>527</v>
      </c>
    </row>
    <row r="119" spans="1:13" ht="15">
      <c r="A119" s="5">
        <v>113</v>
      </c>
      <c r="B119" s="10" t="s">
        <v>152</v>
      </c>
      <c r="C119" s="10" t="s">
        <v>39</v>
      </c>
      <c r="D119" s="10">
        <v>2015</v>
      </c>
      <c r="E119" s="16" t="s">
        <v>574</v>
      </c>
      <c r="F119" s="17" t="s">
        <v>712</v>
      </c>
      <c r="G119" s="52" t="s">
        <v>148</v>
      </c>
      <c r="H119" s="62">
        <v>90.5</v>
      </c>
      <c r="I119" s="59">
        <v>17</v>
      </c>
      <c r="J119" s="72">
        <f t="shared" si="1"/>
        <v>1538.5</v>
      </c>
      <c r="K119" s="49">
        <v>0</v>
      </c>
      <c r="L119" s="49">
        <v>0</v>
      </c>
      <c r="M119" s="49" t="s">
        <v>527</v>
      </c>
    </row>
    <row r="120" spans="1:13" ht="15">
      <c r="A120" s="5">
        <v>114</v>
      </c>
      <c r="B120" s="10" t="s">
        <v>152</v>
      </c>
      <c r="C120" s="10" t="s">
        <v>39</v>
      </c>
      <c r="D120" s="10">
        <v>2015</v>
      </c>
      <c r="E120" s="16" t="s">
        <v>713</v>
      </c>
      <c r="F120" s="17" t="s">
        <v>714</v>
      </c>
      <c r="G120" s="52" t="s">
        <v>148</v>
      </c>
      <c r="H120" s="62">
        <v>129</v>
      </c>
      <c r="I120" s="59">
        <v>5</v>
      </c>
      <c r="J120" s="72">
        <f t="shared" si="1"/>
        <v>645</v>
      </c>
      <c r="K120" s="49">
        <v>0</v>
      </c>
      <c r="L120" s="49">
        <v>0</v>
      </c>
      <c r="M120" s="49" t="s">
        <v>527</v>
      </c>
    </row>
    <row r="121" spans="1:13" ht="99.75">
      <c r="A121" s="5">
        <v>115</v>
      </c>
      <c r="B121" s="10" t="s">
        <v>152</v>
      </c>
      <c r="C121" s="10" t="s">
        <v>39</v>
      </c>
      <c r="D121" s="10">
        <v>2015</v>
      </c>
      <c r="E121" s="16" t="s">
        <v>718</v>
      </c>
      <c r="F121" s="17" t="s">
        <v>719</v>
      </c>
      <c r="G121" s="52" t="s">
        <v>396</v>
      </c>
      <c r="H121" s="67">
        <v>1502</v>
      </c>
      <c r="I121" s="59">
        <v>1</v>
      </c>
      <c r="J121" s="72">
        <f t="shared" si="1"/>
        <v>1502</v>
      </c>
      <c r="K121" s="49">
        <v>0</v>
      </c>
      <c r="L121" s="49">
        <v>0</v>
      </c>
      <c r="M121" s="49" t="s">
        <v>527</v>
      </c>
    </row>
    <row r="122" spans="1:13" ht="128.25">
      <c r="A122" s="5">
        <v>116</v>
      </c>
      <c r="B122" s="10" t="s">
        <v>152</v>
      </c>
      <c r="C122" s="10" t="s">
        <v>39</v>
      </c>
      <c r="D122" s="10">
        <v>2015</v>
      </c>
      <c r="E122" s="18" t="s">
        <v>610</v>
      </c>
      <c r="F122" s="12" t="s">
        <v>611</v>
      </c>
      <c r="G122" s="54" t="s">
        <v>288</v>
      </c>
      <c r="H122" s="56">
        <v>339</v>
      </c>
      <c r="I122" s="59">
        <v>70</v>
      </c>
      <c r="J122" s="72">
        <f t="shared" si="1"/>
        <v>23730</v>
      </c>
      <c r="K122" s="49">
        <v>0</v>
      </c>
      <c r="L122" s="49">
        <v>0</v>
      </c>
      <c r="M122" s="49" t="s">
        <v>527</v>
      </c>
    </row>
    <row r="123" spans="1:13">
      <c r="A123" s="5">
        <v>117</v>
      </c>
      <c r="B123" s="10" t="s">
        <v>152</v>
      </c>
      <c r="C123" s="10" t="s">
        <v>39</v>
      </c>
      <c r="D123" s="10">
        <v>2015</v>
      </c>
      <c r="E123" s="18" t="s">
        <v>612</v>
      </c>
      <c r="F123" s="12" t="s">
        <v>613</v>
      </c>
      <c r="G123" s="54" t="s">
        <v>288</v>
      </c>
      <c r="H123" s="68">
        <v>396</v>
      </c>
      <c r="I123" s="59">
        <v>110</v>
      </c>
      <c r="J123" s="72">
        <f t="shared" si="1"/>
        <v>43560</v>
      </c>
      <c r="K123" s="49">
        <v>0</v>
      </c>
      <c r="L123" s="49">
        <v>0</v>
      </c>
      <c r="M123" s="49" t="s">
        <v>527</v>
      </c>
    </row>
    <row r="124" spans="1:13" ht="142.5">
      <c r="A124" s="5">
        <v>118</v>
      </c>
      <c r="B124" s="10" t="s">
        <v>152</v>
      </c>
      <c r="C124" s="10" t="s">
        <v>39</v>
      </c>
      <c r="D124" s="10">
        <v>2015</v>
      </c>
      <c r="E124" s="18" t="s">
        <v>614</v>
      </c>
      <c r="F124" s="12" t="s">
        <v>615</v>
      </c>
      <c r="G124" s="54" t="s">
        <v>288</v>
      </c>
      <c r="H124" s="68">
        <v>424</v>
      </c>
      <c r="I124" s="56">
        <v>80</v>
      </c>
      <c r="J124" s="72">
        <f t="shared" si="1"/>
        <v>33920</v>
      </c>
      <c r="K124" s="49">
        <v>0</v>
      </c>
      <c r="L124" s="49">
        <v>0</v>
      </c>
      <c r="M124" s="49" t="s">
        <v>527</v>
      </c>
    </row>
    <row r="125" spans="1:13" ht="114">
      <c r="A125" s="5">
        <v>119</v>
      </c>
      <c r="B125" s="10" t="s">
        <v>152</v>
      </c>
      <c r="C125" s="10" t="s">
        <v>39</v>
      </c>
      <c r="D125" s="10">
        <v>2015</v>
      </c>
      <c r="E125" s="16" t="s">
        <v>721</v>
      </c>
      <c r="F125" s="17" t="s">
        <v>720</v>
      </c>
      <c r="G125" s="54" t="s">
        <v>288</v>
      </c>
      <c r="H125" s="68">
        <v>1304</v>
      </c>
      <c r="I125" s="56">
        <v>45</v>
      </c>
      <c r="J125" s="72">
        <f t="shared" si="1"/>
        <v>58680</v>
      </c>
      <c r="K125" s="49">
        <v>0</v>
      </c>
      <c r="L125" s="49">
        <v>0</v>
      </c>
      <c r="M125" s="49" t="s">
        <v>527</v>
      </c>
    </row>
    <row r="126" spans="1:13" ht="85.5">
      <c r="A126" s="5">
        <v>120</v>
      </c>
      <c r="B126" s="10" t="s">
        <v>152</v>
      </c>
      <c r="C126" s="10" t="s">
        <v>39</v>
      </c>
      <c r="D126" s="10">
        <v>2015</v>
      </c>
      <c r="E126" s="18" t="s">
        <v>616</v>
      </c>
      <c r="F126" s="12" t="s">
        <v>735</v>
      </c>
      <c r="G126" s="54" t="s">
        <v>288</v>
      </c>
      <c r="H126" s="68">
        <v>546</v>
      </c>
      <c r="I126" s="56">
        <v>25</v>
      </c>
      <c r="J126" s="72">
        <f t="shared" si="1"/>
        <v>13650</v>
      </c>
      <c r="K126" s="49">
        <v>0</v>
      </c>
      <c r="L126" s="49">
        <v>0</v>
      </c>
      <c r="M126" s="49" t="s">
        <v>527</v>
      </c>
    </row>
    <row r="127" spans="1:13" ht="42.75">
      <c r="A127" s="5">
        <v>121</v>
      </c>
      <c r="B127" s="10" t="s">
        <v>152</v>
      </c>
      <c r="C127" s="10" t="s">
        <v>39</v>
      </c>
      <c r="D127" s="10">
        <v>2015</v>
      </c>
      <c r="E127" s="16" t="s">
        <v>617</v>
      </c>
      <c r="F127" s="14" t="s">
        <v>722</v>
      </c>
      <c r="G127" s="52" t="s">
        <v>148</v>
      </c>
      <c r="H127" s="68">
        <v>217</v>
      </c>
      <c r="I127" s="56">
        <v>1</v>
      </c>
      <c r="J127" s="72">
        <f t="shared" si="1"/>
        <v>217</v>
      </c>
      <c r="K127" s="49">
        <v>0</v>
      </c>
      <c r="L127" s="49">
        <v>0</v>
      </c>
      <c r="M127" s="49" t="s">
        <v>527</v>
      </c>
    </row>
    <row r="128" spans="1:13" ht="85.5">
      <c r="A128" s="5">
        <v>122</v>
      </c>
      <c r="B128" s="10" t="s">
        <v>152</v>
      </c>
      <c r="C128" s="10" t="s">
        <v>39</v>
      </c>
      <c r="D128" s="10">
        <v>2015</v>
      </c>
      <c r="E128" s="24" t="s">
        <v>620</v>
      </c>
      <c r="F128" s="17" t="s">
        <v>743</v>
      </c>
      <c r="G128" s="54" t="s">
        <v>115</v>
      </c>
      <c r="H128" s="56">
        <v>863</v>
      </c>
      <c r="I128" s="56">
        <v>2.81</v>
      </c>
      <c r="J128" s="72">
        <f t="shared" si="1"/>
        <v>2425.0300000000002</v>
      </c>
      <c r="K128" s="49">
        <v>0</v>
      </c>
      <c r="L128" s="49">
        <v>0</v>
      </c>
      <c r="M128" s="49" t="s">
        <v>527</v>
      </c>
    </row>
    <row r="129" spans="1:13" ht="28.5">
      <c r="A129" s="5">
        <v>123</v>
      </c>
      <c r="B129" s="10" t="s">
        <v>152</v>
      </c>
      <c r="C129" s="10" t="s">
        <v>39</v>
      </c>
      <c r="D129" s="10">
        <v>2015</v>
      </c>
      <c r="E129" s="10">
        <v>2015</v>
      </c>
      <c r="F129" s="14" t="s">
        <v>909</v>
      </c>
      <c r="G129" s="54" t="s">
        <v>115</v>
      </c>
      <c r="H129" s="56">
        <v>806</v>
      </c>
      <c r="I129" s="56">
        <v>3.75</v>
      </c>
      <c r="J129" s="72">
        <f t="shared" si="1"/>
        <v>3022.5</v>
      </c>
      <c r="K129" s="49">
        <v>0</v>
      </c>
      <c r="L129" s="49">
        <v>0</v>
      </c>
      <c r="M129" s="49" t="s">
        <v>527</v>
      </c>
    </row>
    <row r="130" spans="1:13" ht="28.5">
      <c r="A130" s="5">
        <v>124</v>
      </c>
      <c r="B130" s="10" t="s">
        <v>152</v>
      </c>
      <c r="C130" s="10" t="s">
        <v>39</v>
      </c>
      <c r="D130" s="10">
        <v>2015</v>
      </c>
      <c r="E130" s="10">
        <v>2015</v>
      </c>
      <c r="F130" s="14" t="s">
        <v>910</v>
      </c>
      <c r="G130" s="54" t="s">
        <v>115</v>
      </c>
      <c r="H130" s="56">
        <v>471</v>
      </c>
      <c r="I130" s="56">
        <v>1.88</v>
      </c>
      <c r="J130" s="72">
        <f t="shared" si="1"/>
        <v>885.4799999999999</v>
      </c>
      <c r="K130" s="49">
        <v>0</v>
      </c>
      <c r="L130" s="49">
        <v>0</v>
      </c>
      <c r="M130" s="49" t="s">
        <v>527</v>
      </c>
    </row>
    <row r="131" spans="1:13" ht="28.5">
      <c r="A131" s="5">
        <v>125</v>
      </c>
      <c r="B131" s="10" t="s">
        <v>152</v>
      </c>
      <c r="C131" s="10" t="s">
        <v>39</v>
      </c>
      <c r="D131" s="10">
        <v>2015</v>
      </c>
      <c r="E131" s="24">
        <v>21.19</v>
      </c>
      <c r="F131" s="14" t="s">
        <v>911</v>
      </c>
      <c r="G131" s="54"/>
      <c r="H131" s="56">
        <v>644</v>
      </c>
      <c r="I131" s="56">
        <v>1</v>
      </c>
      <c r="J131" s="72">
        <f t="shared" si="1"/>
        <v>644</v>
      </c>
      <c r="K131" s="49">
        <v>0</v>
      </c>
      <c r="L131" s="49">
        <v>0</v>
      </c>
      <c r="M131" s="49" t="s">
        <v>527</v>
      </c>
    </row>
    <row r="132" spans="1:13" ht="28.5">
      <c r="A132" s="5">
        <v>126</v>
      </c>
      <c r="B132" s="10" t="s">
        <v>152</v>
      </c>
      <c r="C132" s="10" t="s">
        <v>44</v>
      </c>
      <c r="D132" s="10">
        <v>2015</v>
      </c>
      <c r="E132" s="30" t="s">
        <v>727</v>
      </c>
      <c r="F132" s="31" t="s">
        <v>912</v>
      </c>
      <c r="G132" s="54" t="s">
        <v>219</v>
      </c>
      <c r="H132" s="59">
        <v>40680</v>
      </c>
      <c r="I132" s="57">
        <v>0.15</v>
      </c>
      <c r="J132" s="72">
        <f t="shared" si="1"/>
        <v>6102</v>
      </c>
      <c r="K132" s="49">
        <v>0</v>
      </c>
      <c r="L132" s="49">
        <v>0</v>
      </c>
      <c r="M132" s="49" t="s">
        <v>527</v>
      </c>
    </row>
    <row r="133" spans="1:13" ht="100.5">
      <c r="A133" s="5">
        <v>127</v>
      </c>
      <c r="B133" s="10" t="s">
        <v>152</v>
      </c>
      <c r="C133" s="10" t="s">
        <v>44</v>
      </c>
      <c r="D133" s="10">
        <v>2015</v>
      </c>
      <c r="E133" s="30" t="s">
        <v>723</v>
      </c>
      <c r="F133" s="32" t="s">
        <v>913</v>
      </c>
      <c r="G133" s="54" t="s">
        <v>115</v>
      </c>
      <c r="H133" s="59">
        <v>28</v>
      </c>
      <c r="I133" s="57">
        <v>225</v>
      </c>
      <c r="J133" s="72">
        <f t="shared" si="1"/>
        <v>6300</v>
      </c>
      <c r="K133" s="49">
        <v>0</v>
      </c>
      <c r="L133" s="49">
        <v>0</v>
      </c>
      <c r="M133" s="49" t="s">
        <v>527</v>
      </c>
    </row>
    <row r="134" spans="1:13" ht="99.75">
      <c r="A134" s="5">
        <v>128</v>
      </c>
      <c r="B134" s="10" t="s">
        <v>152</v>
      </c>
      <c r="C134" s="10" t="s">
        <v>44</v>
      </c>
      <c r="D134" s="10">
        <v>2015</v>
      </c>
      <c r="E134" s="30" t="s">
        <v>724</v>
      </c>
      <c r="F134" s="33" t="s">
        <v>725</v>
      </c>
      <c r="G134" s="54" t="s">
        <v>115</v>
      </c>
      <c r="H134" s="59">
        <v>223</v>
      </c>
      <c r="I134" s="64">
        <v>679.5</v>
      </c>
      <c r="J134" s="72">
        <f t="shared" si="1"/>
        <v>151528.5</v>
      </c>
      <c r="K134" s="49">
        <v>0</v>
      </c>
      <c r="L134" s="49">
        <v>0</v>
      </c>
      <c r="M134" s="49" t="s">
        <v>527</v>
      </c>
    </row>
    <row r="135" spans="1:13" ht="114">
      <c r="A135" s="5">
        <v>129</v>
      </c>
      <c r="B135" s="10" t="s">
        <v>152</v>
      </c>
      <c r="C135" s="10" t="s">
        <v>11</v>
      </c>
      <c r="D135" s="10">
        <v>2015</v>
      </c>
      <c r="E135" s="34" t="s">
        <v>729</v>
      </c>
      <c r="F135" s="29" t="s">
        <v>728</v>
      </c>
      <c r="G135" s="54" t="s">
        <v>115</v>
      </c>
      <c r="H135" s="59">
        <v>1423</v>
      </c>
      <c r="I135" s="69">
        <v>191.25</v>
      </c>
      <c r="J135" s="72">
        <f t="shared" ref="J135:J143" si="2">I135*H135</f>
        <v>272148.75</v>
      </c>
      <c r="K135" s="49">
        <v>0</v>
      </c>
      <c r="L135" s="49">
        <v>0</v>
      </c>
      <c r="M135" s="49" t="s">
        <v>527</v>
      </c>
    </row>
    <row r="136" spans="1:13" ht="57">
      <c r="A136" s="5">
        <v>130</v>
      </c>
      <c r="B136" s="10" t="s">
        <v>152</v>
      </c>
      <c r="C136" s="10" t="s">
        <v>44</v>
      </c>
      <c r="D136" s="10">
        <v>2015</v>
      </c>
      <c r="E136" s="35" t="s">
        <v>730</v>
      </c>
      <c r="F136" s="29" t="s">
        <v>731</v>
      </c>
      <c r="G136" s="54" t="s">
        <v>115</v>
      </c>
      <c r="H136" s="59">
        <v>2789</v>
      </c>
      <c r="I136" s="69">
        <v>72.5</v>
      </c>
      <c r="J136" s="72">
        <f t="shared" si="2"/>
        <v>202202.5</v>
      </c>
      <c r="K136" s="49">
        <v>0</v>
      </c>
      <c r="L136" s="49">
        <v>0</v>
      </c>
      <c r="M136" s="49" t="s">
        <v>527</v>
      </c>
    </row>
    <row r="137" spans="1:13" ht="99.75">
      <c r="A137" s="5">
        <v>131</v>
      </c>
      <c r="B137" s="10" t="s">
        <v>152</v>
      </c>
      <c r="C137" s="10" t="s">
        <v>44</v>
      </c>
      <c r="D137" s="10">
        <v>2015</v>
      </c>
      <c r="E137" s="35">
        <v>6.7</v>
      </c>
      <c r="F137" s="29" t="s">
        <v>732</v>
      </c>
      <c r="G137" s="54" t="s">
        <v>115</v>
      </c>
      <c r="H137" s="59">
        <v>4391</v>
      </c>
      <c r="I137" s="69">
        <v>137.5</v>
      </c>
      <c r="J137" s="72">
        <f t="shared" si="2"/>
        <v>603762.5</v>
      </c>
      <c r="K137" s="49">
        <v>0</v>
      </c>
      <c r="L137" s="49">
        <v>0</v>
      </c>
      <c r="M137" s="49" t="s">
        <v>527</v>
      </c>
    </row>
    <row r="138" spans="1:13" ht="100.5">
      <c r="A138" s="5">
        <v>132</v>
      </c>
      <c r="B138" s="10" t="s">
        <v>152</v>
      </c>
      <c r="C138" s="10" t="s">
        <v>44</v>
      </c>
      <c r="D138" s="10">
        <v>2015</v>
      </c>
      <c r="E138" s="35" t="s">
        <v>726</v>
      </c>
      <c r="F138" s="29" t="s">
        <v>914</v>
      </c>
      <c r="G138" s="54" t="s">
        <v>115</v>
      </c>
      <c r="H138" s="59">
        <v>277</v>
      </c>
      <c r="I138" s="69">
        <v>67.5</v>
      </c>
      <c r="J138" s="72">
        <f t="shared" si="2"/>
        <v>18697.5</v>
      </c>
      <c r="K138" s="49">
        <v>0</v>
      </c>
      <c r="L138" s="49">
        <v>0</v>
      </c>
      <c r="M138" s="49" t="s">
        <v>527</v>
      </c>
    </row>
    <row r="139" spans="1:13" ht="185.25">
      <c r="A139" s="5">
        <v>133</v>
      </c>
      <c r="B139" s="10" t="s">
        <v>152</v>
      </c>
      <c r="C139" s="10" t="s">
        <v>44</v>
      </c>
      <c r="D139" s="10">
        <v>2015</v>
      </c>
      <c r="E139" s="30" t="s">
        <v>734</v>
      </c>
      <c r="F139" s="29" t="s">
        <v>733</v>
      </c>
      <c r="G139" s="54" t="s">
        <v>288</v>
      </c>
      <c r="H139" s="59">
        <v>553</v>
      </c>
      <c r="I139" s="57">
        <v>30</v>
      </c>
      <c r="J139" s="72">
        <f t="shared" si="2"/>
        <v>16590</v>
      </c>
      <c r="K139" s="49">
        <v>0</v>
      </c>
      <c r="L139" s="49">
        <v>0</v>
      </c>
      <c r="M139" s="49" t="s">
        <v>527</v>
      </c>
    </row>
    <row r="140" spans="1:13" ht="85.5">
      <c r="A140" s="5">
        <v>134</v>
      </c>
      <c r="B140" s="10" t="s">
        <v>152</v>
      </c>
      <c r="C140" s="10" t="s">
        <v>44</v>
      </c>
      <c r="D140" s="10">
        <v>2015</v>
      </c>
      <c r="E140" s="13" t="s">
        <v>736</v>
      </c>
      <c r="F140" s="29" t="s">
        <v>737</v>
      </c>
      <c r="G140" s="54" t="s">
        <v>115</v>
      </c>
      <c r="H140" s="65">
        <v>140</v>
      </c>
      <c r="I140" s="56">
        <v>105.6</v>
      </c>
      <c r="J140" s="72">
        <f t="shared" si="2"/>
        <v>14784</v>
      </c>
      <c r="K140" s="49">
        <v>0</v>
      </c>
      <c r="L140" s="49">
        <v>0</v>
      </c>
      <c r="M140" s="49" t="s">
        <v>527</v>
      </c>
    </row>
    <row r="141" spans="1:13" ht="71.25">
      <c r="A141" s="5">
        <v>135</v>
      </c>
      <c r="B141" s="10" t="s">
        <v>152</v>
      </c>
      <c r="C141" s="10" t="s">
        <v>44</v>
      </c>
      <c r="D141" s="10">
        <v>2015</v>
      </c>
      <c r="E141" s="13" t="s">
        <v>738</v>
      </c>
      <c r="F141" s="14" t="s">
        <v>739</v>
      </c>
      <c r="G141" s="54" t="s">
        <v>115</v>
      </c>
      <c r="H141" s="65">
        <v>4146</v>
      </c>
      <c r="I141" s="56">
        <v>40.81</v>
      </c>
      <c r="J141" s="72">
        <f t="shared" si="2"/>
        <v>169198.26</v>
      </c>
      <c r="K141" s="49">
        <v>0</v>
      </c>
      <c r="L141" s="49">
        <v>0</v>
      </c>
      <c r="M141" s="49" t="s">
        <v>527</v>
      </c>
    </row>
    <row r="142" spans="1:13" ht="42.75">
      <c r="A142" s="5">
        <v>136</v>
      </c>
      <c r="B142" s="10" t="s">
        <v>152</v>
      </c>
      <c r="C142" s="10" t="s">
        <v>44</v>
      </c>
      <c r="D142" s="10">
        <v>2015</v>
      </c>
      <c r="E142" s="13" t="s">
        <v>738</v>
      </c>
      <c r="F142" s="14" t="s">
        <v>740</v>
      </c>
      <c r="G142" s="54" t="s">
        <v>296</v>
      </c>
      <c r="H142" s="65">
        <v>56301</v>
      </c>
      <c r="I142" s="56">
        <v>1.585</v>
      </c>
      <c r="J142" s="72">
        <f t="shared" si="2"/>
        <v>89237.084999999992</v>
      </c>
      <c r="K142" s="49">
        <v>0</v>
      </c>
      <c r="L142" s="49">
        <v>0</v>
      </c>
      <c r="M142" s="49" t="s">
        <v>527</v>
      </c>
    </row>
    <row r="143" spans="1:13" ht="28.5">
      <c r="A143" s="5">
        <v>137</v>
      </c>
      <c r="B143" s="10" t="s">
        <v>152</v>
      </c>
      <c r="C143" s="10" t="s">
        <v>44</v>
      </c>
      <c r="D143" s="10">
        <v>2015</v>
      </c>
      <c r="E143" s="36" t="s">
        <v>741</v>
      </c>
      <c r="F143" s="29" t="s">
        <v>742</v>
      </c>
      <c r="G143" s="54" t="s">
        <v>115</v>
      </c>
      <c r="H143" s="57">
        <v>3768</v>
      </c>
      <c r="I143" s="56">
        <v>13.2</v>
      </c>
      <c r="J143" s="72">
        <f t="shared" si="2"/>
        <v>49737.599999999999</v>
      </c>
      <c r="K143" s="49">
        <v>0</v>
      </c>
      <c r="L143" s="49">
        <v>0</v>
      </c>
      <c r="M143" s="49" t="s">
        <v>527</v>
      </c>
    </row>
    <row r="144" spans="1:13" ht="99.75">
      <c r="A144" s="5">
        <v>138</v>
      </c>
      <c r="B144" s="15" t="s">
        <v>152</v>
      </c>
      <c r="C144" s="37" t="s">
        <v>747</v>
      </c>
      <c r="D144" s="37">
        <v>2020</v>
      </c>
      <c r="E144" s="38" t="s">
        <v>748</v>
      </c>
      <c r="F144" s="14" t="s">
        <v>854</v>
      </c>
      <c r="G144" s="54" t="s">
        <v>428</v>
      </c>
      <c r="H144" s="56">
        <v>266</v>
      </c>
      <c r="I144" s="66">
        <v>37</v>
      </c>
      <c r="J144" s="70">
        <f>H144*I144</f>
        <v>9842</v>
      </c>
      <c r="K144" s="3">
        <v>0</v>
      </c>
      <c r="L144" s="3">
        <v>0</v>
      </c>
      <c r="M144" s="4" t="s">
        <v>527</v>
      </c>
    </row>
    <row r="145" spans="1:13">
      <c r="A145" s="5">
        <v>139</v>
      </c>
      <c r="B145" s="15" t="s">
        <v>152</v>
      </c>
      <c r="C145" s="37" t="s">
        <v>747</v>
      </c>
      <c r="D145" s="37">
        <v>2020</v>
      </c>
      <c r="E145" s="38" t="s">
        <v>749</v>
      </c>
      <c r="F145" s="14" t="s">
        <v>750</v>
      </c>
      <c r="G145" s="54" t="s">
        <v>428</v>
      </c>
      <c r="H145" s="56">
        <v>424</v>
      </c>
      <c r="I145" s="66">
        <v>39</v>
      </c>
      <c r="J145" s="70">
        <f t="shared" ref="J145:J208" si="3">H145*I145</f>
        <v>16536</v>
      </c>
      <c r="K145" s="3">
        <v>0</v>
      </c>
      <c r="L145" s="3">
        <v>0</v>
      </c>
      <c r="M145" s="4" t="s">
        <v>527</v>
      </c>
    </row>
    <row r="146" spans="1:13">
      <c r="A146" s="5">
        <v>140</v>
      </c>
      <c r="B146" s="15" t="s">
        <v>152</v>
      </c>
      <c r="C146" s="37" t="s">
        <v>747</v>
      </c>
      <c r="D146" s="37">
        <v>2020</v>
      </c>
      <c r="E146" s="38" t="s">
        <v>751</v>
      </c>
      <c r="F146" s="14" t="s">
        <v>752</v>
      </c>
      <c r="G146" s="54" t="s">
        <v>428</v>
      </c>
      <c r="H146" s="56">
        <v>588</v>
      </c>
      <c r="I146" s="66">
        <v>219</v>
      </c>
      <c r="J146" s="70">
        <f t="shared" si="3"/>
        <v>128772</v>
      </c>
      <c r="K146" s="3">
        <v>0</v>
      </c>
      <c r="L146" s="3">
        <v>0</v>
      </c>
      <c r="M146" s="4" t="s">
        <v>527</v>
      </c>
    </row>
    <row r="147" spans="1:13" ht="85.5">
      <c r="A147" s="5">
        <v>141</v>
      </c>
      <c r="B147" s="15" t="s">
        <v>152</v>
      </c>
      <c r="C147" s="37" t="s">
        <v>747</v>
      </c>
      <c r="D147" s="37">
        <v>2020</v>
      </c>
      <c r="E147" s="38" t="s">
        <v>753</v>
      </c>
      <c r="F147" s="14" t="s">
        <v>754</v>
      </c>
      <c r="G147" s="54" t="s">
        <v>428</v>
      </c>
      <c r="H147" s="56">
        <v>420</v>
      </c>
      <c r="I147" s="66">
        <v>4</v>
      </c>
      <c r="J147" s="70">
        <f t="shared" si="3"/>
        <v>1680</v>
      </c>
      <c r="K147" s="3">
        <v>0</v>
      </c>
      <c r="L147" s="3">
        <v>0</v>
      </c>
      <c r="M147" s="4" t="s">
        <v>527</v>
      </c>
    </row>
    <row r="148" spans="1:13" ht="85.5">
      <c r="A148" s="5">
        <v>142</v>
      </c>
      <c r="B148" s="15" t="s">
        <v>152</v>
      </c>
      <c r="C148" s="37" t="s">
        <v>747</v>
      </c>
      <c r="D148" s="37">
        <v>2020</v>
      </c>
      <c r="E148" s="38" t="s">
        <v>755</v>
      </c>
      <c r="F148" s="14" t="s">
        <v>756</v>
      </c>
      <c r="G148" s="54" t="s">
        <v>428</v>
      </c>
      <c r="H148" s="56">
        <v>216</v>
      </c>
      <c r="I148" s="66">
        <v>37</v>
      </c>
      <c r="J148" s="70">
        <f t="shared" si="3"/>
        <v>7992</v>
      </c>
      <c r="K148" s="3">
        <v>0</v>
      </c>
      <c r="L148" s="3">
        <v>0</v>
      </c>
      <c r="M148" s="4" t="s">
        <v>527</v>
      </c>
    </row>
    <row r="149" spans="1:13" ht="114">
      <c r="A149" s="5">
        <v>143</v>
      </c>
      <c r="B149" s="15" t="s">
        <v>152</v>
      </c>
      <c r="C149" s="37" t="s">
        <v>747</v>
      </c>
      <c r="D149" s="37">
        <v>2020</v>
      </c>
      <c r="E149" s="38" t="s">
        <v>757</v>
      </c>
      <c r="F149" s="14" t="s">
        <v>855</v>
      </c>
      <c r="G149" s="54" t="s">
        <v>428</v>
      </c>
      <c r="H149" s="56">
        <v>442</v>
      </c>
      <c r="I149" s="66">
        <v>3</v>
      </c>
      <c r="J149" s="70">
        <f>H149*I149</f>
        <v>1326</v>
      </c>
      <c r="K149" s="3">
        <v>0</v>
      </c>
      <c r="L149" s="3">
        <v>0</v>
      </c>
      <c r="M149" s="4" t="s">
        <v>527</v>
      </c>
    </row>
    <row r="150" spans="1:13">
      <c r="A150" s="5">
        <v>144</v>
      </c>
      <c r="B150" s="15" t="s">
        <v>152</v>
      </c>
      <c r="C150" s="37" t="s">
        <v>747</v>
      </c>
      <c r="D150" s="37">
        <v>2020</v>
      </c>
      <c r="E150" s="38" t="s">
        <v>758</v>
      </c>
      <c r="F150" s="14" t="s">
        <v>759</v>
      </c>
      <c r="G150" s="54" t="s">
        <v>428</v>
      </c>
      <c r="H150" s="56">
        <v>1302</v>
      </c>
      <c r="I150" s="66">
        <v>1</v>
      </c>
      <c r="J150" s="70">
        <f t="shared" si="3"/>
        <v>1302</v>
      </c>
      <c r="K150" s="3">
        <v>0</v>
      </c>
      <c r="L150" s="3">
        <v>0</v>
      </c>
      <c r="M150" s="4" t="s">
        <v>527</v>
      </c>
    </row>
    <row r="151" spans="1:13">
      <c r="A151" s="5">
        <v>145</v>
      </c>
      <c r="B151" s="15" t="s">
        <v>152</v>
      </c>
      <c r="C151" s="37" t="s">
        <v>747</v>
      </c>
      <c r="D151" s="37">
        <v>2020</v>
      </c>
      <c r="E151" s="38" t="s">
        <v>760</v>
      </c>
      <c r="F151" s="14" t="s">
        <v>761</v>
      </c>
      <c r="G151" s="54" t="s">
        <v>428</v>
      </c>
      <c r="H151" s="56">
        <v>1657</v>
      </c>
      <c r="I151" s="66">
        <v>1</v>
      </c>
      <c r="J151" s="70">
        <f t="shared" si="3"/>
        <v>1657</v>
      </c>
      <c r="K151" s="3">
        <v>0</v>
      </c>
      <c r="L151" s="3">
        <v>0</v>
      </c>
      <c r="M151" s="4" t="s">
        <v>527</v>
      </c>
    </row>
    <row r="152" spans="1:13">
      <c r="A152" s="5">
        <v>146</v>
      </c>
      <c r="B152" s="15" t="s">
        <v>152</v>
      </c>
      <c r="C152" s="37" t="s">
        <v>747</v>
      </c>
      <c r="D152" s="37">
        <v>2020</v>
      </c>
      <c r="E152" s="38" t="s">
        <v>762</v>
      </c>
      <c r="F152" s="14" t="s">
        <v>763</v>
      </c>
      <c r="G152" s="54" t="s">
        <v>428</v>
      </c>
      <c r="H152" s="56">
        <v>1995</v>
      </c>
      <c r="I152" s="66">
        <v>1</v>
      </c>
      <c r="J152" s="70">
        <f t="shared" si="3"/>
        <v>1995</v>
      </c>
      <c r="K152" s="3">
        <v>0</v>
      </c>
      <c r="L152" s="3">
        <v>0</v>
      </c>
      <c r="M152" s="4" t="s">
        <v>527</v>
      </c>
    </row>
    <row r="153" spans="1:13" ht="128.25">
      <c r="A153" s="5">
        <v>147</v>
      </c>
      <c r="B153" s="15" t="s">
        <v>152</v>
      </c>
      <c r="C153" s="37" t="s">
        <v>747</v>
      </c>
      <c r="D153" s="37">
        <v>2020</v>
      </c>
      <c r="E153" s="38" t="s">
        <v>764</v>
      </c>
      <c r="F153" s="14" t="s">
        <v>856</v>
      </c>
      <c r="G153" s="54" t="s">
        <v>428</v>
      </c>
      <c r="H153" s="56">
        <v>942</v>
      </c>
      <c r="I153" s="66">
        <v>2</v>
      </c>
      <c r="J153" s="70">
        <f>H153*I153</f>
        <v>1884</v>
      </c>
      <c r="K153" s="3">
        <v>0</v>
      </c>
      <c r="L153" s="3">
        <v>0</v>
      </c>
      <c r="M153" s="4" t="s">
        <v>527</v>
      </c>
    </row>
    <row r="154" spans="1:13">
      <c r="A154" s="5">
        <v>148</v>
      </c>
      <c r="B154" s="15" t="s">
        <v>152</v>
      </c>
      <c r="C154" s="37" t="s">
        <v>747</v>
      </c>
      <c r="D154" s="37">
        <v>2020</v>
      </c>
      <c r="E154" s="38" t="s">
        <v>765</v>
      </c>
      <c r="F154" s="14" t="s">
        <v>752</v>
      </c>
      <c r="G154" s="54" t="s">
        <v>428</v>
      </c>
      <c r="H154" s="56">
        <v>1350</v>
      </c>
      <c r="I154" s="66">
        <v>1</v>
      </c>
      <c r="J154" s="70">
        <f t="shared" si="3"/>
        <v>1350</v>
      </c>
      <c r="K154" s="3">
        <v>0</v>
      </c>
      <c r="L154" s="3">
        <v>0</v>
      </c>
      <c r="M154" s="4" t="s">
        <v>527</v>
      </c>
    </row>
    <row r="155" spans="1:13">
      <c r="A155" s="5">
        <v>149</v>
      </c>
      <c r="B155" s="15" t="s">
        <v>152</v>
      </c>
      <c r="C155" s="37" t="s">
        <v>747</v>
      </c>
      <c r="D155" s="37">
        <v>2020</v>
      </c>
      <c r="E155" s="38" t="s">
        <v>766</v>
      </c>
      <c r="F155" s="14" t="s">
        <v>759</v>
      </c>
      <c r="G155" s="54" t="s">
        <v>428</v>
      </c>
      <c r="H155" s="56">
        <v>1807</v>
      </c>
      <c r="I155" s="66">
        <v>3</v>
      </c>
      <c r="J155" s="70">
        <f t="shared" si="3"/>
        <v>5421</v>
      </c>
      <c r="K155" s="3">
        <v>0</v>
      </c>
      <c r="L155" s="3">
        <v>0</v>
      </c>
      <c r="M155" s="4" t="s">
        <v>527</v>
      </c>
    </row>
    <row r="156" spans="1:13">
      <c r="A156" s="5">
        <v>150</v>
      </c>
      <c r="B156" s="15" t="s">
        <v>152</v>
      </c>
      <c r="C156" s="37" t="s">
        <v>747</v>
      </c>
      <c r="D156" s="37">
        <v>2020</v>
      </c>
      <c r="E156" s="38" t="s">
        <v>767</v>
      </c>
      <c r="F156" s="14" t="s">
        <v>761</v>
      </c>
      <c r="G156" s="54" t="s">
        <v>428</v>
      </c>
      <c r="H156" s="56">
        <v>2315</v>
      </c>
      <c r="I156" s="66">
        <v>16</v>
      </c>
      <c r="J156" s="70">
        <f t="shared" si="3"/>
        <v>37040</v>
      </c>
      <c r="K156" s="3">
        <v>0</v>
      </c>
      <c r="L156" s="3">
        <v>0</v>
      </c>
      <c r="M156" s="4" t="s">
        <v>527</v>
      </c>
    </row>
    <row r="157" spans="1:13">
      <c r="A157" s="5">
        <v>151</v>
      </c>
      <c r="B157" s="37" t="s">
        <v>152</v>
      </c>
      <c r="C157" s="37" t="s">
        <v>747</v>
      </c>
      <c r="D157" s="37">
        <v>2020</v>
      </c>
      <c r="E157" s="38" t="s">
        <v>768</v>
      </c>
      <c r="F157" s="14" t="s">
        <v>763</v>
      </c>
      <c r="G157" s="54" t="s">
        <v>428</v>
      </c>
      <c r="H157" s="56">
        <v>2825</v>
      </c>
      <c r="I157" s="66">
        <v>32</v>
      </c>
      <c r="J157" s="70">
        <f t="shared" si="3"/>
        <v>90400</v>
      </c>
      <c r="K157" s="3">
        <v>0</v>
      </c>
      <c r="L157" s="3">
        <v>0</v>
      </c>
      <c r="M157" s="4" t="s">
        <v>527</v>
      </c>
    </row>
    <row r="158" spans="1:13" ht="128.25">
      <c r="A158" s="5">
        <v>152</v>
      </c>
      <c r="B158" s="37" t="s">
        <v>152</v>
      </c>
      <c r="C158" s="37" t="s">
        <v>747</v>
      </c>
      <c r="D158" s="37">
        <v>2020</v>
      </c>
      <c r="E158" s="38" t="s">
        <v>769</v>
      </c>
      <c r="F158" s="14" t="s">
        <v>857</v>
      </c>
      <c r="G158" s="54" t="s">
        <v>428</v>
      </c>
      <c r="H158" s="56">
        <v>1705</v>
      </c>
      <c r="I158" s="66">
        <v>1</v>
      </c>
      <c r="J158" s="70">
        <f>H158*I158</f>
        <v>1705</v>
      </c>
      <c r="K158" s="3">
        <v>0</v>
      </c>
      <c r="L158" s="3">
        <v>0</v>
      </c>
      <c r="M158" s="4" t="s">
        <v>527</v>
      </c>
    </row>
    <row r="159" spans="1:13">
      <c r="A159" s="5">
        <v>153</v>
      </c>
      <c r="B159" s="15" t="s">
        <v>152</v>
      </c>
      <c r="C159" s="37" t="s">
        <v>747</v>
      </c>
      <c r="D159" s="37">
        <v>2020</v>
      </c>
      <c r="E159" s="38" t="s">
        <v>770</v>
      </c>
      <c r="F159" s="14" t="s">
        <v>761</v>
      </c>
      <c r="G159" s="54" t="s">
        <v>428</v>
      </c>
      <c r="H159" s="56">
        <v>3016</v>
      </c>
      <c r="I159" s="66">
        <v>1</v>
      </c>
      <c r="J159" s="70">
        <f t="shared" si="3"/>
        <v>3016</v>
      </c>
      <c r="K159" s="3">
        <v>0</v>
      </c>
      <c r="L159" s="3">
        <v>0</v>
      </c>
      <c r="M159" s="4" t="s">
        <v>527</v>
      </c>
    </row>
    <row r="160" spans="1:13">
      <c r="A160" s="5">
        <v>154</v>
      </c>
      <c r="B160" s="15" t="s">
        <v>152</v>
      </c>
      <c r="C160" s="37" t="s">
        <v>747</v>
      </c>
      <c r="D160" s="37">
        <v>2020</v>
      </c>
      <c r="E160" s="38" t="s">
        <v>771</v>
      </c>
      <c r="F160" s="14" t="s">
        <v>763</v>
      </c>
      <c r="G160" s="54" t="s">
        <v>428</v>
      </c>
      <c r="H160" s="56">
        <v>3708</v>
      </c>
      <c r="I160" s="66">
        <v>5</v>
      </c>
      <c r="J160" s="70">
        <f t="shared" si="3"/>
        <v>18540</v>
      </c>
      <c r="K160" s="3">
        <v>0</v>
      </c>
      <c r="L160" s="3">
        <v>0</v>
      </c>
      <c r="M160" s="4" t="s">
        <v>527</v>
      </c>
    </row>
    <row r="161" spans="1:13" ht="85.5">
      <c r="A161" s="5">
        <v>155</v>
      </c>
      <c r="B161" s="15" t="s">
        <v>152</v>
      </c>
      <c r="C161" s="37" t="s">
        <v>747</v>
      </c>
      <c r="D161" s="37">
        <v>2020</v>
      </c>
      <c r="E161" s="38" t="s">
        <v>772</v>
      </c>
      <c r="F161" s="14" t="s">
        <v>858</v>
      </c>
      <c r="G161" s="54" t="s">
        <v>773</v>
      </c>
      <c r="H161" s="56">
        <v>92</v>
      </c>
      <c r="I161" s="66">
        <v>225</v>
      </c>
      <c r="J161" s="70">
        <f>H161*I161</f>
        <v>20700</v>
      </c>
      <c r="K161" s="3">
        <v>0</v>
      </c>
      <c r="L161" s="3">
        <v>0</v>
      </c>
      <c r="M161" s="4" t="s">
        <v>527</v>
      </c>
    </row>
    <row r="162" spans="1:13">
      <c r="A162" s="5">
        <v>156</v>
      </c>
      <c r="B162" s="15" t="s">
        <v>152</v>
      </c>
      <c r="C162" s="37" t="s">
        <v>747</v>
      </c>
      <c r="D162" s="37">
        <v>2020</v>
      </c>
      <c r="E162" s="38" t="s">
        <v>774</v>
      </c>
      <c r="F162" s="14" t="s">
        <v>775</v>
      </c>
      <c r="G162" s="54" t="s">
        <v>773</v>
      </c>
      <c r="H162" s="56">
        <v>111</v>
      </c>
      <c r="I162" s="66">
        <v>220</v>
      </c>
      <c r="J162" s="70">
        <f t="shared" si="3"/>
        <v>24420</v>
      </c>
      <c r="K162" s="3">
        <v>0</v>
      </c>
      <c r="L162" s="3">
        <v>0</v>
      </c>
      <c r="M162" s="4" t="s">
        <v>527</v>
      </c>
    </row>
    <row r="163" spans="1:13">
      <c r="A163" s="5">
        <v>157</v>
      </c>
      <c r="B163" s="15" t="s">
        <v>152</v>
      </c>
      <c r="C163" s="37" t="s">
        <v>747</v>
      </c>
      <c r="D163" s="37">
        <v>2020</v>
      </c>
      <c r="E163" s="38" t="s">
        <v>776</v>
      </c>
      <c r="F163" s="14" t="s">
        <v>777</v>
      </c>
      <c r="G163" s="54" t="s">
        <v>773</v>
      </c>
      <c r="H163" s="56">
        <v>172</v>
      </c>
      <c r="I163" s="66">
        <v>120</v>
      </c>
      <c r="J163" s="70">
        <f t="shared" si="3"/>
        <v>20640</v>
      </c>
      <c r="K163" s="3">
        <v>0</v>
      </c>
      <c r="L163" s="3">
        <v>0</v>
      </c>
      <c r="M163" s="4" t="s">
        <v>527</v>
      </c>
    </row>
    <row r="164" spans="1:13">
      <c r="A164" s="5">
        <v>158</v>
      </c>
      <c r="B164" s="15" t="s">
        <v>152</v>
      </c>
      <c r="C164" s="37" t="s">
        <v>747</v>
      </c>
      <c r="D164" s="37">
        <v>2020</v>
      </c>
      <c r="E164" s="38" t="s">
        <v>778</v>
      </c>
      <c r="F164" s="14" t="s">
        <v>779</v>
      </c>
      <c r="G164" s="54" t="s">
        <v>773</v>
      </c>
      <c r="H164" s="56">
        <v>238</v>
      </c>
      <c r="I164" s="66">
        <v>180</v>
      </c>
      <c r="J164" s="70">
        <f t="shared" si="3"/>
        <v>42840</v>
      </c>
      <c r="K164" s="3">
        <v>0</v>
      </c>
      <c r="L164" s="3">
        <v>0</v>
      </c>
      <c r="M164" s="4" t="s">
        <v>527</v>
      </c>
    </row>
    <row r="165" spans="1:13">
      <c r="A165" s="5">
        <v>159</v>
      </c>
      <c r="B165" s="15" t="s">
        <v>152</v>
      </c>
      <c r="C165" s="37" t="s">
        <v>747</v>
      </c>
      <c r="D165" s="37">
        <v>2020</v>
      </c>
      <c r="E165" s="38" t="s">
        <v>780</v>
      </c>
      <c r="F165" s="14" t="s">
        <v>781</v>
      </c>
      <c r="G165" s="54" t="s">
        <v>773</v>
      </c>
      <c r="H165" s="56">
        <v>288</v>
      </c>
      <c r="I165" s="66">
        <v>160</v>
      </c>
      <c r="J165" s="70">
        <f t="shared" si="3"/>
        <v>46080</v>
      </c>
      <c r="K165" s="3">
        <v>0</v>
      </c>
      <c r="L165" s="3">
        <v>0</v>
      </c>
      <c r="M165" s="4" t="s">
        <v>527</v>
      </c>
    </row>
    <row r="166" spans="1:13">
      <c r="A166" s="5">
        <v>160</v>
      </c>
      <c r="B166" s="15" t="s">
        <v>152</v>
      </c>
      <c r="C166" s="37" t="s">
        <v>747</v>
      </c>
      <c r="D166" s="37">
        <v>2020</v>
      </c>
      <c r="E166" s="38" t="s">
        <v>782</v>
      </c>
      <c r="F166" s="14" t="s">
        <v>783</v>
      </c>
      <c r="G166" s="54" t="s">
        <v>773</v>
      </c>
      <c r="H166" s="56">
        <v>145</v>
      </c>
      <c r="I166" s="66">
        <v>195</v>
      </c>
      <c r="J166" s="70">
        <f t="shared" si="3"/>
        <v>28275</v>
      </c>
      <c r="K166" s="3">
        <v>0</v>
      </c>
      <c r="L166" s="3">
        <v>0</v>
      </c>
      <c r="M166" s="4" t="s">
        <v>527</v>
      </c>
    </row>
    <row r="167" spans="1:13">
      <c r="A167" s="5">
        <v>161</v>
      </c>
      <c r="B167" s="15" t="s">
        <v>152</v>
      </c>
      <c r="C167" s="37" t="s">
        <v>747</v>
      </c>
      <c r="D167" s="37">
        <v>2020</v>
      </c>
      <c r="E167" s="38" t="s">
        <v>784</v>
      </c>
      <c r="F167" s="14" t="s">
        <v>785</v>
      </c>
      <c r="G167" s="54" t="s">
        <v>773</v>
      </c>
      <c r="H167" s="56">
        <v>182</v>
      </c>
      <c r="I167" s="66">
        <v>140</v>
      </c>
      <c r="J167" s="70">
        <f t="shared" si="3"/>
        <v>25480</v>
      </c>
      <c r="K167" s="3">
        <v>0</v>
      </c>
      <c r="L167" s="3">
        <v>0</v>
      </c>
      <c r="M167" s="4" t="s">
        <v>527</v>
      </c>
    </row>
    <row r="168" spans="1:13">
      <c r="A168" s="5">
        <v>162</v>
      </c>
      <c r="B168" s="15" t="s">
        <v>152</v>
      </c>
      <c r="C168" s="37" t="s">
        <v>747</v>
      </c>
      <c r="D168" s="37">
        <v>2020</v>
      </c>
      <c r="E168" s="38" t="s">
        <v>786</v>
      </c>
      <c r="F168" s="14" t="s">
        <v>787</v>
      </c>
      <c r="G168" s="54" t="s">
        <v>773</v>
      </c>
      <c r="H168" s="56">
        <v>270</v>
      </c>
      <c r="I168" s="66">
        <v>159</v>
      </c>
      <c r="J168" s="70">
        <f t="shared" si="3"/>
        <v>42930</v>
      </c>
      <c r="K168" s="3">
        <v>0</v>
      </c>
      <c r="L168" s="3">
        <v>0</v>
      </c>
      <c r="M168" s="4" t="s">
        <v>527</v>
      </c>
    </row>
    <row r="169" spans="1:13">
      <c r="A169" s="5">
        <v>163</v>
      </c>
      <c r="B169" s="15" t="s">
        <v>152</v>
      </c>
      <c r="C169" s="37" t="s">
        <v>747</v>
      </c>
      <c r="D169" s="37">
        <v>2020</v>
      </c>
      <c r="E169" s="38" t="s">
        <v>788</v>
      </c>
      <c r="F169" s="14" t="s">
        <v>789</v>
      </c>
      <c r="G169" s="54" t="s">
        <v>773</v>
      </c>
      <c r="H169" s="56">
        <v>236</v>
      </c>
      <c r="I169" s="66">
        <v>220</v>
      </c>
      <c r="J169" s="70">
        <f t="shared" si="3"/>
        <v>51920</v>
      </c>
      <c r="K169" s="3">
        <v>0</v>
      </c>
      <c r="L169" s="3">
        <v>0</v>
      </c>
      <c r="M169" s="4" t="s">
        <v>527</v>
      </c>
    </row>
    <row r="170" spans="1:13">
      <c r="A170" s="5">
        <v>164</v>
      </c>
      <c r="B170" s="15" t="s">
        <v>152</v>
      </c>
      <c r="C170" s="37" t="s">
        <v>747</v>
      </c>
      <c r="D170" s="37">
        <v>2020</v>
      </c>
      <c r="E170" s="38" t="s">
        <v>790</v>
      </c>
      <c r="F170" s="14" t="s">
        <v>791</v>
      </c>
      <c r="G170" s="54" t="s">
        <v>773</v>
      </c>
      <c r="H170" s="56">
        <v>312</v>
      </c>
      <c r="I170" s="66">
        <v>210</v>
      </c>
      <c r="J170" s="70">
        <f t="shared" si="3"/>
        <v>65520</v>
      </c>
      <c r="K170" s="3">
        <v>0</v>
      </c>
      <c r="L170" s="3">
        <v>0</v>
      </c>
      <c r="M170" s="4" t="s">
        <v>527</v>
      </c>
    </row>
    <row r="171" spans="1:13">
      <c r="A171" s="5">
        <v>165</v>
      </c>
      <c r="B171" s="15" t="s">
        <v>152</v>
      </c>
      <c r="C171" s="37" t="s">
        <v>747</v>
      </c>
      <c r="D171" s="37">
        <v>2020</v>
      </c>
      <c r="E171" s="38" t="s">
        <v>792</v>
      </c>
      <c r="F171" s="14" t="s">
        <v>793</v>
      </c>
      <c r="G171" s="54" t="s">
        <v>773</v>
      </c>
      <c r="H171" s="56">
        <v>515</v>
      </c>
      <c r="I171" s="66">
        <v>320</v>
      </c>
      <c r="J171" s="70">
        <f t="shared" si="3"/>
        <v>164800</v>
      </c>
      <c r="K171" s="3">
        <v>0</v>
      </c>
      <c r="L171" s="3">
        <v>0</v>
      </c>
      <c r="M171" s="4" t="s">
        <v>527</v>
      </c>
    </row>
    <row r="172" spans="1:13" ht="57">
      <c r="A172" s="5">
        <v>166</v>
      </c>
      <c r="B172" s="15" t="s">
        <v>152</v>
      </c>
      <c r="C172" s="37" t="s">
        <v>747</v>
      </c>
      <c r="D172" s="37">
        <v>2020</v>
      </c>
      <c r="E172" s="38">
        <v>5.4</v>
      </c>
      <c r="F172" s="14" t="s">
        <v>859</v>
      </c>
      <c r="G172" s="54" t="s">
        <v>530</v>
      </c>
      <c r="H172" s="56">
        <v>25</v>
      </c>
      <c r="I172" s="66">
        <v>10</v>
      </c>
      <c r="J172" s="70">
        <f>H172*I172</f>
        <v>250</v>
      </c>
      <c r="K172" s="3">
        <v>0</v>
      </c>
      <c r="L172" s="3">
        <v>0</v>
      </c>
      <c r="M172" s="4" t="s">
        <v>527</v>
      </c>
    </row>
    <row r="173" spans="1:13">
      <c r="A173" s="5">
        <v>167</v>
      </c>
      <c r="B173" s="15" t="s">
        <v>152</v>
      </c>
      <c r="C173" s="37" t="s">
        <v>747</v>
      </c>
      <c r="D173" s="37">
        <v>2020</v>
      </c>
      <c r="E173" s="38" t="s">
        <v>794</v>
      </c>
      <c r="F173" s="14" t="s">
        <v>795</v>
      </c>
      <c r="G173" s="54" t="s">
        <v>530</v>
      </c>
      <c r="H173" s="56">
        <v>42</v>
      </c>
      <c r="I173" s="66">
        <v>10</v>
      </c>
      <c r="J173" s="70">
        <f t="shared" si="3"/>
        <v>420</v>
      </c>
      <c r="K173" s="3">
        <v>0</v>
      </c>
      <c r="L173" s="3">
        <v>0</v>
      </c>
      <c r="M173" s="4" t="s">
        <v>527</v>
      </c>
    </row>
    <row r="174" spans="1:13" ht="28.5">
      <c r="A174" s="5">
        <v>168</v>
      </c>
      <c r="B174" s="15" t="s">
        <v>152</v>
      </c>
      <c r="C174" s="37" t="s">
        <v>747</v>
      </c>
      <c r="D174" s="37">
        <v>2020</v>
      </c>
      <c r="E174" s="38" t="s">
        <v>796</v>
      </c>
      <c r="F174" s="14" t="s">
        <v>797</v>
      </c>
      <c r="G174" s="54" t="s">
        <v>530</v>
      </c>
      <c r="H174" s="56">
        <v>223</v>
      </c>
      <c r="I174" s="66">
        <v>85</v>
      </c>
      <c r="J174" s="70">
        <f t="shared" si="3"/>
        <v>18955</v>
      </c>
      <c r="K174" s="3">
        <v>0</v>
      </c>
      <c r="L174" s="3">
        <v>0</v>
      </c>
      <c r="M174" s="4" t="s">
        <v>527</v>
      </c>
    </row>
    <row r="175" spans="1:13">
      <c r="A175" s="5">
        <v>169</v>
      </c>
      <c r="B175" s="15" t="s">
        <v>152</v>
      </c>
      <c r="C175" s="37" t="s">
        <v>747</v>
      </c>
      <c r="D175" s="37">
        <v>2020</v>
      </c>
      <c r="E175" s="38" t="s">
        <v>798</v>
      </c>
      <c r="F175" s="14" t="s">
        <v>799</v>
      </c>
      <c r="G175" s="54" t="s">
        <v>530</v>
      </c>
      <c r="H175" s="56">
        <v>246</v>
      </c>
      <c r="I175" s="66">
        <v>5</v>
      </c>
      <c r="J175" s="70">
        <f t="shared" si="3"/>
        <v>1230</v>
      </c>
      <c r="K175" s="3">
        <v>0</v>
      </c>
      <c r="L175" s="3">
        <v>0</v>
      </c>
      <c r="M175" s="4" t="s">
        <v>527</v>
      </c>
    </row>
    <row r="176" spans="1:13">
      <c r="A176" s="5">
        <v>170</v>
      </c>
      <c r="B176" s="15" t="s">
        <v>152</v>
      </c>
      <c r="C176" s="37" t="s">
        <v>747</v>
      </c>
      <c r="D176" s="37">
        <v>2020</v>
      </c>
      <c r="E176" s="38" t="s">
        <v>800</v>
      </c>
      <c r="F176" s="39" t="s">
        <v>801</v>
      </c>
      <c r="G176" s="54" t="s">
        <v>530</v>
      </c>
      <c r="H176" s="56">
        <v>40</v>
      </c>
      <c r="I176" s="66">
        <v>216</v>
      </c>
      <c r="J176" s="70">
        <f t="shared" si="3"/>
        <v>8640</v>
      </c>
      <c r="K176" s="3">
        <v>0</v>
      </c>
      <c r="L176" s="3">
        <v>0</v>
      </c>
      <c r="M176" s="4" t="s">
        <v>527</v>
      </c>
    </row>
    <row r="177" spans="1:13">
      <c r="A177" s="5">
        <v>171</v>
      </c>
      <c r="B177" s="15" t="s">
        <v>152</v>
      </c>
      <c r="C177" s="37" t="s">
        <v>747</v>
      </c>
      <c r="D177" s="37">
        <v>2020</v>
      </c>
      <c r="E177" s="38" t="s">
        <v>802</v>
      </c>
      <c r="F177" s="14" t="s">
        <v>803</v>
      </c>
      <c r="G177" s="54" t="s">
        <v>530</v>
      </c>
      <c r="H177" s="56">
        <v>28</v>
      </c>
      <c r="I177" s="66">
        <v>23</v>
      </c>
      <c r="J177" s="70">
        <f t="shared" si="3"/>
        <v>644</v>
      </c>
      <c r="K177" s="3">
        <v>0</v>
      </c>
      <c r="L177" s="3">
        <v>0</v>
      </c>
      <c r="M177" s="4" t="s">
        <v>527</v>
      </c>
    </row>
    <row r="178" spans="1:13">
      <c r="A178" s="5">
        <v>172</v>
      </c>
      <c r="B178" s="15" t="s">
        <v>152</v>
      </c>
      <c r="C178" s="37" t="s">
        <v>747</v>
      </c>
      <c r="D178" s="37">
        <v>2020</v>
      </c>
      <c r="E178" s="38" t="s">
        <v>804</v>
      </c>
      <c r="F178" s="14" t="s">
        <v>805</v>
      </c>
      <c r="G178" s="54" t="s">
        <v>530</v>
      </c>
      <c r="H178" s="56">
        <v>41</v>
      </c>
      <c r="I178" s="66">
        <v>71</v>
      </c>
      <c r="J178" s="70">
        <f t="shared" si="3"/>
        <v>2911</v>
      </c>
      <c r="K178" s="3">
        <v>0</v>
      </c>
      <c r="L178" s="3">
        <v>0</v>
      </c>
      <c r="M178" s="4" t="s">
        <v>527</v>
      </c>
    </row>
    <row r="179" spans="1:13">
      <c r="A179" s="5">
        <v>173</v>
      </c>
      <c r="B179" s="15" t="s">
        <v>152</v>
      </c>
      <c r="C179" s="37" t="s">
        <v>747</v>
      </c>
      <c r="D179" s="37">
        <v>2020</v>
      </c>
      <c r="E179" s="38" t="s">
        <v>806</v>
      </c>
      <c r="F179" s="14" t="s">
        <v>807</v>
      </c>
      <c r="G179" s="54" t="s">
        <v>530</v>
      </c>
      <c r="H179" s="56">
        <v>80</v>
      </c>
      <c r="I179" s="66">
        <v>4</v>
      </c>
      <c r="J179" s="70">
        <f t="shared" si="3"/>
        <v>320</v>
      </c>
      <c r="K179" s="3">
        <v>0</v>
      </c>
      <c r="L179" s="3">
        <v>0</v>
      </c>
      <c r="M179" s="4" t="s">
        <v>527</v>
      </c>
    </row>
    <row r="180" spans="1:13">
      <c r="A180" s="5">
        <v>174</v>
      </c>
      <c r="B180" s="15" t="s">
        <v>152</v>
      </c>
      <c r="C180" s="37" t="s">
        <v>747</v>
      </c>
      <c r="D180" s="37">
        <v>2020</v>
      </c>
      <c r="E180" s="38" t="s">
        <v>808</v>
      </c>
      <c r="F180" s="14" t="s">
        <v>809</v>
      </c>
      <c r="G180" s="54" t="s">
        <v>530</v>
      </c>
      <c r="H180" s="56">
        <v>85</v>
      </c>
      <c r="I180" s="66">
        <v>4</v>
      </c>
      <c r="J180" s="70">
        <f t="shared" si="3"/>
        <v>340</v>
      </c>
      <c r="K180" s="3">
        <v>0</v>
      </c>
      <c r="L180" s="3">
        <v>0</v>
      </c>
      <c r="M180" s="4" t="s">
        <v>527</v>
      </c>
    </row>
    <row r="181" spans="1:13" ht="42.75">
      <c r="A181" s="5">
        <v>175</v>
      </c>
      <c r="B181" s="15" t="s">
        <v>152</v>
      </c>
      <c r="C181" s="37" t="s">
        <v>747</v>
      </c>
      <c r="D181" s="37">
        <v>2020</v>
      </c>
      <c r="E181" s="38">
        <v>5.7</v>
      </c>
      <c r="F181" s="14" t="s">
        <v>860</v>
      </c>
      <c r="G181" s="54" t="s">
        <v>530</v>
      </c>
      <c r="H181" s="56">
        <v>107</v>
      </c>
      <c r="I181" s="66">
        <v>4</v>
      </c>
      <c r="J181" s="70">
        <f>H181*I181</f>
        <v>428</v>
      </c>
      <c r="K181" s="3">
        <v>0</v>
      </c>
      <c r="L181" s="3">
        <v>0</v>
      </c>
      <c r="M181" s="4" t="s">
        <v>527</v>
      </c>
    </row>
    <row r="182" spans="1:13" ht="71.25">
      <c r="A182" s="5">
        <v>176</v>
      </c>
      <c r="B182" s="15" t="s">
        <v>152</v>
      </c>
      <c r="C182" s="37" t="s">
        <v>747</v>
      </c>
      <c r="D182" s="37">
        <v>2020</v>
      </c>
      <c r="E182" s="38">
        <v>5.6</v>
      </c>
      <c r="F182" s="14" t="s">
        <v>810</v>
      </c>
      <c r="G182" s="54" t="s">
        <v>530</v>
      </c>
      <c r="H182" s="56">
        <v>816</v>
      </c>
      <c r="I182" s="66">
        <v>16</v>
      </c>
      <c r="J182" s="70">
        <f>H182*I182</f>
        <v>13056</v>
      </c>
      <c r="K182" s="3">
        <v>0</v>
      </c>
      <c r="L182" s="3">
        <v>0</v>
      </c>
      <c r="M182" s="4" t="s">
        <v>527</v>
      </c>
    </row>
    <row r="183" spans="1:13" ht="42.75">
      <c r="A183" s="5">
        <v>177</v>
      </c>
      <c r="B183" s="15" t="s">
        <v>152</v>
      </c>
      <c r="C183" s="37" t="s">
        <v>747</v>
      </c>
      <c r="D183" s="37">
        <v>2020</v>
      </c>
      <c r="E183" s="38">
        <v>5.9</v>
      </c>
      <c r="F183" s="14" t="s">
        <v>811</v>
      </c>
      <c r="G183" s="54" t="s">
        <v>530</v>
      </c>
      <c r="H183" s="56">
        <v>42</v>
      </c>
      <c r="I183" s="66">
        <v>85</v>
      </c>
      <c r="J183" s="70">
        <f t="shared" si="3"/>
        <v>3570</v>
      </c>
      <c r="K183" s="3">
        <v>0</v>
      </c>
      <c r="L183" s="3">
        <v>0</v>
      </c>
      <c r="M183" s="4" t="s">
        <v>527</v>
      </c>
    </row>
    <row r="184" spans="1:13" ht="99.75">
      <c r="A184" s="5">
        <v>178</v>
      </c>
      <c r="B184" s="15" t="s">
        <v>152</v>
      </c>
      <c r="C184" s="37" t="s">
        <v>747</v>
      </c>
      <c r="D184" s="37">
        <v>2020</v>
      </c>
      <c r="E184" s="38">
        <v>6.1</v>
      </c>
      <c r="F184" s="14" t="s">
        <v>861</v>
      </c>
      <c r="G184" s="54" t="s">
        <v>530</v>
      </c>
      <c r="H184" s="56">
        <v>1697</v>
      </c>
      <c r="I184" s="66">
        <v>85</v>
      </c>
      <c r="J184" s="70">
        <f t="shared" si="3"/>
        <v>144245</v>
      </c>
      <c r="K184" s="3">
        <v>0</v>
      </c>
      <c r="L184" s="3">
        <v>0</v>
      </c>
      <c r="M184" s="4" t="s">
        <v>527</v>
      </c>
    </row>
    <row r="185" spans="1:13" ht="42.75">
      <c r="A185" s="5">
        <v>179</v>
      </c>
      <c r="B185" s="15" t="s">
        <v>152</v>
      </c>
      <c r="C185" s="37" t="s">
        <v>747</v>
      </c>
      <c r="D185" s="37">
        <v>2020</v>
      </c>
      <c r="E185" s="38" t="s">
        <v>812</v>
      </c>
      <c r="F185" s="14" t="s">
        <v>862</v>
      </c>
      <c r="G185" s="54" t="s">
        <v>530</v>
      </c>
      <c r="H185" s="56">
        <v>2043</v>
      </c>
      <c r="I185" s="66">
        <v>1</v>
      </c>
      <c r="J185" s="70">
        <f>H185*I185</f>
        <v>2043</v>
      </c>
      <c r="K185" s="3">
        <v>0</v>
      </c>
      <c r="L185" s="3">
        <v>0</v>
      </c>
      <c r="M185" s="4" t="s">
        <v>527</v>
      </c>
    </row>
    <row r="186" spans="1:13" ht="71.25">
      <c r="A186" s="5">
        <v>180</v>
      </c>
      <c r="B186" s="15" t="s">
        <v>152</v>
      </c>
      <c r="C186" s="37" t="s">
        <v>747</v>
      </c>
      <c r="D186" s="37">
        <v>2020</v>
      </c>
      <c r="E186" s="38" t="s">
        <v>813</v>
      </c>
      <c r="F186" s="14" t="s">
        <v>863</v>
      </c>
      <c r="G186" s="54" t="s">
        <v>530</v>
      </c>
      <c r="H186" s="56">
        <v>2446</v>
      </c>
      <c r="I186" s="66">
        <v>6</v>
      </c>
      <c r="J186" s="70">
        <f>H186*I186</f>
        <v>14676</v>
      </c>
      <c r="K186" s="3">
        <v>0</v>
      </c>
      <c r="L186" s="3">
        <v>0</v>
      </c>
      <c r="M186" s="4" t="s">
        <v>527</v>
      </c>
    </row>
    <row r="187" spans="1:13" ht="57">
      <c r="A187" s="5">
        <v>181</v>
      </c>
      <c r="B187" s="15" t="s">
        <v>152</v>
      </c>
      <c r="C187" s="37" t="s">
        <v>747</v>
      </c>
      <c r="D187" s="37">
        <v>2020</v>
      </c>
      <c r="E187" s="38" t="s">
        <v>814</v>
      </c>
      <c r="F187" s="14" t="s">
        <v>864</v>
      </c>
      <c r="G187" s="54" t="s">
        <v>530</v>
      </c>
      <c r="H187" s="56">
        <v>1334</v>
      </c>
      <c r="I187" s="66">
        <v>3</v>
      </c>
      <c r="J187" s="70">
        <f t="shared" si="3"/>
        <v>4002</v>
      </c>
      <c r="K187" s="3">
        <v>0</v>
      </c>
      <c r="L187" s="3">
        <v>0</v>
      </c>
      <c r="M187" s="4" t="s">
        <v>527</v>
      </c>
    </row>
    <row r="188" spans="1:13" ht="57">
      <c r="A188" s="5">
        <v>182</v>
      </c>
      <c r="B188" s="15" t="s">
        <v>152</v>
      </c>
      <c r="C188" s="37" t="s">
        <v>747</v>
      </c>
      <c r="D188" s="37">
        <v>2020</v>
      </c>
      <c r="E188" s="38">
        <v>6.11</v>
      </c>
      <c r="F188" s="14" t="s">
        <v>865</v>
      </c>
      <c r="G188" s="54" t="s">
        <v>530</v>
      </c>
      <c r="H188" s="56">
        <v>58</v>
      </c>
      <c r="I188" s="66">
        <v>5</v>
      </c>
      <c r="J188" s="70">
        <f>H188*I188</f>
        <v>290</v>
      </c>
      <c r="K188" s="3">
        <v>0</v>
      </c>
      <c r="L188" s="3">
        <v>0</v>
      </c>
      <c r="M188" s="4" t="s">
        <v>527</v>
      </c>
    </row>
    <row r="189" spans="1:13">
      <c r="A189" s="5">
        <v>183</v>
      </c>
      <c r="B189" s="15" t="s">
        <v>152</v>
      </c>
      <c r="C189" s="37" t="s">
        <v>747</v>
      </c>
      <c r="D189" s="37">
        <v>2020</v>
      </c>
      <c r="E189" s="38" t="s">
        <v>815</v>
      </c>
      <c r="F189" s="14" t="s">
        <v>816</v>
      </c>
      <c r="G189" s="54" t="s">
        <v>530</v>
      </c>
      <c r="H189" s="56">
        <v>100</v>
      </c>
      <c r="I189" s="66">
        <v>5</v>
      </c>
      <c r="J189" s="70">
        <f t="shared" si="3"/>
        <v>500</v>
      </c>
      <c r="K189" s="3">
        <v>0</v>
      </c>
      <c r="L189" s="3">
        <v>0</v>
      </c>
      <c r="M189" s="4" t="s">
        <v>527</v>
      </c>
    </row>
    <row r="190" spans="1:13" ht="85.5">
      <c r="A190" s="5">
        <v>184</v>
      </c>
      <c r="B190" s="15" t="s">
        <v>152</v>
      </c>
      <c r="C190" s="37" t="s">
        <v>747</v>
      </c>
      <c r="D190" s="37">
        <v>2020</v>
      </c>
      <c r="E190" s="38">
        <v>6.15</v>
      </c>
      <c r="F190" s="14" t="s">
        <v>866</v>
      </c>
      <c r="G190" s="54" t="s">
        <v>530</v>
      </c>
      <c r="H190" s="56">
        <v>679</v>
      </c>
      <c r="I190" s="66">
        <v>5</v>
      </c>
      <c r="J190" s="70">
        <f t="shared" si="3"/>
        <v>3395</v>
      </c>
      <c r="K190" s="3">
        <v>0</v>
      </c>
      <c r="L190" s="3">
        <v>0</v>
      </c>
      <c r="M190" s="4" t="s">
        <v>527</v>
      </c>
    </row>
    <row r="191" spans="1:13" ht="71.25">
      <c r="A191" s="5">
        <v>185</v>
      </c>
      <c r="B191" s="15" t="s">
        <v>152</v>
      </c>
      <c r="C191" s="37" t="s">
        <v>747</v>
      </c>
      <c r="D191" s="37">
        <v>2020</v>
      </c>
      <c r="E191" s="38" t="s">
        <v>817</v>
      </c>
      <c r="F191" s="14" t="s">
        <v>867</v>
      </c>
      <c r="G191" s="54" t="s">
        <v>530</v>
      </c>
      <c r="H191" s="56">
        <v>215</v>
      </c>
      <c r="I191" s="66">
        <v>71</v>
      </c>
      <c r="J191" s="70">
        <f t="shared" si="3"/>
        <v>15265</v>
      </c>
      <c r="K191" s="3">
        <v>0</v>
      </c>
      <c r="L191" s="3">
        <v>0</v>
      </c>
      <c r="M191" s="4" t="s">
        <v>527</v>
      </c>
    </row>
    <row r="192" spans="1:13" ht="99.75">
      <c r="A192" s="5">
        <v>186</v>
      </c>
      <c r="B192" s="15" t="s">
        <v>152</v>
      </c>
      <c r="C192" s="37" t="s">
        <v>747</v>
      </c>
      <c r="D192" s="37">
        <v>2020</v>
      </c>
      <c r="E192" s="38" t="s">
        <v>818</v>
      </c>
      <c r="F192" s="14" t="s">
        <v>868</v>
      </c>
      <c r="G192" s="54" t="s">
        <v>530</v>
      </c>
      <c r="H192" s="56">
        <v>443</v>
      </c>
      <c r="I192" s="66">
        <v>111</v>
      </c>
      <c r="J192" s="70">
        <f t="shared" si="3"/>
        <v>49173</v>
      </c>
      <c r="K192" s="3">
        <v>0</v>
      </c>
      <c r="L192" s="3">
        <v>0</v>
      </c>
      <c r="M192" s="4" t="s">
        <v>527</v>
      </c>
    </row>
    <row r="193" spans="1:13" ht="114">
      <c r="A193" s="5">
        <v>187</v>
      </c>
      <c r="B193" s="15" t="s">
        <v>152</v>
      </c>
      <c r="C193" s="37" t="s">
        <v>747</v>
      </c>
      <c r="D193" s="37">
        <v>2020</v>
      </c>
      <c r="E193" s="38">
        <v>6.28</v>
      </c>
      <c r="F193" s="14" t="s">
        <v>869</v>
      </c>
      <c r="G193" s="54" t="s">
        <v>530</v>
      </c>
      <c r="H193" s="56">
        <v>5531</v>
      </c>
      <c r="I193" s="66">
        <v>4</v>
      </c>
      <c r="J193" s="70">
        <f t="shared" si="3"/>
        <v>22124</v>
      </c>
      <c r="K193" s="3">
        <v>0</v>
      </c>
      <c r="L193" s="3">
        <v>0</v>
      </c>
      <c r="M193" s="4" t="s">
        <v>527</v>
      </c>
    </row>
    <row r="194" spans="1:13">
      <c r="A194" s="5">
        <v>188</v>
      </c>
      <c r="B194" s="15" t="s">
        <v>152</v>
      </c>
      <c r="C194" s="37" t="s">
        <v>747</v>
      </c>
      <c r="D194" s="37">
        <v>2020</v>
      </c>
      <c r="E194" s="38" t="s">
        <v>819</v>
      </c>
      <c r="F194" s="14" t="s">
        <v>820</v>
      </c>
      <c r="G194" s="54" t="s">
        <v>530</v>
      </c>
      <c r="H194" s="56">
        <v>6844</v>
      </c>
      <c r="I194" s="66">
        <v>4</v>
      </c>
      <c r="J194" s="70">
        <f t="shared" si="3"/>
        <v>27376</v>
      </c>
      <c r="K194" s="3">
        <v>0</v>
      </c>
      <c r="L194" s="3">
        <v>0</v>
      </c>
      <c r="M194" s="4" t="s">
        <v>527</v>
      </c>
    </row>
    <row r="195" spans="1:13" ht="99.75">
      <c r="A195" s="5">
        <v>189</v>
      </c>
      <c r="B195" s="15" t="s">
        <v>152</v>
      </c>
      <c r="C195" s="37" t="s">
        <v>747</v>
      </c>
      <c r="D195" s="37">
        <v>2020</v>
      </c>
      <c r="E195" s="38" t="s">
        <v>821</v>
      </c>
      <c r="F195" s="14" t="s">
        <v>870</v>
      </c>
      <c r="G195" s="54" t="s">
        <v>530</v>
      </c>
      <c r="H195" s="56">
        <v>6288</v>
      </c>
      <c r="I195" s="66">
        <v>2</v>
      </c>
      <c r="J195" s="70">
        <f t="shared" si="3"/>
        <v>12576</v>
      </c>
      <c r="K195" s="3">
        <v>0</v>
      </c>
      <c r="L195" s="3">
        <v>0</v>
      </c>
      <c r="M195" s="4" t="s">
        <v>527</v>
      </c>
    </row>
    <row r="196" spans="1:13" ht="71.25">
      <c r="A196" s="5">
        <v>190</v>
      </c>
      <c r="B196" s="15" t="s">
        <v>152</v>
      </c>
      <c r="C196" s="37" t="s">
        <v>747</v>
      </c>
      <c r="D196" s="37">
        <v>2020</v>
      </c>
      <c r="E196" s="40">
        <v>7.1</v>
      </c>
      <c r="F196" s="14" t="s">
        <v>822</v>
      </c>
      <c r="G196" s="54" t="s">
        <v>474</v>
      </c>
      <c r="H196" s="57">
        <v>3025</v>
      </c>
      <c r="I196" s="66">
        <v>1</v>
      </c>
      <c r="J196" s="70">
        <f t="shared" si="3"/>
        <v>3025</v>
      </c>
      <c r="K196" s="3">
        <v>0</v>
      </c>
      <c r="L196" s="3">
        <v>0</v>
      </c>
      <c r="M196" s="4" t="s">
        <v>527</v>
      </c>
    </row>
    <row r="197" spans="1:13" ht="71.25">
      <c r="A197" s="5">
        <v>191</v>
      </c>
      <c r="B197" s="15" t="s">
        <v>152</v>
      </c>
      <c r="C197" s="37" t="s">
        <v>747</v>
      </c>
      <c r="D197" s="37">
        <v>2020</v>
      </c>
      <c r="E197" s="40" t="s">
        <v>823</v>
      </c>
      <c r="F197" s="14" t="s">
        <v>871</v>
      </c>
      <c r="G197" s="54" t="s">
        <v>530</v>
      </c>
      <c r="H197" s="57">
        <v>1915</v>
      </c>
      <c r="I197" s="66">
        <v>5</v>
      </c>
      <c r="J197" s="70">
        <f t="shared" si="3"/>
        <v>9575</v>
      </c>
      <c r="K197" s="3">
        <v>0</v>
      </c>
      <c r="L197" s="3">
        <v>0</v>
      </c>
      <c r="M197" s="4" t="s">
        <v>527</v>
      </c>
    </row>
    <row r="198" spans="1:13" ht="142.5">
      <c r="A198" s="5">
        <v>192</v>
      </c>
      <c r="B198" s="15" t="s">
        <v>152</v>
      </c>
      <c r="C198" s="37" t="s">
        <v>747</v>
      </c>
      <c r="D198" s="37">
        <v>2020</v>
      </c>
      <c r="E198" s="40" t="s">
        <v>824</v>
      </c>
      <c r="F198" s="14" t="s">
        <v>872</v>
      </c>
      <c r="G198" s="54" t="s">
        <v>474</v>
      </c>
      <c r="H198" s="57">
        <v>8519</v>
      </c>
      <c r="I198" s="66">
        <v>2</v>
      </c>
      <c r="J198" s="70">
        <f t="shared" si="3"/>
        <v>17038</v>
      </c>
      <c r="K198" s="3">
        <v>0</v>
      </c>
      <c r="L198" s="3">
        <v>0</v>
      </c>
      <c r="M198" s="4" t="s">
        <v>527</v>
      </c>
    </row>
    <row r="199" spans="1:13" ht="85.5">
      <c r="A199" s="5">
        <v>193</v>
      </c>
      <c r="B199" s="15" t="s">
        <v>152</v>
      </c>
      <c r="C199" s="37" t="s">
        <v>747</v>
      </c>
      <c r="D199" s="37">
        <v>2020</v>
      </c>
      <c r="E199" s="40">
        <v>7.21</v>
      </c>
      <c r="F199" s="14" t="s">
        <v>873</v>
      </c>
      <c r="G199" s="54" t="s">
        <v>773</v>
      </c>
      <c r="H199" s="57">
        <v>2659</v>
      </c>
      <c r="I199" s="66">
        <v>16</v>
      </c>
      <c r="J199" s="70">
        <f t="shared" si="3"/>
        <v>42544</v>
      </c>
      <c r="K199" s="3">
        <v>0</v>
      </c>
      <c r="L199" s="3">
        <v>0</v>
      </c>
      <c r="M199" s="4" t="s">
        <v>527</v>
      </c>
    </row>
    <row r="200" spans="1:13" ht="71.25">
      <c r="A200" s="5">
        <v>194</v>
      </c>
      <c r="B200" s="15" t="s">
        <v>152</v>
      </c>
      <c r="C200" s="37" t="s">
        <v>747</v>
      </c>
      <c r="D200" s="37">
        <v>2020</v>
      </c>
      <c r="E200" s="40">
        <v>9.1</v>
      </c>
      <c r="F200" s="14" t="s">
        <v>874</v>
      </c>
      <c r="G200" s="54" t="s">
        <v>530</v>
      </c>
      <c r="H200" s="57">
        <v>5740</v>
      </c>
      <c r="I200" s="66">
        <v>10</v>
      </c>
      <c r="J200" s="70">
        <f t="shared" si="3"/>
        <v>57400</v>
      </c>
      <c r="K200" s="3">
        <v>0</v>
      </c>
      <c r="L200" s="3">
        <v>0</v>
      </c>
      <c r="M200" s="4" t="s">
        <v>527</v>
      </c>
    </row>
    <row r="201" spans="1:13" ht="28.5">
      <c r="A201" s="5">
        <v>195</v>
      </c>
      <c r="B201" s="15" t="s">
        <v>152</v>
      </c>
      <c r="C201" s="37" t="s">
        <v>747</v>
      </c>
      <c r="D201" s="37">
        <v>2020</v>
      </c>
      <c r="E201" s="38" t="s">
        <v>825</v>
      </c>
      <c r="F201" s="14" t="s">
        <v>826</v>
      </c>
      <c r="G201" s="54" t="s">
        <v>530</v>
      </c>
      <c r="H201" s="57">
        <v>24278</v>
      </c>
      <c r="I201" s="66">
        <v>1</v>
      </c>
      <c r="J201" s="70">
        <f t="shared" si="3"/>
        <v>24278</v>
      </c>
      <c r="K201" s="3">
        <v>0</v>
      </c>
      <c r="L201" s="3">
        <v>0</v>
      </c>
      <c r="M201" s="4" t="s">
        <v>527</v>
      </c>
    </row>
    <row r="202" spans="1:13" ht="99.75">
      <c r="A202" s="5">
        <v>196</v>
      </c>
      <c r="B202" s="15" t="s">
        <v>152</v>
      </c>
      <c r="C202" s="37" t="s">
        <v>747</v>
      </c>
      <c r="D202" s="37">
        <v>2020</v>
      </c>
      <c r="E202" s="40">
        <v>9.4</v>
      </c>
      <c r="F202" s="14" t="s">
        <v>875</v>
      </c>
      <c r="G202" s="54" t="s">
        <v>530</v>
      </c>
      <c r="H202" s="57">
        <v>1317</v>
      </c>
      <c r="I202" s="66">
        <v>1</v>
      </c>
      <c r="J202" s="70">
        <f t="shared" si="3"/>
        <v>1317</v>
      </c>
      <c r="K202" s="3">
        <v>0</v>
      </c>
      <c r="L202" s="3">
        <v>0</v>
      </c>
      <c r="M202" s="4" t="s">
        <v>527</v>
      </c>
    </row>
    <row r="203" spans="1:13" ht="128.25">
      <c r="A203" s="5">
        <v>197</v>
      </c>
      <c r="B203" s="15" t="s">
        <v>152</v>
      </c>
      <c r="C203" s="37" t="s">
        <v>747</v>
      </c>
      <c r="D203" s="37">
        <v>2020</v>
      </c>
      <c r="E203" s="40">
        <v>9.5</v>
      </c>
      <c r="F203" s="14" t="s">
        <v>876</v>
      </c>
      <c r="G203" s="54" t="s">
        <v>530</v>
      </c>
      <c r="H203" s="57">
        <v>5138</v>
      </c>
      <c r="I203" s="66">
        <v>4</v>
      </c>
      <c r="J203" s="70">
        <f t="shared" si="3"/>
        <v>20552</v>
      </c>
      <c r="K203" s="3">
        <v>0</v>
      </c>
      <c r="L203" s="3">
        <v>0</v>
      </c>
      <c r="M203" s="4" t="s">
        <v>527</v>
      </c>
    </row>
    <row r="204" spans="1:13" ht="57">
      <c r="A204" s="5">
        <v>198</v>
      </c>
      <c r="B204" s="15" t="s">
        <v>152</v>
      </c>
      <c r="C204" s="37" t="s">
        <v>747</v>
      </c>
      <c r="D204" s="37">
        <v>2020</v>
      </c>
      <c r="E204" s="40" t="s">
        <v>827</v>
      </c>
      <c r="F204" s="14" t="s">
        <v>877</v>
      </c>
      <c r="G204" s="54" t="s">
        <v>530</v>
      </c>
      <c r="H204" s="57">
        <v>151</v>
      </c>
      <c r="I204" s="66">
        <v>88</v>
      </c>
      <c r="J204" s="70">
        <f t="shared" si="3"/>
        <v>13288</v>
      </c>
      <c r="K204" s="3">
        <v>0</v>
      </c>
      <c r="L204" s="3">
        <v>0</v>
      </c>
      <c r="M204" s="4" t="s">
        <v>527</v>
      </c>
    </row>
    <row r="205" spans="1:13" ht="57">
      <c r="A205" s="5">
        <v>199</v>
      </c>
      <c r="B205" s="15" t="s">
        <v>152</v>
      </c>
      <c r="C205" s="37" t="s">
        <v>747</v>
      </c>
      <c r="D205" s="37">
        <v>2020</v>
      </c>
      <c r="E205" s="40" t="s">
        <v>828</v>
      </c>
      <c r="F205" s="14" t="s">
        <v>878</v>
      </c>
      <c r="G205" s="54" t="s">
        <v>530</v>
      </c>
      <c r="H205" s="57">
        <v>643</v>
      </c>
      <c r="I205" s="66">
        <v>1</v>
      </c>
      <c r="J205" s="70">
        <f t="shared" si="3"/>
        <v>643</v>
      </c>
      <c r="K205" s="3">
        <v>0</v>
      </c>
      <c r="L205" s="3">
        <v>0</v>
      </c>
      <c r="M205" s="4" t="s">
        <v>527</v>
      </c>
    </row>
    <row r="206" spans="1:13" ht="57">
      <c r="A206" s="5">
        <v>200</v>
      </c>
      <c r="B206" s="15" t="s">
        <v>152</v>
      </c>
      <c r="C206" s="37" t="s">
        <v>747</v>
      </c>
      <c r="D206" s="37">
        <v>2020</v>
      </c>
      <c r="E206" s="40">
        <v>9.16</v>
      </c>
      <c r="F206" s="14" t="s">
        <v>879</v>
      </c>
      <c r="G206" s="54" t="s">
        <v>530</v>
      </c>
      <c r="H206" s="57">
        <v>1316</v>
      </c>
      <c r="I206" s="66">
        <v>4</v>
      </c>
      <c r="J206" s="70">
        <f t="shared" si="3"/>
        <v>5264</v>
      </c>
      <c r="K206" s="3">
        <v>0</v>
      </c>
      <c r="L206" s="3">
        <v>0</v>
      </c>
      <c r="M206" s="4" t="s">
        <v>527</v>
      </c>
    </row>
    <row r="207" spans="1:13" ht="85.5">
      <c r="A207" s="5">
        <v>201</v>
      </c>
      <c r="B207" s="15" t="s">
        <v>152</v>
      </c>
      <c r="C207" s="37" t="s">
        <v>747</v>
      </c>
      <c r="D207" s="37">
        <v>2020</v>
      </c>
      <c r="E207" s="40">
        <v>10.6</v>
      </c>
      <c r="F207" s="14" t="s">
        <v>880</v>
      </c>
      <c r="G207" s="54" t="s">
        <v>530</v>
      </c>
      <c r="H207" s="57">
        <v>21184</v>
      </c>
      <c r="I207" s="66">
        <v>1</v>
      </c>
      <c r="J207" s="70">
        <f t="shared" si="3"/>
        <v>21184</v>
      </c>
      <c r="K207" s="3">
        <v>0</v>
      </c>
      <c r="L207" s="3">
        <v>0</v>
      </c>
      <c r="M207" s="4" t="s">
        <v>527</v>
      </c>
    </row>
    <row r="208" spans="1:13" ht="42.75">
      <c r="A208" s="5">
        <v>202</v>
      </c>
      <c r="B208" s="15" t="s">
        <v>152</v>
      </c>
      <c r="C208" s="37" t="s">
        <v>747</v>
      </c>
      <c r="D208" s="37">
        <v>2020</v>
      </c>
      <c r="E208" s="40">
        <v>10.15</v>
      </c>
      <c r="F208" s="14" t="s">
        <v>881</v>
      </c>
      <c r="G208" s="54" t="s">
        <v>530</v>
      </c>
      <c r="H208" s="57">
        <v>356</v>
      </c>
      <c r="I208" s="66">
        <v>3</v>
      </c>
      <c r="J208" s="70">
        <f t="shared" si="3"/>
        <v>1068</v>
      </c>
      <c r="K208" s="3">
        <v>0</v>
      </c>
      <c r="L208" s="3">
        <v>0</v>
      </c>
      <c r="M208" s="4" t="s">
        <v>527</v>
      </c>
    </row>
    <row r="209" spans="1:13" ht="57">
      <c r="A209" s="5">
        <v>203</v>
      </c>
      <c r="B209" s="15" t="s">
        <v>152</v>
      </c>
      <c r="C209" s="37" t="s">
        <v>747</v>
      </c>
      <c r="D209" s="37">
        <v>2020</v>
      </c>
      <c r="E209" s="40">
        <v>10.17</v>
      </c>
      <c r="F209" s="14" t="s">
        <v>829</v>
      </c>
      <c r="G209" s="54" t="s">
        <v>530</v>
      </c>
      <c r="H209" s="57">
        <v>94</v>
      </c>
      <c r="I209" s="66">
        <v>3</v>
      </c>
      <c r="J209" s="70">
        <f t="shared" ref="J209:J213" si="4">H209*I209</f>
        <v>282</v>
      </c>
      <c r="K209" s="3">
        <v>0</v>
      </c>
      <c r="L209" s="3">
        <v>0</v>
      </c>
      <c r="M209" s="4" t="s">
        <v>527</v>
      </c>
    </row>
    <row r="210" spans="1:13" ht="57">
      <c r="A210" s="5">
        <v>204</v>
      </c>
      <c r="B210" s="15" t="s">
        <v>152</v>
      </c>
      <c r="C210" s="37" t="s">
        <v>747</v>
      </c>
      <c r="D210" s="37">
        <v>2020</v>
      </c>
      <c r="E210" s="40" t="s">
        <v>830</v>
      </c>
      <c r="F210" s="14" t="s">
        <v>831</v>
      </c>
      <c r="G210" s="54" t="s">
        <v>530</v>
      </c>
      <c r="H210" s="57">
        <v>1201</v>
      </c>
      <c r="I210" s="66">
        <v>3</v>
      </c>
      <c r="J210" s="70">
        <f t="shared" si="4"/>
        <v>3603</v>
      </c>
      <c r="K210" s="3">
        <v>0</v>
      </c>
      <c r="L210" s="3">
        <v>0</v>
      </c>
      <c r="M210" s="4" t="s">
        <v>527</v>
      </c>
    </row>
    <row r="211" spans="1:13" ht="42.75">
      <c r="A211" s="5">
        <v>205</v>
      </c>
      <c r="B211" s="15" t="s">
        <v>152</v>
      </c>
      <c r="C211" s="37" t="s">
        <v>747</v>
      </c>
      <c r="D211" s="37">
        <v>2020</v>
      </c>
      <c r="E211" s="40" t="s">
        <v>832</v>
      </c>
      <c r="F211" s="14" t="s">
        <v>833</v>
      </c>
      <c r="G211" s="54" t="s">
        <v>773</v>
      </c>
      <c r="H211" s="57">
        <v>77</v>
      </c>
      <c r="I211" s="66">
        <v>25</v>
      </c>
      <c r="J211" s="70">
        <f t="shared" si="4"/>
        <v>1925</v>
      </c>
      <c r="K211" s="3">
        <v>0</v>
      </c>
      <c r="L211" s="3">
        <v>0</v>
      </c>
      <c r="M211" s="4" t="s">
        <v>527</v>
      </c>
    </row>
    <row r="212" spans="1:13" ht="57">
      <c r="A212" s="5">
        <v>206</v>
      </c>
      <c r="B212" s="15" t="s">
        <v>152</v>
      </c>
      <c r="C212" s="37" t="s">
        <v>747</v>
      </c>
      <c r="D212" s="37">
        <v>2020</v>
      </c>
      <c r="E212" s="40" t="s">
        <v>834</v>
      </c>
      <c r="F212" s="14" t="s">
        <v>835</v>
      </c>
      <c r="G212" s="54" t="s">
        <v>773</v>
      </c>
      <c r="H212" s="57">
        <v>513</v>
      </c>
      <c r="I212" s="66">
        <v>53</v>
      </c>
      <c r="J212" s="70">
        <f t="shared" si="4"/>
        <v>27189</v>
      </c>
      <c r="K212" s="3">
        <v>0</v>
      </c>
      <c r="L212" s="3">
        <v>0</v>
      </c>
      <c r="M212" s="4" t="s">
        <v>527</v>
      </c>
    </row>
    <row r="213" spans="1:13" ht="71.25">
      <c r="A213" s="5">
        <v>207</v>
      </c>
      <c r="B213" s="15" t="s">
        <v>152</v>
      </c>
      <c r="C213" s="37" t="s">
        <v>747</v>
      </c>
      <c r="D213" s="37">
        <v>2020</v>
      </c>
      <c r="E213" s="40" t="s">
        <v>836</v>
      </c>
      <c r="F213" s="14" t="s">
        <v>837</v>
      </c>
      <c r="G213" s="54" t="s">
        <v>469</v>
      </c>
      <c r="H213" s="57">
        <v>6209</v>
      </c>
      <c r="I213" s="66">
        <v>2</v>
      </c>
      <c r="J213" s="70">
        <f t="shared" si="4"/>
        <v>12418</v>
      </c>
      <c r="K213" s="3">
        <v>0</v>
      </c>
      <c r="L213" s="3">
        <v>0</v>
      </c>
      <c r="M213" s="4" t="s">
        <v>527</v>
      </c>
    </row>
    <row r="214" spans="1:13" ht="156.75">
      <c r="A214" s="5">
        <v>208</v>
      </c>
      <c r="B214" s="15" t="s">
        <v>152</v>
      </c>
      <c r="C214" s="37" t="s">
        <v>747</v>
      </c>
      <c r="D214" s="37">
        <v>2020</v>
      </c>
      <c r="E214" s="40" t="s">
        <v>838</v>
      </c>
      <c r="F214" s="14" t="s">
        <v>882</v>
      </c>
      <c r="G214" s="54" t="s">
        <v>530</v>
      </c>
      <c r="H214" s="57">
        <v>10955</v>
      </c>
      <c r="I214" s="66">
        <v>6</v>
      </c>
      <c r="J214" s="70">
        <f>H214*I214</f>
        <v>65730</v>
      </c>
      <c r="K214" s="3">
        <v>0</v>
      </c>
      <c r="L214" s="3">
        <v>0</v>
      </c>
      <c r="M214" s="4" t="s">
        <v>527</v>
      </c>
    </row>
    <row r="215" spans="1:13" ht="57">
      <c r="A215" s="5">
        <v>209</v>
      </c>
      <c r="B215" s="15" t="s">
        <v>152</v>
      </c>
      <c r="C215" s="37" t="s">
        <v>747</v>
      </c>
      <c r="D215" s="37">
        <v>2020</v>
      </c>
      <c r="E215" s="40">
        <v>13.1</v>
      </c>
      <c r="F215" s="29" t="s">
        <v>839</v>
      </c>
      <c r="G215" s="55" t="s">
        <v>530</v>
      </c>
      <c r="H215" s="58">
        <v>767</v>
      </c>
      <c r="I215" s="58">
        <v>2</v>
      </c>
      <c r="J215" s="70">
        <f t="shared" ref="J215:J220" si="5">H215*I215</f>
        <v>1534</v>
      </c>
      <c r="K215" s="3">
        <v>0</v>
      </c>
      <c r="L215" s="3">
        <v>0</v>
      </c>
      <c r="M215" s="4" t="s">
        <v>527</v>
      </c>
    </row>
    <row r="216" spans="1:13" ht="42.75">
      <c r="A216" s="5">
        <v>210</v>
      </c>
      <c r="B216" s="37" t="s">
        <v>152</v>
      </c>
      <c r="C216" s="37" t="s">
        <v>747</v>
      </c>
      <c r="D216" s="37">
        <v>2020</v>
      </c>
      <c r="E216" s="40">
        <v>13.2</v>
      </c>
      <c r="F216" s="29" t="s">
        <v>840</v>
      </c>
      <c r="G216" s="55" t="s">
        <v>530</v>
      </c>
      <c r="H216" s="58">
        <v>51</v>
      </c>
      <c r="I216" s="58">
        <v>20</v>
      </c>
      <c r="J216" s="70">
        <f t="shared" si="5"/>
        <v>1020</v>
      </c>
      <c r="K216" s="3">
        <v>0</v>
      </c>
      <c r="L216" s="3">
        <v>0</v>
      </c>
      <c r="M216" s="4" t="s">
        <v>527</v>
      </c>
    </row>
    <row r="217" spans="1:13" ht="42.75">
      <c r="A217" s="5">
        <v>211</v>
      </c>
      <c r="B217" s="37" t="s">
        <v>152</v>
      </c>
      <c r="C217" s="37" t="s">
        <v>747</v>
      </c>
      <c r="D217" s="37">
        <v>2020</v>
      </c>
      <c r="E217" s="40">
        <v>13.3</v>
      </c>
      <c r="F217" s="29" t="s">
        <v>841</v>
      </c>
      <c r="G217" s="55" t="s">
        <v>773</v>
      </c>
      <c r="H217" s="58">
        <v>217</v>
      </c>
      <c r="I217" s="58">
        <v>120</v>
      </c>
      <c r="J217" s="70">
        <f t="shared" si="5"/>
        <v>26040</v>
      </c>
      <c r="K217" s="3">
        <v>0</v>
      </c>
      <c r="L217" s="3">
        <v>0</v>
      </c>
      <c r="M217" s="4" t="s">
        <v>527</v>
      </c>
    </row>
    <row r="218" spans="1:13" ht="42.75">
      <c r="A218" s="5">
        <v>212</v>
      </c>
      <c r="B218" s="37" t="s">
        <v>152</v>
      </c>
      <c r="C218" s="37" t="s">
        <v>747</v>
      </c>
      <c r="D218" s="37">
        <v>2020</v>
      </c>
      <c r="E218" s="40">
        <v>13.4</v>
      </c>
      <c r="F218" s="29" t="s">
        <v>842</v>
      </c>
      <c r="G218" s="55" t="s">
        <v>773</v>
      </c>
      <c r="H218" s="58">
        <v>219</v>
      </c>
      <c r="I218" s="58">
        <v>40</v>
      </c>
      <c r="J218" s="70">
        <f t="shared" si="5"/>
        <v>8760</v>
      </c>
      <c r="K218" s="3">
        <v>0</v>
      </c>
      <c r="L218" s="3">
        <v>0</v>
      </c>
      <c r="M218" s="4" t="s">
        <v>527</v>
      </c>
    </row>
    <row r="219" spans="1:13" ht="57">
      <c r="A219" s="5">
        <v>213</v>
      </c>
      <c r="B219" s="37" t="s">
        <v>152</v>
      </c>
      <c r="C219" s="37" t="s">
        <v>747</v>
      </c>
      <c r="D219" s="37">
        <v>2020</v>
      </c>
      <c r="E219" s="40">
        <v>13.5</v>
      </c>
      <c r="F219" s="29" t="s">
        <v>843</v>
      </c>
      <c r="G219" s="55" t="s">
        <v>530</v>
      </c>
      <c r="H219" s="58">
        <v>93</v>
      </c>
      <c r="I219" s="58">
        <v>6</v>
      </c>
      <c r="J219" s="70">
        <f t="shared" si="5"/>
        <v>558</v>
      </c>
      <c r="K219" s="3">
        <v>0</v>
      </c>
      <c r="L219" s="3">
        <v>0</v>
      </c>
      <c r="M219" s="4" t="s">
        <v>527</v>
      </c>
    </row>
    <row r="220" spans="1:13" ht="28.5">
      <c r="A220" s="5">
        <v>214</v>
      </c>
      <c r="B220" s="37" t="s">
        <v>152</v>
      </c>
      <c r="C220" s="37" t="s">
        <v>747</v>
      </c>
      <c r="D220" s="37">
        <v>2020</v>
      </c>
      <c r="E220" s="40">
        <v>13.6</v>
      </c>
      <c r="F220" s="29" t="s">
        <v>844</v>
      </c>
      <c r="G220" s="55" t="s">
        <v>773</v>
      </c>
      <c r="H220" s="58">
        <v>654</v>
      </c>
      <c r="I220" s="58">
        <v>50</v>
      </c>
      <c r="J220" s="70">
        <f t="shared" si="5"/>
        <v>32700</v>
      </c>
      <c r="K220" s="3">
        <v>0</v>
      </c>
      <c r="L220" s="3">
        <v>0</v>
      </c>
      <c r="M220" s="4" t="s">
        <v>527</v>
      </c>
    </row>
    <row r="221" spans="1:13" ht="99.75">
      <c r="A221" s="5">
        <v>215</v>
      </c>
      <c r="B221" s="37" t="s">
        <v>152</v>
      </c>
      <c r="C221" s="37" t="s">
        <v>747</v>
      </c>
      <c r="D221" s="37">
        <v>2020</v>
      </c>
      <c r="E221" s="38" t="s">
        <v>845</v>
      </c>
      <c r="F221" s="14" t="s">
        <v>883</v>
      </c>
      <c r="G221" s="54" t="s">
        <v>773</v>
      </c>
      <c r="H221" s="56">
        <v>488</v>
      </c>
      <c r="I221" s="66">
        <v>250</v>
      </c>
      <c r="J221" s="70">
        <f>H221*I221</f>
        <v>122000</v>
      </c>
      <c r="K221" s="3">
        <v>0</v>
      </c>
      <c r="L221" s="3">
        <v>0</v>
      </c>
      <c r="M221" s="4" t="s">
        <v>527</v>
      </c>
    </row>
    <row r="222" spans="1:13" ht="85.5">
      <c r="A222" s="5">
        <v>216</v>
      </c>
      <c r="B222" s="37" t="s">
        <v>152</v>
      </c>
      <c r="C222" s="37" t="s">
        <v>747</v>
      </c>
      <c r="D222" s="37">
        <v>2020</v>
      </c>
      <c r="E222" s="40" t="s">
        <v>846</v>
      </c>
      <c r="F222" s="14" t="s">
        <v>884</v>
      </c>
      <c r="G222" s="54" t="s">
        <v>773</v>
      </c>
      <c r="H222" s="57">
        <v>122</v>
      </c>
      <c r="I222" s="66">
        <v>400</v>
      </c>
      <c r="J222" s="70">
        <f>H222*I222</f>
        <v>48800</v>
      </c>
      <c r="K222" s="3">
        <v>0</v>
      </c>
      <c r="L222" s="3">
        <v>0</v>
      </c>
      <c r="M222" s="4" t="s">
        <v>527</v>
      </c>
    </row>
    <row r="223" spans="1:13" ht="71.25">
      <c r="A223" s="5">
        <v>217</v>
      </c>
      <c r="B223" s="37" t="s">
        <v>152</v>
      </c>
      <c r="C223" s="37" t="s">
        <v>747</v>
      </c>
      <c r="D223" s="37">
        <v>2020</v>
      </c>
      <c r="E223" s="40">
        <v>15.29</v>
      </c>
      <c r="F223" s="14" t="s">
        <v>885</v>
      </c>
      <c r="G223" s="54" t="s">
        <v>530</v>
      </c>
      <c r="H223" s="57">
        <v>21</v>
      </c>
      <c r="I223" s="66">
        <v>24</v>
      </c>
      <c r="J223" s="70">
        <f>H223*I223</f>
        <v>504</v>
      </c>
      <c r="K223" s="3">
        <v>0</v>
      </c>
      <c r="L223" s="3">
        <v>0</v>
      </c>
      <c r="M223" s="4" t="s">
        <v>527</v>
      </c>
    </row>
    <row r="224" spans="1:13">
      <c r="A224" s="5">
        <v>218</v>
      </c>
      <c r="B224" s="37" t="s">
        <v>152</v>
      </c>
      <c r="C224" s="37" t="s">
        <v>747</v>
      </c>
      <c r="D224" s="37">
        <v>2020</v>
      </c>
      <c r="E224" s="40" t="s">
        <v>847</v>
      </c>
      <c r="F224" s="14" t="s">
        <v>848</v>
      </c>
      <c r="G224" s="54" t="s">
        <v>530</v>
      </c>
      <c r="H224" s="57">
        <v>22</v>
      </c>
      <c r="I224" s="66">
        <v>24</v>
      </c>
      <c r="J224" s="70">
        <f>H224*I224</f>
        <v>528</v>
      </c>
      <c r="K224" s="3">
        <v>0</v>
      </c>
      <c r="L224" s="3">
        <v>0</v>
      </c>
      <c r="M224" s="4" t="s">
        <v>527</v>
      </c>
    </row>
    <row r="225" spans="1:13">
      <c r="A225" s="5">
        <v>219</v>
      </c>
      <c r="B225" s="37" t="s">
        <v>152</v>
      </c>
      <c r="C225" s="37" t="s">
        <v>747</v>
      </c>
      <c r="D225" s="37">
        <v>2020</v>
      </c>
      <c r="E225" s="40" t="s">
        <v>849</v>
      </c>
      <c r="F225" s="14" t="s">
        <v>850</v>
      </c>
      <c r="G225" s="54" t="s">
        <v>530</v>
      </c>
      <c r="H225" s="57">
        <v>60</v>
      </c>
      <c r="I225" s="66">
        <v>24</v>
      </c>
      <c r="J225" s="70">
        <f>H225*I225</f>
        <v>1440</v>
      </c>
      <c r="K225" s="3">
        <v>0</v>
      </c>
      <c r="L225" s="3">
        <v>0</v>
      </c>
      <c r="M225" s="4" t="s">
        <v>527</v>
      </c>
    </row>
    <row r="226" spans="1:13" ht="15">
      <c r="A226" s="5"/>
      <c r="B226" s="10"/>
      <c r="C226" s="10"/>
      <c r="D226" s="10"/>
      <c r="E226" s="5"/>
      <c r="F226" s="14"/>
      <c r="G226" s="15"/>
      <c r="H226" s="19"/>
      <c r="I226" s="41" t="s">
        <v>744</v>
      </c>
      <c r="J226" s="73">
        <f>SUM(J7:J225)</f>
        <v>24385705.890000001</v>
      </c>
      <c r="K226" s="10"/>
      <c r="L226" s="10"/>
      <c r="M226" s="10"/>
    </row>
    <row r="227" spans="1:13" ht="15">
      <c r="A227" s="42"/>
      <c r="I227" s="9" t="s">
        <v>917</v>
      </c>
      <c r="J227" s="9" t="s">
        <v>918</v>
      </c>
    </row>
    <row r="228" spans="1:13">
      <c r="A228" s="42"/>
    </row>
    <row r="229" spans="1:13">
      <c r="A229" s="42"/>
    </row>
    <row r="230" spans="1:13">
      <c r="A230" s="42"/>
    </row>
    <row r="231" spans="1:13">
      <c r="A231" s="42"/>
      <c r="F231" s="8" t="s">
        <v>623</v>
      </c>
      <c r="H231" s="75" t="s">
        <v>589</v>
      </c>
      <c r="I231" s="75"/>
      <c r="J231" s="75"/>
    </row>
    <row r="232" spans="1:13">
      <c r="A232" s="42"/>
      <c r="C232" s="7" t="s">
        <v>622</v>
      </c>
      <c r="F232" s="8" t="s">
        <v>852</v>
      </c>
      <c r="H232" s="75" t="s">
        <v>853</v>
      </c>
      <c r="I232" s="75"/>
      <c r="J232" s="75"/>
    </row>
    <row r="233" spans="1:13">
      <c r="A233" s="42"/>
    </row>
    <row r="234" spans="1:13">
      <c r="A234" s="42"/>
    </row>
    <row r="235" spans="1:13">
      <c r="A235" s="42"/>
    </row>
    <row r="236" spans="1:13">
      <c r="A236" s="42"/>
    </row>
    <row r="237" spans="1:13">
      <c r="A237" s="42"/>
      <c r="B237" s="76"/>
      <c r="C237" s="76"/>
      <c r="D237" s="6"/>
      <c r="E237" s="43"/>
      <c r="G237" s="44"/>
      <c r="H237" s="43"/>
      <c r="I237" s="43"/>
    </row>
    <row r="238" spans="1:13">
      <c r="A238" s="42"/>
      <c r="B238" s="75"/>
      <c r="C238" s="75"/>
      <c r="D238" s="6"/>
      <c r="E238" s="43"/>
      <c r="G238" s="77"/>
      <c r="H238" s="77"/>
      <c r="I238" s="77"/>
    </row>
    <row r="239" spans="1:13">
      <c r="A239" s="42"/>
      <c r="B239" s="75"/>
      <c r="C239" s="75"/>
      <c r="D239" s="6"/>
    </row>
    <row r="240" spans="1:13">
      <c r="A240" s="42"/>
      <c r="B240" s="6"/>
      <c r="C240" s="6"/>
      <c r="D240" s="6"/>
    </row>
    <row r="241" spans="1:13">
      <c r="A241" s="42"/>
      <c r="B241" s="42"/>
      <c r="C241" s="42"/>
      <c r="D241" s="42"/>
      <c r="E241" s="45"/>
      <c r="F241" s="46"/>
      <c r="G241" s="45"/>
      <c r="H241" s="47"/>
      <c r="I241" s="47"/>
      <c r="J241" s="47"/>
      <c r="K241" s="45"/>
      <c r="L241" s="45"/>
      <c r="M241" s="45"/>
    </row>
    <row r="242" spans="1:13">
      <c r="A242" s="42"/>
      <c r="B242" s="42"/>
      <c r="C242" s="42"/>
      <c r="D242" s="42"/>
      <c r="E242" s="45"/>
      <c r="F242" s="46"/>
      <c r="G242" s="45"/>
      <c r="H242" s="47"/>
      <c r="I242" s="47"/>
      <c r="J242" s="47"/>
      <c r="K242" s="45"/>
      <c r="L242" s="45"/>
      <c r="M242" s="45"/>
    </row>
    <row r="243" spans="1:13">
      <c r="A243" s="42"/>
      <c r="B243" s="42"/>
      <c r="C243" s="42"/>
      <c r="D243" s="42"/>
      <c r="E243" s="45"/>
      <c r="F243" s="46"/>
      <c r="G243" s="45"/>
      <c r="H243" s="47"/>
      <c r="I243" s="47"/>
      <c r="J243" s="47"/>
      <c r="K243" s="45"/>
      <c r="L243" s="45"/>
      <c r="M243" s="45"/>
    </row>
    <row r="244" spans="1:13">
      <c r="A244" s="42"/>
      <c r="B244" s="42"/>
      <c r="C244" s="42"/>
      <c r="D244" s="42"/>
      <c r="E244" s="45"/>
      <c r="F244" s="46"/>
      <c r="G244" s="45"/>
      <c r="H244" s="47"/>
      <c r="I244" s="47"/>
      <c r="J244" s="47"/>
      <c r="K244" s="45"/>
      <c r="L244" s="45"/>
      <c r="M244" s="45"/>
    </row>
    <row r="245" spans="1:13">
      <c r="A245" s="42"/>
      <c r="B245" s="42"/>
      <c r="C245" s="42"/>
      <c r="D245" s="42"/>
      <c r="E245" s="45"/>
      <c r="F245" s="46"/>
      <c r="G245" s="45"/>
      <c r="H245" s="47"/>
      <c r="I245" s="47"/>
      <c r="J245" s="47"/>
      <c r="K245" s="45"/>
      <c r="L245" s="45"/>
      <c r="M245" s="45"/>
    </row>
    <row r="246" spans="1:13">
      <c r="A246" s="42"/>
      <c r="B246" s="42"/>
      <c r="C246" s="42"/>
      <c r="D246" s="42"/>
      <c r="E246" s="45"/>
      <c r="F246" s="46"/>
      <c r="G246" s="45"/>
      <c r="H246" s="47"/>
      <c r="I246" s="47"/>
      <c r="J246" s="47"/>
      <c r="K246" s="45"/>
      <c r="L246" s="45"/>
      <c r="M246" s="45"/>
    </row>
    <row r="247" spans="1:13">
      <c r="A247" s="42"/>
      <c r="B247" s="42"/>
      <c r="C247" s="42"/>
      <c r="D247" s="42"/>
      <c r="E247" s="45"/>
      <c r="F247" s="46"/>
      <c r="G247" s="45"/>
      <c r="H247" s="47"/>
      <c r="I247" s="47"/>
      <c r="J247" s="47"/>
      <c r="K247" s="45"/>
      <c r="L247" s="45"/>
      <c r="M247" s="45"/>
    </row>
    <row r="248" spans="1:13">
      <c r="A248" s="42"/>
      <c r="B248" s="42"/>
      <c r="C248" s="42"/>
      <c r="D248" s="42"/>
      <c r="E248" s="45"/>
      <c r="F248" s="46"/>
      <c r="G248" s="45"/>
      <c r="H248" s="47"/>
      <c r="I248" s="47"/>
      <c r="J248" s="47"/>
      <c r="K248" s="45"/>
      <c r="L248" s="45"/>
      <c r="M248" s="45"/>
    </row>
    <row r="249" spans="1:13">
      <c r="A249" s="42"/>
      <c r="B249" s="42"/>
      <c r="C249" s="42"/>
      <c r="D249" s="42"/>
      <c r="E249" s="45"/>
      <c r="F249" s="46"/>
      <c r="G249" s="45"/>
      <c r="H249" s="47"/>
      <c r="I249" s="47"/>
      <c r="J249" s="47"/>
      <c r="K249" s="45"/>
      <c r="L249" s="45"/>
      <c r="M249" s="45"/>
    </row>
    <row r="250" spans="1:13">
      <c r="A250" s="42"/>
      <c r="B250" s="42"/>
      <c r="C250" s="42"/>
      <c r="D250" s="42"/>
      <c r="E250" s="45"/>
      <c r="F250" s="46"/>
      <c r="G250" s="45"/>
      <c r="H250" s="47"/>
      <c r="I250" s="47"/>
      <c r="J250" s="47"/>
      <c r="K250" s="45"/>
      <c r="L250" s="45"/>
      <c r="M250" s="45"/>
    </row>
    <row r="251" spans="1:13">
      <c r="A251" s="42"/>
      <c r="B251" s="42"/>
      <c r="C251" s="42"/>
      <c r="D251" s="42"/>
      <c r="E251" s="45"/>
      <c r="F251" s="46"/>
      <c r="G251" s="45"/>
      <c r="H251" s="47"/>
      <c r="I251" s="47"/>
      <c r="J251" s="47"/>
      <c r="K251" s="45"/>
      <c r="L251" s="45"/>
      <c r="M251" s="45"/>
    </row>
    <row r="252" spans="1:13">
      <c r="A252" s="42"/>
      <c r="B252" s="42"/>
      <c r="C252" s="42"/>
      <c r="D252" s="42"/>
      <c r="E252" s="45"/>
      <c r="F252" s="46"/>
      <c r="G252" s="45"/>
      <c r="H252" s="47"/>
      <c r="I252" s="47"/>
      <c r="J252" s="47"/>
      <c r="K252" s="45"/>
      <c r="L252" s="45"/>
      <c r="M252" s="45"/>
    </row>
    <row r="253" spans="1:13">
      <c r="A253" s="42"/>
      <c r="B253" s="42"/>
      <c r="C253" s="42"/>
      <c r="D253" s="42"/>
      <c r="E253" s="45"/>
      <c r="F253" s="46"/>
      <c r="G253" s="45"/>
      <c r="H253" s="47"/>
      <c r="I253" s="47"/>
      <c r="J253" s="47"/>
      <c r="K253" s="45"/>
      <c r="L253" s="45"/>
      <c r="M253" s="45"/>
    </row>
    <row r="254" spans="1:13">
      <c r="A254" s="42"/>
      <c r="B254" s="42"/>
      <c r="C254" s="42"/>
      <c r="D254" s="42"/>
      <c r="E254" s="45"/>
      <c r="F254" s="46"/>
      <c r="G254" s="45"/>
      <c r="H254" s="47"/>
      <c r="I254" s="47"/>
      <c r="J254" s="47"/>
      <c r="K254" s="45"/>
      <c r="L254" s="45"/>
      <c r="M254" s="45"/>
    </row>
    <row r="255" spans="1:13">
      <c r="A255" s="42"/>
      <c r="B255" s="42"/>
      <c r="C255" s="42"/>
      <c r="D255" s="42"/>
      <c r="E255" s="45"/>
      <c r="F255" s="46"/>
      <c r="G255" s="45"/>
      <c r="H255" s="47"/>
      <c r="I255" s="47"/>
      <c r="J255" s="47"/>
      <c r="K255" s="45"/>
      <c r="L255" s="45"/>
      <c r="M255" s="45"/>
    </row>
    <row r="256" spans="1:13">
      <c r="A256" s="42"/>
      <c r="B256" s="42"/>
      <c r="C256" s="42"/>
      <c r="D256" s="42"/>
      <c r="E256" s="45"/>
      <c r="F256" s="46"/>
      <c r="G256" s="45"/>
      <c r="H256" s="47"/>
      <c r="I256" s="47"/>
      <c r="J256" s="47"/>
      <c r="K256" s="45"/>
      <c r="L256" s="45"/>
      <c r="M256" s="45"/>
    </row>
    <row r="257" spans="1:13">
      <c r="A257" s="42"/>
      <c r="B257" s="42"/>
      <c r="C257" s="42"/>
      <c r="D257" s="42"/>
      <c r="E257" s="45"/>
      <c r="F257" s="46"/>
      <c r="G257" s="45"/>
      <c r="H257" s="47"/>
      <c r="I257" s="47"/>
      <c r="J257" s="47"/>
      <c r="K257" s="45"/>
      <c r="L257" s="45"/>
      <c r="M257" s="45"/>
    </row>
    <row r="258" spans="1:13">
      <c r="A258" s="42"/>
      <c r="B258" s="42"/>
      <c r="C258" s="42"/>
      <c r="D258" s="42"/>
      <c r="E258" s="45"/>
      <c r="F258" s="46"/>
      <c r="G258" s="45"/>
      <c r="H258" s="47"/>
      <c r="I258" s="47"/>
      <c r="J258" s="47"/>
      <c r="K258" s="45"/>
      <c r="L258" s="45"/>
      <c r="M258" s="45"/>
    </row>
    <row r="259" spans="1:13">
      <c r="A259" s="42"/>
      <c r="B259" s="42"/>
      <c r="C259" s="42"/>
      <c r="D259" s="42"/>
      <c r="E259" s="45"/>
      <c r="F259" s="46"/>
      <c r="G259" s="45"/>
      <c r="H259" s="47"/>
      <c r="I259" s="47"/>
      <c r="J259" s="47"/>
      <c r="K259" s="45"/>
      <c r="L259" s="45"/>
      <c r="M259" s="45"/>
    </row>
    <row r="260" spans="1:13">
      <c r="A260" s="42"/>
      <c r="B260" s="42"/>
      <c r="C260" s="42"/>
      <c r="D260" s="42"/>
      <c r="E260" s="45"/>
      <c r="F260" s="46"/>
      <c r="G260" s="45"/>
      <c r="H260" s="47"/>
      <c r="I260" s="47"/>
      <c r="J260" s="47"/>
      <c r="K260" s="45"/>
      <c r="L260" s="45"/>
      <c r="M260" s="45"/>
    </row>
    <row r="261" spans="1:13">
      <c r="A261" s="42"/>
      <c r="B261" s="42"/>
      <c r="C261" s="42"/>
      <c r="D261" s="42"/>
      <c r="E261" s="45"/>
      <c r="F261" s="46"/>
      <c r="G261" s="45"/>
      <c r="H261" s="47"/>
      <c r="I261" s="47"/>
      <c r="J261" s="47"/>
      <c r="K261" s="45"/>
      <c r="L261" s="45"/>
      <c r="M261" s="45"/>
    </row>
    <row r="262" spans="1:13">
      <c r="A262" s="42"/>
      <c r="B262" s="42"/>
      <c r="C262" s="42"/>
      <c r="D262" s="42"/>
      <c r="E262" s="45"/>
      <c r="F262" s="46"/>
      <c r="G262" s="45"/>
      <c r="H262" s="47"/>
      <c r="I262" s="47"/>
      <c r="J262" s="47"/>
      <c r="K262" s="45"/>
      <c r="L262" s="45"/>
      <c r="M262" s="45"/>
    </row>
    <row r="263" spans="1:13">
      <c r="A263" s="42"/>
      <c r="B263" s="42"/>
      <c r="C263" s="42"/>
      <c r="D263" s="42"/>
      <c r="E263" s="45"/>
      <c r="F263" s="46"/>
      <c r="G263" s="45"/>
      <c r="H263" s="47"/>
      <c r="I263" s="47"/>
      <c r="J263" s="47"/>
      <c r="K263" s="45"/>
      <c r="L263" s="45"/>
      <c r="M263" s="45"/>
    </row>
    <row r="264" spans="1:13">
      <c r="A264" s="42"/>
      <c r="B264" s="42"/>
      <c r="C264" s="42"/>
      <c r="D264" s="42"/>
      <c r="E264" s="45"/>
      <c r="F264" s="46"/>
      <c r="G264" s="45"/>
      <c r="H264" s="47"/>
      <c r="I264" s="47"/>
      <c r="J264" s="47"/>
      <c r="K264" s="45"/>
      <c r="L264" s="45"/>
      <c r="M264" s="45"/>
    </row>
    <row r="265" spans="1:13">
      <c r="A265" s="42"/>
      <c r="B265" s="42"/>
      <c r="C265" s="42"/>
      <c r="D265" s="42"/>
      <c r="E265" s="45"/>
      <c r="F265" s="46"/>
      <c r="G265" s="45"/>
      <c r="H265" s="47"/>
      <c r="I265" s="47"/>
      <c r="J265" s="47"/>
      <c r="K265" s="45"/>
      <c r="L265" s="45"/>
      <c r="M265" s="45"/>
    </row>
    <row r="266" spans="1:13">
      <c r="A266" s="42"/>
      <c r="B266" s="42"/>
      <c r="C266" s="42"/>
      <c r="D266" s="42"/>
      <c r="E266" s="45"/>
      <c r="F266" s="46"/>
      <c r="G266" s="45"/>
      <c r="H266" s="47"/>
      <c r="I266" s="47"/>
      <c r="J266" s="47"/>
      <c r="K266" s="45"/>
      <c r="L266" s="45"/>
      <c r="M266" s="45"/>
    </row>
    <row r="267" spans="1:13">
      <c r="A267" s="42"/>
      <c r="B267" s="42"/>
      <c r="C267" s="42"/>
      <c r="D267" s="42"/>
      <c r="E267" s="45"/>
      <c r="F267" s="46"/>
      <c r="G267" s="45"/>
      <c r="H267" s="47"/>
      <c r="I267" s="47"/>
      <c r="J267" s="47"/>
      <c r="K267" s="45"/>
      <c r="L267" s="45"/>
      <c r="M267" s="45"/>
    </row>
    <row r="268" spans="1:13">
      <c r="A268" s="42"/>
      <c r="B268" s="42"/>
      <c r="C268" s="42"/>
      <c r="D268" s="42"/>
      <c r="E268" s="45"/>
      <c r="F268" s="46"/>
      <c r="G268" s="45"/>
      <c r="H268" s="47"/>
      <c r="I268" s="47"/>
      <c r="J268" s="47"/>
      <c r="K268" s="45"/>
      <c r="L268" s="45"/>
      <c r="M268" s="45"/>
    </row>
    <row r="269" spans="1:13">
      <c r="A269" s="42"/>
      <c r="B269" s="42"/>
      <c r="C269" s="42"/>
      <c r="D269" s="42"/>
      <c r="E269" s="45"/>
      <c r="F269" s="46"/>
      <c r="G269" s="45"/>
      <c r="H269" s="47"/>
      <c r="I269" s="47"/>
      <c r="J269" s="47"/>
      <c r="K269" s="45"/>
      <c r="L269" s="45"/>
      <c r="M269" s="45"/>
    </row>
    <row r="270" spans="1:13">
      <c r="A270" s="42"/>
      <c r="B270" s="42"/>
      <c r="C270" s="42"/>
      <c r="D270" s="42"/>
      <c r="E270" s="45"/>
      <c r="F270" s="46"/>
      <c r="G270" s="45"/>
      <c r="H270" s="47"/>
      <c r="I270" s="47"/>
      <c r="J270" s="47"/>
      <c r="K270" s="45"/>
      <c r="L270" s="45"/>
      <c r="M270" s="45"/>
    </row>
    <row r="271" spans="1:13">
      <c r="A271" s="42"/>
      <c r="B271" s="42"/>
      <c r="C271" s="42"/>
      <c r="D271" s="42"/>
      <c r="E271" s="45"/>
      <c r="F271" s="46"/>
      <c r="G271" s="45"/>
      <c r="H271" s="47"/>
      <c r="I271" s="47"/>
      <c r="J271" s="47"/>
      <c r="K271" s="45"/>
      <c r="L271" s="45"/>
      <c r="M271" s="45"/>
    </row>
    <row r="272" spans="1:13">
      <c r="A272" s="42"/>
      <c r="B272" s="42"/>
      <c r="C272" s="42"/>
      <c r="D272" s="42"/>
      <c r="E272" s="45"/>
      <c r="F272" s="46"/>
      <c r="G272" s="45"/>
      <c r="H272" s="47"/>
      <c r="I272" s="47"/>
      <c r="J272" s="47"/>
      <c r="K272" s="45"/>
      <c r="L272" s="45"/>
      <c r="M272" s="45"/>
    </row>
    <row r="273" spans="1:13">
      <c r="A273" s="42"/>
      <c r="B273" s="42"/>
      <c r="C273" s="42"/>
      <c r="D273" s="42"/>
      <c r="E273" s="45"/>
      <c r="F273" s="46"/>
      <c r="G273" s="45"/>
      <c r="H273" s="47"/>
      <c r="I273" s="47"/>
      <c r="J273" s="47"/>
      <c r="K273" s="45"/>
      <c r="L273" s="45"/>
      <c r="M273" s="45"/>
    </row>
    <row r="274" spans="1:13">
      <c r="A274" s="42"/>
      <c r="B274" s="42"/>
      <c r="C274" s="42"/>
      <c r="D274" s="42"/>
      <c r="E274" s="45"/>
      <c r="F274" s="46"/>
      <c r="G274" s="45"/>
      <c r="H274" s="47"/>
      <c r="I274" s="47"/>
      <c r="J274" s="47"/>
      <c r="K274" s="45"/>
      <c r="L274" s="45"/>
      <c r="M274" s="45"/>
    </row>
    <row r="275" spans="1:13">
      <c r="A275" s="42"/>
      <c r="B275" s="42"/>
      <c r="C275" s="42"/>
      <c r="D275" s="42"/>
      <c r="E275" s="45"/>
      <c r="F275" s="46"/>
      <c r="G275" s="45"/>
      <c r="H275" s="47"/>
      <c r="I275" s="47"/>
      <c r="J275" s="47"/>
      <c r="K275" s="45"/>
      <c r="L275" s="45"/>
      <c r="M275" s="45"/>
    </row>
    <row r="276" spans="1:13">
      <c r="A276" s="42"/>
      <c r="B276" s="42"/>
      <c r="C276" s="42"/>
      <c r="D276" s="42"/>
      <c r="E276" s="45"/>
      <c r="F276" s="46"/>
      <c r="G276" s="45"/>
      <c r="H276" s="47"/>
      <c r="I276" s="47"/>
      <c r="J276" s="47"/>
      <c r="K276" s="45"/>
      <c r="L276" s="45"/>
      <c r="M276" s="45"/>
    </row>
    <row r="277" spans="1:13">
      <c r="A277" s="42"/>
      <c r="B277" s="42"/>
      <c r="C277" s="42"/>
      <c r="D277" s="42"/>
      <c r="E277" s="45"/>
      <c r="F277" s="46"/>
      <c r="G277" s="45"/>
      <c r="H277" s="47"/>
      <c r="I277" s="47"/>
      <c r="J277" s="47"/>
      <c r="K277" s="45"/>
      <c r="L277" s="45"/>
      <c r="M277" s="45"/>
    </row>
    <row r="278" spans="1:13">
      <c r="A278" s="42"/>
      <c r="B278" s="42"/>
      <c r="C278" s="42"/>
      <c r="D278" s="42"/>
      <c r="E278" s="45"/>
      <c r="F278" s="46"/>
      <c r="G278" s="45"/>
      <c r="H278" s="47"/>
      <c r="I278" s="47"/>
      <c r="J278" s="47"/>
      <c r="K278" s="45"/>
      <c r="L278" s="45"/>
      <c r="M278" s="45"/>
    </row>
    <row r="279" spans="1:13">
      <c r="A279" s="42"/>
      <c r="B279" s="42"/>
      <c r="C279" s="42"/>
      <c r="D279" s="42"/>
      <c r="E279" s="45"/>
      <c r="F279" s="46"/>
      <c r="G279" s="45"/>
      <c r="H279" s="47"/>
      <c r="I279" s="47"/>
      <c r="J279" s="47"/>
      <c r="K279" s="45"/>
      <c r="L279" s="45"/>
      <c r="M279" s="45"/>
    </row>
    <row r="280" spans="1:13">
      <c r="A280" s="42"/>
      <c r="B280" s="42"/>
      <c r="C280" s="42"/>
      <c r="D280" s="42"/>
      <c r="E280" s="45"/>
      <c r="F280" s="46"/>
      <c r="G280" s="45"/>
      <c r="H280" s="47"/>
      <c r="I280" s="47"/>
      <c r="J280" s="47"/>
      <c r="K280" s="45"/>
      <c r="L280" s="45"/>
      <c r="M280" s="45"/>
    </row>
    <row r="281" spans="1:13">
      <c r="A281" s="42"/>
      <c r="B281" s="42"/>
      <c r="C281" s="42"/>
      <c r="D281" s="42"/>
      <c r="E281" s="45"/>
      <c r="F281" s="46"/>
      <c r="G281" s="45"/>
      <c r="H281" s="47"/>
      <c r="I281" s="47"/>
      <c r="J281" s="47"/>
      <c r="K281" s="45"/>
      <c r="L281" s="45"/>
      <c r="M281" s="45"/>
    </row>
    <row r="282" spans="1:13">
      <c r="A282" s="42"/>
      <c r="B282" s="42"/>
      <c r="C282" s="42"/>
      <c r="D282" s="42"/>
      <c r="E282" s="45"/>
      <c r="F282" s="46"/>
      <c r="G282" s="45"/>
      <c r="H282" s="47"/>
      <c r="I282" s="47"/>
      <c r="J282" s="47"/>
      <c r="K282" s="45"/>
      <c r="L282" s="45"/>
      <c r="M282" s="45"/>
    </row>
    <row r="283" spans="1:13">
      <c r="A283" s="42"/>
      <c r="B283" s="42"/>
      <c r="C283" s="42"/>
      <c r="D283" s="42"/>
      <c r="E283" s="45"/>
      <c r="F283" s="46"/>
      <c r="G283" s="45"/>
      <c r="H283" s="47"/>
      <c r="I283" s="47"/>
      <c r="J283" s="47"/>
      <c r="K283" s="45"/>
      <c r="L283" s="45"/>
      <c r="M283" s="45"/>
    </row>
    <row r="284" spans="1:13">
      <c r="A284" s="42"/>
      <c r="B284" s="42"/>
      <c r="C284" s="42"/>
      <c r="D284" s="42"/>
      <c r="E284" s="45"/>
      <c r="F284" s="46"/>
      <c r="G284" s="45"/>
      <c r="H284" s="47"/>
      <c r="I284" s="47"/>
      <c r="J284" s="47"/>
      <c r="K284" s="45"/>
      <c r="L284" s="45"/>
      <c r="M284" s="45"/>
    </row>
    <row r="285" spans="1:13">
      <c r="A285" s="42"/>
      <c r="B285" s="42"/>
      <c r="C285" s="42"/>
      <c r="D285" s="42"/>
      <c r="E285" s="45"/>
      <c r="F285" s="46"/>
      <c r="G285" s="45"/>
      <c r="H285" s="47"/>
      <c r="I285" s="47"/>
      <c r="J285" s="47"/>
      <c r="K285" s="45"/>
      <c r="L285" s="45"/>
      <c r="M285" s="45"/>
    </row>
    <row r="286" spans="1:13">
      <c r="A286" s="42"/>
      <c r="B286" s="42"/>
      <c r="C286" s="42"/>
      <c r="D286" s="42"/>
      <c r="E286" s="45"/>
      <c r="F286" s="46"/>
      <c r="G286" s="45"/>
      <c r="H286" s="47"/>
      <c r="I286" s="47"/>
      <c r="J286" s="47"/>
      <c r="K286" s="45"/>
      <c r="L286" s="45"/>
      <c r="M286" s="45"/>
    </row>
    <row r="287" spans="1:13">
      <c r="A287" s="42"/>
      <c r="B287" s="42"/>
      <c r="C287" s="42"/>
      <c r="D287" s="42"/>
      <c r="E287" s="45"/>
      <c r="F287" s="46"/>
      <c r="G287" s="45"/>
      <c r="H287" s="47"/>
      <c r="I287" s="47"/>
      <c r="J287" s="47"/>
      <c r="K287" s="45"/>
      <c r="L287" s="45"/>
      <c r="M287" s="45"/>
    </row>
    <row r="288" spans="1:13">
      <c r="A288" s="42"/>
      <c r="B288" s="42"/>
      <c r="C288" s="42"/>
      <c r="D288" s="42"/>
      <c r="E288" s="45"/>
      <c r="F288" s="46"/>
      <c r="G288" s="45"/>
      <c r="H288" s="47"/>
      <c r="I288" s="47"/>
      <c r="J288" s="47"/>
      <c r="K288" s="45"/>
      <c r="L288" s="45"/>
      <c r="M288" s="45"/>
    </row>
    <row r="289" spans="1:13">
      <c r="A289" s="42"/>
      <c r="B289" s="42"/>
      <c r="C289" s="42"/>
      <c r="D289" s="42"/>
      <c r="E289" s="45"/>
      <c r="F289" s="46"/>
      <c r="G289" s="45"/>
      <c r="H289" s="47"/>
      <c r="I289" s="47"/>
      <c r="J289" s="47"/>
      <c r="K289" s="45"/>
      <c r="L289" s="45"/>
      <c r="M289" s="45"/>
    </row>
    <row r="290" spans="1:13">
      <c r="A290" s="42"/>
      <c r="B290" s="42"/>
      <c r="C290" s="42"/>
      <c r="D290" s="42"/>
      <c r="E290" s="45"/>
      <c r="F290" s="46"/>
      <c r="G290" s="45"/>
      <c r="H290" s="47"/>
      <c r="I290" s="47"/>
      <c r="J290" s="47"/>
      <c r="K290" s="45"/>
      <c r="L290" s="45"/>
      <c r="M290" s="45"/>
    </row>
    <row r="291" spans="1:13">
      <c r="A291" s="42"/>
      <c r="B291" s="42"/>
      <c r="C291" s="42"/>
      <c r="D291" s="42"/>
      <c r="E291" s="45"/>
      <c r="F291" s="46"/>
      <c r="G291" s="45"/>
      <c r="H291" s="47"/>
      <c r="I291" s="47"/>
      <c r="J291" s="47"/>
      <c r="K291" s="45"/>
      <c r="L291" s="45"/>
      <c r="M291" s="45"/>
    </row>
    <row r="292" spans="1:13">
      <c r="A292" s="42"/>
      <c r="B292" s="42"/>
      <c r="C292" s="42"/>
      <c r="D292" s="42"/>
      <c r="E292" s="45"/>
      <c r="F292" s="46"/>
      <c r="G292" s="45"/>
      <c r="H292" s="47"/>
      <c r="I292" s="47"/>
      <c r="J292" s="47"/>
      <c r="K292" s="45"/>
      <c r="L292" s="45"/>
      <c r="M292" s="45"/>
    </row>
    <row r="293" spans="1:13">
      <c r="A293" s="42"/>
      <c r="B293" s="42"/>
      <c r="C293" s="42"/>
      <c r="D293" s="42"/>
      <c r="E293" s="45"/>
      <c r="F293" s="46"/>
      <c r="G293" s="45"/>
      <c r="H293" s="47"/>
      <c r="I293" s="47"/>
      <c r="J293" s="47"/>
      <c r="K293" s="45"/>
      <c r="L293" s="45"/>
      <c r="M293" s="45"/>
    </row>
    <row r="294" spans="1:13">
      <c r="A294" s="42"/>
      <c r="B294" s="42"/>
      <c r="C294" s="42"/>
      <c r="D294" s="42"/>
      <c r="E294" s="45"/>
      <c r="F294" s="46"/>
      <c r="G294" s="45"/>
      <c r="H294" s="47"/>
      <c r="I294" s="47"/>
      <c r="J294" s="47"/>
      <c r="K294" s="45"/>
      <c r="L294" s="45"/>
      <c r="M294" s="45"/>
    </row>
    <row r="295" spans="1:13">
      <c r="A295" s="42"/>
      <c r="B295" s="42"/>
      <c r="C295" s="42"/>
      <c r="D295" s="42"/>
      <c r="E295" s="45"/>
      <c r="F295" s="46"/>
      <c r="G295" s="45"/>
      <c r="H295" s="47"/>
      <c r="I295" s="47"/>
      <c r="J295" s="47"/>
      <c r="K295" s="45"/>
      <c r="L295" s="45"/>
      <c r="M295" s="45"/>
    </row>
    <row r="296" spans="1:13">
      <c r="A296" s="42"/>
      <c r="B296" s="42"/>
      <c r="C296" s="42"/>
      <c r="D296" s="42"/>
      <c r="E296" s="45"/>
      <c r="F296" s="46"/>
      <c r="G296" s="45"/>
      <c r="H296" s="47"/>
      <c r="I296" s="47"/>
      <c r="J296" s="47"/>
      <c r="K296" s="45"/>
      <c r="L296" s="45"/>
      <c r="M296" s="45"/>
    </row>
    <row r="297" spans="1:13">
      <c r="A297" s="42"/>
      <c r="B297" s="42"/>
      <c r="C297" s="42"/>
      <c r="D297" s="42"/>
      <c r="E297" s="45"/>
      <c r="F297" s="46"/>
      <c r="G297" s="45"/>
      <c r="H297" s="47"/>
      <c r="I297" s="47"/>
      <c r="J297" s="47"/>
      <c r="K297" s="45"/>
      <c r="L297" s="45"/>
      <c r="M297" s="45"/>
    </row>
    <row r="298" spans="1:13">
      <c r="A298" s="42"/>
      <c r="B298" s="42"/>
      <c r="C298" s="42"/>
      <c r="D298" s="42"/>
      <c r="E298" s="45"/>
      <c r="F298" s="46"/>
      <c r="G298" s="45"/>
      <c r="H298" s="47"/>
      <c r="I298" s="47"/>
      <c r="J298" s="47"/>
      <c r="K298" s="45"/>
      <c r="L298" s="45"/>
      <c r="M298" s="45"/>
    </row>
    <row r="299" spans="1:13">
      <c r="A299" s="42"/>
      <c r="B299" s="42"/>
      <c r="C299" s="42"/>
      <c r="D299" s="42"/>
      <c r="E299" s="45"/>
      <c r="F299" s="46"/>
      <c r="G299" s="45"/>
      <c r="H299" s="47"/>
      <c r="I299" s="47"/>
      <c r="J299" s="47"/>
      <c r="K299" s="45"/>
      <c r="L299" s="45"/>
      <c r="M299" s="45"/>
    </row>
    <row r="300" spans="1:13">
      <c r="A300" s="42"/>
      <c r="B300" s="42"/>
      <c r="C300" s="42"/>
      <c r="D300" s="42"/>
      <c r="E300" s="45"/>
      <c r="F300" s="46"/>
      <c r="G300" s="45"/>
      <c r="H300" s="47"/>
      <c r="I300" s="47"/>
      <c r="J300" s="47"/>
      <c r="K300" s="45"/>
      <c r="L300" s="45"/>
      <c r="M300" s="45"/>
    </row>
    <row r="301" spans="1:13">
      <c r="A301" s="42"/>
      <c r="B301" s="42"/>
      <c r="C301" s="42"/>
      <c r="D301" s="42"/>
      <c r="E301" s="45"/>
      <c r="F301" s="46"/>
      <c r="G301" s="45"/>
      <c r="H301" s="47"/>
      <c r="I301" s="47"/>
      <c r="J301" s="47"/>
      <c r="K301" s="45"/>
      <c r="L301" s="45"/>
      <c r="M301" s="45"/>
    </row>
    <row r="302" spans="1:13">
      <c r="A302" s="42"/>
      <c r="B302" s="42"/>
      <c r="C302" s="42"/>
      <c r="D302" s="42"/>
      <c r="E302" s="45"/>
      <c r="F302" s="46"/>
      <c r="G302" s="45"/>
      <c r="H302" s="47"/>
      <c r="I302" s="47"/>
      <c r="J302" s="47"/>
      <c r="K302" s="45"/>
      <c r="L302" s="45"/>
      <c r="M302" s="45"/>
    </row>
    <row r="303" spans="1:13">
      <c r="A303" s="42"/>
      <c r="B303" s="42"/>
      <c r="C303" s="42"/>
      <c r="D303" s="42"/>
      <c r="E303" s="45"/>
      <c r="F303" s="46"/>
      <c r="G303" s="45"/>
      <c r="H303" s="47"/>
      <c r="I303" s="47"/>
      <c r="J303" s="47"/>
      <c r="K303" s="45"/>
      <c r="L303" s="45"/>
      <c r="M303" s="45"/>
    </row>
    <row r="304" spans="1:13">
      <c r="A304" s="42"/>
      <c r="B304" s="42"/>
      <c r="C304" s="42"/>
      <c r="D304" s="42"/>
      <c r="E304" s="45"/>
      <c r="F304" s="46"/>
      <c r="G304" s="45"/>
      <c r="H304" s="47"/>
      <c r="I304" s="47"/>
      <c r="J304" s="47"/>
      <c r="K304" s="45"/>
      <c r="L304" s="45"/>
      <c r="M304" s="45"/>
    </row>
    <row r="305" spans="1:13">
      <c r="A305" s="42"/>
      <c r="B305" s="42"/>
      <c r="C305" s="42"/>
      <c r="D305" s="42"/>
      <c r="E305" s="45"/>
      <c r="F305" s="46"/>
      <c r="G305" s="45"/>
      <c r="H305" s="47"/>
      <c r="I305" s="47"/>
      <c r="J305" s="47"/>
      <c r="K305" s="45"/>
      <c r="L305" s="45"/>
      <c r="M305" s="45"/>
    </row>
    <row r="306" spans="1:13">
      <c r="A306" s="42"/>
      <c r="B306" s="42"/>
      <c r="C306" s="42"/>
      <c r="D306" s="42"/>
      <c r="E306" s="45"/>
      <c r="F306" s="46"/>
      <c r="G306" s="45"/>
      <c r="H306" s="47"/>
      <c r="I306" s="47"/>
      <c r="J306" s="47"/>
      <c r="K306" s="45"/>
      <c r="L306" s="45"/>
      <c r="M306" s="45"/>
    </row>
    <row r="307" spans="1:13">
      <c r="A307" s="42"/>
      <c r="B307" s="42"/>
      <c r="C307" s="42"/>
      <c r="D307" s="42"/>
      <c r="E307" s="45"/>
      <c r="F307" s="46"/>
      <c r="G307" s="45"/>
      <c r="H307" s="47"/>
      <c r="I307" s="47"/>
      <c r="J307" s="47"/>
      <c r="K307" s="45"/>
      <c r="L307" s="45"/>
      <c r="M307" s="45"/>
    </row>
    <row r="308" spans="1:13">
      <c r="A308" s="42"/>
      <c r="B308" s="42"/>
      <c r="C308" s="42"/>
      <c r="D308" s="42"/>
      <c r="E308" s="45"/>
      <c r="F308" s="46"/>
      <c r="G308" s="45"/>
      <c r="H308" s="47"/>
      <c r="I308" s="47"/>
      <c r="J308" s="47"/>
      <c r="K308" s="45"/>
      <c r="L308" s="45"/>
      <c r="M308" s="45"/>
    </row>
    <row r="309" spans="1:13">
      <c r="A309" s="42"/>
      <c r="B309" s="42"/>
      <c r="C309" s="42"/>
      <c r="D309" s="42"/>
      <c r="E309" s="45"/>
      <c r="F309" s="46"/>
      <c r="G309" s="45"/>
      <c r="H309" s="47"/>
      <c r="I309" s="47"/>
      <c r="J309" s="47"/>
      <c r="K309" s="45"/>
      <c r="L309" s="45"/>
      <c r="M309" s="45"/>
    </row>
    <row r="310" spans="1:13">
      <c r="A310" s="42"/>
      <c r="B310" s="42"/>
      <c r="C310" s="42"/>
      <c r="D310" s="42"/>
      <c r="E310" s="45"/>
      <c r="F310" s="46"/>
      <c r="G310" s="45"/>
      <c r="H310" s="47"/>
      <c r="I310" s="47"/>
      <c r="J310" s="47"/>
      <c r="K310" s="45"/>
      <c r="L310" s="45"/>
      <c r="M310" s="45"/>
    </row>
    <row r="311" spans="1:13">
      <c r="A311" s="42"/>
      <c r="B311" s="42"/>
      <c r="C311" s="42"/>
      <c r="D311" s="42"/>
      <c r="E311" s="45"/>
      <c r="F311" s="46"/>
      <c r="G311" s="45"/>
      <c r="H311" s="47"/>
      <c r="I311" s="47"/>
      <c r="J311" s="47"/>
      <c r="K311" s="45"/>
      <c r="L311" s="45"/>
      <c r="M311" s="45"/>
    </row>
    <row r="312" spans="1:13">
      <c r="A312" s="42"/>
      <c r="B312" s="42"/>
      <c r="C312" s="42"/>
      <c r="D312" s="42"/>
      <c r="E312" s="45"/>
      <c r="F312" s="46"/>
      <c r="G312" s="45"/>
      <c r="H312" s="47"/>
      <c r="I312" s="47"/>
      <c r="J312" s="47"/>
      <c r="K312" s="45"/>
      <c r="L312" s="45"/>
      <c r="M312" s="45"/>
    </row>
    <row r="313" spans="1:13">
      <c r="A313" s="42"/>
      <c r="B313" s="42"/>
      <c r="C313" s="42"/>
      <c r="D313" s="42"/>
      <c r="E313" s="45"/>
      <c r="F313" s="46"/>
      <c r="G313" s="45"/>
      <c r="H313" s="47"/>
      <c r="I313" s="47"/>
      <c r="J313" s="47"/>
      <c r="K313" s="45"/>
      <c r="L313" s="45"/>
      <c r="M313" s="45"/>
    </row>
    <row r="314" spans="1:13">
      <c r="A314" s="42"/>
      <c r="B314" s="42"/>
      <c r="C314" s="42"/>
      <c r="D314" s="42"/>
      <c r="E314" s="45"/>
      <c r="F314" s="46"/>
      <c r="G314" s="45"/>
      <c r="H314" s="47"/>
      <c r="I314" s="47"/>
      <c r="J314" s="47"/>
      <c r="K314" s="45"/>
      <c r="L314" s="45"/>
      <c r="M314" s="45"/>
    </row>
    <row r="315" spans="1:13">
      <c r="A315" s="42"/>
      <c r="B315" s="42"/>
      <c r="C315" s="42"/>
      <c r="D315" s="42"/>
      <c r="E315" s="45"/>
      <c r="F315" s="46"/>
      <c r="G315" s="45"/>
      <c r="H315" s="47"/>
      <c r="I315" s="47"/>
      <c r="J315" s="47"/>
      <c r="K315" s="45"/>
      <c r="L315" s="45"/>
      <c r="M315" s="45"/>
    </row>
    <row r="316" spans="1:13">
      <c r="A316" s="42"/>
      <c r="B316" s="42"/>
      <c r="C316" s="42"/>
      <c r="D316" s="42"/>
      <c r="E316" s="45"/>
      <c r="F316" s="46"/>
      <c r="G316" s="45"/>
      <c r="H316" s="47"/>
      <c r="I316" s="47"/>
      <c r="J316" s="47"/>
      <c r="K316" s="45"/>
      <c r="L316" s="45"/>
      <c r="M316" s="45"/>
    </row>
    <row r="317" spans="1:13">
      <c r="A317" s="42"/>
      <c r="B317" s="42"/>
      <c r="C317" s="42"/>
      <c r="D317" s="42"/>
      <c r="E317" s="45"/>
      <c r="F317" s="46"/>
      <c r="G317" s="45"/>
      <c r="H317" s="47"/>
      <c r="I317" s="47"/>
      <c r="J317" s="47"/>
      <c r="K317" s="45"/>
      <c r="L317" s="45"/>
      <c r="M317" s="45"/>
    </row>
    <row r="318" spans="1:13">
      <c r="A318" s="42"/>
      <c r="B318" s="42"/>
      <c r="C318" s="42"/>
      <c r="D318" s="42"/>
      <c r="E318" s="45"/>
      <c r="F318" s="46"/>
      <c r="G318" s="45"/>
      <c r="H318" s="47"/>
      <c r="I318" s="47"/>
      <c r="J318" s="47"/>
      <c r="K318" s="45"/>
      <c r="L318" s="45"/>
      <c r="M318" s="45"/>
    </row>
    <row r="319" spans="1:13">
      <c r="A319" s="42"/>
      <c r="B319" s="42"/>
      <c r="C319" s="42"/>
      <c r="D319" s="42"/>
      <c r="E319" s="45"/>
      <c r="F319" s="46"/>
      <c r="G319" s="45"/>
      <c r="H319" s="47"/>
      <c r="I319" s="47"/>
      <c r="J319" s="47"/>
      <c r="K319" s="45"/>
      <c r="L319" s="45"/>
      <c r="M319" s="45"/>
    </row>
    <row r="320" spans="1:13">
      <c r="A320" s="42"/>
      <c r="B320" s="42"/>
      <c r="C320" s="42"/>
      <c r="D320" s="42"/>
      <c r="E320" s="45"/>
      <c r="F320" s="46"/>
      <c r="G320" s="45"/>
      <c r="H320" s="47"/>
      <c r="I320" s="47"/>
      <c r="J320" s="47"/>
      <c r="K320" s="45"/>
      <c r="L320" s="45"/>
      <c r="M320" s="45"/>
    </row>
    <row r="321" spans="1:13">
      <c r="A321" s="42"/>
      <c r="B321" s="42"/>
      <c r="C321" s="42"/>
      <c r="D321" s="42"/>
      <c r="E321" s="45"/>
      <c r="F321" s="46"/>
      <c r="G321" s="45"/>
      <c r="H321" s="47"/>
      <c r="I321" s="47"/>
      <c r="J321" s="47"/>
      <c r="K321" s="45"/>
      <c r="L321" s="45"/>
      <c r="M321" s="45"/>
    </row>
    <row r="322" spans="1:13">
      <c r="A322" s="42"/>
      <c r="B322" s="42"/>
      <c r="C322" s="42"/>
      <c r="D322" s="42"/>
      <c r="E322" s="45"/>
      <c r="F322" s="46"/>
      <c r="G322" s="45"/>
      <c r="H322" s="47"/>
      <c r="I322" s="47"/>
      <c r="J322" s="47"/>
      <c r="K322" s="45"/>
      <c r="L322" s="45"/>
      <c r="M322" s="45"/>
    </row>
    <row r="323" spans="1:13">
      <c r="A323" s="42"/>
      <c r="B323" s="42"/>
      <c r="C323" s="42"/>
      <c r="D323" s="42"/>
      <c r="E323" s="45"/>
      <c r="F323" s="46"/>
      <c r="G323" s="45"/>
      <c r="H323" s="47"/>
      <c r="I323" s="47"/>
      <c r="J323" s="47"/>
      <c r="K323" s="45"/>
      <c r="L323" s="45"/>
      <c r="M323" s="45"/>
    </row>
    <row r="324" spans="1:13">
      <c r="A324" s="42"/>
      <c r="B324" s="42"/>
      <c r="C324" s="42"/>
      <c r="D324" s="42"/>
      <c r="E324" s="45"/>
      <c r="F324" s="46"/>
      <c r="G324" s="45"/>
      <c r="H324" s="47"/>
      <c r="I324" s="47"/>
      <c r="J324" s="47"/>
      <c r="K324" s="45"/>
      <c r="L324" s="45"/>
      <c r="M324" s="45"/>
    </row>
    <row r="325" spans="1:13">
      <c r="A325" s="42"/>
      <c r="B325" s="42"/>
      <c r="C325" s="42"/>
      <c r="D325" s="42"/>
      <c r="E325" s="45"/>
      <c r="F325" s="46"/>
      <c r="G325" s="45"/>
      <c r="H325" s="47"/>
      <c r="I325" s="47"/>
      <c r="J325" s="47"/>
      <c r="K325" s="45"/>
      <c r="L325" s="45"/>
      <c r="M325" s="45"/>
    </row>
    <row r="326" spans="1:13">
      <c r="A326" s="42"/>
      <c r="B326" s="42"/>
      <c r="C326" s="42"/>
      <c r="D326" s="42"/>
      <c r="E326" s="45"/>
      <c r="F326" s="46"/>
      <c r="G326" s="45"/>
      <c r="H326" s="47"/>
      <c r="I326" s="47"/>
      <c r="J326" s="47"/>
      <c r="K326" s="45"/>
      <c r="L326" s="45"/>
      <c r="M326" s="45"/>
    </row>
    <row r="327" spans="1:13">
      <c r="A327" s="42"/>
      <c r="B327" s="42"/>
      <c r="C327" s="42"/>
      <c r="D327" s="42"/>
      <c r="E327" s="45"/>
      <c r="F327" s="46"/>
      <c r="G327" s="45"/>
      <c r="H327" s="47"/>
      <c r="I327" s="47"/>
      <c r="J327" s="47"/>
      <c r="K327" s="45"/>
      <c r="L327" s="45"/>
      <c r="M327" s="45"/>
    </row>
    <row r="328" spans="1:13">
      <c r="A328" s="42"/>
      <c r="B328" s="42"/>
      <c r="C328" s="42"/>
      <c r="D328" s="42"/>
      <c r="E328" s="45"/>
      <c r="F328" s="46"/>
      <c r="G328" s="45"/>
      <c r="H328" s="47"/>
      <c r="I328" s="47"/>
      <c r="J328" s="47"/>
      <c r="K328" s="45"/>
      <c r="L328" s="45"/>
      <c r="M328" s="45"/>
    </row>
    <row r="329" spans="1:13">
      <c r="A329" s="42"/>
      <c r="B329" s="42"/>
      <c r="C329" s="42"/>
      <c r="D329" s="42"/>
      <c r="E329" s="45"/>
      <c r="F329" s="46"/>
      <c r="G329" s="45"/>
      <c r="H329" s="47"/>
      <c r="I329" s="47"/>
      <c r="J329" s="47"/>
      <c r="K329" s="45"/>
      <c r="L329" s="45"/>
      <c r="M329" s="45"/>
    </row>
    <row r="330" spans="1:13">
      <c r="A330" s="42"/>
      <c r="B330" s="42"/>
      <c r="C330" s="42"/>
      <c r="D330" s="42"/>
      <c r="E330" s="45"/>
      <c r="F330" s="46"/>
      <c r="G330" s="45"/>
      <c r="H330" s="47"/>
      <c r="I330" s="47"/>
      <c r="J330" s="47"/>
      <c r="K330" s="45"/>
      <c r="L330" s="45"/>
      <c r="M330" s="45"/>
    </row>
    <row r="331" spans="1:13">
      <c r="A331" s="42"/>
      <c r="B331" s="42"/>
      <c r="C331" s="42"/>
      <c r="D331" s="42"/>
      <c r="E331" s="45"/>
      <c r="F331" s="46"/>
      <c r="G331" s="45"/>
      <c r="H331" s="47"/>
      <c r="I331" s="47"/>
      <c r="J331" s="47"/>
      <c r="K331" s="45"/>
      <c r="L331" s="45"/>
      <c r="M331" s="45"/>
    </row>
    <row r="332" spans="1:13">
      <c r="A332" s="42"/>
      <c r="B332" s="42"/>
      <c r="C332" s="42"/>
      <c r="D332" s="42"/>
      <c r="E332" s="45"/>
      <c r="F332" s="46"/>
      <c r="G332" s="45"/>
      <c r="H332" s="47"/>
      <c r="I332" s="47"/>
      <c r="J332" s="47"/>
      <c r="K332" s="45"/>
      <c r="L332" s="45"/>
      <c r="M332" s="45"/>
    </row>
    <row r="333" spans="1:13">
      <c r="A333" s="42"/>
      <c r="B333" s="42"/>
      <c r="C333" s="42"/>
      <c r="D333" s="42"/>
      <c r="E333" s="45"/>
      <c r="F333" s="46"/>
      <c r="G333" s="45"/>
      <c r="H333" s="47"/>
      <c r="I333" s="47"/>
      <c r="J333" s="47"/>
      <c r="K333" s="45"/>
      <c r="L333" s="45"/>
      <c r="M333" s="45"/>
    </row>
    <row r="334" spans="1:13">
      <c r="A334" s="42"/>
      <c r="B334" s="42"/>
      <c r="C334" s="42"/>
      <c r="D334" s="42"/>
      <c r="E334" s="45"/>
      <c r="F334" s="46"/>
      <c r="G334" s="45"/>
      <c r="H334" s="47"/>
      <c r="I334" s="47"/>
      <c r="J334" s="47"/>
      <c r="K334" s="45"/>
      <c r="L334" s="45"/>
      <c r="M334" s="45"/>
    </row>
    <row r="335" spans="1:13">
      <c r="A335" s="42"/>
      <c r="B335" s="42"/>
      <c r="C335" s="42"/>
      <c r="D335" s="42"/>
      <c r="E335" s="45"/>
      <c r="F335" s="46"/>
      <c r="G335" s="45"/>
      <c r="H335" s="47"/>
      <c r="I335" s="47"/>
      <c r="J335" s="47"/>
      <c r="K335" s="45"/>
      <c r="L335" s="45"/>
      <c r="M335" s="45"/>
    </row>
    <row r="336" spans="1:13">
      <c r="A336" s="42"/>
      <c r="B336" s="42"/>
      <c r="C336" s="42"/>
      <c r="D336" s="42"/>
      <c r="E336" s="45"/>
      <c r="F336" s="46"/>
      <c r="G336" s="45"/>
      <c r="H336" s="47"/>
      <c r="I336" s="47"/>
      <c r="J336" s="47"/>
      <c r="K336" s="45"/>
      <c r="L336" s="45"/>
      <c r="M336" s="45"/>
    </row>
    <row r="337" spans="1:13">
      <c r="A337" s="42"/>
      <c r="B337" s="42"/>
      <c r="C337" s="42"/>
      <c r="D337" s="42"/>
      <c r="E337" s="45"/>
      <c r="F337" s="46"/>
      <c r="G337" s="45"/>
      <c r="H337" s="47"/>
      <c r="I337" s="47"/>
      <c r="J337" s="47"/>
      <c r="K337" s="45"/>
      <c r="L337" s="45"/>
      <c r="M337" s="45"/>
    </row>
    <row r="338" spans="1:13">
      <c r="A338" s="42"/>
      <c r="B338" s="42"/>
      <c r="C338" s="42"/>
      <c r="D338" s="42"/>
      <c r="E338" s="45"/>
      <c r="F338" s="46"/>
      <c r="G338" s="45"/>
      <c r="H338" s="47"/>
      <c r="I338" s="47"/>
      <c r="J338" s="47"/>
      <c r="K338" s="45"/>
      <c r="L338" s="45"/>
      <c r="M338" s="45"/>
    </row>
    <row r="339" spans="1:13">
      <c r="A339" s="42"/>
      <c r="B339" s="42"/>
      <c r="C339" s="42"/>
      <c r="D339" s="42"/>
      <c r="E339" s="45"/>
      <c r="F339" s="46"/>
      <c r="G339" s="45"/>
      <c r="H339" s="47"/>
      <c r="I339" s="47"/>
      <c r="J339" s="47"/>
      <c r="K339" s="45"/>
      <c r="L339" s="45"/>
      <c r="M339" s="45"/>
    </row>
    <row r="340" spans="1:13">
      <c r="A340" s="42"/>
      <c r="B340" s="42"/>
      <c r="C340" s="42"/>
      <c r="D340" s="42"/>
      <c r="E340" s="45"/>
      <c r="F340" s="46"/>
      <c r="G340" s="45"/>
      <c r="H340" s="47"/>
      <c r="I340" s="47"/>
      <c r="J340" s="47"/>
      <c r="K340" s="45"/>
      <c r="L340" s="45"/>
      <c r="M340" s="45"/>
    </row>
    <row r="341" spans="1:13">
      <c r="A341" s="42"/>
      <c r="B341" s="42"/>
      <c r="C341" s="42"/>
      <c r="D341" s="42"/>
      <c r="E341" s="45"/>
      <c r="F341" s="46"/>
      <c r="G341" s="45"/>
      <c r="H341" s="47"/>
      <c r="I341" s="47"/>
      <c r="J341" s="47"/>
      <c r="K341" s="45"/>
      <c r="L341" s="45"/>
      <c r="M341" s="45"/>
    </row>
    <row r="342" spans="1:13">
      <c r="A342" s="42"/>
      <c r="B342" s="42"/>
      <c r="C342" s="42"/>
      <c r="D342" s="42"/>
      <c r="E342" s="45"/>
      <c r="F342" s="46"/>
      <c r="G342" s="45"/>
      <c r="H342" s="47"/>
      <c r="I342" s="47"/>
      <c r="J342" s="47"/>
      <c r="K342" s="45"/>
      <c r="L342" s="45"/>
      <c r="M342" s="45"/>
    </row>
    <row r="343" spans="1:13">
      <c r="A343" s="42"/>
      <c r="B343" s="42"/>
      <c r="C343" s="42"/>
      <c r="D343" s="42"/>
      <c r="E343" s="45"/>
      <c r="F343" s="46"/>
      <c r="G343" s="45"/>
      <c r="H343" s="47"/>
      <c r="I343" s="47"/>
      <c r="J343" s="47"/>
      <c r="K343" s="45"/>
      <c r="L343" s="45"/>
      <c r="M343" s="45"/>
    </row>
    <row r="344" spans="1:13">
      <c r="A344" s="42"/>
      <c r="B344" s="42"/>
      <c r="C344" s="42"/>
      <c r="D344" s="42"/>
      <c r="E344" s="45"/>
      <c r="F344" s="46"/>
      <c r="G344" s="45"/>
      <c r="H344" s="47"/>
      <c r="I344" s="47"/>
      <c r="J344" s="47"/>
      <c r="K344" s="45"/>
      <c r="L344" s="45"/>
      <c r="M344" s="45"/>
    </row>
    <row r="345" spans="1:13">
      <c r="A345" s="42"/>
      <c r="B345" s="42"/>
      <c r="C345" s="42"/>
      <c r="D345" s="42"/>
      <c r="E345" s="45"/>
      <c r="F345" s="46"/>
      <c r="G345" s="45"/>
      <c r="H345" s="47"/>
      <c r="I345" s="47"/>
      <c r="J345" s="47"/>
      <c r="K345" s="45"/>
      <c r="L345" s="45"/>
      <c r="M345" s="45"/>
    </row>
    <row r="346" spans="1:13">
      <c r="A346" s="42"/>
      <c r="B346" s="42"/>
      <c r="C346" s="42"/>
      <c r="D346" s="42"/>
      <c r="E346" s="45"/>
      <c r="F346" s="46"/>
      <c r="G346" s="45"/>
      <c r="H346" s="47"/>
      <c r="I346" s="47"/>
      <c r="J346" s="47"/>
      <c r="K346" s="45"/>
      <c r="L346" s="45"/>
      <c r="M346" s="45"/>
    </row>
    <row r="347" spans="1:13">
      <c r="A347" s="42"/>
      <c r="B347" s="42"/>
      <c r="C347" s="42"/>
      <c r="D347" s="42"/>
      <c r="E347" s="45"/>
      <c r="F347" s="46"/>
      <c r="G347" s="45"/>
      <c r="H347" s="47"/>
      <c r="I347" s="47"/>
      <c r="J347" s="47"/>
      <c r="K347" s="45"/>
      <c r="L347" s="45"/>
      <c r="M347" s="45"/>
    </row>
    <row r="348" spans="1:13">
      <c r="A348" s="42"/>
      <c r="B348" s="42"/>
      <c r="C348" s="42"/>
      <c r="D348" s="42"/>
      <c r="E348" s="45"/>
      <c r="F348" s="46"/>
      <c r="G348" s="45"/>
      <c r="H348" s="47"/>
      <c r="I348" s="47"/>
      <c r="J348" s="47"/>
      <c r="K348" s="45"/>
      <c r="L348" s="45"/>
      <c r="M348" s="45"/>
    </row>
    <row r="349" spans="1:13">
      <c r="A349" s="42"/>
      <c r="B349" s="42"/>
      <c r="C349" s="42"/>
      <c r="D349" s="42"/>
      <c r="E349" s="45"/>
      <c r="F349" s="46"/>
      <c r="G349" s="45"/>
      <c r="H349" s="47"/>
      <c r="I349" s="47"/>
      <c r="J349" s="47"/>
      <c r="K349" s="45"/>
      <c r="L349" s="45"/>
      <c r="M349" s="45"/>
    </row>
    <row r="350" spans="1:13">
      <c r="A350" s="42"/>
      <c r="B350" s="42"/>
      <c r="C350" s="42"/>
      <c r="D350" s="42"/>
      <c r="E350" s="45"/>
      <c r="F350" s="46"/>
      <c r="G350" s="45"/>
      <c r="H350" s="47"/>
      <c r="I350" s="47"/>
      <c r="J350" s="47"/>
      <c r="K350" s="45"/>
      <c r="L350" s="45"/>
      <c r="M350" s="45"/>
    </row>
    <row r="351" spans="1:13">
      <c r="A351" s="42"/>
      <c r="B351" s="42"/>
      <c r="C351" s="42"/>
      <c r="D351" s="42"/>
      <c r="E351" s="45"/>
      <c r="F351" s="46"/>
      <c r="G351" s="45"/>
      <c r="H351" s="47"/>
      <c r="I351" s="47"/>
      <c r="J351" s="47"/>
      <c r="K351" s="45"/>
      <c r="L351" s="45"/>
      <c r="M351" s="45"/>
    </row>
    <row r="352" spans="1:13">
      <c r="A352" s="42"/>
      <c r="B352" s="42"/>
      <c r="C352" s="42"/>
      <c r="D352" s="42"/>
      <c r="E352" s="45"/>
      <c r="F352" s="46"/>
      <c r="G352" s="45"/>
      <c r="H352" s="47"/>
      <c r="I352" s="47"/>
      <c r="J352" s="47"/>
      <c r="K352" s="45"/>
      <c r="L352" s="45"/>
      <c r="M352" s="45"/>
    </row>
    <row r="353" spans="1:1">
      <c r="A353" s="42">
        <v>441</v>
      </c>
    </row>
    <row r="354" spans="1:1">
      <c r="A354" s="42">
        <v>442</v>
      </c>
    </row>
    <row r="355" spans="1:1">
      <c r="A355" s="42">
        <v>443</v>
      </c>
    </row>
    <row r="356" spans="1:1">
      <c r="A356" s="42">
        <v>444</v>
      </c>
    </row>
    <row r="357" spans="1:1">
      <c r="A357" s="42">
        <v>445</v>
      </c>
    </row>
    <row r="358" spans="1:1">
      <c r="A358" s="42">
        <v>446</v>
      </c>
    </row>
    <row r="359" spans="1:1">
      <c r="A359" s="42">
        <v>447</v>
      </c>
    </row>
    <row r="360" spans="1:1">
      <c r="A360" s="42">
        <v>448</v>
      </c>
    </row>
    <row r="361" spans="1:1">
      <c r="A361" s="42">
        <v>449</v>
      </c>
    </row>
    <row r="362" spans="1:1">
      <c r="A362" s="42">
        <v>450</v>
      </c>
    </row>
    <row r="363" spans="1:1">
      <c r="A363" s="42">
        <v>451</v>
      </c>
    </row>
    <row r="364" spans="1:1">
      <c r="A364" s="42">
        <v>452</v>
      </c>
    </row>
    <row r="365" spans="1:1">
      <c r="A365" s="42">
        <v>453</v>
      </c>
    </row>
    <row r="366" spans="1:1">
      <c r="A366" s="42">
        <v>454</v>
      </c>
    </row>
    <row r="367" spans="1:1">
      <c r="A367" s="42">
        <v>455</v>
      </c>
    </row>
    <row r="368" spans="1:1">
      <c r="A368" s="42">
        <v>456</v>
      </c>
    </row>
    <row r="369" spans="1:1">
      <c r="A369" s="42">
        <v>457</v>
      </c>
    </row>
    <row r="370" spans="1:1">
      <c r="A370" s="42">
        <v>458</v>
      </c>
    </row>
    <row r="371" spans="1:1">
      <c r="A371" s="42">
        <v>459</v>
      </c>
    </row>
    <row r="372" spans="1:1">
      <c r="A372" s="42">
        <v>460</v>
      </c>
    </row>
    <row r="373" spans="1:1">
      <c r="A373" s="42">
        <v>461</v>
      </c>
    </row>
    <row r="374" spans="1:1">
      <c r="A374" s="42">
        <v>462</v>
      </c>
    </row>
    <row r="375" spans="1:1">
      <c r="A375" s="42">
        <v>463</v>
      </c>
    </row>
    <row r="376" spans="1:1">
      <c r="A376" s="42">
        <v>464</v>
      </c>
    </row>
    <row r="377" spans="1:1">
      <c r="A377" s="42">
        <v>465</v>
      </c>
    </row>
    <row r="378" spans="1:1">
      <c r="A378" s="42">
        <v>466</v>
      </c>
    </row>
    <row r="379" spans="1:1">
      <c r="A379" s="42">
        <v>467</v>
      </c>
    </row>
    <row r="380" spans="1:1">
      <c r="A380" s="42">
        <v>468</v>
      </c>
    </row>
    <row r="381" spans="1:1">
      <c r="A381" s="42">
        <v>469</v>
      </c>
    </row>
    <row r="382" spans="1:1">
      <c r="A382" s="42">
        <v>470</v>
      </c>
    </row>
    <row r="383" spans="1:1">
      <c r="A383" s="42">
        <v>471</v>
      </c>
    </row>
    <row r="384" spans="1:1">
      <c r="A384" s="42">
        <v>472</v>
      </c>
    </row>
    <row r="385" spans="1:1">
      <c r="A385" s="42">
        <v>473</v>
      </c>
    </row>
    <row r="386" spans="1:1">
      <c r="A386" s="42">
        <v>474</v>
      </c>
    </row>
    <row r="387" spans="1:1">
      <c r="A387" s="42">
        <v>475</v>
      </c>
    </row>
    <row r="388" spans="1:1">
      <c r="A388" s="42">
        <v>476</v>
      </c>
    </row>
    <row r="389" spans="1:1">
      <c r="A389" s="42">
        <v>477</v>
      </c>
    </row>
    <row r="390" spans="1:1">
      <c r="A390" s="42">
        <v>478</v>
      </c>
    </row>
    <row r="391" spans="1:1">
      <c r="A391" s="42">
        <v>479</v>
      </c>
    </row>
    <row r="392" spans="1:1">
      <c r="A392" s="42">
        <v>480</v>
      </c>
    </row>
    <row r="393" spans="1:1">
      <c r="A393" s="42">
        <v>481</v>
      </c>
    </row>
    <row r="394" spans="1:1">
      <c r="A394" s="42">
        <v>482</v>
      </c>
    </row>
    <row r="395" spans="1:1">
      <c r="A395" s="42">
        <v>483</v>
      </c>
    </row>
    <row r="396" spans="1:1">
      <c r="A396" s="42">
        <v>484</v>
      </c>
    </row>
    <row r="397" spans="1:1">
      <c r="A397" s="42">
        <v>485</v>
      </c>
    </row>
    <row r="398" spans="1:1">
      <c r="A398" s="42">
        <v>486</v>
      </c>
    </row>
    <row r="399" spans="1:1">
      <c r="A399" s="42">
        <v>487</v>
      </c>
    </row>
    <row r="400" spans="1:1">
      <c r="A400" s="42">
        <v>488</v>
      </c>
    </row>
    <row r="401" spans="1:1">
      <c r="A401" s="42">
        <v>489</v>
      </c>
    </row>
    <row r="402" spans="1:1">
      <c r="A402" s="42">
        <v>490</v>
      </c>
    </row>
    <row r="403" spans="1:1">
      <c r="A403" s="42">
        <v>491</v>
      </c>
    </row>
    <row r="404" spans="1:1">
      <c r="A404" s="42">
        <v>492</v>
      </c>
    </row>
    <row r="405" spans="1:1">
      <c r="A405" s="42">
        <v>493</v>
      </c>
    </row>
    <row r="406" spans="1:1">
      <c r="A406" s="42">
        <v>494</v>
      </c>
    </row>
    <row r="407" spans="1:1">
      <c r="A407" s="42">
        <v>495</v>
      </c>
    </row>
    <row r="408" spans="1:1">
      <c r="A408" s="42">
        <v>496</v>
      </c>
    </row>
    <row r="409" spans="1:1">
      <c r="A409" s="42">
        <v>497</v>
      </c>
    </row>
    <row r="410" spans="1:1">
      <c r="A410" s="42">
        <v>498</v>
      </c>
    </row>
    <row r="411" spans="1:1">
      <c r="A411" s="42">
        <v>499</v>
      </c>
    </row>
    <row r="412" spans="1:1">
      <c r="A412" s="42">
        <v>500</v>
      </c>
    </row>
    <row r="413" spans="1:1">
      <c r="A413" s="42">
        <v>501</v>
      </c>
    </row>
    <row r="414" spans="1:1">
      <c r="A414" s="42">
        <v>502</v>
      </c>
    </row>
    <row r="415" spans="1:1">
      <c r="A415" s="42">
        <v>503</v>
      </c>
    </row>
    <row r="416" spans="1:1">
      <c r="A416" s="42">
        <v>504</v>
      </c>
    </row>
    <row r="417" spans="1:1">
      <c r="A417" s="42">
        <v>505</v>
      </c>
    </row>
    <row r="418" spans="1:1">
      <c r="A418" s="42">
        <v>506</v>
      </c>
    </row>
    <row r="419" spans="1:1">
      <c r="A419" s="42">
        <v>507</v>
      </c>
    </row>
    <row r="420" spans="1:1">
      <c r="A420" s="42">
        <v>508</v>
      </c>
    </row>
    <row r="421" spans="1:1">
      <c r="A421" s="42">
        <v>509</v>
      </c>
    </row>
    <row r="422" spans="1:1">
      <c r="A422" s="42">
        <v>510</v>
      </c>
    </row>
    <row r="423" spans="1:1">
      <c r="A423" s="42">
        <v>511</v>
      </c>
    </row>
    <row r="424" spans="1:1">
      <c r="A424" s="42">
        <v>512</v>
      </c>
    </row>
    <row r="425" spans="1:1">
      <c r="A425" s="42">
        <v>513</v>
      </c>
    </row>
    <row r="426" spans="1:1">
      <c r="A426" s="42">
        <v>514</v>
      </c>
    </row>
    <row r="427" spans="1:1">
      <c r="A427" s="42">
        <v>515</v>
      </c>
    </row>
    <row r="428" spans="1:1">
      <c r="A428" s="42">
        <v>516</v>
      </c>
    </row>
    <row r="429" spans="1:1">
      <c r="A429" s="42">
        <v>517</v>
      </c>
    </row>
    <row r="430" spans="1:1">
      <c r="A430" s="42">
        <v>518</v>
      </c>
    </row>
    <row r="431" spans="1:1">
      <c r="A431" s="42">
        <v>519</v>
      </c>
    </row>
    <row r="432" spans="1:1">
      <c r="A432" s="42">
        <v>520</v>
      </c>
    </row>
    <row r="433" spans="1:1">
      <c r="A433" s="42">
        <v>521</v>
      </c>
    </row>
    <row r="434" spans="1:1">
      <c r="A434" s="42">
        <v>522</v>
      </c>
    </row>
    <row r="435" spans="1:1">
      <c r="A435" s="42">
        <v>523</v>
      </c>
    </row>
    <row r="436" spans="1:1">
      <c r="A436" s="42">
        <v>524</v>
      </c>
    </row>
    <row r="437" spans="1:1">
      <c r="A437" s="42">
        <v>525</v>
      </c>
    </row>
    <row r="438" spans="1:1">
      <c r="A438" s="42">
        <v>526</v>
      </c>
    </row>
    <row r="439" spans="1:1">
      <c r="A439" s="42">
        <v>527</v>
      </c>
    </row>
    <row r="440" spans="1:1">
      <c r="A440" s="42">
        <v>528</v>
      </c>
    </row>
    <row r="441" spans="1:1">
      <c r="A441" s="42">
        <v>529</v>
      </c>
    </row>
    <row r="442" spans="1:1">
      <c r="A442" s="42">
        <v>530</v>
      </c>
    </row>
    <row r="443" spans="1:1">
      <c r="A443" s="42">
        <v>531</v>
      </c>
    </row>
    <row r="444" spans="1:1">
      <c r="A444" s="42">
        <v>532</v>
      </c>
    </row>
    <row r="445" spans="1:1">
      <c r="A445" s="42">
        <v>533</v>
      </c>
    </row>
    <row r="446" spans="1:1">
      <c r="A446" s="42">
        <v>534</v>
      </c>
    </row>
    <row r="447" spans="1:1">
      <c r="A447" s="42">
        <v>535</v>
      </c>
    </row>
    <row r="448" spans="1:1">
      <c r="A448" s="42">
        <v>536</v>
      </c>
    </row>
    <row r="449" spans="1:1">
      <c r="A449" s="42">
        <v>537</v>
      </c>
    </row>
    <row r="450" spans="1:1">
      <c r="A450" s="42">
        <v>538</v>
      </c>
    </row>
    <row r="451" spans="1:1">
      <c r="A451" s="42">
        <v>539</v>
      </c>
    </row>
    <row r="452" spans="1:1">
      <c r="A452" s="42">
        <v>540</v>
      </c>
    </row>
    <row r="453" spans="1:1">
      <c r="A453" s="42">
        <v>541</v>
      </c>
    </row>
    <row r="454" spans="1:1">
      <c r="A454" s="42">
        <v>542</v>
      </c>
    </row>
    <row r="455" spans="1:1">
      <c r="A455" s="42">
        <v>543</v>
      </c>
    </row>
    <row r="456" spans="1:1">
      <c r="A456" s="42">
        <v>544</v>
      </c>
    </row>
    <row r="457" spans="1:1">
      <c r="A457" s="42">
        <v>545</v>
      </c>
    </row>
    <row r="458" spans="1:1">
      <c r="A458" s="42">
        <v>546</v>
      </c>
    </row>
    <row r="459" spans="1:1">
      <c r="A459" s="42">
        <v>547</v>
      </c>
    </row>
    <row r="460" spans="1:1">
      <c r="A460" s="42">
        <v>548</v>
      </c>
    </row>
    <row r="461" spans="1:1">
      <c r="A461" s="42">
        <v>549</v>
      </c>
    </row>
    <row r="462" spans="1:1">
      <c r="A462" s="42">
        <v>550</v>
      </c>
    </row>
    <row r="463" spans="1:1">
      <c r="A463" s="42">
        <v>551</v>
      </c>
    </row>
    <row r="464" spans="1:1">
      <c r="A464" s="42">
        <v>552</v>
      </c>
    </row>
    <row r="465" spans="1:1">
      <c r="A465" s="42">
        <v>553</v>
      </c>
    </row>
    <row r="466" spans="1:1">
      <c r="A466" s="42">
        <v>554</v>
      </c>
    </row>
    <row r="467" spans="1:1">
      <c r="A467" s="42">
        <v>555</v>
      </c>
    </row>
    <row r="468" spans="1:1">
      <c r="A468" s="42">
        <v>556</v>
      </c>
    </row>
    <row r="469" spans="1:1">
      <c r="A469" s="42">
        <v>557</v>
      </c>
    </row>
    <row r="470" spans="1:1">
      <c r="A470" s="42">
        <v>558</v>
      </c>
    </row>
    <row r="471" spans="1:1">
      <c r="A471" s="42">
        <v>559</v>
      </c>
    </row>
    <row r="472" spans="1:1">
      <c r="A472" s="42">
        <v>560</v>
      </c>
    </row>
    <row r="473" spans="1:1">
      <c r="A473" s="42">
        <v>561</v>
      </c>
    </row>
    <row r="474" spans="1:1">
      <c r="A474" s="42">
        <v>562</v>
      </c>
    </row>
    <row r="475" spans="1:1">
      <c r="A475" s="42">
        <v>563</v>
      </c>
    </row>
    <row r="476" spans="1:1">
      <c r="A476" s="42">
        <v>564</v>
      </c>
    </row>
    <row r="477" spans="1:1">
      <c r="A477" s="42">
        <v>565</v>
      </c>
    </row>
    <row r="478" spans="1:1">
      <c r="A478" s="42">
        <v>566</v>
      </c>
    </row>
    <row r="479" spans="1:1">
      <c r="A479" s="42">
        <v>567</v>
      </c>
    </row>
    <row r="480" spans="1:1">
      <c r="A480" s="42">
        <v>568</v>
      </c>
    </row>
    <row r="481" spans="1:1">
      <c r="A481" s="42">
        <v>569</v>
      </c>
    </row>
    <row r="482" spans="1:1">
      <c r="A482" s="42">
        <v>570</v>
      </c>
    </row>
    <row r="483" spans="1:1">
      <c r="A483" s="42">
        <v>571</v>
      </c>
    </row>
    <row r="484" spans="1:1">
      <c r="A484" s="42">
        <v>572</v>
      </c>
    </row>
    <row r="485" spans="1:1">
      <c r="A485" s="42">
        <v>573</v>
      </c>
    </row>
    <row r="486" spans="1:1">
      <c r="A486" s="42">
        <v>574</v>
      </c>
    </row>
    <row r="487" spans="1:1">
      <c r="A487" s="42">
        <v>575</v>
      </c>
    </row>
    <row r="488" spans="1:1">
      <c r="A488" s="42">
        <v>576</v>
      </c>
    </row>
    <row r="489" spans="1:1">
      <c r="A489" s="42">
        <v>577</v>
      </c>
    </row>
    <row r="490" spans="1:1">
      <c r="A490" s="42">
        <v>578</v>
      </c>
    </row>
    <row r="491" spans="1:1">
      <c r="A491" s="42">
        <v>579</v>
      </c>
    </row>
    <row r="492" spans="1:1">
      <c r="A492" s="42">
        <v>580</v>
      </c>
    </row>
    <row r="493" spans="1:1">
      <c r="A493" s="42">
        <v>581</v>
      </c>
    </row>
    <row r="494" spans="1:1">
      <c r="A494" s="42">
        <v>582</v>
      </c>
    </row>
    <row r="495" spans="1:1">
      <c r="A495" s="42">
        <v>583</v>
      </c>
    </row>
    <row r="496" spans="1:1">
      <c r="A496" s="42">
        <v>584</v>
      </c>
    </row>
    <row r="497" spans="1:1">
      <c r="A497" s="42">
        <v>585</v>
      </c>
    </row>
    <row r="498" spans="1:1">
      <c r="A498" s="42">
        <v>586</v>
      </c>
    </row>
    <row r="499" spans="1:1">
      <c r="A499" s="42">
        <v>587</v>
      </c>
    </row>
    <row r="500" spans="1:1">
      <c r="A500" s="42">
        <v>588</v>
      </c>
    </row>
    <row r="501" spans="1:1">
      <c r="A501" s="42">
        <v>589</v>
      </c>
    </row>
    <row r="502" spans="1:1">
      <c r="A502" s="42">
        <v>590</v>
      </c>
    </row>
    <row r="503" spans="1:1">
      <c r="A503" s="42">
        <v>591</v>
      </c>
    </row>
    <row r="504" spans="1:1">
      <c r="A504" s="42">
        <v>592</v>
      </c>
    </row>
    <row r="505" spans="1:1">
      <c r="A505" s="42">
        <v>593</v>
      </c>
    </row>
    <row r="506" spans="1:1">
      <c r="A506" s="42">
        <v>594</v>
      </c>
    </row>
    <row r="507" spans="1:1">
      <c r="A507" s="42">
        <v>595</v>
      </c>
    </row>
    <row r="508" spans="1:1">
      <c r="A508" s="42">
        <v>596</v>
      </c>
    </row>
    <row r="509" spans="1:1">
      <c r="A509" s="42">
        <v>597</v>
      </c>
    </row>
    <row r="510" spans="1:1">
      <c r="A510" s="42">
        <v>598</v>
      </c>
    </row>
    <row r="511" spans="1:1">
      <c r="A511" s="42">
        <v>599</v>
      </c>
    </row>
    <row r="512" spans="1:1">
      <c r="A512" s="42">
        <v>600</v>
      </c>
    </row>
    <row r="513" spans="1:1">
      <c r="A513" s="42">
        <v>601</v>
      </c>
    </row>
    <row r="514" spans="1:1">
      <c r="A514" s="42">
        <v>602</v>
      </c>
    </row>
    <row r="515" spans="1:1">
      <c r="A515" s="42">
        <v>603</v>
      </c>
    </row>
    <row r="516" spans="1:1">
      <c r="A516" s="42">
        <v>604</v>
      </c>
    </row>
    <row r="517" spans="1:1">
      <c r="A517" s="42">
        <v>605</v>
      </c>
    </row>
    <row r="518" spans="1:1">
      <c r="A518" s="42">
        <v>606</v>
      </c>
    </row>
    <row r="519" spans="1:1">
      <c r="A519" s="42">
        <v>607</v>
      </c>
    </row>
    <row r="520" spans="1:1">
      <c r="A520" s="42">
        <v>608</v>
      </c>
    </row>
    <row r="521" spans="1:1">
      <c r="A521" s="42">
        <v>609</v>
      </c>
    </row>
    <row r="522" spans="1:1">
      <c r="A522" s="42">
        <v>610</v>
      </c>
    </row>
    <row r="523" spans="1:1">
      <c r="A523" s="42">
        <v>611</v>
      </c>
    </row>
    <row r="524" spans="1:1">
      <c r="A524" s="42">
        <v>612</v>
      </c>
    </row>
    <row r="525" spans="1:1">
      <c r="A525" s="42">
        <v>613</v>
      </c>
    </row>
    <row r="526" spans="1:1">
      <c r="A526" s="42">
        <v>614</v>
      </c>
    </row>
    <row r="527" spans="1:1">
      <c r="A527" s="42">
        <v>615</v>
      </c>
    </row>
    <row r="528" spans="1:1">
      <c r="A528" s="42">
        <v>616</v>
      </c>
    </row>
    <row r="529" spans="1:1">
      <c r="A529" s="42">
        <v>617</v>
      </c>
    </row>
    <row r="530" spans="1:1">
      <c r="A530" s="42">
        <v>618</v>
      </c>
    </row>
    <row r="531" spans="1:1">
      <c r="A531" s="42">
        <v>619</v>
      </c>
    </row>
    <row r="532" spans="1:1">
      <c r="A532" s="42">
        <v>620</v>
      </c>
    </row>
    <row r="533" spans="1:1">
      <c r="A533" s="42">
        <v>621</v>
      </c>
    </row>
    <row r="534" spans="1:1">
      <c r="A534" s="42">
        <v>622</v>
      </c>
    </row>
    <row r="535" spans="1:1">
      <c r="A535" s="42">
        <v>623</v>
      </c>
    </row>
    <row r="536" spans="1:1">
      <c r="A536" s="42">
        <v>624</v>
      </c>
    </row>
    <row r="537" spans="1:1">
      <c r="A537" s="42">
        <v>625</v>
      </c>
    </row>
    <row r="538" spans="1:1">
      <c r="A538" s="42">
        <v>626</v>
      </c>
    </row>
    <row r="539" spans="1:1">
      <c r="A539" s="42">
        <v>627</v>
      </c>
    </row>
    <row r="540" spans="1:1">
      <c r="A540" s="42">
        <v>628</v>
      </c>
    </row>
    <row r="541" spans="1:1">
      <c r="A541" s="42">
        <v>629</v>
      </c>
    </row>
    <row r="542" spans="1:1">
      <c r="A542" s="42">
        <v>630</v>
      </c>
    </row>
    <row r="543" spans="1:1">
      <c r="A543" s="42">
        <v>631</v>
      </c>
    </row>
    <row r="544" spans="1:1">
      <c r="A544" s="42">
        <v>632</v>
      </c>
    </row>
    <row r="545" spans="1:1">
      <c r="A545" s="42">
        <v>633</v>
      </c>
    </row>
    <row r="546" spans="1:1">
      <c r="A546" s="42">
        <v>634</v>
      </c>
    </row>
    <row r="547" spans="1:1">
      <c r="A547" s="42">
        <v>635</v>
      </c>
    </row>
    <row r="548" spans="1:1">
      <c r="A548" s="42">
        <v>636</v>
      </c>
    </row>
    <row r="549" spans="1:1">
      <c r="A549" s="42">
        <v>637</v>
      </c>
    </row>
    <row r="550" spans="1:1">
      <c r="A550" s="42">
        <v>638</v>
      </c>
    </row>
    <row r="551" spans="1:1">
      <c r="A551" s="42">
        <v>639</v>
      </c>
    </row>
    <row r="552" spans="1:1">
      <c r="A552" s="42">
        <v>640</v>
      </c>
    </row>
    <row r="553" spans="1:1">
      <c r="A553" s="42">
        <v>641</v>
      </c>
    </row>
    <row r="554" spans="1:1">
      <c r="A554" s="42">
        <v>642</v>
      </c>
    </row>
    <row r="555" spans="1:1">
      <c r="A555" s="42">
        <v>643</v>
      </c>
    </row>
    <row r="556" spans="1:1">
      <c r="A556" s="42">
        <v>644</v>
      </c>
    </row>
    <row r="557" spans="1:1">
      <c r="A557" s="42">
        <v>645</v>
      </c>
    </row>
    <row r="558" spans="1:1">
      <c r="A558" s="42">
        <v>646</v>
      </c>
    </row>
    <row r="559" spans="1:1">
      <c r="A559" s="42">
        <v>647</v>
      </c>
    </row>
    <row r="560" spans="1:1">
      <c r="A560" s="42">
        <v>648</v>
      </c>
    </row>
    <row r="561" spans="1:1">
      <c r="A561" s="42">
        <v>649</v>
      </c>
    </row>
    <row r="562" spans="1:1">
      <c r="A562" s="42">
        <v>650</v>
      </c>
    </row>
    <row r="563" spans="1:1">
      <c r="A563" s="42">
        <v>651</v>
      </c>
    </row>
    <row r="564" spans="1:1">
      <c r="A564" s="42">
        <v>652</v>
      </c>
    </row>
    <row r="565" spans="1:1">
      <c r="A565" s="42">
        <v>653</v>
      </c>
    </row>
    <row r="566" spans="1:1">
      <c r="A566" s="42">
        <v>654</v>
      </c>
    </row>
    <row r="567" spans="1:1">
      <c r="A567" s="42">
        <v>655</v>
      </c>
    </row>
    <row r="568" spans="1:1">
      <c r="A568" s="42">
        <v>656</v>
      </c>
    </row>
    <row r="569" spans="1:1">
      <c r="A569" s="42">
        <v>657</v>
      </c>
    </row>
    <row r="570" spans="1:1">
      <c r="A570" s="42">
        <v>658</v>
      </c>
    </row>
    <row r="571" spans="1:1">
      <c r="A571" s="42">
        <v>659</v>
      </c>
    </row>
    <row r="572" spans="1:1">
      <c r="A572" s="42">
        <v>660</v>
      </c>
    </row>
    <row r="573" spans="1:1">
      <c r="A573" s="42">
        <v>661</v>
      </c>
    </row>
    <row r="574" spans="1:1">
      <c r="A574" s="42">
        <v>662</v>
      </c>
    </row>
    <row r="575" spans="1:1">
      <c r="A575" s="42">
        <v>663</v>
      </c>
    </row>
    <row r="576" spans="1:1">
      <c r="A576" s="42">
        <v>664</v>
      </c>
    </row>
    <row r="577" spans="1:1">
      <c r="A577" s="42">
        <v>665</v>
      </c>
    </row>
    <row r="578" spans="1:1">
      <c r="A578" s="42">
        <v>666</v>
      </c>
    </row>
    <row r="579" spans="1:1">
      <c r="A579" s="42">
        <v>667</v>
      </c>
    </row>
    <row r="580" spans="1:1">
      <c r="A580" s="42">
        <v>668</v>
      </c>
    </row>
    <row r="581" spans="1:1">
      <c r="A581" s="42">
        <v>669</v>
      </c>
    </row>
    <row r="582" spans="1:1">
      <c r="A582" s="42">
        <v>670</v>
      </c>
    </row>
    <row r="583" spans="1:1">
      <c r="A583" s="42">
        <v>671</v>
      </c>
    </row>
    <row r="584" spans="1:1">
      <c r="A584" s="42">
        <v>672</v>
      </c>
    </row>
    <row r="585" spans="1:1">
      <c r="A585" s="42">
        <v>673</v>
      </c>
    </row>
    <row r="586" spans="1:1">
      <c r="A586" s="42">
        <v>674</v>
      </c>
    </row>
    <row r="587" spans="1:1">
      <c r="A587" s="42">
        <v>675</v>
      </c>
    </row>
    <row r="588" spans="1:1">
      <c r="A588" s="42">
        <v>676</v>
      </c>
    </row>
    <row r="589" spans="1:1">
      <c r="A589" s="42">
        <v>677</v>
      </c>
    </row>
    <row r="590" spans="1:1">
      <c r="A590" s="42">
        <v>678</v>
      </c>
    </row>
    <row r="591" spans="1:1">
      <c r="A591" s="42">
        <v>679</v>
      </c>
    </row>
    <row r="592" spans="1:1">
      <c r="A592" s="42">
        <v>680</v>
      </c>
    </row>
    <row r="593" spans="1:1">
      <c r="A593" s="42">
        <v>681</v>
      </c>
    </row>
    <row r="594" spans="1:1">
      <c r="A594" s="42">
        <v>682</v>
      </c>
    </row>
    <row r="595" spans="1:1">
      <c r="A595" s="42">
        <v>683</v>
      </c>
    </row>
    <row r="596" spans="1:1">
      <c r="A596" s="42">
        <v>684</v>
      </c>
    </row>
    <row r="597" spans="1:1">
      <c r="A597" s="42">
        <v>685</v>
      </c>
    </row>
    <row r="598" spans="1:1">
      <c r="A598" s="42">
        <v>686</v>
      </c>
    </row>
    <row r="599" spans="1:1">
      <c r="A599" s="42">
        <v>687</v>
      </c>
    </row>
    <row r="600" spans="1:1">
      <c r="A600" s="42">
        <v>688</v>
      </c>
    </row>
    <row r="601" spans="1:1">
      <c r="A601" s="42">
        <v>689</v>
      </c>
    </row>
    <row r="602" spans="1:1">
      <c r="A602" s="42">
        <v>690</v>
      </c>
    </row>
    <row r="603" spans="1:1">
      <c r="A603" s="42">
        <v>691</v>
      </c>
    </row>
    <row r="604" spans="1:1">
      <c r="A604" s="42">
        <v>692</v>
      </c>
    </row>
    <row r="605" spans="1:1">
      <c r="A605" s="42">
        <v>693</v>
      </c>
    </row>
    <row r="606" spans="1:1">
      <c r="A606" s="42">
        <v>694</v>
      </c>
    </row>
    <row r="607" spans="1:1">
      <c r="A607" s="42">
        <v>695</v>
      </c>
    </row>
    <row r="608" spans="1:1">
      <c r="A608" s="42">
        <v>696</v>
      </c>
    </row>
    <row r="609" spans="1:1">
      <c r="A609" s="42">
        <v>697</v>
      </c>
    </row>
    <row r="610" spans="1:1">
      <c r="A610" s="42">
        <v>698</v>
      </c>
    </row>
    <row r="611" spans="1:1">
      <c r="A611" s="42">
        <v>699</v>
      </c>
    </row>
    <row r="612" spans="1:1">
      <c r="A612" s="42">
        <v>700</v>
      </c>
    </row>
    <row r="613" spans="1:1">
      <c r="A613" s="42">
        <v>701</v>
      </c>
    </row>
    <row r="614" spans="1:1">
      <c r="A614" s="42">
        <v>702</v>
      </c>
    </row>
    <row r="615" spans="1:1">
      <c r="A615" s="42">
        <v>703</v>
      </c>
    </row>
    <row r="616" spans="1:1">
      <c r="A616" s="42">
        <v>704</v>
      </c>
    </row>
    <row r="617" spans="1:1">
      <c r="A617" s="42">
        <v>705</v>
      </c>
    </row>
    <row r="618" spans="1:1">
      <c r="A618" s="42">
        <v>706</v>
      </c>
    </row>
    <row r="619" spans="1:1">
      <c r="A619" s="42">
        <v>707</v>
      </c>
    </row>
    <row r="620" spans="1:1">
      <c r="A620" s="42">
        <v>708</v>
      </c>
    </row>
    <row r="621" spans="1:1">
      <c r="A621" s="42">
        <v>709</v>
      </c>
    </row>
    <row r="622" spans="1:1">
      <c r="A622" s="42">
        <v>710</v>
      </c>
    </row>
    <row r="623" spans="1:1">
      <c r="A623" s="42">
        <v>711</v>
      </c>
    </row>
    <row r="624" spans="1:1">
      <c r="A624" s="42">
        <v>712</v>
      </c>
    </row>
    <row r="625" spans="1:1">
      <c r="A625" s="42">
        <v>713</v>
      </c>
    </row>
    <row r="626" spans="1:1">
      <c r="A626" s="42">
        <v>714</v>
      </c>
    </row>
    <row r="627" spans="1:1">
      <c r="A627" s="42">
        <v>715</v>
      </c>
    </row>
    <row r="628" spans="1:1">
      <c r="A628" s="42">
        <v>716</v>
      </c>
    </row>
    <row r="629" spans="1:1">
      <c r="A629" s="42">
        <v>717</v>
      </c>
    </row>
    <row r="630" spans="1:1">
      <c r="A630" s="42">
        <v>718</v>
      </c>
    </row>
    <row r="631" spans="1:1">
      <c r="A631" s="42">
        <v>719</v>
      </c>
    </row>
    <row r="632" spans="1:1">
      <c r="A632" s="42">
        <v>720</v>
      </c>
    </row>
    <row r="633" spans="1:1">
      <c r="A633" s="42">
        <v>721</v>
      </c>
    </row>
    <row r="634" spans="1:1">
      <c r="A634" s="42">
        <v>722</v>
      </c>
    </row>
    <row r="635" spans="1:1">
      <c r="A635" s="42">
        <v>723</v>
      </c>
    </row>
    <row r="636" spans="1:1">
      <c r="A636" s="42">
        <v>724</v>
      </c>
    </row>
    <row r="637" spans="1:1">
      <c r="A637" s="42">
        <v>725</v>
      </c>
    </row>
    <row r="638" spans="1:1">
      <c r="A638" s="42">
        <v>726</v>
      </c>
    </row>
    <row r="639" spans="1:1">
      <c r="A639" s="42">
        <v>727</v>
      </c>
    </row>
    <row r="640" spans="1:1">
      <c r="A640" s="42">
        <v>728</v>
      </c>
    </row>
    <row r="641" spans="1:1">
      <c r="A641" s="42">
        <v>729</v>
      </c>
    </row>
    <row r="642" spans="1:1">
      <c r="A642" s="42">
        <v>730</v>
      </c>
    </row>
    <row r="643" spans="1:1">
      <c r="A643" s="42">
        <v>731</v>
      </c>
    </row>
    <row r="644" spans="1:1">
      <c r="A644" s="42">
        <v>732</v>
      </c>
    </row>
    <row r="645" spans="1:1">
      <c r="A645" s="42">
        <v>733</v>
      </c>
    </row>
    <row r="646" spans="1:1">
      <c r="A646" s="42">
        <v>734</v>
      </c>
    </row>
    <row r="647" spans="1:1">
      <c r="A647" s="42">
        <v>735</v>
      </c>
    </row>
    <row r="648" spans="1:1">
      <c r="A648" s="42">
        <v>736</v>
      </c>
    </row>
    <row r="649" spans="1:1">
      <c r="A649" s="42">
        <v>737</v>
      </c>
    </row>
    <row r="650" spans="1:1">
      <c r="A650" s="42">
        <v>738</v>
      </c>
    </row>
    <row r="651" spans="1:1">
      <c r="A651" s="42">
        <v>739</v>
      </c>
    </row>
    <row r="652" spans="1:1">
      <c r="A652" s="42">
        <v>740</v>
      </c>
    </row>
    <row r="653" spans="1:1">
      <c r="A653" s="42">
        <v>741</v>
      </c>
    </row>
    <row r="654" spans="1:1">
      <c r="A654" s="42">
        <v>742</v>
      </c>
    </row>
    <row r="655" spans="1:1">
      <c r="A655" s="42">
        <v>743</v>
      </c>
    </row>
    <row r="656" spans="1:1">
      <c r="A656" s="42">
        <v>744</v>
      </c>
    </row>
    <row r="657" spans="1:1">
      <c r="A657" s="42">
        <v>745</v>
      </c>
    </row>
    <row r="658" spans="1:1">
      <c r="A658" s="42">
        <v>746</v>
      </c>
    </row>
    <row r="659" spans="1:1">
      <c r="A659" s="42">
        <v>747</v>
      </c>
    </row>
    <row r="660" spans="1:1">
      <c r="A660" s="42">
        <v>748</v>
      </c>
    </row>
    <row r="661" spans="1:1">
      <c r="A661" s="42">
        <v>749</v>
      </c>
    </row>
    <row r="662" spans="1:1">
      <c r="A662" s="42">
        <v>750</v>
      </c>
    </row>
    <row r="663" spans="1:1">
      <c r="A663" s="42">
        <v>751</v>
      </c>
    </row>
    <row r="664" spans="1:1">
      <c r="A664" s="42">
        <v>752</v>
      </c>
    </row>
    <row r="665" spans="1:1">
      <c r="A665" s="42">
        <v>753</v>
      </c>
    </row>
    <row r="666" spans="1:1">
      <c r="A666" s="42">
        <v>754</v>
      </c>
    </row>
    <row r="667" spans="1:1">
      <c r="A667" s="42">
        <v>755</v>
      </c>
    </row>
    <row r="668" spans="1:1">
      <c r="A668" s="42">
        <v>756</v>
      </c>
    </row>
    <row r="669" spans="1:1">
      <c r="A669" s="42">
        <v>757</v>
      </c>
    </row>
    <row r="670" spans="1:1">
      <c r="A670" s="42">
        <v>758</v>
      </c>
    </row>
    <row r="671" spans="1:1">
      <c r="A671" s="42">
        <v>759</v>
      </c>
    </row>
    <row r="672" spans="1:1">
      <c r="A672" s="42">
        <v>760</v>
      </c>
    </row>
    <row r="673" spans="1:1">
      <c r="A673" s="42">
        <v>761</v>
      </c>
    </row>
    <row r="674" spans="1:1">
      <c r="A674" s="42">
        <v>762</v>
      </c>
    </row>
    <row r="675" spans="1:1">
      <c r="A675" s="42">
        <v>763</v>
      </c>
    </row>
    <row r="676" spans="1:1">
      <c r="A676" s="42">
        <v>764</v>
      </c>
    </row>
    <row r="677" spans="1:1">
      <c r="A677" s="42">
        <v>765</v>
      </c>
    </row>
    <row r="678" spans="1:1">
      <c r="A678" s="42">
        <v>766</v>
      </c>
    </row>
    <row r="679" spans="1:1">
      <c r="A679" s="42">
        <v>767</v>
      </c>
    </row>
    <row r="680" spans="1:1">
      <c r="A680" s="42">
        <v>768</v>
      </c>
    </row>
    <row r="681" spans="1:1">
      <c r="A681" s="42">
        <v>769</v>
      </c>
    </row>
    <row r="682" spans="1:1">
      <c r="A682" s="42">
        <v>770</v>
      </c>
    </row>
    <row r="683" spans="1:1">
      <c r="A683" s="42">
        <v>771</v>
      </c>
    </row>
    <row r="684" spans="1:1">
      <c r="A684" s="42">
        <v>772</v>
      </c>
    </row>
    <row r="685" spans="1:1">
      <c r="A685" s="42">
        <v>773</v>
      </c>
    </row>
    <row r="686" spans="1:1">
      <c r="A686" s="42">
        <v>774</v>
      </c>
    </row>
    <row r="687" spans="1:1">
      <c r="A687" s="42">
        <v>775</v>
      </c>
    </row>
    <row r="688" spans="1:1">
      <c r="A688" s="42">
        <v>776</v>
      </c>
    </row>
    <row r="689" spans="1:10">
      <c r="A689" s="42">
        <v>777</v>
      </c>
    </row>
    <row r="690" spans="1:10">
      <c r="A690" s="42">
        <v>778</v>
      </c>
    </row>
    <row r="691" spans="1:10">
      <c r="A691" s="42">
        <v>779</v>
      </c>
    </row>
    <row r="692" spans="1:10">
      <c r="A692" s="42">
        <v>780</v>
      </c>
    </row>
    <row r="693" spans="1:10">
      <c r="A693" s="42">
        <v>781</v>
      </c>
    </row>
    <row r="694" spans="1:10">
      <c r="A694" s="42">
        <v>782</v>
      </c>
    </row>
    <row r="695" spans="1:10">
      <c r="A695" s="42">
        <v>783</v>
      </c>
    </row>
    <row r="696" spans="1:10">
      <c r="A696" s="42">
        <v>784</v>
      </c>
    </row>
    <row r="697" spans="1:10">
      <c r="A697" s="42">
        <v>785</v>
      </c>
    </row>
    <row r="698" spans="1:10">
      <c r="A698" s="42">
        <v>786</v>
      </c>
    </row>
    <row r="699" spans="1:10">
      <c r="A699" s="42">
        <v>787</v>
      </c>
    </row>
    <row r="700" spans="1:10">
      <c r="A700" s="42">
        <v>788</v>
      </c>
    </row>
    <row r="701" spans="1:10">
      <c r="A701" s="42">
        <v>789</v>
      </c>
      <c r="J701" s="7">
        <f t="shared" ref="J701:J745" si="6">H701*I701</f>
        <v>0</v>
      </c>
    </row>
    <row r="702" spans="1:10">
      <c r="A702" s="42">
        <v>790</v>
      </c>
      <c r="J702" s="7">
        <f t="shared" si="6"/>
        <v>0</v>
      </c>
    </row>
    <row r="703" spans="1:10">
      <c r="A703" s="42">
        <v>791</v>
      </c>
      <c r="J703" s="7">
        <f t="shared" si="6"/>
        <v>0</v>
      </c>
    </row>
    <row r="704" spans="1:10">
      <c r="A704" s="42">
        <v>792</v>
      </c>
      <c r="J704" s="7">
        <f t="shared" si="6"/>
        <v>0</v>
      </c>
    </row>
    <row r="705" spans="1:10">
      <c r="A705" s="42">
        <v>793</v>
      </c>
      <c r="J705" s="7">
        <f t="shared" si="6"/>
        <v>0</v>
      </c>
    </row>
    <row r="706" spans="1:10">
      <c r="A706" s="42">
        <v>794</v>
      </c>
      <c r="J706" s="7">
        <f t="shared" si="6"/>
        <v>0</v>
      </c>
    </row>
    <row r="707" spans="1:10">
      <c r="A707" s="42">
        <v>795</v>
      </c>
      <c r="J707" s="7">
        <f t="shared" si="6"/>
        <v>0</v>
      </c>
    </row>
    <row r="708" spans="1:10">
      <c r="A708" s="42">
        <v>796</v>
      </c>
      <c r="J708" s="7">
        <f t="shared" si="6"/>
        <v>0</v>
      </c>
    </row>
    <row r="709" spans="1:10">
      <c r="A709" s="42">
        <v>797</v>
      </c>
      <c r="J709" s="7">
        <f t="shared" si="6"/>
        <v>0</v>
      </c>
    </row>
    <row r="710" spans="1:10">
      <c r="A710" s="42">
        <v>798</v>
      </c>
      <c r="J710" s="7">
        <f t="shared" si="6"/>
        <v>0</v>
      </c>
    </row>
    <row r="711" spans="1:10">
      <c r="A711" s="42">
        <v>799</v>
      </c>
      <c r="J711" s="7">
        <f t="shared" si="6"/>
        <v>0</v>
      </c>
    </row>
    <row r="712" spans="1:10">
      <c r="A712" s="42">
        <v>800</v>
      </c>
      <c r="J712" s="7">
        <f t="shared" si="6"/>
        <v>0</v>
      </c>
    </row>
    <row r="713" spans="1:10">
      <c r="A713" s="42">
        <v>801</v>
      </c>
      <c r="J713" s="7">
        <f t="shared" si="6"/>
        <v>0</v>
      </c>
    </row>
    <row r="714" spans="1:10">
      <c r="A714" s="42">
        <v>802</v>
      </c>
      <c r="J714" s="7">
        <f t="shared" si="6"/>
        <v>0</v>
      </c>
    </row>
    <row r="715" spans="1:10">
      <c r="A715" s="42">
        <v>803</v>
      </c>
      <c r="J715" s="7">
        <f t="shared" si="6"/>
        <v>0</v>
      </c>
    </row>
    <row r="716" spans="1:10">
      <c r="A716" s="42">
        <v>804</v>
      </c>
      <c r="J716" s="7">
        <f t="shared" si="6"/>
        <v>0</v>
      </c>
    </row>
    <row r="717" spans="1:10">
      <c r="A717" s="42">
        <v>805</v>
      </c>
      <c r="J717" s="7">
        <f t="shared" si="6"/>
        <v>0</v>
      </c>
    </row>
    <row r="718" spans="1:10">
      <c r="A718" s="42">
        <v>806</v>
      </c>
      <c r="J718" s="7">
        <f t="shared" si="6"/>
        <v>0</v>
      </c>
    </row>
    <row r="719" spans="1:10">
      <c r="A719" s="42">
        <v>807</v>
      </c>
      <c r="J719" s="7">
        <f t="shared" si="6"/>
        <v>0</v>
      </c>
    </row>
    <row r="720" spans="1:10">
      <c r="A720" s="42">
        <v>808</v>
      </c>
      <c r="J720" s="7">
        <f t="shared" si="6"/>
        <v>0</v>
      </c>
    </row>
    <row r="721" spans="1:10">
      <c r="A721" s="42">
        <v>809</v>
      </c>
      <c r="J721" s="7">
        <f t="shared" si="6"/>
        <v>0</v>
      </c>
    </row>
    <row r="722" spans="1:10">
      <c r="A722" s="42">
        <v>810</v>
      </c>
      <c r="J722" s="7">
        <f t="shared" si="6"/>
        <v>0</v>
      </c>
    </row>
    <row r="723" spans="1:10">
      <c r="A723" s="42">
        <v>811</v>
      </c>
      <c r="J723" s="7">
        <f t="shared" si="6"/>
        <v>0</v>
      </c>
    </row>
    <row r="724" spans="1:10">
      <c r="A724" s="42">
        <v>812</v>
      </c>
      <c r="J724" s="7">
        <f t="shared" si="6"/>
        <v>0</v>
      </c>
    </row>
    <row r="725" spans="1:10">
      <c r="A725" s="42">
        <v>813</v>
      </c>
      <c r="J725" s="7">
        <f t="shared" si="6"/>
        <v>0</v>
      </c>
    </row>
    <row r="726" spans="1:10">
      <c r="A726" s="42">
        <v>814</v>
      </c>
      <c r="J726" s="7">
        <f t="shared" si="6"/>
        <v>0</v>
      </c>
    </row>
    <row r="727" spans="1:10">
      <c r="A727" s="42">
        <v>815</v>
      </c>
      <c r="J727" s="7">
        <f t="shared" si="6"/>
        <v>0</v>
      </c>
    </row>
    <row r="728" spans="1:10">
      <c r="A728" s="42">
        <v>816</v>
      </c>
      <c r="J728" s="7">
        <f t="shared" si="6"/>
        <v>0</v>
      </c>
    </row>
    <row r="729" spans="1:10">
      <c r="A729" s="42">
        <v>817</v>
      </c>
      <c r="J729" s="7">
        <f t="shared" si="6"/>
        <v>0</v>
      </c>
    </row>
    <row r="730" spans="1:10">
      <c r="A730" s="42">
        <v>818</v>
      </c>
      <c r="J730" s="7">
        <f t="shared" si="6"/>
        <v>0</v>
      </c>
    </row>
    <row r="731" spans="1:10">
      <c r="A731" s="42">
        <v>819</v>
      </c>
      <c r="J731" s="7">
        <f t="shared" si="6"/>
        <v>0</v>
      </c>
    </row>
    <row r="732" spans="1:10">
      <c r="A732" s="42">
        <v>820</v>
      </c>
      <c r="J732" s="7">
        <f t="shared" si="6"/>
        <v>0</v>
      </c>
    </row>
    <row r="733" spans="1:10">
      <c r="A733" s="42">
        <v>821</v>
      </c>
      <c r="J733" s="7">
        <f t="shared" si="6"/>
        <v>0</v>
      </c>
    </row>
    <row r="734" spans="1:10">
      <c r="A734" s="42">
        <v>822</v>
      </c>
      <c r="J734" s="7">
        <f t="shared" si="6"/>
        <v>0</v>
      </c>
    </row>
    <row r="735" spans="1:10">
      <c r="A735" s="42">
        <v>823</v>
      </c>
      <c r="J735" s="7">
        <f t="shared" si="6"/>
        <v>0</v>
      </c>
    </row>
    <row r="736" spans="1:10">
      <c r="A736" s="42">
        <v>824</v>
      </c>
      <c r="J736" s="7">
        <f t="shared" si="6"/>
        <v>0</v>
      </c>
    </row>
    <row r="737" spans="1:10">
      <c r="A737" s="42">
        <v>825</v>
      </c>
      <c r="J737" s="7">
        <f t="shared" si="6"/>
        <v>0</v>
      </c>
    </row>
    <row r="738" spans="1:10">
      <c r="A738" s="42">
        <v>826</v>
      </c>
      <c r="J738" s="7">
        <f t="shared" si="6"/>
        <v>0</v>
      </c>
    </row>
    <row r="739" spans="1:10">
      <c r="A739" s="42">
        <v>827</v>
      </c>
      <c r="J739" s="7">
        <f t="shared" si="6"/>
        <v>0</v>
      </c>
    </row>
    <row r="740" spans="1:10">
      <c r="A740" s="42">
        <v>828</v>
      </c>
      <c r="J740" s="7">
        <f t="shared" si="6"/>
        <v>0</v>
      </c>
    </row>
    <row r="741" spans="1:10">
      <c r="A741" s="42">
        <v>829</v>
      </c>
      <c r="J741" s="7">
        <f t="shared" si="6"/>
        <v>0</v>
      </c>
    </row>
    <row r="742" spans="1:10">
      <c r="A742" s="42">
        <v>830</v>
      </c>
      <c r="J742" s="7">
        <f t="shared" si="6"/>
        <v>0</v>
      </c>
    </row>
    <row r="743" spans="1:10">
      <c r="A743" s="42">
        <v>831</v>
      </c>
      <c r="J743" s="7">
        <f t="shared" si="6"/>
        <v>0</v>
      </c>
    </row>
    <row r="744" spans="1:10">
      <c r="A744" s="42">
        <v>832</v>
      </c>
      <c r="J744" s="7">
        <f t="shared" si="6"/>
        <v>0</v>
      </c>
    </row>
    <row r="745" spans="1:10">
      <c r="A745" s="42">
        <v>833</v>
      </c>
      <c r="J745" s="7">
        <f t="shared" si="6"/>
        <v>0</v>
      </c>
    </row>
    <row r="746" spans="1:10">
      <c r="A746" s="42">
        <v>834</v>
      </c>
      <c r="J746" s="7">
        <f t="shared" ref="J746:J809" si="7">H746*I746</f>
        <v>0</v>
      </c>
    </row>
    <row r="747" spans="1:10">
      <c r="A747" s="42">
        <v>835</v>
      </c>
      <c r="J747" s="7">
        <f t="shared" si="7"/>
        <v>0</v>
      </c>
    </row>
    <row r="748" spans="1:10">
      <c r="A748" s="42">
        <v>836</v>
      </c>
      <c r="J748" s="7">
        <f t="shared" si="7"/>
        <v>0</v>
      </c>
    </row>
    <row r="749" spans="1:10">
      <c r="A749" s="42">
        <v>837</v>
      </c>
      <c r="J749" s="7">
        <f t="shared" si="7"/>
        <v>0</v>
      </c>
    </row>
    <row r="750" spans="1:10">
      <c r="A750" s="42">
        <v>838</v>
      </c>
      <c r="J750" s="7">
        <f t="shared" si="7"/>
        <v>0</v>
      </c>
    </row>
    <row r="751" spans="1:10">
      <c r="A751" s="42">
        <v>839</v>
      </c>
      <c r="J751" s="7">
        <f t="shared" si="7"/>
        <v>0</v>
      </c>
    </row>
    <row r="752" spans="1:10">
      <c r="A752" s="42">
        <v>840</v>
      </c>
      <c r="J752" s="7">
        <f t="shared" si="7"/>
        <v>0</v>
      </c>
    </row>
    <row r="753" spans="1:10">
      <c r="A753" s="42">
        <v>841</v>
      </c>
      <c r="J753" s="7">
        <f t="shared" si="7"/>
        <v>0</v>
      </c>
    </row>
    <row r="754" spans="1:10">
      <c r="A754" s="42">
        <v>842</v>
      </c>
      <c r="J754" s="7">
        <f t="shared" si="7"/>
        <v>0</v>
      </c>
    </row>
    <row r="755" spans="1:10">
      <c r="A755" s="42">
        <v>843</v>
      </c>
      <c r="J755" s="7">
        <f t="shared" si="7"/>
        <v>0</v>
      </c>
    </row>
    <row r="756" spans="1:10">
      <c r="A756" s="42">
        <v>844</v>
      </c>
      <c r="J756" s="7">
        <f t="shared" si="7"/>
        <v>0</v>
      </c>
    </row>
    <row r="757" spans="1:10">
      <c r="A757" s="42">
        <v>845</v>
      </c>
      <c r="J757" s="7">
        <f t="shared" si="7"/>
        <v>0</v>
      </c>
    </row>
    <row r="758" spans="1:10">
      <c r="A758" s="42">
        <v>846</v>
      </c>
      <c r="J758" s="7">
        <f t="shared" si="7"/>
        <v>0</v>
      </c>
    </row>
    <row r="759" spans="1:10">
      <c r="A759" s="42">
        <v>847</v>
      </c>
      <c r="J759" s="7">
        <f t="shared" si="7"/>
        <v>0</v>
      </c>
    </row>
    <row r="760" spans="1:10">
      <c r="A760" s="42">
        <v>848</v>
      </c>
      <c r="J760" s="7">
        <f t="shared" si="7"/>
        <v>0</v>
      </c>
    </row>
    <row r="761" spans="1:10">
      <c r="A761" s="42">
        <v>849</v>
      </c>
      <c r="J761" s="7">
        <f t="shared" si="7"/>
        <v>0</v>
      </c>
    </row>
    <row r="762" spans="1:10">
      <c r="A762" s="42">
        <v>850</v>
      </c>
      <c r="J762" s="7">
        <f t="shared" si="7"/>
        <v>0</v>
      </c>
    </row>
    <row r="763" spans="1:10">
      <c r="A763" s="42">
        <v>851</v>
      </c>
      <c r="J763" s="7">
        <f t="shared" si="7"/>
        <v>0</v>
      </c>
    </row>
    <row r="764" spans="1:10">
      <c r="A764" s="42">
        <v>852</v>
      </c>
      <c r="J764" s="7">
        <f t="shared" si="7"/>
        <v>0</v>
      </c>
    </row>
    <row r="765" spans="1:10">
      <c r="A765" s="42">
        <v>853</v>
      </c>
      <c r="J765" s="7">
        <f t="shared" si="7"/>
        <v>0</v>
      </c>
    </row>
    <row r="766" spans="1:10">
      <c r="A766" s="42">
        <v>854</v>
      </c>
      <c r="J766" s="7">
        <f t="shared" si="7"/>
        <v>0</v>
      </c>
    </row>
    <row r="767" spans="1:10">
      <c r="A767" s="42">
        <v>855</v>
      </c>
      <c r="J767" s="7">
        <f t="shared" si="7"/>
        <v>0</v>
      </c>
    </row>
    <row r="768" spans="1:10">
      <c r="A768" s="42">
        <v>856</v>
      </c>
      <c r="J768" s="7">
        <f t="shared" si="7"/>
        <v>0</v>
      </c>
    </row>
    <row r="769" spans="1:10">
      <c r="A769" s="42">
        <v>857</v>
      </c>
      <c r="J769" s="7">
        <f t="shared" si="7"/>
        <v>0</v>
      </c>
    </row>
    <row r="770" spans="1:10">
      <c r="A770" s="42">
        <v>858</v>
      </c>
      <c r="J770" s="7">
        <f t="shared" si="7"/>
        <v>0</v>
      </c>
    </row>
    <row r="771" spans="1:10">
      <c r="A771" s="42">
        <v>859</v>
      </c>
      <c r="J771" s="7">
        <f t="shared" si="7"/>
        <v>0</v>
      </c>
    </row>
    <row r="772" spans="1:10">
      <c r="A772" s="42">
        <v>860</v>
      </c>
      <c r="J772" s="7">
        <f t="shared" si="7"/>
        <v>0</v>
      </c>
    </row>
    <row r="773" spans="1:10">
      <c r="A773" s="42">
        <v>861</v>
      </c>
      <c r="J773" s="7">
        <f t="shared" si="7"/>
        <v>0</v>
      </c>
    </row>
    <row r="774" spans="1:10">
      <c r="A774" s="42">
        <v>862</v>
      </c>
      <c r="J774" s="7">
        <f t="shared" si="7"/>
        <v>0</v>
      </c>
    </row>
    <row r="775" spans="1:10">
      <c r="A775" s="42">
        <v>863</v>
      </c>
      <c r="J775" s="7">
        <f t="shared" si="7"/>
        <v>0</v>
      </c>
    </row>
    <row r="776" spans="1:10">
      <c r="A776" s="42">
        <v>864</v>
      </c>
      <c r="J776" s="7">
        <f t="shared" si="7"/>
        <v>0</v>
      </c>
    </row>
    <row r="777" spans="1:10">
      <c r="A777" s="42">
        <v>865</v>
      </c>
      <c r="J777" s="7">
        <f t="shared" si="7"/>
        <v>0</v>
      </c>
    </row>
    <row r="778" spans="1:10">
      <c r="A778" s="42">
        <v>866</v>
      </c>
      <c r="J778" s="7">
        <f t="shared" si="7"/>
        <v>0</v>
      </c>
    </row>
    <row r="779" spans="1:10">
      <c r="A779" s="42">
        <v>867</v>
      </c>
      <c r="J779" s="7">
        <f t="shared" si="7"/>
        <v>0</v>
      </c>
    </row>
    <row r="780" spans="1:10">
      <c r="A780" s="42">
        <v>868</v>
      </c>
      <c r="J780" s="7">
        <f t="shared" si="7"/>
        <v>0</v>
      </c>
    </row>
    <row r="781" spans="1:10">
      <c r="A781" s="42">
        <v>869</v>
      </c>
      <c r="J781" s="7">
        <f t="shared" si="7"/>
        <v>0</v>
      </c>
    </row>
    <row r="782" spans="1:10">
      <c r="A782" s="42">
        <v>870</v>
      </c>
      <c r="J782" s="7">
        <f t="shared" si="7"/>
        <v>0</v>
      </c>
    </row>
    <row r="783" spans="1:10">
      <c r="A783" s="42">
        <v>871</v>
      </c>
      <c r="J783" s="7">
        <f t="shared" si="7"/>
        <v>0</v>
      </c>
    </row>
    <row r="784" spans="1:10">
      <c r="A784" s="42">
        <v>872</v>
      </c>
      <c r="J784" s="7">
        <f t="shared" si="7"/>
        <v>0</v>
      </c>
    </row>
    <row r="785" spans="1:10">
      <c r="A785" s="42">
        <v>873</v>
      </c>
      <c r="J785" s="7">
        <f t="shared" si="7"/>
        <v>0</v>
      </c>
    </row>
    <row r="786" spans="1:10">
      <c r="A786" s="42">
        <v>874</v>
      </c>
      <c r="J786" s="7">
        <f t="shared" si="7"/>
        <v>0</v>
      </c>
    </row>
    <row r="787" spans="1:10">
      <c r="A787" s="42">
        <v>875</v>
      </c>
      <c r="J787" s="7">
        <f t="shared" si="7"/>
        <v>0</v>
      </c>
    </row>
    <row r="788" spans="1:10">
      <c r="A788" s="42">
        <v>876</v>
      </c>
      <c r="J788" s="7">
        <f t="shared" si="7"/>
        <v>0</v>
      </c>
    </row>
    <row r="789" spans="1:10">
      <c r="A789" s="42">
        <v>877</v>
      </c>
      <c r="J789" s="7">
        <f t="shared" si="7"/>
        <v>0</v>
      </c>
    </row>
    <row r="790" spans="1:10">
      <c r="A790" s="42">
        <v>878</v>
      </c>
      <c r="J790" s="7">
        <f t="shared" si="7"/>
        <v>0</v>
      </c>
    </row>
    <row r="791" spans="1:10">
      <c r="A791" s="42">
        <v>879</v>
      </c>
      <c r="J791" s="7">
        <f t="shared" si="7"/>
        <v>0</v>
      </c>
    </row>
    <row r="792" spans="1:10">
      <c r="A792" s="42">
        <v>880</v>
      </c>
      <c r="J792" s="7">
        <f t="shared" si="7"/>
        <v>0</v>
      </c>
    </row>
    <row r="793" spans="1:10">
      <c r="A793" s="42">
        <v>881</v>
      </c>
      <c r="J793" s="7">
        <f t="shared" si="7"/>
        <v>0</v>
      </c>
    </row>
    <row r="794" spans="1:10">
      <c r="A794" s="42">
        <v>882</v>
      </c>
      <c r="J794" s="7">
        <f t="shared" si="7"/>
        <v>0</v>
      </c>
    </row>
    <row r="795" spans="1:10">
      <c r="A795" s="42">
        <v>883</v>
      </c>
      <c r="J795" s="7">
        <f t="shared" si="7"/>
        <v>0</v>
      </c>
    </row>
    <row r="796" spans="1:10">
      <c r="A796" s="42">
        <v>884</v>
      </c>
      <c r="J796" s="7">
        <f t="shared" si="7"/>
        <v>0</v>
      </c>
    </row>
    <row r="797" spans="1:10">
      <c r="A797" s="42">
        <v>885</v>
      </c>
      <c r="J797" s="7">
        <f t="shared" si="7"/>
        <v>0</v>
      </c>
    </row>
    <row r="798" spans="1:10">
      <c r="A798" s="42">
        <v>886</v>
      </c>
      <c r="J798" s="7">
        <f t="shared" si="7"/>
        <v>0</v>
      </c>
    </row>
    <row r="799" spans="1:10">
      <c r="A799" s="42">
        <v>887</v>
      </c>
      <c r="J799" s="7">
        <f t="shared" si="7"/>
        <v>0</v>
      </c>
    </row>
    <row r="800" spans="1:10">
      <c r="A800" s="42">
        <v>888</v>
      </c>
      <c r="J800" s="7">
        <f t="shared" si="7"/>
        <v>0</v>
      </c>
    </row>
    <row r="801" spans="1:10">
      <c r="A801" s="42">
        <v>889</v>
      </c>
      <c r="J801" s="7">
        <f t="shared" si="7"/>
        <v>0</v>
      </c>
    </row>
    <row r="802" spans="1:10">
      <c r="A802" s="42">
        <v>890</v>
      </c>
      <c r="J802" s="7">
        <f t="shared" si="7"/>
        <v>0</v>
      </c>
    </row>
    <row r="803" spans="1:10">
      <c r="A803" s="42">
        <v>891</v>
      </c>
      <c r="J803" s="7">
        <f t="shared" si="7"/>
        <v>0</v>
      </c>
    </row>
    <row r="804" spans="1:10">
      <c r="A804" s="42">
        <v>892</v>
      </c>
      <c r="J804" s="7">
        <f t="shared" si="7"/>
        <v>0</v>
      </c>
    </row>
    <row r="805" spans="1:10">
      <c r="A805" s="42">
        <v>893</v>
      </c>
      <c r="J805" s="7">
        <f t="shared" si="7"/>
        <v>0</v>
      </c>
    </row>
    <row r="806" spans="1:10">
      <c r="A806" s="42">
        <v>894</v>
      </c>
      <c r="J806" s="7">
        <f t="shared" si="7"/>
        <v>0</v>
      </c>
    </row>
    <row r="807" spans="1:10">
      <c r="A807" s="42">
        <v>895</v>
      </c>
      <c r="J807" s="7">
        <f t="shared" si="7"/>
        <v>0</v>
      </c>
    </row>
    <row r="808" spans="1:10">
      <c r="A808" s="42">
        <v>896</v>
      </c>
      <c r="J808" s="7">
        <f t="shared" si="7"/>
        <v>0</v>
      </c>
    </row>
    <row r="809" spans="1:10">
      <c r="A809" s="42">
        <v>897</v>
      </c>
      <c r="J809" s="7">
        <f t="shared" si="7"/>
        <v>0</v>
      </c>
    </row>
    <row r="810" spans="1:10">
      <c r="A810" s="42">
        <v>898</v>
      </c>
      <c r="J810" s="7">
        <f t="shared" ref="J810:J873" si="8">H810*I810</f>
        <v>0</v>
      </c>
    </row>
    <row r="811" spans="1:10">
      <c r="A811" s="42">
        <v>899</v>
      </c>
      <c r="J811" s="7">
        <f t="shared" si="8"/>
        <v>0</v>
      </c>
    </row>
    <row r="812" spans="1:10">
      <c r="A812" s="42">
        <v>900</v>
      </c>
      <c r="J812" s="7">
        <f t="shared" si="8"/>
        <v>0</v>
      </c>
    </row>
    <row r="813" spans="1:10">
      <c r="A813" s="42">
        <v>901</v>
      </c>
      <c r="J813" s="7">
        <f t="shared" si="8"/>
        <v>0</v>
      </c>
    </row>
    <row r="814" spans="1:10">
      <c r="A814" s="42">
        <v>902</v>
      </c>
      <c r="J814" s="7">
        <f t="shared" si="8"/>
        <v>0</v>
      </c>
    </row>
    <row r="815" spans="1:10">
      <c r="A815" s="42">
        <v>903</v>
      </c>
      <c r="J815" s="7">
        <f t="shared" si="8"/>
        <v>0</v>
      </c>
    </row>
    <row r="816" spans="1:10">
      <c r="A816" s="42">
        <v>904</v>
      </c>
      <c r="J816" s="7">
        <f t="shared" si="8"/>
        <v>0</v>
      </c>
    </row>
    <row r="817" spans="1:10">
      <c r="A817" s="42">
        <v>905</v>
      </c>
      <c r="J817" s="7">
        <f t="shared" si="8"/>
        <v>0</v>
      </c>
    </row>
    <row r="818" spans="1:10">
      <c r="A818" s="42">
        <v>906</v>
      </c>
      <c r="J818" s="7">
        <f t="shared" si="8"/>
        <v>0</v>
      </c>
    </row>
    <row r="819" spans="1:10">
      <c r="A819" s="42">
        <v>907</v>
      </c>
      <c r="J819" s="7">
        <f t="shared" si="8"/>
        <v>0</v>
      </c>
    </row>
    <row r="820" spans="1:10">
      <c r="A820" s="42">
        <v>908</v>
      </c>
      <c r="J820" s="7">
        <f t="shared" si="8"/>
        <v>0</v>
      </c>
    </row>
    <row r="821" spans="1:10">
      <c r="A821" s="42">
        <v>909</v>
      </c>
      <c r="J821" s="7">
        <f t="shared" si="8"/>
        <v>0</v>
      </c>
    </row>
    <row r="822" spans="1:10">
      <c r="A822" s="42">
        <v>910</v>
      </c>
      <c r="J822" s="7">
        <f t="shared" si="8"/>
        <v>0</v>
      </c>
    </row>
    <row r="823" spans="1:10">
      <c r="A823" s="42">
        <v>911</v>
      </c>
      <c r="J823" s="7">
        <f t="shared" si="8"/>
        <v>0</v>
      </c>
    </row>
    <row r="824" spans="1:10">
      <c r="A824" s="42">
        <v>912</v>
      </c>
      <c r="J824" s="7">
        <f t="shared" si="8"/>
        <v>0</v>
      </c>
    </row>
    <row r="825" spans="1:10">
      <c r="A825" s="42">
        <v>913</v>
      </c>
      <c r="J825" s="7">
        <f t="shared" si="8"/>
        <v>0</v>
      </c>
    </row>
    <row r="826" spans="1:10">
      <c r="A826" s="42">
        <v>914</v>
      </c>
      <c r="J826" s="7">
        <f t="shared" si="8"/>
        <v>0</v>
      </c>
    </row>
    <row r="827" spans="1:10">
      <c r="A827" s="42">
        <v>915</v>
      </c>
      <c r="J827" s="7">
        <f t="shared" si="8"/>
        <v>0</v>
      </c>
    </row>
    <row r="828" spans="1:10">
      <c r="A828" s="42">
        <v>916</v>
      </c>
      <c r="J828" s="7">
        <f t="shared" si="8"/>
        <v>0</v>
      </c>
    </row>
    <row r="829" spans="1:10">
      <c r="A829" s="42">
        <v>917</v>
      </c>
      <c r="J829" s="7">
        <f t="shared" si="8"/>
        <v>0</v>
      </c>
    </row>
    <row r="830" spans="1:10">
      <c r="A830" s="42">
        <v>918</v>
      </c>
      <c r="J830" s="7">
        <f t="shared" si="8"/>
        <v>0</v>
      </c>
    </row>
    <row r="831" spans="1:10">
      <c r="A831" s="42">
        <v>919</v>
      </c>
      <c r="J831" s="7">
        <f t="shared" si="8"/>
        <v>0</v>
      </c>
    </row>
    <row r="832" spans="1:10">
      <c r="A832" s="42">
        <v>920</v>
      </c>
      <c r="J832" s="7">
        <f t="shared" si="8"/>
        <v>0</v>
      </c>
    </row>
    <row r="833" spans="1:10">
      <c r="A833" s="42">
        <v>921</v>
      </c>
      <c r="J833" s="7">
        <f t="shared" si="8"/>
        <v>0</v>
      </c>
    </row>
    <row r="834" spans="1:10">
      <c r="A834" s="42">
        <v>922</v>
      </c>
      <c r="J834" s="7">
        <f t="shared" si="8"/>
        <v>0</v>
      </c>
    </row>
    <row r="835" spans="1:10">
      <c r="A835" s="42">
        <v>923</v>
      </c>
      <c r="J835" s="7">
        <f t="shared" si="8"/>
        <v>0</v>
      </c>
    </row>
    <row r="836" spans="1:10">
      <c r="A836" s="42">
        <v>924</v>
      </c>
      <c r="J836" s="7">
        <f t="shared" si="8"/>
        <v>0</v>
      </c>
    </row>
    <row r="837" spans="1:10">
      <c r="A837" s="42">
        <v>925</v>
      </c>
      <c r="J837" s="7">
        <f t="shared" si="8"/>
        <v>0</v>
      </c>
    </row>
    <row r="838" spans="1:10">
      <c r="A838" s="42">
        <v>926</v>
      </c>
      <c r="J838" s="7">
        <f t="shared" si="8"/>
        <v>0</v>
      </c>
    </row>
    <row r="839" spans="1:10">
      <c r="A839" s="42">
        <v>927</v>
      </c>
      <c r="J839" s="7">
        <f t="shared" si="8"/>
        <v>0</v>
      </c>
    </row>
    <row r="840" spans="1:10">
      <c r="A840" s="42">
        <v>928</v>
      </c>
      <c r="J840" s="7">
        <f t="shared" si="8"/>
        <v>0</v>
      </c>
    </row>
    <row r="841" spans="1:10">
      <c r="A841" s="42">
        <v>929</v>
      </c>
      <c r="J841" s="7">
        <f t="shared" si="8"/>
        <v>0</v>
      </c>
    </row>
    <row r="842" spans="1:10">
      <c r="A842" s="42">
        <v>930</v>
      </c>
      <c r="J842" s="7">
        <f t="shared" si="8"/>
        <v>0</v>
      </c>
    </row>
    <row r="843" spans="1:10">
      <c r="A843" s="42">
        <v>931</v>
      </c>
      <c r="J843" s="7">
        <f t="shared" si="8"/>
        <v>0</v>
      </c>
    </row>
    <row r="844" spans="1:10">
      <c r="A844" s="42">
        <v>932</v>
      </c>
      <c r="J844" s="7">
        <f t="shared" si="8"/>
        <v>0</v>
      </c>
    </row>
    <row r="845" spans="1:10">
      <c r="A845" s="42">
        <v>933</v>
      </c>
      <c r="J845" s="7">
        <f t="shared" si="8"/>
        <v>0</v>
      </c>
    </row>
    <row r="846" spans="1:10">
      <c r="A846" s="42">
        <v>934</v>
      </c>
      <c r="J846" s="7">
        <f t="shared" si="8"/>
        <v>0</v>
      </c>
    </row>
    <row r="847" spans="1:10">
      <c r="A847" s="42">
        <v>935</v>
      </c>
      <c r="J847" s="7">
        <f t="shared" si="8"/>
        <v>0</v>
      </c>
    </row>
    <row r="848" spans="1:10">
      <c r="A848" s="42">
        <v>936</v>
      </c>
      <c r="J848" s="7">
        <f t="shared" si="8"/>
        <v>0</v>
      </c>
    </row>
    <row r="849" spans="1:10">
      <c r="A849" s="42">
        <v>937</v>
      </c>
      <c r="J849" s="7">
        <f t="shared" si="8"/>
        <v>0</v>
      </c>
    </row>
    <row r="850" spans="1:10">
      <c r="A850" s="42">
        <v>938</v>
      </c>
      <c r="J850" s="7">
        <f t="shared" si="8"/>
        <v>0</v>
      </c>
    </row>
    <row r="851" spans="1:10">
      <c r="A851" s="42">
        <v>939</v>
      </c>
      <c r="J851" s="7">
        <f t="shared" si="8"/>
        <v>0</v>
      </c>
    </row>
    <row r="852" spans="1:10">
      <c r="A852" s="42">
        <v>940</v>
      </c>
      <c r="J852" s="7">
        <f t="shared" si="8"/>
        <v>0</v>
      </c>
    </row>
    <row r="853" spans="1:10">
      <c r="A853" s="42">
        <v>941</v>
      </c>
      <c r="J853" s="7">
        <f t="shared" si="8"/>
        <v>0</v>
      </c>
    </row>
    <row r="854" spans="1:10">
      <c r="A854" s="42">
        <v>942</v>
      </c>
      <c r="J854" s="7">
        <f t="shared" si="8"/>
        <v>0</v>
      </c>
    </row>
    <row r="855" spans="1:10">
      <c r="A855" s="42">
        <v>943</v>
      </c>
      <c r="J855" s="7">
        <f t="shared" si="8"/>
        <v>0</v>
      </c>
    </row>
    <row r="856" spans="1:10">
      <c r="A856" s="42">
        <v>944</v>
      </c>
      <c r="J856" s="7">
        <f t="shared" si="8"/>
        <v>0</v>
      </c>
    </row>
    <row r="857" spans="1:10">
      <c r="A857" s="42">
        <v>945</v>
      </c>
      <c r="J857" s="7">
        <f t="shared" si="8"/>
        <v>0</v>
      </c>
    </row>
    <row r="858" spans="1:10">
      <c r="A858" s="42">
        <v>946</v>
      </c>
      <c r="J858" s="7">
        <f t="shared" si="8"/>
        <v>0</v>
      </c>
    </row>
    <row r="859" spans="1:10">
      <c r="A859" s="42">
        <v>947</v>
      </c>
      <c r="J859" s="7">
        <f t="shared" si="8"/>
        <v>0</v>
      </c>
    </row>
    <row r="860" spans="1:10">
      <c r="A860" s="42">
        <v>948</v>
      </c>
      <c r="J860" s="7">
        <f t="shared" si="8"/>
        <v>0</v>
      </c>
    </row>
    <row r="861" spans="1:10">
      <c r="A861" s="42">
        <v>949</v>
      </c>
      <c r="J861" s="7">
        <f t="shared" si="8"/>
        <v>0</v>
      </c>
    </row>
    <row r="862" spans="1:10">
      <c r="A862" s="42">
        <v>950</v>
      </c>
      <c r="J862" s="7">
        <f t="shared" si="8"/>
        <v>0</v>
      </c>
    </row>
    <row r="863" spans="1:10">
      <c r="A863" s="42">
        <v>951</v>
      </c>
      <c r="J863" s="7">
        <f t="shared" si="8"/>
        <v>0</v>
      </c>
    </row>
    <row r="864" spans="1:10">
      <c r="A864" s="42">
        <v>952</v>
      </c>
      <c r="J864" s="7">
        <f t="shared" si="8"/>
        <v>0</v>
      </c>
    </row>
    <row r="865" spans="1:10">
      <c r="A865" s="42">
        <v>953</v>
      </c>
      <c r="J865" s="7">
        <f t="shared" si="8"/>
        <v>0</v>
      </c>
    </row>
    <row r="866" spans="1:10">
      <c r="A866" s="42">
        <v>954</v>
      </c>
      <c r="J866" s="7">
        <f t="shared" si="8"/>
        <v>0</v>
      </c>
    </row>
    <row r="867" spans="1:10">
      <c r="A867" s="42">
        <v>955</v>
      </c>
      <c r="J867" s="7">
        <f t="shared" si="8"/>
        <v>0</v>
      </c>
    </row>
    <row r="868" spans="1:10">
      <c r="A868" s="42">
        <v>956</v>
      </c>
      <c r="J868" s="7">
        <f t="shared" si="8"/>
        <v>0</v>
      </c>
    </row>
    <row r="869" spans="1:10">
      <c r="A869" s="42">
        <v>957</v>
      </c>
      <c r="J869" s="7">
        <f t="shared" si="8"/>
        <v>0</v>
      </c>
    </row>
    <row r="870" spans="1:10">
      <c r="A870" s="42">
        <v>958</v>
      </c>
      <c r="J870" s="7">
        <f t="shared" si="8"/>
        <v>0</v>
      </c>
    </row>
    <row r="871" spans="1:10">
      <c r="A871" s="42">
        <v>959</v>
      </c>
      <c r="J871" s="7">
        <f t="shared" si="8"/>
        <v>0</v>
      </c>
    </row>
    <row r="872" spans="1:10">
      <c r="A872" s="42">
        <v>960</v>
      </c>
      <c r="J872" s="7">
        <f t="shared" si="8"/>
        <v>0</v>
      </c>
    </row>
    <row r="873" spans="1:10">
      <c r="A873" s="42">
        <v>961</v>
      </c>
      <c r="J873" s="7">
        <f t="shared" si="8"/>
        <v>0</v>
      </c>
    </row>
    <row r="874" spans="1:10">
      <c r="A874" s="42">
        <v>962</v>
      </c>
      <c r="J874" s="7">
        <f t="shared" ref="J874:J912" si="9">H874*I874</f>
        <v>0</v>
      </c>
    </row>
    <row r="875" spans="1:10">
      <c r="A875" s="42">
        <v>963</v>
      </c>
      <c r="J875" s="7">
        <f t="shared" si="9"/>
        <v>0</v>
      </c>
    </row>
    <row r="876" spans="1:10">
      <c r="A876" s="42">
        <v>964</v>
      </c>
      <c r="J876" s="7">
        <f t="shared" si="9"/>
        <v>0</v>
      </c>
    </row>
    <row r="877" spans="1:10">
      <c r="A877" s="42">
        <v>965</v>
      </c>
      <c r="J877" s="7">
        <f t="shared" si="9"/>
        <v>0</v>
      </c>
    </row>
    <row r="878" spans="1:10">
      <c r="A878" s="42">
        <v>966</v>
      </c>
      <c r="J878" s="7">
        <f t="shared" si="9"/>
        <v>0</v>
      </c>
    </row>
    <row r="879" spans="1:10">
      <c r="A879" s="42">
        <v>967</v>
      </c>
      <c r="J879" s="7">
        <f t="shared" si="9"/>
        <v>0</v>
      </c>
    </row>
    <row r="880" spans="1:10">
      <c r="A880" s="42">
        <v>968</v>
      </c>
      <c r="J880" s="7">
        <f t="shared" si="9"/>
        <v>0</v>
      </c>
    </row>
    <row r="881" spans="1:10">
      <c r="A881" s="42">
        <v>969</v>
      </c>
      <c r="J881" s="7">
        <f t="shared" si="9"/>
        <v>0</v>
      </c>
    </row>
    <row r="882" spans="1:10">
      <c r="A882" s="42">
        <v>970</v>
      </c>
      <c r="J882" s="7">
        <f t="shared" si="9"/>
        <v>0</v>
      </c>
    </row>
    <row r="883" spans="1:10">
      <c r="A883" s="42">
        <v>971</v>
      </c>
      <c r="J883" s="7">
        <f t="shared" si="9"/>
        <v>0</v>
      </c>
    </row>
    <row r="884" spans="1:10">
      <c r="A884" s="42">
        <v>972</v>
      </c>
      <c r="J884" s="7">
        <f t="shared" si="9"/>
        <v>0</v>
      </c>
    </row>
    <row r="885" spans="1:10">
      <c r="A885" s="42">
        <v>973</v>
      </c>
      <c r="J885" s="7">
        <f t="shared" si="9"/>
        <v>0</v>
      </c>
    </row>
    <row r="886" spans="1:10">
      <c r="A886" s="42">
        <v>974</v>
      </c>
      <c r="J886" s="7">
        <f t="shared" si="9"/>
        <v>0</v>
      </c>
    </row>
    <row r="887" spans="1:10">
      <c r="A887" s="42">
        <v>975</v>
      </c>
      <c r="J887" s="7">
        <f t="shared" si="9"/>
        <v>0</v>
      </c>
    </row>
    <row r="888" spans="1:10">
      <c r="A888" s="42">
        <v>976</v>
      </c>
      <c r="J888" s="7">
        <f t="shared" si="9"/>
        <v>0</v>
      </c>
    </row>
    <row r="889" spans="1:10">
      <c r="A889" s="42">
        <v>977</v>
      </c>
      <c r="J889" s="7">
        <f t="shared" si="9"/>
        <v>0</v>
      </c>
    </row>
    <row r="890" spans="1:10">
      <c r="A890" s="42">
        <v>978</v>
      </c>
      <c r="J890" s="7">
        <f t="shared" si="9"/>
        <v>0</v>
      </c>
    </row>
    <row r="891" spans="1:10">
      <c r="A891" s="42">
        <v>979</v>
      </c>
      <c r="J891" s="7">
        <f t="shared" si="9"/>
        <v>0</v>
      </c>
    </row>
    <row r="892" spans="1:10">
      <c r="A892" s="42">
        <v>980</v>
      </c>
      <c r="J892" s="7">
        <f t="shared" si="9"/>
        <v>0</v>
      </c>
    </row>
    <row r="893" spans="1:10">
      <c r="A893" s="42">
        <v>981</v>
      </c>
      <c r="J893" s="7">
        <f t="shared" si="9"/>
        <v>0</v>
      </c>
    </row>
    <row r="894" spans="1:10">
      <c r="A894" s="42">
        <v>982</v>
      </c>
      <c r="J894" s="7">
        <f t="shared" si="9"/>
        <v>0</v>
      </c>
    </row>
    <row r="895" spans="1:10">
      <c r="A895" s="42">
        <v>983</v>
      </c>
      <c r="J895" s="7">
        <f t="shared" si="9"/>
        <v>0</v>
      </c>
    </row>
    <row r="896" spans="1:10">
      <c r="A896" s="42">
        <v>984</v>
      </c>
      <c r="J896" s="7">
        <f t="shared" si="9"/>
        <v>0</v>
      </c>
    </row>
    <row r="897" spans="1:10">
      <c r="A897" s="42">
        <v>985</v>
      </c>
      <c r="J897" s="7">
        <f t="shared" si="9"/>
        <v>0</v>
      </c>
    </row>
    <row r="898" spans="1:10">
      <c r="A898" s="42">
        <v>986</v>
      </c>
      <c r="J898" s="7">
        <f t="shared" si="9"/>
        <v>0</v>
      </c>
    </row>
    <row r="899" spans="1:10">
      <c r="A899" s="42">
        <v>987</v>
      </c>
      <c r="J899" s="7">
        <f t="shared" si="9"/>
        <v>0</v>
      </c>
    </row>
    <row r="900" spans="1:10">
      <c r="A900" s="42">
        <v>988</v>
      </c>
      <c r="J900" s="7">
        <f t="shared" si="9"/>
        <v>0</v>
      </c>
    </row>
    <row r="901" spans="1:10">
      <c r="A901" s="42">
        <v>989</v>
      </c>
      <c r="J901" s="7">
        <f t="shared" si="9"/>
        <v>0</v>
      </c>
    </row>
    <row r="902" spans="1:10">
      <c r="A902" s="42">
        <v>990</v>
      </c>
      <c r="J902" s="7">
        <f t="shared" si="9"/>
        <v>0</v>
      </c>
    </row>
    <row r="903" spans="1:10">
      <c r="A903" s="42">
        <v>991</v>
      </c>
      <c r="J903" s="7">
        <f t="shared" si="9"/>
        <v>0</v>
      </c>
    </row>
    <row r="904" spans="1:10">
      <c r="A904" s="42">
        <v>992</v>
      </c>
      <c r="J904" s="7">
        <f t="shared" si="9"/>
        <v>0</v>
      </c>
    </row>
    <row r="905" spans="1:10">
      <c r="A905" s="42">
        <v>993</v>
      </c>
      <c r="J905" s="7">
        <f t="shared" si="9"/>
        <v>0</v>
      </c>
    </row>
    <row r="906" spans="1:10">
      <c r="A906" s="42">
        <v>994</v>
      </c>
      <c r="J906" s="7">
        <f t="shared" si="9"/>
        <v>0</v>
      </c>
    </row>
    <row r="907" spans="1:10">
      <c r="A907" s="42">
        <v>995</v>
      </c>
      <c r="J907" s="7">
        <f t="shared" si="9"/>
        <v>0</v>
      </c>
    </row>
    <row r="908" spans="1:10">
      <c r="A908" s="42">
        <v>996</v>
      </c>
      <c r="J908" s="7">
        <f t="shared" si="9"/>
        <v>0</v>
      </c>
    </row>
    <row r="909" spans="1:10">
      <c r="A909" s="42">
        <v>997</v>
      </c>
      <c r="J909" s="7">
        <f t="shared" si="9"/>
        <v>0</v>
      </c>
    </row>
    <row r="910" spans="1:10">
      <c r="A910" s="42">
        <v>998</v>
      </c>
      <c r="J910" s="7">
        <f t="shared" si="9"/>
        <v>0</v>
      </c>
    </row>
    <row r="911" spans="1:10">
      <c r="A911" s="42">
        <v>999</v>
      </c>
      <c r="J911" s="7">
        <f t="shared" si="9"/>
        <v>0</v>
      </c>
    </row>
    <row r="912" spans="1:10">
      <c r="A912" s="42">
        <v>1000</v>
      </c>
      <c r="J912" s="7">
        <f t="shared" si="9"/>
        <v>0</v>
      </c>
    </row>
  </sheetData>
  <autoFilter ref="A5:M5"/>
  <mergeCells count="12">
    <mergeCell ref="G3:L3"/>
    <mergeCell ref="A1:M1"/>
    <mergeCell ref="D2:E2"/>
    <mergeCell ref="D3:E3"/>
    <mergeCell ref="G2:J2"/>
    <mergeCell ref="B4:F4"/>
    <mergeCell ref="H232:J232"/>
    <mergeCell ref="B237:C237"/>
    <mergeCell ref="B238:C238"/>
    <mergeCell ref="B239:C239"/>
    <mergeCell ref="H231:J231"/>
    <mergeCell ref="G238:I238"/>
  </mergeCells>
  <dataValidations count="3">
    <dataValidation type="list" allowBlank="1" showErrorMessage="1" sqref="L226 L7:L143">
      <formula1>"0,1"</formula1>
    </dataValidation>
    <dataValidation type="list" allowBlank="1" showErrorMessage="1" sqref="M7:M226">
      <formula1>"Y,N"</formula1>
    </dataValidation>
    <dataValidation type="list" allowBlank="1" showErrorMessage="1" sqref="E129:E130 D7:D226">
      <formula1>"2016,2015,2014,2013,2012,2011,2010,2009,2008,2007,2006"</formula1>
    </dataValidation>
  </dataValidations>
  <pageMargins left="0.53" right="0.31496062992125984" top="0.35433070866141736" bottom="0.35433070866141736" header="0.31496062992125984" footer="0.31496062992125984"/>
  <pageSetup paperSize="9" scale="85" orientation="landscape" verticalDpi="72" r:id="rId1"/>
  <headerFooter>
    <oddFooter>&amp;LSub Engineer&amp;CSub Divisional Officer&amp;P&amp;RExecutive Engineer</oddFooter>
  </headerFooter>
  <drawing r:id="rId2"/>
  <extLst xmlns:xr="http://schemas.microsoft.com/office/spreadsheetml/2014/revision">
    <ext xmlns:x14="http://schemas.microsoft.com/office/spreadsheetml/2009/9/main" uri="{CCE6A557-97BC-4b89-ADB6-D9C93CAAB3DF}">
      <x14:dataValidations xmlns:xm="http://schemas.microsoft.com/office/excel/2006/main" count="3">
        <x14:dataValidation type="list" allowBlank="1" showErrorMessage="1" xr:uid="{00000000-0002-0000-0000-000003000000}">
          <x14:formula1>
            <xm:f>REFERENCE!$H$2:$H$234</xm:f>
          </x14:formula1>
          <xm:sqref>G7:G144</xm:sqref>
        </x14:dataValidation>
        <x14:dataValidation type="list" allowBlank="1" showErrorMessage="1" xr:uid="{00000000-0002-0000-0000-000004000000}">
          <x14:formula1>
            <xm:f>REFERENCE!$B$2:$B$47</xm:f>
          </x14:formula1>
          <xm:sqref>B7:B144</xm:sqref>
        </x14:dataValidation>
        <x14:dataValidation type="list" allowBlank="1" showErrorMessage="1" xr:uid="{00000000-0002-0000-0000-000005000000}">
          <x14:formula1>
            <xm:f>REFERENCE!$E$2:$E$8</xm:f>
          </x14:formula1>
          <xm:sqref>C7:C144</xm:sqref>
        </x14:dataValidation>
      </x14:dataValidations>
    </ext>
  </extLst>
</worksheet>
</file>

<file path=xl/worksheets/sheet2.xml><?xml version="1.0" encoding="utf-8"?>
<worksheet xmlns="http://schemas.openxmlformats.org/spreadsheetml/2006/main" xmlns:r="http://schemas.openxmlformats.org/officeDocument/2006/relationships">
  <dimension ref="A1:AE234"/>
  <sheetViews>
    <sheetView topLeftCell="A25" workbookViewId="0">
      <selection activeCell="A44" sqref="A44"/>
    </sheetView>
  </sheetViews>
  <sheetFormatPr defaultRowHeight="15"/>
  <cols>
    <col min="1" max="1" width="97.28515625" bestFit="1" customWidth="1"/>
    <col min="2" max="2" width="11" bestFit="1" customWidth="1"/>
    <col min="3" max="3" width="1" bestFit="1" customWidth="1"/>
    <col min="4" max="4" width="15.5703125" bestFit="1" customWidth="1"/>
    <col min="5" max="5" width="13.140625" bestFit="1" customWidth="1"/>
    <col min="6" max="6" width="1" bestFit="1" customWidth="1"/>
    <col min="7" max="7" width="27.28515625" bestFit="1" customWidth="1"/>
    <col min="8" max="8" width="22.7109375" bestFit="1" customWidth="1"/>
  </cols>
  <sheetData>
    <row r="1" spans="1:31">
      <c r="A1" s="1" t="s">
        <v>0</v>
      </c>
      <c r="B1" s="1" t="s">
        <v>1</v>
      </c>
      <c r="C1" t="s">
        <v>2</v>
      </c>
      <c r="D1" s="1" t="s">
        <v>3</v>
      </c>
      <c r="E1" s="1" t="s">
        <v>4</v>
      </c>
      <c r="F1" t="s">
        <v>2</v>
      </c>
      <c r="G1" s="1" t="s">
        <v>5</v>
      </c>
      <c r="H1" s="1" t="s">
        <v>6</v>
      </c>
      <c r="AE1" t="s">
        <v>7</v>
      </c>
    </row>
    <row r="2" spans="1:31">
      <c r="A2" s="2" t="s">
        <v>8</v>
      </c>
      <c r="B2" s="2" t="s">
        <v>9</v>
      </c>
      <c r="C2" t="s">
        <v>2</v>
      </c>
      <c r="D2" s="2" t="s">
        <v>10</v>
      </c>
      <c r="E2" s="2" t="s">
        <v>11</v>
      </c>
      <c r="F2" t="s">
        <v>2</v>
      </c>
      <c r="G2" s="2" t="s">
        <v>12</v>
      </c>
      <c r="H2" s="2" t="s">
        <v>13</v>
      </c>
    </row>
    <row r="3" spans="1:31">
      <c r="A3" s="2" t="s">
        <v>14</v>
      </c>
      <c r="B3" s="2" t="s">
        <v>15</v>
      </c>
      <c r="C3" t="s">
        <v>2</v>
      </c>
      <c r="D3" s="2" t="s">
        <v>16</v>
      </c>
      <c r="E3" s="2" t="s">
        <v>17</v>
      </c>
      <c r="F3" t="s">
        <v>2</v>
      </c>
      <c r="G3" s="2" t="s">
        <v>18</v>
      </c>
      <c r="H3" s="2" t="s">
        <v>19</v>
      </c>
    </row>
    <row r="4" spans="1:31">
      <c r="A4" s="2" t="s">
        <v>20</v>
      </c>
      <c r="B4" s="2" t="s">
        <v>21</v>
      </c>
      <c r="C4" t="s">
        <v>2</v>
      </c>
      <c r="D4" s="2" t="s">
        <v>22</v>
      </c>
      <c r="E4" s="2" t="s">
        <v>23</v>
      </c>
      <c r="F4" t="s">
        <v>2</v>
      </c>
      <c r="G4" s="2" t="s">
        <v>24</v>
      </c>
      <c r="H4" s="2" t="s">
        <v>24</v>
      </c>
    </row>
    <row r="5" spans="1:31">
      <c r="A5" s="2" t="s">
        <v>25</v>
      </c>
      <c r="B5" s="2" t="s">
        <v>26</v>
      </c>
      <c r="C5" t="s">
        <v>2</v>
      </c>
      <c r="D5" s="2" t="s">
        <v>27</v>
      </c>
      <c r="E5" s="2" t="s">
        <v>28</v>
      </c>
      <c r="F5" t="s">
        <v>2</v>
      </c>
      <c r="G5" s="2" t="s">
        <v>29</v>
      </c>
      <c r="H5" s="2" t="s">
        <v>29</v>
      </c>
    </row>
    <row r="6" spans="1:31">
      <c r="A6" s="2" t="s">
        <v>30</v>
      </c>
      <c r="B6" s="2" t="s">
        <v>31</v>
      </c>
      <c r="C6" t="s">
        <v>2</v>
      </c>
      <c r="D6" s="2" t="s">
        <v>32</v>
      </c>
      <c r="E6" s="2" t="s">
        <v>33</v>
      </c>
      <c r="F6" t="s">
        <v>2</v>
      </c>
      <c r="G6" s="2" t="s">
        <v>34</v>
      </c>
      <c r="H6" s="2" t="s">
        <v>35</v>
      </c>
    </row>
    <row r="7" spans="1:31">
      <c r="A7" s="2" t="s">
        <v>36</v>
      </c>
      <c r="B7" s="2" t="s">
        <v>37</v>
      </c>
      <c r="C7" t="s">
        <v>2</v>
      </c>
      <c r="D7" s="2" t="s">
        <v>38</v>
      </c>
      <c r="E7" s="2" t="s">
        <v>39</v>
      </c>
      <c r="F7" t="s">
        <v>2</v>
      </c>
      <c r="G7" s="2" t="s">
        <v>40</v>
      </c>
      <c r="H7" s="2" t="s">
        <v>41</v>
      </c>
    </row>
    <row r="8" spans="1:31">
      <c r="A8" s="2" t="s">
        <v>42</v>
      </c>
      <c r="B8" s="2" t="s">
        <v>43</v>
      </c>
      <c r="C8" t="s">
        <v>2</v>
      </c>
      <c r="D8" s="2" t="s">
        <v>44</v>
      </c>
      <c r="E8" s="2" t="s">
        <v>44</v>
      </c>
      <c r="F8" t="s">
        <v>2</v>
      </c>
      <c r="G8" s="2" t="s">
        <v>45</v>
      </c>
      <c r="H8" s="2" t="s">
        <v>46</v>
      </c>
    </row>
    <row r="9" spans="1:31">
      <c r="A9" s="2" t="s">
        <v>47</v>
      </c>
      <c r="B9" s="2" t="s">
        <v>48</v>
      </c>
      <c r="C9" t="s">
        <v>2</v>
      </c>
      <c r="D9" t="s">
        <v>2</v>
      </c>
      <c r="E9" t="s">
        <v>2</v>
      </c>
      <c r="F9" t="s">
        <v>2</v>
      </c>
      <c r="G9" s="2" t="s">
        <v>49</v>
      </c>
      <c r="H9" s="2" t="s">
        <v>50</v>
      </c>
    </row>
    <row r="10" spans="1:31">
      <c r="A10" s="2" t="s">
        <v>51</v>
      </c>
      <c r="B10" s="2" t="s">
        <v>52</v>
      </c>
      <c r="C10" t="s">
        <v>2</v>
      </c>
      <c r="D10" t="s">
        <v>2</v>
      </c>
      <c r="E10" t="s">
        <v>2</v>
      </c>
      <c r="F10" t="s">
        <v>2</v>
      </c>
      <c r="G10" s="2" t="s">
        <v>53</v>
      </c>
      <c r="H10" s="2" t="s">
        <v>54</v>
      </c>
    </row>
    <row r="11" spans="1:31">
      <c r="A11" s="2" t="s">
        <v>55</v>
      </c>
      <c r="B11" s="2" t="s">
        <v>56</v>
      </c>
      <c r="C11" t="s">
        <v>2</v>
      </c>
      <c r="D11" t="s">
        <v>2</v>
      </c>
      <c r="E11" t="s">
        <v>2</v>
      </c>
      <c r="F11" t="s">
        <v>2</v>
      </c>
      <c r="G11" s="2" t="s">
        <v>57</v>
      </c>
      <c r="H11" s="2" t="s">
        <v>58</v>
      </c>
    </row>
    <row r="12" spans="1:31">
      <c r="A12" s="2" t="s">
        <v>59</v>
      </c>
      <c r="B12" s="2" t="s">
        <v>60</v>
      </c>
      <c r="C12" t="s">
        <v>2</v>
      </c>
      <c r="D12" t="s">
        <v>2</v>
      </c>
      <c r="E12" t="s">
        <v>2</v>
      </c>
      <c r="F12" t="s">
        <v>2</v>
      </c>
      <c r="G12" s="2" t="s">
        <v>61</v>
      </c>
      <c r="H12" s="2" t="s">
        <v>62</v>
      </c>
    </row>
    <row r="13" spans="1:31">
      <c r="A13" s="2" t="s">
        <v>63</v>
      </c>
      <c r="B13" s="2" t="s">
        <v>64</v>
      </c>
      <c r="C13" t="s">
        <v>2</v>
      </c>
      <c r="D13" t="s">
        <v>2</v>
      </c>
      <c r="E13" t="s">
        <v>2</v>
      </c>
      <c r="F13" t="s">
        <v>2</v>
      </c>
      <c r="G13" s="2" t="s">
        <v>65</v>
      </c>
      <c r="H13" s="2" t="s">
        <v>66</v>
      </c>
    </row>
    <row r="14" spans="1:31">
      <c r="A14" s="2" t="s">
        <v>67</v>
      </c>
      <c r="B14" s="2" t="s">
        <v>68</v>
      </c>
      <c r="C14" t="s">
        <v>2</v>
      </c>
      <c r="D14" t="s">
        <v>2</v>
      </c>
      <c r="E14" t="s">
        <v>2</v>
      </c>
      <c r="F14" t="s">
        <v>2</v>
      </c>
      <c r="G14" s="2" t="s">
        <v>69</v>
      </c>
      <c r="H14" s="2" t="s">
        <v>70</v>
      </c>
    </row>
    <row r="15" spans="1:31">
      <c r="A15" s="2" t="s">
        <v>71</v>
      </c>
      <c r="B15" s="2" t="s">
        <v>72</v>
      </c>
      <c r="C15" t="s">
        <v>2</v>
      </c>
      <c r="D15" t="s">
        <v>2</v>
      </c>
      <c r="E15" t="s">
        <v>2</v>
      </c>
      <c r="F15" t="s">
        <v>2</v>
      </c>
      <c r="G15" s="2" t="s">
        <v>73</v>
      </c>
      <c r="H15" s="2" t="s">
        <v>74</v>
      </c>
    </row>
    <row r="16" spans="1:31">
      <c r="A16" s="2" t="s">
        <v>75</v>
      </c>
      <c r="B16" s="2" t="s">
        <v>76</v>
      </c>
      <c r="C16" t="s">
        <v>2</v>
      </c>
      <c r="D16" t="s">
        <v>2</v>
      </c>
      <c r="E16" t="s">
        <v>2</v>
      </c>
      <c r="F16" t="s">
        <v>2</v>
      </c>
      <c r="G16" s="2" t="s">
        <v>77</v>
      </c>
      <c r="H16" s="2" t="s">
        <v>78</v>
      </c>
    </row>
    <row r="17" spans="1:8">
      <c r="A17" s="2" t="s">
        <v>79</v>
      </c>
      <c r="B17" s="2" t="s">
        <v>80</v>
      </c>
      <c r="C17" t="s">
        <v>2</v>
      </c>
      <c r="D17" t="s">
        <v>2</v>
      </c>
      <c r="E17" t="s">
        <v>2</v>
      </c>
      <c r="F17" t="s">
        <v>2</v>
      </c>
      <c r="G17" s="2" t="s">
        <v>81</v>
      </c>
      <c r="H17" s="2" t="s">
        <v>82</v>
      </c>
    </row>
    <row r="18" spans="1:8">
      <c r="A18" s="2" t="s">
        <v>83</v>
      </c>
      <c r="B18" s="2" t="s">
        <v>84</v>
      </c>
      <c r="C18" t="s">
        <v>2</v>
      </c>
      <c r="D18" t="s">
        <v>2</v>
      </c>
      <c r="E18" t="s">
        <v>2</v>
      </c>
      <c r="F18" t="s">
        <v>2</v>
      </c>
      <c r="G18" s="2" t="s">
        <v>85</v>
      </c>
      <c r="H18" s="2" t="s">
        <v>86</v>
      </c>
    </row>
    <row r="19" spans="1:8">
      <c r="A19" s="2" t="s">
        <v>87</v>
      </c>
      <c r="B19" s="2" t="s">
        <v>88</v>
      </c>
      <c r="C19" t="s">
        <v>2</v>
      </c>
      <c r="D19" t="s">
        <v>2</v>
      </c>
      <c r="E19" t="s">
        <v>2</v>
      </c>
      <c r="F19" t="s">
        <v>2</v>
      </c>
      <c r="G19" s="2" t="s">
        <v>89</v>
      </c>
      <c r="H19" s="2" t="s">
        <v>90</v>
      </c>
    </row>
    <row r="20" spans="1:8">
      <c r="A20" s="2" t="s">
        <v>91</v>
      </c>
      <c r="B20" s="2" t="s">
        <v>92</v>
      </c>
      <c r="C20" t="s">
        <v>2</v>
      </c>
      <c r="D20" t="s">
        <v>2</v>
      </c>
      <c r="E20" t="s">
        <v>2</v>
      </c>
      <c r="F20" t="s">
        <v>2</v>
      </c>
      <c r="G20" s="2" t="s">
        <v>93</v>
      </c>
      <c r="H20" s="2" t="s">
        <v>93</v>
      </c>
    </row>
    <row r="21" spans="1:8">
      <c r="A21" s="2" t="s">
        <v>94</v>
      </c>
      <c r="B21" s="2" t="s">
        <v>95</v>
      </c>
      <c r="C21" t="s">
        <v>2</v>
      </c>
      <c r="D21" t="s">
        <v>2</v>
      </c>
      <c r="E21" t="s">
        <v>2</v>
      </c>
      <c r="F21" t="s">
        <v>2</v>
      </c>
      <c r="G21" s="2" t="s">
        <v>96</v>
      </c>
      <c r="H21" s="2" t="s">
        <v>97</v>
      </c>
    </row>
    <row r="22" spans="1:8">
      <c r="A22" s="2" t="s">
        <v>98</v>
      </c>
      <c r="B22" s="2" t="s">
        <v>99</v>
      </c>
      <c r="C22" t="s">
        <v>2</v>
      </c>
      <c r="D22" t="s">
        <v>2</v>
      </c>
      <c r="E22" t="s">
        <v>2</v>
      </c>
      <c r="F22" t="s">
        <v>2</v>
      </c>
      <c r="G22" s="2" t="s">
        <v>100</v>
      </c>
      <c r="H22" s="2" t="s">
        <v>101</v>
      </c>
    </row>
    <row r="23" spans="1:8">
      <c r="A23" s="2" t="s">
        <v>102</v>
      </c>
      <c r="B23" s="2" t="s">
        <v>103</v>
      </c>
      <c r="C23" t="s">
        <v>2</v>
      </c>
      <c r="D23" t="s">
        <v>2</v>
      </c>
      <c r="E23" t="s">
        <v>2</v>
      </c>
      <c r="F23" t="s">
        <v>2</v>
      </c>
      <c r="G23" s="2" t="s">
        <v>104</v>
      </c>
      <c r="H23" s="2" t="s">
        <v>105</v>
      </c>
    </row>
    <row r="24" spans="1:8">
      <c r="A24" s="2" t="s">
        <v>106</v>
      </c>
      <c r="B24" s="2" t="s">
        <v>107</v>
      </c>
      <c r="C24" t="s">
        <v>2</v>
      </c>
      <c r="D24" t="s">
        <v>2</v>
      </c>
      <c r="E24" t="s">
        <v>2</v>
      </c>
      <c r="F24" t="s">
        <v>2</v>
      </c>
      <c r="G24" s="2" t="s">
        <v>108</v>
      </c>
      <c r="H24" s="2" t="s">
        <v>109</v>
      </c>
    </row>
    <row r="25" spans="1:8">
      <c r="A25" s="2" t="s">
        <v>110</v>
      </c>
      <c r="B25" s="2" t="s">
        <v>111</v>
      </c>
      <c r="C25" t="s">
        <v>2</v>
      </c>
      <c r="D25" t="s">
        <v>2</v>
      </c>
      <c r="E25" t="s">
        <v>2</v>
      </c>
      <c r="F25" t="s">
        <v>2</v>
      </c>
      <c r="G25" s="2" t="s">
        <v>112</v>
      </c>
      <c r="H25" s="2" t="s">
        <v>112</v>
      </c>
    </row>
    <row r="26" spans="1:8">
      <c r="A26" s="2" t="s">
        <v>113</v>
      </c>
      <c r="B26" s="2" t="s">
        <v>114</v>
      </c>
      <c r="C26" t="s">
        <v>2</v>
      </c>
      <c r="D26" t="s">
        <v>2</v>
      </c>
      <c r="E26" t="s">
        <v>2</v>
      </c>
      <c r="F26" t="s">
        <v>2</v>
      </c>
      <c r="G26" s="2" t="s">
        <v>115</v>
      </c>
      <c r="H26" s="2" t="s">
        <v>115</v>
      </c>
    </row>
    <row r="27" spans="1:8">
      <c r="A27" s="2" t="s">
        <v>116</v>
      </c>
      <c r="B27" s="2" t="s">
        <v>117</v>
      </c>
      <c r="C27" t="s">
        <v>2</v>
      </c>
      <c r="D27" t="s">
        <v>2</v>
      </c>
      <c r="E27" t="s">
        <v>2</v>
      </c>
      <c r="F27" t="s">
        <v>2</v>
      </c>
      <c r="G27" s="2" t="s">
        <v>118</v>
      </c>
      <c r="H27" s="2" t="s">
        <v>118</v>
      </c>
    </row>
    <row r="28" spans="1:8">
      <c r="A28" s="2" t="s">
        <v>119</v>
      </c>
      <c r="B28" s="2" t="s">
        <v>120</v>
      </c>
      <c r="C28" t="s">
        <v>2</v>
      </c>
      <c r="D28" t="s">
        <v>2</v>
      </c>
      <c r="E28" t="s">
        <v>2</v>
      </c>
      <c r="F28" t="s">
        <v>2</v>
      </c>
      <c r="G28" s="2" t="s">
        <v>121</v>
      </c>
      <c r="H28" s="2" t="s">
        <v>122</v>
      </c>
    </row>
    <row r="29" spans="1:8">
      <c r="A29" s="2" t="s">
        <v>123</v>
      </c>
      <c r="B29" s="2" t="s">
        <v>124</v>
      </c>
      <c r="C29" t="s">
        <v>2</v>
      </c>
      <c r="D29" t="s">
        <v>2</v>
      </c>
      <c r="E29" t="s">
        <v>2</v>
      </c>
      <c r="F29" t="s">
        <v>2</v>
      </c>
      <c r="G29" s="2" t="s">
        <v>125</v>
      </c>
      <c r="H29" s="2" t="s">
        <v>126</v>
      </c>
    </row>
    <row r="30" spans="1:8">
      <c r="A30" s="2" t="s">
        <v>127</v>
      </c>
      <c r="B30" s="2" t="s">
        <v>128</v>
      </c>
      <c r="C30" t="s">
        <v>2</v>
      </c>
      <c r="D30" t="s">
        <v>2</v>
      </c>
      <c r="E30" t="s">
        <v>2</v>
      </c>
      <c r="F30" t="s">
        <v>2</v>
      </c>
      <c r="G30" s="2" t="s">
        <v>129</v>
      </c>
      <c r="H30" s="2" t="s">
        <v>129</v>
      </c>
    </row>
    <row r="31" spans="1:8">
      <c r="A31" s="2" t="s">
        <v>130</v>
      </c>
      <c r="B31" s="2" t="s">
        <v>131</v>
      </c>
      <c r="C31" t="s">
        <v>2</v>
      </c>
      <c r="D31" t="s">
        <v>2</v>
      </c>
      <c r="E31" t="s">
        <v>2</v>
      </c>
      <c r="F31" t="s">
        <v>2</v>
      </c>
      <c r="G31" s="2" t="s">
        <v>132</v>
      </c>
      <c r="H31" s="2" t="s">
        <v>133</v>
      </c>
    </row>
    <row r="32" spans="1:8">
      <c r="A32" s="2" t="s">
        <v>134</v>
      </c>
      <c r="B32" s="2" t="s">
        <v>135</v>
      </c>
      <c r="C32" t="s">
        <v>2</v>
      </c>
      <c r="D32" t="s">
        <v>2</v>
      </c>
      <c r="E32" t="s">
        <v>2</v>
      </c>
      <c r="F32" t="s">
        <v>2</v>
      </c>
      <c r="G32" s="2" t="s">
        <v>136</v>
      </c>
      <c r="H32" s="2" t="s">
        <v>137</v>
      </c>
    </row>
    <row r="33" spans="1:8">
      <c r="A33" s="2" t="s">
        <v>138</v>
      </c>
      <c r="B33" s="2" t="s">
        <v>139</v>
      </c>
      <c r="C33" t="s">
        <v>2</v>
      </c>
      <c r="D33" t="s">
        <v>2</v>
      </c>
      <c r="E33" t="s">
        <v>2</v>
      </c>
      <c r="F33" t="s">
        <v>2</v>
      </c>
      <c r="G33" s="2" t="s">
        <v>140</v>
      </c>
      <c r="H33" s="2" t="s">
        <v>141</v>
      </c>
    </row>
    <row r="34" spans="1:8">
      <c r="A34" s="2" t="s">
        <v>142</v>
      </c>
      <c r="B34" s="2" t="s">
        <v>143</v>
      </c>
      <c r="C34" t="s">
        <v>2</v>
      </c>
      <c r="D34" t="s">
        <v>2</v>
      </c>
      <c r="E34" t="s">
        <v>2</v>
      </c>
      <c r="F34" t="s">
        <v>2</v>
      </c>
      <c r="G34" s="2" t="s">
        <v>144</v>
      </c>
      <c r="H34" s="2" t="s">
        <v>145</v>
      </c>
    </row>
    <row r="35" spans="1:8">
      <c r="A35" s="2" t="s">
        <v>146</v>
      </c>
      <c r="B35" s="2" t="s">
        <v>147</v>
      </c>
      <c r="C35" t="s">
        <v>2</v>
      </c>
      <c r="D35" t="s">
        <v>2</v>
      </c>
      <c r="E35" t="s">
        <v>2</v>
      </c>
      <c r="F35" t="s">
        <v>2</v>
      </c>
      <c r="G35" s="2" t="s">
        <v>148</v>
      </c>
      <c r="H35" s="2" t="s">
        <v>148</v>
      </c>
    </row>
    <row r="36" spans="1:8">
      <c r="A36" s="2" t="s">
        <v>149</v>
      </c>
      <c r="B36" s="2" t="s">
        <v>16</v>
      </c>
      <c r="C36" t="s">
        <v>2</v>
      </c>
      <c r="D36" t="s">
        <v>2</v>
      </c>
      <c r="E36" t="s">
        <v>2</v>
      </c>
      <c r="F36" t="s">
        <v>2</v>
      </c>
      <c r="G36" s="2" t="s">
        <v>150</v>
      </c>
      <c r="H36" s="2" t="s">
        <v>150</v>
      </c>
    </row>
    <row r="37" spans="1:8">
      <c r="A37" s="2" t="s">
        <v>151</v>
      </c>
      <c r="B37" s="2" t="s">
        <v>152</v>
      </c>
      <c r="C37" t="s">
        <v>2</v>
      </c>
      <c r="D37" t="s">
        <v>2</v>
      </c>
      <c r="E37" t="s">
        <v>2</v>
      </c>
      <c r="F37" t="s">
        <v>2</v>
      </c>
      <c r="G37" s="2" t="s">
        <v>153</v>
      </c>
      <c r="H37" s="2" t="s">
        <v>153</v>
      </c>
    </row>
    <row r="38" spans="1:8">
      <c r="A38" s="2" t="s">
        <v>154</v>
      </c>
      <c r="B38" s="2" t="s">
        <v>155</v>
      </c>
      <c r="C38" t="s">
        <v>2</v>
      </c>
      <c r="D38" t="s">
        <v>2</v>
      </c>
      <c r="E38" t="s">
        <v>2</v>
      </c>
      <c r="F38" t="s">
        <v>2</v>
      </c>
      <c r="G38" s="2" t="s">
        <v>156</v>
      </c>
      <c r="H38" s="2" t="s">
        <v>156</v>
      </c>
    </row>
    <row r="39" spans="1:8">
      <c r="A39" s="2" t="s">
        <v>157</v>
      </c>
      <c r="B39" s="2" t="s">
        <v>158</v>
      </c>
      <c r="C39" t="s">
        <v>2</v>
      </c>
      <c r="D39" t="s">
        <v>2</v>
      </c>
      <c r="E39" t="s">
        <v>2</v>
      </c>
      <c r="F39" t="s">
        <v>2</v>
      </c>
      <c r="G39" s="2" t="s">
        <v>159</v>
      </c>
      <c r="H39" s="2" t="s">
        <v>159</v>
      </c>
    </row>
    <row r="40" spans="1:8">
      <c r="A40" s="2" t="s">
        <v>160</v>
      </c>
      <c r="B40" s="2" t="s">
        <v>161</v>
      </c>
      <c r="C40" t="s">
        <v>2</v>
      </c>
      <c r="D40" t="s">
        <v>2</v>
      </c>
      <c r="E40" t="s">
        <v>2</v>
      </c>
      <c r="F40" t="s">
        <v>2</v>
      </c>
      <c r="G40" s="2" t="s">
        <v>162</v>
      </c>
      <c r="H40" s="2" t="s">
        <v>162</v>
      </c>
    </row>
    <row r="41" spans="1:8">
      <c r="A41" s="2" t="s">
        <v>163</v>
      </c>
      <c r="B41" s="2" t="s">
        <v>164</v>
      </c>
      <c r="C41" t="s">
        <v>2</v>
      </c>
      <c r="D41" t="s">
        <v>2</v>
      </c>
      <c r="E41" t="s">
        <v>2</v>
      </c>
      <c r="F41" t="s">
        <v>2</v>
      </c>
      <c r="G41" s="2" t="s">
        <v>165</v>
      </c>
      <c r="H41" s="2" t="s">
        <v>166</v>
      </c>
    </row>
    <row r="42" spans="1:8">
      <c r="A42" s="2" t="s">
        <v>167</v>
      </c>
      <c r="B42" s="2" t="s">
        <v>168</v>
      </c>
      <c r="C42" t="s">
        <v>2</v>
      </c>
      <c r="D42" t="s">
        <v>2</v>
      </c>
      <c r="E42" t="s">
        <v>2</v>
      </c>
      <c r="F42" t="s">
        <v>2</v>
      </c>
      <c r="G42" s="2" t="s">
        <v>169</v>
      </c>
      <c r="H42" s="2" t="s">
        <v>170</v>
      </c>
    </row>
    <row r="43" spans="1:8">
      <c r="A43" s="2" t="s">
        <v>171</v>
      </c>
      <c r="B43" s="2" t="s">
        <v>172</v>
      </c>
      <c r="C43" t="s">
        <v>2</v>
      </c>
      <c r="D43" t="s">
        <v>2</v>
      </c>
      <c r="E43" t="s">
        <v>2</v>
      </c>
      <c r="F43" t="s">
        <v>2</v>
      </c>
      <c r="G43" s="2" t="s">
        <v>173</v>
      </c>
      <c r="H43" s="2" t="s">
        <v>174</v>
      </c>
    </row>
    <row r="44" spans="1:8">
      <c r="A44" s="2" t="s">
        <v>175</v>
      </c>
      <c r="B44" s="2" t="s">
        <v>176</v>
      </c>
      <c r="C44" t="s">
        <v>2</v>
      </c>
      <c r="D44" t="s">
        <v>2</v>
      </c>
      <c r="E44" t="s">
        <v>2</v>
      </c>
      <c r="F44" t="s">
        <v>2</v>
      </c>
      <c r="G44" s="2" t="s">
        <v>177</v>
      </c>
      <c r="H44" s="2" t="s">
        <v>178</v>
      </c>
    </row>
    <row r="45" spans="1:8">
      <c r="A45" s="2" t="s">
        <v>179</v>
      </c>
      <c r="B45" s="2" t="s">
        <v>180</v>
      </c>
      <c r="C45" t="s">
        <v>2</v>
      </c>
      <c r="D45" t="s">
        <v>2</v>
      </c>
      <c r="E45" t="s">
        <v>2</v>
      </c>
      <c r="F45" t="s">
        <v>2</v>
      </c>
      <c r="G45" s="2" t="s">
        <v>181</v>
      </c>
      <c r="H45" s="2" t="s">
        <v>182</v>
      </c>
    </row>
    <row r="46" spans="1:8">
      <c r="A46" s="2" t="s">
        <v>183</v>
      </c>
      <c r="B46" s="2" t="s">
        <v>184</v>
      </c>
      <c r="C46" t="s">
        <v>2</v>
      </c>
      <c r="D46" t="s">
        <v>2</v>
      </c>
      <c r="E46" t="s">
        <v>2</v>
      </c>
      <c r="F46" t="s">
        <v>2</v>
      </c>
      <c r="G46" s="2" t="s">
        <v>185</v>
      </c>
      <c r="H46" s="2" t="s">
        <v>186</v>
      </c>
    </row>
    <row r="47" spans="1:8">
      <c r="A47" s="2" t="s">
        <v>187</v>
      </c>
      <c r="B47" s="2" t="s">
        <v>188</v>
      </c>
      <c r="C47" t="s">
        <v>2</v>
      </c>
      <c r="D47" t="s">
        <v>2</v>
      </c>
      <c r="E47" t="s">
        <v>2</v>
      </c>
      <c r="F47" t="s">
        <v>2</v>
      </c>
      <c r="G47" s="2" t="s">
        <v>189</v>
      </c>
      <c r="H47" s="2" t="s">
        <v>190</v>
      </c>
    </row>
    <row r="48" spans="1:8">
      <c r="A48" t="s">
        <v>2</v>
      </c>
      <c r="B48" t="s">
        <v>2</v>
      </c>
      <c r="C48" t="s">
        <v>2</v>
      </c>
      <c r="D48" t="s">
        <v>2</v>
      </c>
      <c r="E48" t="s">
        <v>2</v>
      </c>
      <c r="F48" t="s">
        <v>2</v>
      </c>
      <c r="G48" s="2" t="s">
        <v>191</v>
      </c>
      <c r="H48" s="2" t="s">
        <v>192</v>
      </c>
    </row>
    <row r="49" spans="1:8">
      <c r="A49" t="s">
        <v>2</v>
      </c>
      <c r="B49" t="s">
        <v>2</v>
      </c>
      <c r="C49" t="s">
        <v>2</v>
      </c>
      <c r="D49" t="s">
        <v>2</v>
      </c>
      <c r="E49" t="s">
        <v>2</v>
      </c>
      <c r="F49" t="s">
        <v>2</v>
      </c>
      <c r="G49" s="2" t="s">
        <v>193</v>
      </c>
      <c r="H49" s="2" t="s">
        <v>194</v>
      </c>
    </row>
    <row r="50" spans="1:8">
      <c r="A50" t="s">
        <v>2</v>
      </c>
      <c r="B50" t="s">
        <v>2</v>
      </c>
      <c r="C50" t="s">
        <v>2</v>
      </c>
      <c r="D50" t="s">
        <v>2</v>
      </c>
      <c r="E50" t="s">
        <v>2</v>
      </c>
      <c r="F50" t="s">
        <v>2</v>
      </c>
      <c r="G50" s="2" t="s">
        <v>195</v>
      </c>
      <c r="H50" s="2" t="s">
        <v>196</v>
      </c>
    </row>
    <row r="51" spans="1:8">
      <c r="A51" t="s">
        <v>2</v>
      </c>
      <c r="B51" t="s">
        <v>2</v>
      </c>
      <c r="C51" t="s">
        <v>2</v>
      </c>
      <c r="D51" t="s">
        <v>2</v>
      </c>
      <c r="E51" t="s">
        <v>2</v>
      </c>
      <c r="F51" t="s">
        <v>2</v>
      </c>
      <c r="G51" s="2" t="s">
        <v>197</v>
      </c>
      <c r="H51" s="2" t="s">
        <v>198</v>
      </c>
    </row>
    <row r="52" spans="1:8">
      <c r="A52" t="s">
        <v>2</v>
      </c>
      <c r="B52" t="s">
        <v>2</v>
      </c>
      <c r="C52" t="s">
        <v>2</v>
      </c>
      <c r="D52" t="s">
        <v>2</v>
      </c>
      <c r="E52" t="s">
        <v>2</v>
      </c>
      <c r="F52" t="s">
        <v>2</v>
      </c>
      <c r="G52" s="2" t="s">
        <v>199</v>
      </c>
      <c r="H52" s="2" t="s">
        <v>200</v>
      </c>
    </row>
    <row r="53" spans="1:8">
      <c r="A53" t="s">
        <v>2</v>
      </c>
      <c r="B53" t="s">
        <v>2</v>
      </c>
      <c r="C53" t="s">
        <v>2</v>
      </c>
      <c r="D53" t="s">
        <v>2</v>
      </c>
      <c r="E53" t="s">
        <v>2</v>
      </c>
      <c r="F53" t="s">
        <v>2</v>
      </c>
      <c r="G53" s="2" t="s">
        <v>201</v>
      </c>
      <c r="H53" s="2" t="s">
        <v>202</v>
      </c>
    </row>
    <row r="54" spans="1:8">
      <c r="A54" t="s">
        <v>2</v>
      </c>
      <c r="B54" t="s">
        <v>2</v>
      </c>
      <c r="C54" t="s">
        <v>2</v>
      </c>
      <c r="D54" t="s">
        <v>2</v>
      </c>
      <c r="E54" t="s">
        <v>2</v>
      </c>
      <c r="F54" t="s">
        <v>2</v>
      </c>
      <c r="G54" s="2" t="s">
        <v>203</v>
      </c>
      <c r="H54" s="2" t="s">
        <v>204</v>
      </c>
    </row>
    <row r="55" spans="1:8">
      <c r="A55" t="s">
        <v>2</v>
      </c>
      <c r="B55" t="s">
        <v>2</v>
      </c>
      <c r="C55" t="s">
        <v>2</v>
      </c>
      <c r="D55" t="s">
        <v>2</v>
      </c>
      <c r="E55" t="s">
        <v>2</v>
      </c>
      <c r="F55" t="s">
        <v>2</v>
      </c>
      <c r="G55" s="2" t="s">
        <v>205</v>
      </c>
      <c r="H55" s="2" t="s">
        <v>206</v>
      </c>
    </row>
    <row r="56" spans="1:8">
      <c r="A56" t="s">
        <v>2</v>
      </c>
      <c r="B56" t="s">
        <v>2</v>
      </c>
      <c r="C56" t="s">
        <v>2</v>
      </c>
      <c r="D56" t="s">
        <v>2</v>
      </c>
      <c r="E56" t="s">
        <v>2</v>
      </c>
      <c r="F56" t="s">
        <v>2</v>
      </c>
      <c r="G56" s="2" t="s">
        <v>207</v>
      </c>
      <c r="H56" s="2" t="s">
        <v>208</v>
      </c>
    </row>
    <row r="57" spans="1:8">
      <c r="A57" t="s">
        <v>2</v>
      </c>
      <c r="B57" t="s">
        <v>2</v>
      </c>
      <c r="C57" t="s">
        <v>2</v>
      </c>
      <c r="D57" t="s">
        <v>2</v>
      </c>
      <c r="E57" t="s">
        <v>2</v>
      </c>
      <c r="F57" t="s">
        <v>2</v>
      </c>
      <c r="G57" s="2" t="s">
        <v>209</v>
      </c>
      <c r="H57" s="2" t="s">
        <v>210</v>
      </c>
    </row>
    <row r="58" spans="1:8">
      <c r="A58" t="s">
        <v>2</v>
      </c>
      <c r="B58" t="s">
        <v>2</v>
      </c>
      <c r="C58" t="s">
        <v>2</v>
      </c>
      <c r="D58" t="s">
        <v>2</v>
      </c>
      <c r="E58" t="s">
        <v>2</v>
      </c>
      <c r="F58" t="s">
        <v>2</v>
      </c>
      <c r="G58" s="2" t="s">
        <v>211</v>
      </c>
      <c r="H58" s="2" t="s">
        <v>212</v>
      </c>
    </row>
    <row r="59" spans="1:8">
      <c r="A59" t="s">
        <v>2</v>
      </c>
      <c r="B59" t="s">
        <v>2</v>
      </c>
      <c r="C59" t="s">
        <v>2</v>
      </c>
      <c r="D59" t="s">
        <v>2</v>
      </c>
      <c r="E59" t="s">
        <v>2</v>
      </c>
      <c r="F59" t="s">
        <v>2</v>
      </c>
      <c r="G59" s="2" t="s">
        <v>213</v>
      </c>
      <c r="H59" s="2" t="s">
        <v>214</v>
      </c>
    </row>
    <row r="60" spans="1:8">
      <c r="A60" t="s">
        <v>2</v>
      </c>
      <c r="B60" t="s">
        <v>2</v>
      </c>
      <c r="C60" t="s">
        <v>2</v>
      </c>
      <c r="D60" t="s">
        <v>2</v>
      </c>
      <c r="E60" t="s">
        <v>2</v>
      </c>
      <c r="F60" t="s">
        <v>2</v>
      </c>
      <c r="G60" s="2" t="s">
        <v>215</v>
      </c>
      <c r="H60" s="2" t="s">
        <v>216</v>
      </c>
    </row>
    <row r="61" spans="1:8">
      <c r="A61" t="s">
        <v>2</v>
      </c>
      <c r="B61" t="s">
        <v>2</v>
      </c>
      <c r="C61" t="s">
        <v>2</v>
      </c>
      <c r="D61" t="s">
        <v>2</v>
      </c>
      <c r="E61" t="s">
        <v>2</v>
      </c>
      <c r="F61" t="s">
        <v>2</v>
      </c>
      <c r="G61" s="2" t="s">
        <v>217</v>
      </c>
      <c r="H61" s="2" t="s">
        <v>218</v>
      </c>
    </row>
    <row r="62" spans="1:8">
      <c r="A62" t="s">
        <v>2</v>
      </c>
      <c r="B62" t="s">
        <v>2</v>
      </c>
      <c r="C62" t="s">
        <v>2</v>
      </c>
      <c r="D62" t="s">
        <v>2</v>
      </c>
      <c r="E62" t="s">
        <v>2</v>
      </c>
      <c r="F62" t="s">
        <v>2</v>
      </c>
      <c r="G62" s="2" t="s">
        <v>219</v>
      </c>
      <c r="H62" s="2" t="s">
        <v>219</v>
      </c>
    </row>
    <row r="63" spans="1:8">
      <c r="A63" t="s">
        <v>2</v>
      </c>
      <c r="B63" t="s">
        <v>2</v>
      </c>
      <c r="C63" t="s">
        <v>2</v>
      </c>
      <c r="D63" t="s">
        <v>2</v>
      </c>
      <c r="E63" t="s">
        <v>2</v>
      </c>
      <c r="F63" t="s">
        <v>2</v>
      </c>
      <c r="G63" s="2" t="s">
        <v>220</v>
      </c>
      <c r="H63" s="2" t="s">
        <v>221</v>
      </c>
    </row>
    <row r="64" spans="1:8">
      <c r="A64" t="s">
        <v>2</v>
      </c>
      <c r="B64" t="s">
        <v>2</v>
      </c>
      <c r="C64" t="s">
        <v>2</v>
      </c>
      <c r="D64" t="s">
        <v>2</v>
      </c>
      <c r="E64" t="s">
        <v>2</v>
      </c>
      <c r="F64" t="s">
        <v>2</v>
      </c>
      <c r="G64" s="2" t="s">
        <v>222</v>
      </c>
      <c r="H64" s="2" t="s">
        <v>222</v>
      </c>
    </row>
    <row r="65" spans="1:8">
      <c r="A65" t="s">
        <v>2</v>
      </c>
      <c r="B65" t="s">
        <v>2</v>
      </c>
      <c r="C65" t="s">
        <v>2</v>
      </c>
      <c r="D65" t="s">
        <v>2</v>
      </c>
      <c r="E65" t="s">
        <v>2</v>
      </c>
      <c r="F65" t="s">
        <v>2</v>
      </c>
      <c r="G65" s="2" t="s">
        <v>223</v>
      </c>
      <c r="H65" s="2" t="s">
        <v>224</v>
      </c>
    </row>
    <row r="66" spans="1:8">
      <c r="A66" t="s">
        <v>2</v>
      </c>
      <c r="B66" t="s">
        <v>2</v>
      </c>
      <c r="C66" t="s">
        <v>2</v>
      </c>
      <c r="D66" t="s">
        <v>2</v>
      </c>
      <c r="E66" t="s">
        <v>2</v>
      </c>
      <c r="F66" t="s">
        <v>2</v>
      </c>
      <c r="G66" s="2" t="s">
        <v>225</v>
      </c>
      <c r="H66" s="2" t="s">
        <v>226</v>
      </c>
    </row>
    <row r="67" spans="1:8">
      <c r="A67" t="s">
        <v>2</v>
      </c>
      <c r="B67" t="s">
        <v>2</v>
      </c>
      <c r="C67" t="s">
        <v>2</v>
      </c>
      <c r="D67" t="s">
        <v>2</v>
      </c>
      <c r="E67" t="s">
        <v>2</v>
      </c>
      <c r="F67" t="s">
        <v>2</v>
      </c>
      <c r="G67" s="2" t="s">
        <v>227</v>
      </c>
      <c r="H67" s="2" t="s">
        <v>228</v>
      </c>
    </row>
    <row r="68" spans="1:8">
      <c r="A68" t="s">
        <v>2</v>
      </c>
      <c r="B68" t="s">
        <v>2</v>
      </c>
      <c r="C68" t="s">
        <v>2</v>
      </c>
      <c r="D68" t="s">
        <v>2</v>
      </c>
      <c r="E68" t="s">
        <v>2</v>
      </c>
      <c r="F68" t="s">
        <v>2</v>
      </c>
      <c r="G68" s="2" t="s">
        <v>229</v>
      </c>
      <c r="H68" s="2" t="s">
        <v>229</v>
      </c>
    </row>
    <row r="69" spans="1:8">
      <c r="A69" t="s">
        <v>2</v>
      </c>
      <c r="B69" t="s">
        <v>2</v>
      </c>
      <c r="C69" t="s">
        <v>2</v>
      </c>
      <c r="D69" t="s">
        <v>2</v>
      </c>
      <c r="E69" t="s">
        <v>2</v>
      </c>
      <c r="F69" t="s">
        <v>2</v>
      </c>
      <c r="G69" s="2" t="s">
        <v>230</v>
      </c>
      <c r="H69" s="2" t="s">
        <v>230</v>
      </c>
    </row>
    <row r="70" spans="1:8">
      <c r="A70" t="s">
        <v>2</v>
      </c>
      <c r="B70" t="s">
        <v>2</v>
      </c>
      <c r="C70" t="s">
        <v>2</v>
      </c>
      <c r="D70" t="s">
        <v>2</v>
      </c>
      <c r="E70" t="s">
        <v>2</v>
      </c>
      <c r="F70" t="s">
        <v>2</v>
      </c>
      <c r="G70" s="2" t="s">
        <v>231</v>
      </c>
      <c r="H70" s="2" t="s">
        <v>232</v>
      </c>
    </row>
    <row r="71" spans="1:8">
      <c r="A71" t="s">
        <v>2</v>
      </c>
      <c r="B71" t="s">
        <v>2</v>
      </c>
      <c r="C71" t="s">
        <v>2</v>
      </c>
      <c r="D71" t="s">
        <v>2</v>
      </c>
      <c r="E71" t="s">
        <v>2</v>
      </c>
      <c r="F71" t="s">
        <v>2</v>
      </c>
      <c r="G71" s="2" t="s">
        <v>233</v>
      </c>
      <c r="H71" s="2" t="s">
        <v>234</v>
      </c>
    </row>
    <row r="72" spans="1:8">
      <c r="A72" t="s">
        <v>2</v>
      </c>
      <c r="B72" t="s">
        <v>2</v>
      </c>
      <c r="C72" t="s">
        <v>2</v>
      </c>
      <c r="D72" t="s">
        <v>2</v>
      </c>
      <c r="E72" t="s">
        <v>2</v>
      </c>
      <c r="F72" t="s">
        <v>2</v>
      </c>
      <c r="G72" s="2" t="s">
        <v>235</v>
      </c>
      <c r="H72" s="2" t="s">
        <v>235</v>
      </c>
    </row>
    <row r="73" spans="1:8">
      <c r="A73" t="s">
        <v>2</v>
      </c>
      <c r="B73" t="s">
        <v>2</v>
      </c>
      <c r="C73" t="s">
        <v>2</v>
      </c>
      <c r="D73" t="s">
        <v>2</v>
      </c>
      <c r="E73" t="s">
        <v>2</v>
      </c>
      <c r="F73" t="s">
        <v>2</v>
      </c>
      <c r="G73" s="2" t="s">
        <v>236</v>
      </c>
      <c r="H73" s="2" t="s">
        <v>237</v>
      </c>
    </row>
    <row r="74" spans="1:8">
      <c r="A74" t="s">
        <v>2</v>
      </c>
      <c r="B74" t="s">
        <v>2</v>
      </c>
      <c r="C74" t="s">
        <v>2</v>
      </c>
      <c r="D74" t="s">
        <v>2</v>
      </c>
      <c r="E74" t="s">
        <v>2</v>
      </c>
      <c r="F74" t="s">
        <v>2</v>
      </c>
      <c r="G74" s="2" t="s">
        <v>238</v>
      </c>
      <c r="H74" s="2" t="s">
        <v>239</v>
      </c>
    </row>
    <row r="75" spans="1:8">
      <c r="A75" t="s">
        <v>2</v>
      </c>
      <c r="B75" t="s">
        <v>2</v>
      </c>
      <c r="C75" t="s">
        <v>2</v>
      </c>
      <c r="D75" t="s">
        <v>2</v>
      </c>
      <c r="E75" t="s">
        <v>2</v>
      </c>
      <c r="F75" t="s">
        <v>2</v>
      </c>
      <c r="G75" s="2" t="s">
        <v>240</v>
      </c>
      <c r="H75" s="2" t="s">
        <v>241</v>
      </c>
    </row>
    <row r="76" spans="1:8">
      <c r="A76" t="s">
        <v>2</v>
      </c>
      <c r="B76" t="s">
        <v>2</v>
      </c>
      <c r="C76" t="s">
        <v>2</v>
      </c>
      <c r="D76" t="s">
        <v>2</v>
      </c>
      <c r="E76" t="s">
        <v>2</v>
      </c>
      <c r="F76" t="s">
        <v>2</v>
      </c>
      <c r="G76" s="2" t="s">
        <v>242</v>
      </c>
      <c r="H76" s="2" t="s">
        <v>243</v>
      </c>
    </row>
    <row r="77" spans="1:8">
      <c r="A77" t="s">
        <v>2</v>
      </c>
      <c r="B77" t="s">
        <v>2</v>
      </c>
      <c r="C77" t="s">
        <v>2</v>
      </c>
      <c r="D77" t="s">
        <v>2</v>
      </c>
      <c r="E77" t="s">
        <v>2</v>
      </c>
      <c r="F77" t="s">
        <v>2</v>
      </c>
      <c r="G77" s="2" t="s">
        <v>244</v>
      </c>
      <c r="H77" s="2" t="s">
        <v>245</v>
      </c>
    </row>
    <row r="78" spans="1:8">
      <c r="A78" t="s">
        <v>2</v>
      </c>
      <c r="B78" t="s">
        <v>2</v>
      </c>
      <c r="C78" t="s">
        <v>2</v>
      </c>
      <c r="D78" t="s">
        <v>2</v>
      </c>
      <c r="E78" t="s">
        <v>2</v>
      </c>
      <c r="F78" t="s">
        <v>2</v>
      </c>
      <c r="G78" s="2" t="s">
        <v>246</v>
      </c>
      <c r="H78" s="2" t="s">
        <v>247</v>
      </c>
    </row>
    <row r="79" spans="1:8">
      <c r="A79" t="s">
        <v>2</v>
      </c>
      <c r="B79" t="s">
        <v>2</v>
      </c>
      <c r="C79" t="s">
        <v>2</v>
      </c>
      <c r="D79" t="s">
        <v>2</v>
      </c>
      <c r="E79" t="s">
        <v>2</v>
      </c>
      <c r="F79" t="s">
        <v>2</v>
      </c>
      <c r="G79" s="2" t="s">
        <v>248</v>
      </c>
      <c r="H79" s="2" t="s">
        <v>249</v>
      </c>
    </row>
    <row r="80" spans="1:8">
      <c r="A80" t="s">
        <v>2</v>
      </c>
      <c r="B80" t="s">
        <v>2</v>
      </c>
      <c r="C80" t="s">
        <v>2</v>
      </c>
      <c r="D80" t="s">
        <v>2</v>
      </c>
      <c r="E80" t="s">
        <v>2</v>
      </c>
      <c r="F80" t="s">
        <v>2</v>
      </c>
      <c r="G80" s="2" t="s">
        <v>250</v>
      </c>
      <c r="H80" s="2" t="s">
        <v>251</v>
      </c>
    </row>
    <row r="81" spans="1:8">
      <c r="A81" t="s">
        <v>2</v>
      </c>
      <c r="B81" t="s">
        <v>2</v>
      </c>
      <c r="C81" t="s">
        <v>2</v>
      </c>
      <c r="D81" t="s">
        <v>2</v>
      </c>
      <c r="E81" t="s">
        <v>2</v>
      </c>
      <c r="F81" t="s">
        <v>2</v>
      </c>
      <c r="G81" s="2" t="s">
        <v>252</v>
      </c>
      <c r="H81" s="2" t="s">
        <v>252</v>
      </c>
    </row>
    <row r="82" spans="1:8">
      <c r="A82" t="s">
        <v>2</v>
      </c>
      <c r="B82" t="s">
        <v>2</v>
      </c>
      <c r="C82" t="s">
        <v>2</v>
      </c>
      <c r="D82" t="s">
        <v>2</v>
      </c>
      <c r="E82" t="s">
        <v>2</v>
      </c>
      <c r="F82" t="s">
        <v>2</v>
      </c>
      <c r="G82" s="2" t="s">
        <v>253</v>
      </c>
      <c r="H82" s="2" t="s">
        <v>254</v>
      </c>
    </row>
    <row r="83" spans="1:8">
      <c r="A83" t="s">
        <v>2</v>
      </c>
      <c r="B83" t="s">
        <v>2</v>
      </c>
      <c r="C83" t="s">
        <v>2</v>
      </c>
      <c r="D83" t="s">
        <v>2</v>
      </c>
      <c r="E83" t="s">
        <v>2</v>
      </c>
      <c r="F83" t="s">
        <v>2</v>
      </c>
      <c r="G83" s="2" t="s">
        <v>255</v>
      </c>
      <c r="H83" s="2" t="s">
        <v>255</v>
      </c>
    </row>
    <row r="84" spans="1:8">
      <c r="A84" t="s">
        <v>2</v>
      </c>
      <c r="B84" t="s">
        <v>2</v>
      </c>
      <c r="C84" t="s">
        <v>2</v>
      </c>
      <c r="D84" t="s">
        <v>2</v>
      </c>
      <c r="E84" t="s">
        <v>2</v>
      </c>
      <c r="F84" t="s">
        <v>2</v>
      </c>
      <c r="G84" s="2" t="s">
        <v>256</v>
      </c>
      <c r="H84" s="2" t="s">
        <v>257</v>
      </c>
    </row>
    <row r="85" spans="1:8">
      <c r="A85" t="s">
        <v>2</v>
      </c>
      <c r="B85" t="s">
        <v>2</v>
      </c>
      <c r="C85" t="s">
        <v>2</v>
      </c>
      <c r="D85" t="s">
        <v>2</v>
      </c>
      <c r="E85" t="s">
        <v>2</v>
      </c>
      <c r="F85" t="s">
        <v>2</v>
      </c>
      <c r="G85" s="2" t="s">
        <v>258</v>
      </c>
      <c r="H85" s="2" t="s">
        <v>259</v>
      </c>
    </row>
    <row r="86" spans="1:8">
      <c r="A86" t="s">
        <v>2</v>
      </c>
      <c r="B86" t="s">
        <v>2</v>
      </c>
      <c r="C86" t="s">
        <v>2</v>
      </c>
      <c r="D86" t="s">
        <v>2</v>
      </c>
      <c r="E86" t="s">
        <v>2</v>
      </c>
      <c r="F86" t="s">
        <v>2</v>
      </c>
      <c r="G86" s="2" t="s">
        <v>260</v>
      </c>
      <c r="H86" s="2" t="s">
        <v>261</v>
      </c>
    </row>
    <row r="87" spans="1:8">
      <c r="A87" t="s">
        <v>2</v>
      </c>
      <c r="B87" t="s">
        <v>2</v>
      </c>
      <c r="C87" t="s">
        <v>2</v>
      </c>
      <c r="D87" t="s">
        <v>2</v>
      </c>
      <c r="E87" t="s">
        <v>2</v>
      </c>
      <c r="F87" t="s">
        <v>2</v>
      </c>
      <c r="G87" s="2" t="s">
        <v>262</v>
      </c>
      <c r="H87" s="2" t="s">
        <v>263</v>
      </c>
    </row>
    <row r="88" spans="1:8">
      <c r="A88" t="s">
        <v>2</v>
      </c>
      <c r="B88" t="s">
        <v>2</v>
      </c>
      <c r="C88" t="s">
        <v>2</v>
      </c>
      <c r="D88" t="s">
        <v>2</v>
      </c>
      <c r="E88" t="s">
        <v>2</v>
      </c>
      <c r="F88" t="s">
        <v>2</v>
      </c>
      <c r="G88" s="2" t="s">
        <v>264</v>
      </c>
      <c r="H88" s="2" t="s">
        <v>265</v>
      </c>
    </row>
    <row r="89" spans="1:8">
      <c r="A89" t="s">
        <v>2</v>
      </c>
      <c r="B89" t="s">
        <v>2</v>
      </c>
      <c r="C89" t="s">
        <v>2</v>
      </c>
      <c r="D89" t="s">
        <v>2</v>
      </c>
      <c r="E89" t="s">
        <v>2</v>
      </c>
      <c r="F89" t="s">
        <v>2</v>
      </c>
      <c r="G89" s="2" t="s">
        <v>266</v>
      </c>
      <c r="H89" s="2" t="s">
        <v>267</v>
      </c>
    </row>
    <row r="90" spans="1:8">
      <c r="A90" t="s">
        <v>2</v>
      </c>
      <c r="B90" t="s">
        <v>2</v>
      </c>
      <c r="C90" t="s">
        <v>2</v>
      </c>
      <c r="D90" t="s">
        <v>2</v>
      </c>
      <c r="E90" t="s">
        <v>2</v>
      </c>
      <c r="F90" t="s">
        <v>2</v>
      </c>
      <c r="G90" s="2" t="s">
        <v>268</v>
      </c>
      <c r="H90" s="2" t="s">
        <v>269</v>
      </c>
    </row>
    <row r="91" spans="1:8">
      <c r="A91" t="s">
        <v>2</v>
      </c>
      <c r="B91" t="s">
        <v>2</v>
      </c>
      <c r="C91" t="s">
        <v>2</v>
      </c>
      <c r="D91" t="s">
        <v>2</v>
      </c>
      <c r="E91" t="s">
        <v>2</v>
      </c>
      <c r="F91" t="s">
        <v>2</v>
      </c>
      <c r="G91" s="2" t="s">
        <v>270</v>
      </c>
      <c r="H91" s="2" t="s">
        <v>271</v>
      </c>
    </row>
    <row r="92" spans="1:8">
      <c r="A92" t="s">
        <v>2</v>
      </c>
      <c r="B92" t="s">
        <v>2</v>
      </c>
      <c r="C92" t="s">
        <v>2</v>
      </c>
      <c r="D92" t="s">
        <v>2</v>
      </c>
      <c r="E92" t="s">
        <v>2</v>
      </c>
      <c r="F92" t="s">
        <v>2</v>
      </c>
      <c r="G92" s="2" t="s">
        <v>272</v>
      </c>
      <c r="H92" s="2" t="s">
        <v>273</v>
      </c>
    </row>
    <row r="93" spans="1:8">
      <c r="A93" t="s">
        <v>2</v>
      </c>
      <c r="B93" t="s">
        <v>2</v>
      </c>
      <c r="C93" t="s">
        <v>2</v>
      </c>
      <c r="D93" t="s">
        <v>2</v>
      </c>
      <c r="E93" t="s">
        <v>2</v>
      </c>
      <c r="F93" t="s">
        <v>2</v>
      </c>
      <c r="G93" s="2" t="s">
        <v>274</v>
      </c>
      <c r="H93" s="2" t="s">
        <v>275</v>
      </c>
    </row>
    <row r="94" spans="1:8">
      <c r="A94" t="s">
        <v>2</v>
      </c>
      <c r="B94" t="s">
        <v>2</v>
      </c>
      <c r="C94" t="s">
        <v>2</v>
      </c>
      <c r="D94" t="s">
        <v>2</v>
      </c>
      <c r="E94" t="s">
        <v>2</v>
      </c>
      <c r="F94" t="s">
        <v>2</v>
      </c>
      <c r="G94" s="2" t="s">
        <v>276</v>
      </c>
      <c r="H94" s="2" t="s">
        <v>276</v>
      </c>
    </row>
    <row r="95" spans="1:8">
      <c r="A95" t="s">
        <v>2</v>
      </c>
      <c r="B95" t="s">
        <v>2</v>
      </c>
      <c r="C95" t="s">
        <v>2</v>
      </c>
      <c r="D95" t="s">
        <v>2</v>
      </c>
      <c r="E95" t="s">
        <v>2</v>
      </c>
      <c r="F95" t="s">
        <v>2</v>
      </c>
      <c r="G95" s="2" t="s">
        <v>277</v>
      </c>
      <c r="H95" s="2" t="s">
        <v>278</v>
      </c>
    </row>
    <row r="96" spans="1:8">
      <c r="A96" t="s">
        <v>2</v>
      </c>
      <c r="B96" t="s">
        <v>2</v>
      </c>
      <c r="C96" t="s">
        <v>2</v>
      </c>
      <c r="D96" t="s">
        <v>2</v>
      </c>
      <c r="E96" t="s">
        <v>2</v>
      </c>
      <c r="F96" t="s">
        <v>2</v>
      </c>
      <c r="G96" s="2" t="s">
        <v>279</v>
      </c>
      <c r="H96" s="2" t="s">
        <v>280</v>
      </c>
    </row>
    <row r="97" spans="1:8">
      <c r="A97" t="s">
        <v>2</v>
      </c>
      <c r="B97" t="s">
        <v>2</v>
      </c>
      <c r="C97" t="s">
        <v>2</v>
      </c>
      <c r="D97" t="s">
        <v>2</v>
      </c>
      <c r="E97" t="s">
        <v>2</v>
      </c>
      <c r="F97" t="s">
        <v>2</v>
      </c>
      <c r="G97" s="2" t="s">
        <v>281</v>
      </c>
      <c r="H97" s="2" t="s">
        <v>281</v>
      </c>
    </row>
    <row r="98" spans="1:8">
      <c r="A98" t="s">
        <v>2</v>
      </c>
      <c r="B98" t="s">
        <v>2</v>
      </c>
      <c r="C98" t="s">
        <v>2</v>
      </c>
      <c r="D98" t="s">
        <v>2</v>
      </c>
      <c r="E98" t="s">
        <v>2</v>
      </c>
      <c r="F98" t="s">
        <v>2</v>
      </c>
      <c r="G98" s="2" t="s">
        <v>282</v>
      </c>
      <c r="H98" s="2" t="s">
        <v>283</v>
      </c>
    </row>
    <row r="99" spans="1:8">
      <c r="A99" t="s">
        <v>2</v>
      </c>
      <c r="B99" t="s">
        <v>2</v>
      </c>
      <c r="C99" t="s">
        <v>2</v>
      </c>
      <c r="D99" t="s">
        <v>2</v>
      </c>
      <c r="E99" t="s">
        <v>2</v>
      </c>
      <c r="F99" t="s">
        <v>2</v>
      </c>
      <c r="G99" s="2" t="s">
        <v>284</v>
      </c>
      <c r="H99" s="2" t="s">
        <v>285</v>
      </c>
    </row>
    <row r="100" spans="1:8">
      <c r="A100" t="s">
        <v>2</v>
      </c>
      <c r="B100" t="s">
        <v>2</v>
      </c>
      <c r="C100" t="s">
        <v>2</v>
      </c>
      <c r="D100" t="s">
        <v>2</v>
      </c>
      <c r="E100" t="s">
        <v>2</v>
      </c>
      <c r="F100" t="s">
        <v>2</v>
      </c>
      <c r="G100" s="2" t="s">
        <v>286</v>
      </c>
      <c r="H100" s="2" t="s">
        <v>287</v>
      </c>
    </row>
    <row r="101" spans="1:8">
      <c r="A101" t="s">
        <v>2</v>
      </c>
      <c r="B101" t="s">
        <v>2</v>
      </c>
      <c r="C101" t="s">
        <v>2</v>
      </c>
      <c r="D101" t="s">
        <v>2</v>
      </c>
      <c r="E101" t="s">
        <v>2</v>
      </c>
      <c r="F101" t="s">
        <v>2</v>
      </c>
      <c r="G101" s="2" t="s">
        <v>288</v>
      </c>
      <c r="H101" s="2" t="s">
        <v>289</v>
      </c>
    </row>
    <row r="102" spans="1:8">
      <c r="A102" t="s">
        <v>2</v>
      </c>
      <c r="B102" t="s">
        <v>2</v>
      </c>
      <c r="C102" t="s">
        <v>2</v>
      </c>
      <c r="D102" t="s">
        <v>2</v>
      </c>
      <c r="E102" t="s">
        <v>2</v>
      </c>
      <c r="F102" t="s">
        <v>2</v>
      </c>
      <c r="G102" s="2" t="s">
        <v>290</v>
      </c>
      <c r="H102" s="2" t="s">
        <v>291</v>
      </c>
    </row>
    <row r="103" spans="1:8">
      <c r="A103" t="s">
        <v>2</v>
      </c>
      <c r="B103" t="s">
        <v>2</v>
      </c>
      <c r="C103" t="s">
        <v>2</v>
      </c>
      <c r="D103" t="s">
        <v>2</v>
      </c>
      <c r="E103" t="s">
        <v>2</v>
      </c>
      <c r="F103" t="s">
        <v>2</v>
      </c>
      <c r="G103" s="2" t="s">
        <v>292</v>
      </c>
      <c r="H103" s="2" t="s">
        <v>293</v>
      </c>
    </row>
    <row r="104" spans="1:8">
      <c r="A104" t="s">
        <v>2</v>
      </c>
      <c r="B104" t="s">
        <v>2</v>
      </c>
      <c r="C104" t="s">
        <v>2</v>
      </c>
      <c r="D104" t="s">
        <v>2</v>
      </c>
      <c r="E104" t="s">
        <v>2</v>
      </c>
      <c r="F104" t="s">
        <v>2</v>
      </c>
      <c r="G104" s="2" t="s">
        <v>294</v>
      </c>
      <c r="H104" s="2" t="s">
        <v>295</v>
      </c>
    </row>
    <row r="105" spans="1:8">
      <c r="A105" t="s">
        <v>2</v>
      </c>
      <c r="B105" t="s">
        <v>2</v>
      </c>
      <c r="C105" t="s">
        <v>2</v>
      </c>
      <c r="D105" t="s">
        <v>2</v>
      </c>
      <c r="E105" t="s">
        <v>2</v>
      </c>
      <c r="F105" t="s">
        <v>2</v>
      </c>
      <c r="G105" s="2" t="s">
        <v>296</v>
      </c>
      <c r="H105" s="2" t="s">
        <v>296</v>
      </c>
    </row>
    <row r="106" spans="1:8">
      <c r="A106" t="s">
        <v>2</v>
      </c>
      <c r="B106" t="s">
        <v>2</v>
      </c>
      <c r="C106" t="s">
        <v>2</v>
      </c>
      <c r="D106" t="s">
        <v>2</v>
      </c>
      <c r="E106" t="s">
        <v>2</v>
      </c>
      <c r="F106" t="s">
        <v>2</v>
      </c>
      <c r="G106" s="2" t="s">
        <v>297</v>
      </c>
      <c r="H106" s="2" t="s">
        <v>298</v>
      </c>
    </row>
    <row r="107" spans="1:8">
      <c r="A107" t="s">
        <v>2</v>
      </c>
      <c r="B107" t="s">
        <v>2</v>
      </c>
      <c r="C107" t="s">
        <v>2</v>
      </c>
      <c r="D107" t="s">
        <v>2</v>
      </c>
      <c r="E107" t="s">
        <v>2</v>
      </c>
      <c r="F107" t="s">
        <v>2</v>
      </c>
      <c r="G107" s="2" t="s">
        <v>299</v>
      </c>
      <c r="H107" s="2" t="s">
        <v>300</v>
      </c>
    </row>
    <row r="108" spans="1:8">
      <c r="A108" t="s">
        <v>2</v>
      </c>
      <c r="B108" t="s">
        <v>2</v>
      </c>
      <c r="C108" t="s">
        <v>2</v>
      </c>
      <c r="D108" t="s">
        <v>2</v>
      </c>
      <c r="E108" t="s">
        <v>2</v>
      </c>
      <c r="F108" t="s">
        <v>2</v>
      </c>
      <c r="G108" s="2" t="s">
        <v>301</v>
      </c>
      <c r="H108" s="2" t="s">
        <v>302</v>
      </c>
    </row>
    <row r="109" spans="1:8">
      <c r="A109" t="s">
        <v>2</v>
      </c>
      <c r="B109" t="s">
        <v>2</v>
      </c>
      <c r="C109" t="s">
        <v>2</v>
      </c>
      <c r="D109" t="s">
        <v>2</v>
      </c>
      <c r="E109" t="s">
        <v>2</v>
      </c>
      <c r="F109" t="s">
        <v>2</v>
      </c>
      <c r="G109" s="2" t="s">
        <v>303</v>
      </c>
      <c r="H109" s="2" t="s">
        <v>304</v>
      </c>
    </row>
    <row r="110" spans="1:8">
      <c r="A110" t="s">
        <v>2</v>
      </c>
      <c r="B110" t="s">
        <v>2</v>
      </c>
      <c r="C110" t="s">
        <v>2</v>
      </c>
      <c r="D110" t="s">
        <v>2</v>
      </c>
      <c r="E110" t="s">
        <v>2</v>
      </c>
      <c r="F110" t="s">
        <v>2</v>
      </c>
      <c r="G110" s="2" t="s">
        <v>305</v>
      </c>
      <c r="H110" s="2" t="s">
        <v>306</v>
      </c>
    </row>
    <row r="111" spans="1:8">
      <c r="A111" t="s">
        <v>2</v>
      </c>
      <c r="B111" t="s">
        <v>2</v>
      </c>
      <c r="C111" t="s">
        <v>2</v>
      </c>
      <c r="D111" t="s">
        <v>2</v>
      </c>
      <c r="E111" t="s">
        <v>2</v>
      </c>
      <c r="F111" t="s">
        <v>2</v>
      </c>
      <c r="G111" s="2" t="s">
        <v>307</v>
      </c>
      <c r="H111" s="2" t="s">
        <v>308</v>
      </c>
    </row>
    <row r="112" spans="1:8">
      <c r="A112" t="s">
        <v>2</v>
      </c>
      <c r="B112" t="s">
        <v>2</v>
      </c>
      <c r="C112" t="s">
        <v>2</v>
      </c>
      <c r="D112" t="s">
        <v>2</v>
      </c>
      <c r="E112" t="s">
        <v>2</v>
      </c>
      <c r="F112" t="s">
        <v>2</v>
      </c>
      <c r="G112" s="2" t="s">
        <v>309</v>
      </c>
      <c r="H112" s="2" t="s">
        <v>310</v>
      </c>
    </row>
    <row r="113" spans="1:8">
      <c r="A113" t="s">
        <v>2</v>
      </c>
      <c r="B113" t="s">
        <v>2</v>
      </c>
      <c r="C113" t="s">
        <v>2</v>
      </c>
      <c r="D113" t="s">
        <v>2</v>
      </c>
      <c r="E113" t="s">
        <v>2</v>
      </c>
      <c r="F113" t="s">
        <v>2</v>
      </c>
      <c r="G113" s="2" t="s">
        <v>311</v>
      </c>
      <c r="H113" s="2" t="s">
        <v>312</v>
      </c>
    </row>
    <row r="114" spans="1:8">
      <c r="A114" t="s">
        <v>2</v>
      </c>
      <c r="B114" t="s">
        <v>2</v>
      </c>
      <c r="C114" t="s">
        <v>2</v>
      </c>
      <c r="D114" t="s">
        <v>2</v>
      </c>
      <c r="E114" t="s">
        <v>2</v>
      </c>
      <c r="F114" t="s">
        <v>2</v>
      </c>
      <c r="G114" s="2" t="s">
        <v>313</v>
      </c>
      <c r="H114" s="2" t="s">
        <v>314</v>
      </c>
    </row>
    <row r="115" spans="1:8">
      <c r="A115" t="s">
        <v>2</v>
      </c>
      <c r="B115" t="s">
        <v>2</v>
      </c>
      <c r="C115" t="s">
        <v>2</v>
      </c>
      <c r="D115" t="s">
        <v>2</v>
      </c>
      <c r="E115" t="s">
        <v>2</v>
      </c>
      <c r="F115" t="s">
        <v>2</v>
      </c>
      <c r="G115" s="2" t="s">
        <v>315</v>
      </c>
      <c r="H115" s="2" t="s">
        <v>316</v>
      </c>
    </row>
    <row r="116" spans="1:8">
      <c r="A116" t="s">
        <v>2</v>
      </c>
      <c r="B116" t="s">
        <v>2</v>
      </c>
      <c r="C116" t="s">
        <v>2</v>
      </c>
      <c r="D116" t="s">
        <v>2</v>
      </c>
      <c r="E116" t="s">
        <v>2</v>
      </c>
      <c r="F116" t="s">
        <v>2</v>
      </c>
      <c r="G116" s="2" t="s">
        <v>317</v>
      </c>
      <c r="H116" s="2" t="s">
        <v>317</v>
      </c>
    </row>
    <row r="117" spans="1:8">
      <c r="A117" t="s">
        <v>2</v>
      </c>
      <c r="B117" t="s">
        <v>2</v>
      </c>
      <c r="C117" t="s">
        <v>2</v>
      </c>
      <c r="D117" t="s">
        <v>2</v>
      </c>
      <c r="E117" t="s">
        <v>2</v>
      </c>
      <c r="F117" t="s">
        <v>2</v>
      </c>
      <c r="G117" s="2" t="s">
        <v>318</v>
      </c>
      <c r="H117" s="2" t="s">
        <v>318</v>
      </c>
    </row>
    <row r="118" spans="1:8">
      <c r="A118" t="s">
        <v>2</v>
      </c>
      <c r="B118" t="s">
        <v>2</v>
      </c>
      <c r="C118" t="s">
        <v>2</v>
      </c>
      <c r="D118" t="s">
        <v>2</v>
      </c>
      <c r="E118" t="s">
        <v>2</v>
      </c>
      <c r="F118" t="s">
        <v>2</v>
      </c>
      <c r="G118" s="2" t="s">
        <v>319</v>
      </c>
      <c r="H118" s="2" t="s">
        <v>320</v>
      </c>
    </row>
    <row r="119" spans="1:8">
      <c r="A119" t="s">
        <v>2</v>
      </c>
      <c r="B119" t="s">
        <v>2</v>
      </c>
      <c r="C119" t="s">
        <v>2</v>
      </c>
      <c r="D119" t="s">
        <v>2</v>
      </c>
      <c r="E119" t="s">
        <v>2</v>
      </c>
      <c r="F119" t="s">
        <v>2</v>
      </c>
      <c r="G119" s="2" t="s">
        <v>321</v>
      </c>
      <c r="H119" s="2" t="s">
        <v>322</v>
      </c>
    </row>
    <row r="120" spans="1:8">
      <c r="A120" t="s">
        <v>2</v>
      </c>
      <c r="B120" t="s">
        <v>2</v>
      </c>
      <c r="C120" t="s">
        <v>2</v>
      </c>
      <c r="D120" t="s">
        <v>2</v>
      </c>
      <c r="E120" t="s">
        <v>2</v>
      </c>
      <c r="F120" t="s">
        <v>2</v>
      </c>
      <c r="G120" s="2" t="s">
        <v>323</v>
      </c>
      <c r="H120" s="2" t="s">
        <v>324</v>
      </c>
    </row>
    <row r="121" spans="1:8">
      <c r="A121" t="s">
        <v>2</v>
      </c>
      <c r="B121" t="s">
        <v>2</v>
      </c>
      <c r="C121" t="s">
        <v>2</v>
      </c>
      <c r="D121" t="s">
        <v>2</v>
      </c>
      <c r="E121" t="s">
        <v>2</v>
      </c>
      <c r="F121" t="s">
        <v>2</v>
      </c>
      <c r="G121" s="2" t="s">
        <v>325</v>
      </c>
      <c r="H121" s="2" t="s">
        <v>326</v>
      </c>
    </row>
    <row r="122" spans="1:8">
      <c r="A122" t="s">
        <v>2</v>
      </c>
      <c r="B122" t="s">
        <v>2</v>
      </c>
      <c r="C122" t="s">
        <v>2</v>
      </c>
      <c r="D122" t="s">
        <v>2</v>
      </c>
      <c r="E122" t="s">
        <v>2</v>
      </c>
      <c r="F122" t="s">
        <v>2</v>
      </c>
      <c r="G122" s="2" t="s">
        <v>327</v>
      </c>
      <c r="H122" s="2" t="s">
        <v>328</v>
      </c>
    </row>
    <row r="123" spans="1:8">
      <c r="A123" t="s">
        <v>2</v>
      </c>
      <c r="B123" t="s">
        <v>2</v>
      </c>
      <c r="C123" t="s">
        <v>2</v>
      </c>
      <c r="D123" t="s">
        <v>2</v>
      </c>
      <c r="E123" t="s">
        <v>2</v>
      </c>
      <c r="F123" t="s">
        <v>2</v>
      </c>
      <c r="G123" s="2" t="s">
        <v>329</v>
      </c>
      <c r="H123" s="2" t="s">
        <v>330</v>
      </c>
    </row>
    <row r="124" spans="1:8">
      <c r="A124" t="s">
        <v>2</v>
      </c>
      <c r="B124" t="s">
        <v>2</v>
      </c>
      <c r="C124" t="s">
        <v>2</v>
      </c>
      <c r="D124" t="s">
        <v>2</v>
      </c>
      <c r="E124" t="s">
        <v>2</v>
      </c>
      <c r="F124" t="s">
        <v>2</v>
      </c>
      <c r="G124" s="2" t="s">
        <v>331</v>
      </c>
      <c r="H124" s="2" t="s">
        <v>332</v>
      </c>
    </row>
    <row r="125" spans="1:8">
      <c r="A125" t="s">
        <v>2</v>
      </c>
      <c r="B125" t="s">
        <v>2</v>
      </c>
      <c r="C125" t="s">
        <v>2</v>
      </c>
      <c r="D125" t="s">
        <v>2</v>
      </c>
      <c r="E125" t="s">
        <v>2</v>
      </c>
      <c r="F125" t="s">
        <v>2</v>
      </c>
      <c r="G125" s="2" t="s">
        <v>333</v>
      </c>
      <c r="H125" s="2" t="s">
        <v>334</v>
      </c>
    </row>
    <row r="126" spans="1:8">
      <c r="A126" t="s">
        <v>2</v>
      </c>
      <c r="B126" t="s">
        <v>2</v>
      </c>
      <c r="C126" t="s">
        <v>2</v>
      </c>
      <c r="D126" t="s">
        <v>2</v>
      </c>
      <c r="E126" t="s">
        <v>2</v>
      </c>
      <c r="F126" t="s">
        <v>2</v>
      </c>
      <c r="G126" s="2" t="s">
        <v>335</v>
      </c>
      <c r="H126" s="2" t="s">
        <v>336</v>
      </c>
    </row>
    <row r="127" spans="1:8">
      <c r="A127" t="s">
        <v>2</v>
      </c>
      <c r="B127" t="s">
        <v>2</v>
      </c>
      <c r="C127" t="s">
        <v>2</v>
      </c>
      <c r="D127" t="s">
        <v>2</v>
      </c>
      <c r="E127" t="s">
        <v>2</v>
      </c>
      <c r="F127" t="s">
        <v>2</v>
      </c>
      <c r="G127" s="2" t="s">
        <v>337</v>
      </c>
      <c r="H127" s="2" t="s">
        <v>338</v>
      </c>
    </row>
    <row r="128" spans="1:8">
      <c r="A128" t="s">
        <v>2</v>
      </c>
      <c r="B128" t="s">
        <v>2</v>
      </c>
      <c r="C128" t="s">
        <v>2</v>
      </c>
      <c r="D128" t="s">
        <v>2</v>
      </c>
      <c r="E128" t="s">
        <v>2</v>
      </c>
      <c r="F128" t="s">
        <v>2</v>
      </c>
      <c r="G128" s="2" t="s">
        <v>339</v>
      </c>
      <c r="H128" s="2" t="s">
        <v>340</v>
      </c>
    </row>
    <row r="129" spans="1:8">
      <c r="A129" t="s">
        <v>2</v>
      </c>
      <c r="B129" t="s">
        <v>2</v>
      </c>
      <c r="C129" t="s">
        <v>2</v>
      </c>
      <c r="D129" t="s">
        <v>2</v>
      </c>
      <c r="E129" t="s">
        <v>2</v>
      </c>
      <c r="F129" t="s">
        <v>2</v>
      </c>
      <c r="G129" s="2" t="s">
        <v>341</v>
      </c>
      <c r="H129" s="2" t="s">
        <v>342</v>
      </c>
    </row>
    <row r="130" spans="1:8">
      <c r="A130" t="s">
        <v>2</v>
      </c>
      <c r="B130" t="s">
        <v>2</v>
      </c>
      <c r="C130" t="s">
        <v>2</v>
      </c>
      <c r="D130" t="s">
        <v>2</v>
      </c>
      <c r="E130" t="s">
        <v>2</v>
      </c>
      <c r="F130" t="s">
        <v>2</v>
      </c>
      <c r="G130" s="2" t="s">
        <v>343</v>
      </c>
      <c r="H130" s="2" t="s">
        <v>344</v>
      </c>
    </row>
    <row r="131" spans="1:8">
      <c r="A131" t="s">
        <v>2</v>
      </c>
      <c r="B131" t="s">
        <v>2</v>
      </c>
      <c r="C131" t="s">
        <v>2</v>
      </c>
      <c r="D131" t="s">
        <v>2</v>
      </c>
      <c r="E131" t="s">
        <v>2</v>
      </c>
      <c r="F131" t="s">
        <v>2</v>
      </c>
      <c r="G131" s="2" t="s">
        <v>345</v>
      </c>
      <c r="H131" s="2" t="s">
        <v>346</v>
      </c>
    </row>
    <row r="132" spans="1:8">
      <c r="A132" t="s">
        <v>2</v>
      </c>
      <c r="B132" t="s">
        <v>2</v>
      </c>
      <c r="C132" t="s">
        <v>2</v>
      </c>
      <c r="D132" t="s">
        <v>2</v>
      </c>
      <c r="E132" t="s">
        <v>2</v>
      </c>
      <c r="F132" t="s">
        <v>2</v>
      </c>
      <c r="G132" s="2" t="s">
        <v>347</v>
      </c>
      <c r="H132" s="2" t="s">
        <v>348</v>
      </c>
    </row>
    <row r="133" spans="1:8">
      <c r="A133" t="s">
        <v>2</v>
      </c>
      <c r="B133" t="s">
        <v>2</v>
      </c>
      <c r="C133" t="s">
        <v>2</v>
      </c>
      <c r="D133" t="s">
        <v>2</v>
      </c>
      <c r="E133" t="s">
        <v>2</v>
      </c>
      <c r="F133" t="s">
        <v>2</v>
      </c>
      <c r="G133" s="2" t="s">
        <v>349</v>
      </c>
      <c r="H133" s="2" t="s">
        <v>350</v>
      </c>
    </row>
    <row r="134" spans="1:8">
      <c r="A134" t="s">
        <v>2</v>
      </c>
      <c r="B134" t="s">
        <v>2</v>
      </c>
      <c r="C134" t="s">
        <v>2</v>
      </c>
      <c r="D134" t="s">
        <v>2</v>
      </c>
      <c r="E134" t="s">
        <v>2</v>
      </c>
      <c r="F134" t="s">
        <v>2</v>
      </c>
      <c r="G134" s="2" t="s">
        <v>351</v>
      </c>
      <c r="H134" s="2" t="s">
        <v>352</v>
      </c>
    </row>
    <row r="135" spans="1:8">
      <c r="A135" t="s">
        <v>2</v>
      </c>
      <c r="B135" t="s">
        <v>2</v>
      </c>
      <c r="C135" t="s">
        <v>2</v>
      </c>
      <c r="D135" t="s">
        <v>2</v>
      </c>
      <c r="E135" t="s">
        <v>2</v>
      </c>
      <c r="F135" t="s">
        <v>2</v>
      </c>
      <c r="G135" s="2" t="s">
        <v>353</v>
      </c>
      <c r="H135" s="2" t="s">
        <v>354</v>
      </c>
    </row>
    <row r="136" spans="1:8">
      <c r="A136" t="s">
        <v>2</v>
      </c>
      <c r="B136" t="s">
        <v>2</v>
      </c>
      <c r="C136" t="s">
        <v>2</v>
      </c>
      <c r="D136" t="s">
        <v>2</v>
      </c>
      <c r="E136" t="s">
        <v>2</v>
      </c>
      <c r="F136" t="s">
        <v>2</v>
      </c>
      <c r="G136" s="2" t="s">
        <v>355</v>
      </c>
      <c r="H136" s="2" t="s">
        <v>356</v>
      </c>
    </row>
    <row r="137" spans="1:8">
      <c r="A137" t="s">
        <v>2</v>
      </c>
      <c r="B137" t="s">
        <v>2</v>
      </c>
      <c r="C137" t="s">
        <v>2</v>
      </c>
      <c r="D137" t="s">
        <v>2</v>
      </c>
      <c r="E137" t="s">
        <v>2</v>
      </c>
      <c r="F137" t="s">
        <v>2</v>
      </c>
      <c r="G137" s="2" t="s">
        <v>357</v>
      </c>
      <c r="H137" s="2" t="s">
        <v>358</v>
      </c>
    </row>
    <row r="138" spans="1:8">
      <c r="A138" t="s">
        <v>2</v>
      </c>
      <c r="B138" t="s">
        <v>2</v>
      </c>
      <c r="C138" t="s">
        <v>2</v>
      </c>
      <c r="D138" t="s">
        <v>2</v>
      </c>
      <c r="E138" t="s">
        <v>2</v>
      </c>
      <c r="F138" t="s">
        <v>2</v>
      </c>
      <c r="G138" s="2" t="s">
        <v>359</v>
      </c>
      <c r="H138" s="2" t="s">
        <v>360</v>
      </c>
    </row>
    <row r="139" spans="1:8">
      <c r="A139" t="s">
        <v>2</v>
      </c>
      <c r="B139" t="s">
        <v>2</v>
      </c>
      <c r="C139" t="s">
        <v>2</v>
      </c>
      <c r="D139" t="s">
        <v>2</v>
      </c>
      <c r="E139" t="s">
        <v>2</v>
      </c>
      <c r="F139" t="s">
        <v>2</v>
      </c>
      <c r="G139" s="2" t="s">
        <v>361</v>
      </c>
      <c r="H139" s="2" t="s">
        <v>362</v>
      </c>
    </row>
    <row r="140" spans="1:8">
      <c r="A140" t="s">
        <v>2</v>
      </c>
      <c r="B140" t="s">
        <v>2</v>
      </c>
      <c r="C140" t="s">
        <v>2</v>
      </c>
      <c r="D140" t="s">
        <v>2</v>
      </c>
      <c r="E140" t="s">
        <v>2</v>
      </c>
      <c r="F140" t="s">
        <v>2</v>
      </c>
      <c r="G140" s="2" t="s">
        <v>363</v>
      </c>
      <c r="H140" s="2" t="s">
        <v>364</v>
      </c>
    </row>
    <row r="141" spans="1:8">
      <c r="A141" t="s">
        <v>2</v>
      </c>
      <c r="B141" t="s">
        <v>2</v>
      </c>
      <c r="C141" t="s">
        <v>2</v>
      </c>
      <c r="D141" t="s">
        <v>2</v>
      </c>
      <c r="E141" t="s">
        <v>2</v>
      </c>
      <c r="F141" t="s">
        <v>2</v>
      </c>
      <c r="G141" s="2" t="s">
        <v>365</v>
      </c>
      <c r="H141" s="2" t="s">
        <v>366</v>
      </c>
    </row>
    <row r="142" spans="1:8">
      <c r="A142" t="s">
        <v>2</v>
      </c>
      <c r="B142" t="s">
        <v>2</v>
      </c>
      <c r="C142" t="s">
        <v>2</v>
      </c>
      <c r="D142" t="s">
        <v>2</v>
      </c>
      <c r="E142" t="s">
        <v>2</v>
      </c>
      <c r="F142" t="s">
        <v>2</v>
      </c>
      <c r="G142" s="2" t="s">
        <v>367</v>
      </c>
      <c r="H142" s="2" t="s">
        <v>367</v>
      </c>
    </row>
    <row r="143" spans="1:8">
      <c r="A143" t="s">
        <v>2</v>
      </c>
      <c r="B143" t="s">
        <v>2</v>
      </c>
      <c r="C143" t="s">
        <v>2</v>
      </c>
      <c r="D143" t="s">
        <v>2</v>
      </c>
      <c r="E143" t="s">
        <v>2</v>
      </c>
      <c r="F143" t="s">
        <v>2</v>
      </c>
      <c r="G143" s="2" t="s">
        <v>368</v>
      </c>
      <c r="H143" s="2" t="s">
        <v>369</v>
      </c>
    </row>
    <row r="144" spans="1:8">
      <c r="A144" t="s">
        <v>2</v>
      </c>
      <c r="B144" t="s">
        <v>2</v>
      </c>
      <c r="C144" t="s">
        <v>2</v>
      </c>
      <c r="D144" t="s">
        <v>2</v>
      </c>
      <c r="E144" t="s">
        <v>2</v>
      </c>
      <c r="F144" t="s">
        <v>2</v>
      </c>
      <c r="G144" s="2" t="s">
        <v>370</v>
      </c>
      <c r="H144" s="2" t="s">
        <v>371</v>
      </c>
    </row>
    <row r="145" spans="1:8">
      <c r="A145" t="s">
        <v>2</v>
      </c>
      <c r="B145" t="s">
        <v>2</v>
      </c>
      <c r="C145" t="s">
        <v>2</v>
      </c>
      <c r="D145" t="s">
        <v>2</v>
      </c>
      <c r="E145" t="s">
        <v>2</v>
      </c>
      <c r="F145" t="s">
        <v>2</v>
      </c>
      <c r="G145" s="2" t="s">
        <v>372</v>
      </c>
      <c r="H145" s="2" t="s">
        <v>373</v>
      </c>
    </row>
    <row r="146" spans="1:8">
      <c r="A146" t="s">
        <v>2</v>
      </c>
      <c r="B146" t="s">
        <v>2</v>
      </c>
      <c r="C146" t="s">
        <v>2</v>
      </c>
      <c r="D146" t="s">
        <v>2</v>
      </c>
      <c r="E146" t="s">
        <v>2</v>
      </c>
      <c r="F146" t="s">
        <v>2</v>
      </c>
      <c r="G146" s="2" t="s">
        <v>374</v>
      </c>
      <c r="H146" s="2" t="s">
        <v>375</v>
      </c>
    </row>
    <row r="147" spans="1:8">
      <c r="A147" t="s">
        <v>2</v>
      </c>
      <c r="B147" t="s">
        <v>2</v>
      </c>
      <c r="C147" t="s">
        <v>2</v>
      </c>
      <c r="D147" t="s">
        <v>2</v>
      </c>
      <c r="E147" t="s">
        <v>2</v>
      </c>
      <c r="F147" t="s">
        <v>2</v>
      </c>
      <c r="G147" s="2" t="s">
        <v>376</v>
      </c>
      <c r="H147" s="2" t="s">
        <v>377</v>
      </c>
    </row>
    <row r="148" spans="1:8">
      <c r="A148" t="s">
        <v>2</v>
      </c>
      <c r="B148" t="s">
        <v>2</v>
      </c>
      <c r="C148" t="s">
        <v>2</v>
      </c>
      <c r="D148" t="s">
        <v>2</v>
      </c>
      <c r="E148" t="s">
        <v>2</v>
      </c>
      <c r="F148" t="s">
        <v>2</v>
      </c>
      <c r="G148" s="2" t="s">
        <v>378</v>
      </c>
      <c r="H148" s="2" t="s">
        <v>379</v>
      </c>
    </row>
    <row r="149" spans="1:8">
      <c r="A149" t="s">
        <v>2</v>
      </c>
      <c r="B149" t="s">
        <v>2</v>
      </c>
      <c r="C149" t="s">
        <v>2</v>
      </c>
      <c r="D149" t="s">
        <v>2</v>
      </c>
      <c r="E149" t="s">
        <v>2</v>
      </c>
      <c r="F149" t="s">
        <v>2</v>
      </c>
      <c r="G149" s="2" t="s">
        <v>380</v>
      </c>
      <c r="H149" s="2" t="s">
        <v>381</v>
      </c>
    </row>
    <row r="150" spans="1:8">
      <c r="A150" t="s">
        <v>2</v>
      </c>
      <c r="B150" t="s">
        <v>2</v>
      </c>
      <c r="C150" t="s">
        <v>2</v>
      </c>
      <c r="D150" t="s">
        <v>2</v>
      </c>
      <c r="E150" t="s">
        <v>2</v>
      </c>
      <c r="F150" t="s">
        <v>2</v>
      </c>
      <c r="G150" s="2" t="s">
        <v>382</v>
      </c>
      <c r="H150" s="2" t="s">
        <v>28</v>
      </c>
    </row>
    <row r="151" spans="1:8">
      <c r="A151" t="s">
        <v>2</v>
      </c>
      <c r="B151" t="s">
        <v>2</v>
      </c>
      <c r="C151" t="s">
        <v>2</v>
      </c>
      <c r="D151" t="s">
        <v>2</v>
      </c>
      <c r="E151" t="s">
        <v>2</v>
      </c>
      <c r="F151" t="s">
        <v>2</v>
      </c>
      <c r="G151" s="2" t="s">
        <v>383</v>
      </c>
      <c r="H151" s="2" t="s">
        <v>383</v>
      </c>
    </row>
    <row r="152" spans="1:8">
      <c r="A152" t="s">
        <v>2</v>
      </c>
      <c r="B152" t="s">
        <v>2</v>
      </c>
      <c r="C152" t="s">
        <v>2</v>
      </c>
      <c r="D152" t="s">
        <v>2</v>
      </c>
      <c r="E152" t="s">
        <v>2</v>
      </c>
      <c r="F152" t="s">
        <v>2</v>
      </c>
      <c r="G152" s="2" t="s">
        <v>384</v>
      </c>
      <c r="H152" s="2" t="s">
        <v>384</v>
      </c>
    </row>
    <row r="153" spans="1:8">
      <c r="A153" t="s">
        <v>2</v>
      </c>
      <c r="B153" t="s">
        <v>2</v>
      </c>
      <c r="C153" t="s">
        <v>2</v>
      </c>
      <c r="D153" t="s">
        <v>2</v>
      </c>
      <c r="E153" t="s">
        <v>2</v>
      </c>
      <c r="F153" t="s">
        <v>2</v>
      </c>
      <c r="G153" s="2" t="s">
        <v>385</v>
      </c>
      <c r="H153" s="2" t="s">
        <v>386</v>
      </c>
    </row>
    <row r="154" spans="1:8">
      <c r="A154" t="s">
        <v>2</v>
      </c>
      <c r="B154" t="s">
        <v>2</v>
      </c>
      <c r="C154" t="s">
        <v>2</v>
      </c>
      <c r="D154" t="s">
        <v>2</v>
      </c>
      <c r="E154" t="s">
        <v>2</v>
      </c>
      <c r="F154" t="s">
        <v>2</v>
      </c>
      <c r="G154" s="2" t="s">
        <v>387</v>
      </c>
      <c r="H154" s="2" t="s">
        <v>388</v>
      </c>
    </row>
    <row r="155" spans="1:8">
      <c r="A155" t="s">
        <v>2</v>
      </c>
      <c r="B155" t="s">
        <v>2</v>
      </c>
      <c r="C155" t="s">
        <v>2</v>
      </c>
      <c r="D155" t="s">
        <v>2</v>
      </c>
      <c r="E155" t="s">
        <v>2</v>
      </c>
      <c r="F155" t="s">
        <v>2</v>
      </c>
      <c r="G155" s="2" t="s">
        <v>389</v>
      </c>
      <c r="H155" s="2" t="s">
        <v>389</v>
      </c>
    </row>
    <row r="156" spans="1:8">
      <c r="A156" t="s">
        <v>2</v>
      </c>
      <c r="B156" t="s">
        <v>2</v>
      </c>
      <c r="C156" t="s">
        <v>2</v>
      </c>
      <c r="D156" t="s">
        <v>2</v>
      </c>
      <c r="E156" t="s">
        <v>2</v>
      </c>
      <c r="F156" t="s">
        <v>2</v>
      </c>
      <c r="G156" s="2" t="s">
        <v>390</v>
      </c>
      <c r="H156" s="2" t="s">
        <v>390</v>
      </c>
    </row>
    <row r="157" spans="1:8">
      <c r="A157" t="s">
        <v>2</v>
      </c>
      <c r="B157" t="s">
        <v>2</v>
      </c>
      <c r="C157" t="s">
        <v>2</v>
      </c>
      <c r="D157" t="s">
        <v>2</v>
      </c>
      <c r="E157" t="s">
        <v>2</v>
      </c>
      <c r="F157" t="s">
        <v>2</v>
      </c>
      <c r="G157" s="2" t="s">
        <v>391</v>
      </c>
      <c r="H157" s="2" t="s">
        <v>391</v>
      </c>
    </row>
    <row r="158" spans="1:8">
      <c r="A158" t="s">
        <v>2</v>
      </c>
      <c r="B158" t="s">
        <v>2</v>
      </c>
      <c r="C158" t="s">
        <v>2</v>
      </c>
      <c r="D158" t="s">
        <v>2</v>
      </c>
      <c r="E158" t="s">
        <v>2</v>
      </c>
      <c r="F158" t="s">
        <v>2</v>
      </c>
      <c r="G158" s="2" t="s">
        <v>392</v>
      </c>
      <c r="H158" s="2" t="s">
        <v>392</v>
      </c>
    </row>
    <row r="159" spans="1:8">
      <c r="A159" t="s">
        <v>2</v>
      </c>
      <c r="B159" t="s">
        <v>2</v>
      </c>
      <c r="C159" t="s">
        <v>2</v>
      </c>
      <c r="D159" t="s">
        <v>2</v>
      </c>
      <c r="E159" t="s">
        <v>2</v>
      </c>
      <c r="F159" t="s">
        <v>2</v>
      </c>
      <c r="G159" s="2" t="s">
        <v>393</v>
      </c>
      <c r="H159" s="2" t="s">
        <v>393</v>
      </c>
    </row>
    <row r="160" spans="1:8">
      <c r="A160" t="s">
        <v>2</v>
      </c>
      <c r="B160" t="s">
        <v>2</v>
      </c>
      <c r="C160" t="s">
        <v>2</v>
      </c>
      <c r="D160" t="s">
        <v>2</v>
      </c>
      <c r="E160" t="s">
        <v>2</v>
      </c>
      <c r="F160" t="s">
        <v>2</v>
      </c>
      <c r="G160" s="2" t="s">
        <v>394</v>
      </c>
      <c r="H160" s="2" t="s">
        <v>394</v>
      </c>
    </row>
    <row r="161" spans="1:8">
      <c r="A161" t="s">
        <v>2</v>
      </c>
      <c r="B161" t="s">
        <v>2</v>
      </c>
      <c r="C161" t="s">
        <v>2</v>
      </c>
      <c r="D161" t="s">
        <v>2</v>
      </c>
      <c r="E161" t="s">
        <v>2</v>
      </c>
      <c r="F161" t="s">
        <v>2</v>
      </c>
      <c r="G161" s="2" t="s">
        <v>395</v>
      </c>
      <c r="H161" s="2" t="s">
        <v>395</v>
      </c>
    </row>
    <row r="162" spans="1:8">
      <c r="A162" t="s">
        <v>2</v>
      </c>
      <c r="B162" t="s">
        <v>2</v>
      </c>
      <c r="C162" t="s">
        <v>2</v>
      </c>
      <c r="D162" t="s">
        <v>2</v>
      </c>
      <c r="E162" t="s">
        <v>2</v>
      </c>
      <c r="F162" t="s">
        <v>2</v>
      </c>
      <c r="G162" s="2" t="s">
        <v>396</v>
      </c>
      <c r="H162" s="2" t="s">
        <v>396</v>
      </c>
    </row>
    <row r="163" spans="1:8">
      <c r="A163" t="s">
        <v>2</v>
      </c>
      <c r="B163" t="s">
        <v>2</v>
      </c>
      <c r="C163" t="s">
        <v>2</v>
      </c>
      <c r="D163" t="s">
        <v>2</v>
      </c>
      <c r="E163" t="s">
        <v>2</v>
      </c>
      <c r="F163" t="s">
        <v>2</v>
      </c>
      <c r="G163" s="2" t="s">
        <v>397</v>
      </c>
      <c r="H163" s="2" t="s">
        <v>397</v>
      </c>
    </row>
    <row r="164" spans="1:8">
      <c r="A164" t="s">
        <v>2</v>
      </c>
      <c r="B164" t="s">
        <v>2</v>
      </c>
      <c r="C164" t="s">
        <v>2</v>
      </c>
      <c r="D164" t="s">
        <v>2</v>
      </c>
      <c r="E164" t="s">
        <v>2</v>
      </c>
      <c r="F164" t="s">
        <v>2</v>
      </c>
      <c r="G164" s="2" t="s">
        <v>398</v>
      </c>
      <c r="H164" s="2" t="s">
        <v>398</v>
      </c>
    </row>
    <row r="165" spans="1:8">
      <c r="A165" t="s">
        <v>2</v>
      </c>
      <c r="B165" t="s">
        <v>2</v>
      </c>
      <c r="C165" t="s">
        <v>2</v>
      </c>
      <c r="D165" t="s">
        <v>2</v>
      </c>
      <c r="E165" t="s">
        <v>2</v>
      </c>
      <c r="F165" t="s">
        <v>2</v>
      </c>
      <c r="G165" s="2" t="s">
        <v>399</v>
      </c>
      <c r="H165" s="2" t="s">
        <v>400</v>
      </c>
    </row>
    <row r="166" spans="1:8">
      <c r="A166" t="s">
        <v>2</v>
      </c>
      <c r="B166" t="s">
        <v>2</v>
      </c>
      <c r="C166" t="s">
        <v>2</v>
      </c>
      <c r="D166" t="s">
        <v>2</v>
      </c>
      <c r="E166" t="s">
        <v>2</v>
      </c>
      <c r="F166" t="s">
        <v>2</v>
      </c>
      <c r="G166" s="2" t="s">
        <v>401</v>
      </c>
      <c r="H166" s="2" t="s">
        <v>402</v>
      </c>
    </row>
    <row r="167" spans="1:8">
      <c r="A167" t="s">
        <v>2</v>
      </c>
      <c r="B167" t="s">
        <v>2</v>
      </c>
      <c r="C167" t="s">
        <v>2</v>
      </c>
      <c r="D167" t="s">
        <v>2</v>
      </c>
      <c r="E167" t="s">
        <v>2</v>
      </c>
      <c r="F167" t="s">
        <v>2</v>
      </c>
      <c r="G167" s="2" t="s">
        <v>403</v>
      </c>
      <c r="H167" s="2" t="s">
        <v>404</v>
      </c>
    </row>
    <row r="168" spans="1:8">
      <c r="A168" t="s">
        <v>2</v>
      </c>
      <c r="B168" t="s">
        <v>2</v>
      </c>
      <c r="C168" t="s">
        <v>2</v>
      </c>
      <c r="D168" t="s">
        <v>2</v>
      </c>
      <c r="E168" t="s">
        <v>2</v>
      </c>
      <c r="F168" t="s">
        <v>2</v>
      </c>
      <c r="G168" s="2" t="s">
        <v>399</v>
      </c>
      <c r="H168" s="2" t="s">
        <v>399</v>
      </c>
    </row>
    <row r="169" spans="1:8">
      <c r="A169" t="s">
        <v>2</v>
      </c>
      <c r="B169" t="s">
        <v>2</v>
      </c>
      <c r="C169" t="s">
        <v>2</v>
      </c>
      <c r="D169" t="s">
        <v>2</v>
      </c>
      <c r="E169" t="s">
        <v>2</v>
      </c>
      <c r="F169" t="s">
        <v>2</v>
      </c>
      <c r="G169" s="2" t="s">
        <v>405</v>
      </c>
      <c r="H169" s="2" t="s">
        <v>406</v>
      </c>
    </row>
    <row r="170" spans="1:8">
      <c r="A170" t="s">
        <v>2</v>
      </c>
      <c r="B170" t="s">
        <v>2</v>
      </c>
      <c r="C170" t="s">
        <v>2</v>
      </c>
      <c r="D170" t="s">
        <v>2</v>
      </c>
      <c r="E170" t="s">
        <v>2</v>
      </c>
      <c r="F170" t="s">
        <v>2</v>
      </c>
      <c r="G170" s="2" t="s">
        <v>407</v>
      </c>
      <c r="H170" s="2" t="s">
        <v>408</v>
      </c>
    </row>
    <row r="171" spans="1:8">
      <c r="A171" t="s">
        <v>2</v>
      </c>
      <c r="B171" t="s">
        <v>2</v>
      </c>
      <c r="C171" t="s">
        <v>2</v>
      </c>
      <c r="D171" t="s">
        <v>2</v>
      </c>
      <c r="E171" t="s">
        <v>2</v>
      </c>
      <c r="F171" t="s">
        <v>2</v>
      </c>
      <c r="G171" s="2" t="s">
        <v>409</v>
      </c>
      <c r="H171" s="2" t="s">
        <v>410</v>
      </c>
    </row>
    <row r="172" spans="1:8">
      <c r="A172" t="s">
        <v>2</v>
      </c>
      <c r="B172" t="s">
        <v>2</v>
      </c>
      <c r="C172" t="s">
        <v>2</v>
      </c>
      <c r="D172" t="s">
        <v>2</v>
      </c>
      <c r="E172" t="s">
        <v>2</v>
      </c>
      <c r="F172" t="s">
        <v>2</v>
      </c>
      <c r="G172" s="2" t="s">
        <v>411</v>
      </c>
      <c r="H172" s="2" t="s">
        <v>412</v>
      </c>
    </row>
    <row r="173" spans="1:8">
      <c r="A173" t="s">
        <v>2</v>
      </c>
      <c r="B173" t="s">
        <v>2</v>
      </c>
      <c r="C173" t="s">
        <v>2</v>
      </c>
      <c r="D173" t="s">
        <v>2</v>
      </c>
      <c r="E173" t="s">
        <v>2</v>
      </c>
      <c r="F173" t="s">
        <v>2</v>
      </c>
      <c r="G173" s="2" t="s">
        <v>413</v>
      </c>
      <c r="H173" s="2" t="s">
        <v>413</v>
      </c>
    </row>
    <row r="174" spans="1:8">
      <c r="A174" t="s">
        <v>2</v>
      </c>
      <c r="B174" t="s">
        <v>2</v>
      </c>
      <c r="C174" t="s">
        <v>2</v>
      </c>
      <c r="D174" t="s">
        <v>2</v>
      </c>
      <c r="E174" t="s">
        <v>2</v>
      </c>
      <c r="F174" t="s">
        <v>2</v>
      </c>
      <c r="G174" s="2" t="s">
        <v>414</v>
      </c>
      <c r="H174" s="2" t="s">
        <v>414</v>
      </c>
    </row>
    <row r="175" spans="1:8">
      <c r="A175" t="s">
        <v>2</v>
      </c>
      <c r="B175" t="s">
        <v>2</v>
      </c>
      <c r="C175" t="s">
        <v>2</v>
      </c>
      <c r="D175" t="s">
        <v>2</v>
      </c>
      <c r="E175" t="s">
        <v>2</v>
      </c>
      <c r="F175" t="s">
        <v>2</v>
      </c>
      <c r="G175" s="2" t="s">
        <v>415</v>
      </c>
      <c r="H175" s="2" t="s">
        <v>415</v>
      </c>
    </row>
    <row r="176" spans="1:8">
      <c r="A176" t="s">
        <v>2</v>
      </c>
      <c r="B176" t="s">
        <v>2</v>
      </c>
      <c r="C176" t="s">
        <v>2</v>
      </c>
      <c r="D176" t="s">
        <v>2</v>
      </c>
      <c r="E176" t="s">
        <v>2</v>
      </c>
      <c r="F176" t="s">
        <v>2</v>
      </c>
      <c r="G176" s="2" t="s">
        <v>416</v>
      </c>
      <c r="H176" s="2" t="s">
        <v>416</v>
      </c>
    </row>
    <row r="177" spans="1:8">
      <c r="A177" t="s">
        <v>2</v>
      </c>
      <c r="B177" t="s">
        <v>2</v>
      </c>
      <c r="C177" t="s">
        <v>2</v>
      </c>
      <c r="D177" t="s">
        <v>2</v>
      </c>
      <c r="E177" t="s">
        <v>2</v>
      </c>
      <c r="F177" t="s">
        <v>2</v>
      </c>
      <c r="G177" s="2" t="s">
        <v>417</v>
      </c>
      <c r="H177" s="2" t="s">
        <v>417</v>
      </c>
    </row>
    <row r="178" spans="1:8">
      <c r="A178" t="s">
        <v>2</v>
      </c>
      <c r="B178" t="s">
        <v>2</v>
      </c>
      <c r="C178" t="s">
        <v>2</v>
      </c>
      <c r="D178" t="s">
        <v>2</v>
      </c>
      <c r="E178" t="s">
        <v>2</v>
      </c>
      <c r="F178" t="s">
        <v>2</v>
      </c>
      <c r="G178" s="2" t="s">
        <v>418</v>
      </c>
      <c r="H178" s="2" t="s">
        <v>418</v>
      </c>
    </row>
    <row r="179" spans="1:8">
      <c r="A179" t="s">
        <v>2</v>
      </c>
      <c r="B179" t="s">
        <v>2</v>
      </c>
      <c r="C179" t="s">
        <v>2</v>
      </c>
      <c r="D179" t="s">
        <v>2</v>
      </c>
      <c r="E179" t="s">
        <v>2</v>
      </c>
      <c r="F179" t="s">
        <v>2</v>
      </c>
      <c r="G179" s="2" t="s">
        <v>419</v>
      </c>
      <c r="H179" s="2" t="s">
        <v>419</v>
      </c>
    </row>
    <row r="180" spans="1:8">
      <c r="A180" t="s">
        <v>2</v>
      </c>
      <c r="B180" t="s">
        <v>2</v>
      </c>
      <c r="C180" t="s">
        <v>2</v>
      </c>
      <c r="D180" t="s">
        <v>2</v>
      </c>
      <c r="E180" t="s">
        <v>2</v>
      </c>
      <c r="F180" t="s">
        <v>2</v>
      </c>
      <c r="G180" s="2" t="s">
        <v>420</v>
      </c>
      <c r="H180" s="2" t="s">
        <v>420</v>
      </c>
    </row>
    <row r="181" spans="1:8">
      <c r="A181" t="s">
        <v>2</v>
      </c>
      <c r="B181" t="s">
        <v>2</v>
      </c>
      <c r="C181" t="s">
        <v>2</v>
      </c>
      <c r="D181" t="s">
        <v>2</v>
      </c>
      <c r="E181" t="s">
        <v>2</v>
      </c>
      <c r="F181" t="s">
        <v>2</v>
      </c>
      <c r="G181" s="2" t="s">
        <v>421</v>
      </c>
      <c r="H181" s="2" t="s">
        <v>421</v>
      </c>
    </row>
    <row r="182" spans="1:8">
      <c r="A182" t="s">
        <v>2</v>
      </c>
      <c r="B182" t="s">
        <v>2</v>
      </c>
      <c r="C182" t="s">
        <v>2</v>
      </c>
      <c r="D182" t="s">
        <v>2</v>
      </c>
      <c r="E182" t="s">
        <v>2</v>
      </c>
      <c r="F182" t="s">
        <v>2</v>
      </c>
      <c r="G182" s="2" t="s">
        <v>422</v>
      </c>
      <c r="H182" s="2" t="s">
        <v>422</v>
      </c>
    </row>
    <row r="183" spans="1:8">
      <c r="A183" t="s">
        <v>2</v>
      </c>
      <c r="B183" t="s">
        <v>2</v>
      </c>
      <c r="C183" t="s">
        <v>2</v>
      </c>
      <c r="D183" t="s">
        <v>2</v>
      </c>
      <c r="E183" t="s">
        <v>2</v>
      </c>
      <c r="F183" t="s">
        <v>2</v>
      </c>
      <c r="G183" s="2" t="s">
        <v>423</v>
      </c>
      <c r="H183" s="2" t="s">
        <v>423</v>
      </c>
    </row>
    <row r="184" spans="1:8">
      <c r="A184" t="s">
        <v>2</v>
      </c>
      <c r="B184" t="s">
        <v>2</v>
      </c>
      <c r="C184" t="s">
        <v>2</v>
      </c>
      <c r="D184" t="s">
        <v>2</v>
      </c>
      <c r="E184" t="s">
        <v>2</v>
      </c>
      <c r="F184" t="s">
        <v>2</v>
      </c>
      <c r="G184" s="2" t="s">
        <v>424</v>
      </c>
      <c r="H184" s="2" t="s">
        <v>425</v>
      </c>
    </row>
    <row r="185" spans="1:8">
      <c r="A185" t="s">
        <v>2</v>
      </c>
      <c r="B185" t="s">
        <v>2</v>
      </c>
      <c r="C185" t="s">
        <v>2</v>
      </c>
      <c r="D185" t="s">
        <v>2</v>
      </c>
      <c r="E185" t="s">
        <v>2</v>
      </c>
      <c r="F185" t="s">
        <v>2</v>
      </c>
      <c r="G185" s="2" t="s">
        <v>426</v>
      </c>
      <c r="H185" s="2" t="s">
        <v>427</v>
      </c>
    </row>
    <row r="186" spans="1:8">
      <c r="A186" t="s">
        <v>2</v>
      </c>
      <c r="B186" t="s">
        <v>2</v>
      </c>
      <c r="C186" t="s">
        <v>2</v>
      </c>
      <c r="D186" t="s">
        <v>2</v>
      </c>
      <c r="E186" t="s">
        <v>2</v>
      </c>
      <c r="F186" t="s">
        <v>2</v>
      </c>
      <c r="G186" s="2" t="s">
        <v>428</v>
      </c>
      <c r="H186" s="2" t="s">
        <v>428</v>
      </c>
    </row>
    <row r="187" spans="1:8">
      <c r="A187" t="s">
        <v>2</v>
      </c>
      <c r="B187" t="s">
        <v>2</v>
      </c>
      <c r="C187" t="s">
        <v>2</v>
      </c>
      <c r="D187" t="s">
        <v>2</v>
      </c>
      <c r="E187" t="s">
        <v>2</v>
      </c>
      <c r="F187" t="s">
        <v>2</v>
      </c>
      <c r="G187" s="2" t="s">
        <v>429</v>
      </c>
      <c r="H187" s="2" t="s">
        <v>430</v>
      </c>
    </row>
    <row r="188" spans="1:8">
      <c r="A188" t="s">
        <v>2</v>
      </c>
      <c r="B188" t="s">
        <v>2</v>
      </c>
      <c r="C188" t="s">
        <v>2</v>
      </c>
      <c r="D188" t="s">
        <v>2</v>
      </c>
      <c r="E188" t="s">
        <v>2</v>
      </c>
      <c r="F188" t="s">
        <v>2</v>
      </c>
      <c r="G188" s="2" t="s">
        <v>431</v>
      </c>
      <c r="H188" s="2" t="s">
        <v>432</v>
      </c>
    </row>
    <row r="189" spans="1:8">
      <c r="A189" t="s">
        <v>2</v>
      </c>
      <c r="B189" t="s">
        <v>2</v>
      </c>
      <c r="C189" t="s">
        <v>2</v>
      </c>
      <c r="D189" t="s">
        <v>2</v>
      </c>
      <c r="E189" t="s">
        <v>2</v>
      </c>
      <c r="F189" t="s">
        <v>2</v>
      </c>
      <c r="G189" s="2" t="s">
        <v>433</v>
      </c>
      <c r="H189" s="2" t="s">
        <v>434</v>
      </c>
    </row>
    <row r="190" spans="1:8">
      <c r="A190" t="s">
        <v>2</v>
      </c>
      <c r="B190" t="s">
        <v>2</v>
      </c>
      <c r="C190" t="s">
        <v>2</v>
      </c>
      <c r="D190" t="s">
        <v>2</v>
      </c>
      <c r="E190" t="s">
        <v>2</v>
      </c>
      <c r="F190" t="s">
        <v>2</v>
      </c>
      <c r="G190" s="2" t="s">
        <v>435</v>
      </c>
      <c r="H190" s="2" t="s">
        <v>436</v>
      </c>
    </row>
    <row r="191" spans="1:8">
      <c r="A191" t="s">
        <v>2</v>
      </c>
      <c r="B191" t="s">
        <v>2</v>
      </c>
      <c r="C191" t="s">
        <v>2</v>
      </c>
      <c r="D191" t="s">
        <v>2</v>
      </c>
      <c r="E191" t="s">
        <v>2</v>
      </c>
      <c r="F191" t="s">
        <v>2</v>
      </c>
      <c r="G191" s="2" t="s">
        <v>437</v>
      </c>
      <c r="H191" s="2" t="s">
        <v>438</v>
      </c>
    </row>
    <row r="192" spans="1:8">
      <c r="A192" t="s">
        <v>2</v>
      </c>
      <c r="B192" t="s">
        <v>2</v>
      </c>
      <c r="C192" t="s">
        <v>2</v>
      </c>
      <c r="D192" t="s">
        <v>2</v>
      </c>
      <c r="E192" t="s">
        <v>2</v>
      </c>
      <c r="F192" t="s">
        <v>2</v>
      </c>
      <c r="G192" s="2" t="s">
        <v>439</v>
      </c>
      <c r="H192" s="2" t="s">
        <v>440</v>
      </c>
    </row>
    <row r="193" spans="1:8">
      <c r="A193" t="s">
        <v>2</v>
      </c>
      <c r="B193" t="s">
        <v>2</v>
      </c>
      <c r="C193" t="s">
        <v>2</v>
      </c>
      <c r="D193" t="s">
        <v>2</v>
      </c>
      <c r="E193" t="s">
        <v>2</v>
      </c>
      <c r="F193" t="s">
        <v>2</v>
      </c>
      <c r="G193" s="2" t="s">
        <v>441</v>
      </c>
      <c r="H193" s="2" t="s">
        <v>442</v>
      </c>
    </row>
    <row r="194" spans="1:8">
      <c r="A194" t="s">
        <v>2</v>
      </c>
      <c r="B194" t="s">
        <v>2</v>
      </c>
      <c r="C194" t="s">
        <v>2</v>
      </c>
      <c r="D194" t="s">
        <v>2</v>
      </c>
      <c r="E194" t="s">
        <v>2</v>
      </c>
      <c r="F194" t="s">
        <v>2</v>
      </c>
      <c r="G194" s="2" t="s">
        <v>443</v>
      </c>
      <c r="H194" s="2" t="s">
        <v>444</v>
      </c>
    </row>
    <row r="195" spans="1:8">
      <c r="A195" t="s">
        <v>2</v>
      </c>
      <c r="B195" t="s">
        <v>2</v>
      </c>
      <c r="C195" t="s">
        <v>2</v>
      </c>
      <c r="D195" t="s">
        <v>2</v>
      </c>
      <c r="E195" t="s">
        <v>2</v>
      </c>
      <c r="F195" t="s">
        <v>2</v>
      </c>
      <c r="G195" s="2" t="s">
        <v>445</v>
      </c>
      <c r="H195" s="2" t="s">
        <v>446</v>
      </c>
    </row>
    <row r="196" spans="1:8">
      <c r="A196" t="s">
        <v>2</v>
      </c>
      <c r="B196" t="s">
        <v>2</v>
      </c>
      <c r="C196" t="s">
        <v>2</v>
      </c>
      <c r="D196" t="s">
        <v>2</v>
      </c>
      <c r="E196" t="s">
        <v>2</v>
      </c>
      <c r="F196" t="s">
        <v>2</v>
      </c>
      <c r="G196" s="2" t="s">
        <v>447</v>
      </c>
      <c r="H196" s="2" t="s">
        <v>448</v>
      </c>
    </row>
    <row r="197" spans="1:8">
      <c r="A197" t="s">
        <v>2</v>
      </c>
      <c r="B197" t="s">
        <v>2</v>
      </c>
      <c r="C197" t="s">
        <v>2</v>
      </c>
      <c r="D197" t="s">
        <v>2</v>
      </c>
      <c r="E197" t="s">
        <v>2</v>
      </c>
      <c r="F197" t="s">
        <v>2</v>
      </c>
      <c r="G197" s="2" t="s">
        <v>449</v>
      </c>
      <c r="H197" s="2" t="s">
        <v>450</v>
      </c>
    </row>
    <row r="198" spans="1:8">
      <c r="A198" t="s">
        <v>2</v>
      </c>
      <c r="B198" t="s">
        <v>2</v>
      </c>
      <c r="C198" t="s">
        <v>2</v>
      </c>
      <c r="D198" t="s">
        <v>2</v>
      </c>
      <c r="E198" t="s">
        <v>2</v>
      </c>
      <c r="F198" t="s">
        <v>2</v>
      </c>
      <c r="G198" s="2" t="s">
        <v>451</v>
      </c>
      <c r="H198" s="2" t="s">
        <v>451</v>
      </c>
    </row>
    <row r="199" spans="1:8">
      <c r="A199" t="s">
        <v>2</v>
      </c>
      <c r="B199" t="s">
        <v>2</v>
      </c>
      <c r="C199" t="s">
        <v>2</v>
      </c>
      <c r="D199" t="s">
        <v>2</v>
      </c>
      <c r="E199" t="s">
        <v>2</v>
      </c>
      <c r="F199" t="s">
        <v>2</v>
      </c>
      <c r="G199" s="2" t="s">
        <v>452</v>
      </c>
      <c r="H199" s="2" t="s">
        <v>453</v>
      </c>
    </row>
    <row r="200" spans="1:8">
      <c r="A200" t="s">
        <v>2</v>
      </c>
      <c r="B200" t="s">
        <v>2</v>
      </c>
      <c r="C200" t="s">
        <v>2</v>
      </c>
      <c r="D200" t="s">
        <v>2</v>
      </c>
      <c r="E200" t="s">
        <v>2</v>
      </c>
      <c r="F200" t="s">
        <v>2</v>
      </c>
      <c r="G200" s="2" t="s">
        <v>454</v>
      </c>
      <c r="H200" s="2" t="s">
        <v>454</v>
      </c>
    </row>
    <row r="201" spans="1:8">
      <c r="A201" t="s">
        <v>2</v>
      </c>
      <c r="B201" t="s">
        <v>2</v>
      </c>
      <c r="C201" t="s">
        <v>2</v>
      </c>
      <c r="D201" t="s">
        <v>2</v>
      </c>
      <c r="E201" t="s">
        <v>2</v>
      </c>
      <c r="F201" t="s">
        <v>2</v>
      </c>
      <c r="G201" s="2" t="s">
        <v>455</v>
      </c>
      <c r="H201" s="2" t="s">
        <v>456</v>
      </c>
    </row>
    <row r="202" spans="1:8">
      <c r="A202" t="s">
        <v>2</v>
      </c>
      <c r="B202" t="s">
        <v>2</v>
      </c>
      <c r="C202" t="s">
        <v>2</v>
      </c>
      <c r="D202" t="s">
        <v>2</v>
      </c>
      <c r="E202" t="s">
        <v>2</v>
      </c>
      <c r="F202" t="s">
        <v>2</v>
      </c>
      <c r="G202" s="2" t="s">
        <v>457</v>
      </c>
      <c r="H202" s="2" t="s">
        <v>458</v>
      </c>
    </row>
    <row r="203" spans="1:8">
      <c r="A203" t="s">
        <v>2</v>
      </c>
      <c r="B203" t="s">
        <v>2</v>
      </c>
      <c r="C203" t="s">
        <v>2</v>
      </c>
      <c r="D203" t="s">
        <v>2</v>
      </c>
      <c r="E203" t="s">
        <v>2</v>
      </c>
      <c r="F203" t="s">
        <v>2</v>
      </c>
      <c r="G203" s="2" t="s">
        <v>459</v>
      </c>
      <c r="H203" s="2" t="s">
        <v>460</v>
      </c>
    </row>
    <row r="204" spans="1:8">
      <c r="A204" t="s">
        <v>2</v>
      </c>
      <c r="B204" t="s">
        <v>2</v>
      </c>
      <c r="C204" t="s">
        <v>2</v>
      </c>
      <c r="D204" t="s">
        <v>2</v>
      </c>
      <c r="E204" t="s">
        <v>2</v>
      </c>
      <c r="F204" t="s">
        <v>2</v>
      </c>
      <c r="G204" s="2" t="s">
        <v>461</v>
      </c>
      <c r="H204" s="2" t="s">
        <v>462</v>
      </c>
    </row>
    <row r="205" spans="1:8">
      <c r="A205" t="s">
        <v>2</v>
      </c>
      <c r="B205" t="s">
        <v>2</v>
      </c>
      <c r="C205" t="s">
        <v>2</v>
      </c>
      <c r="D205" t="s">
        <v>2</v>
      </c>
      <c r="E205" t="s">
        <v>2</v>
      </c>
      <c r="F205" t="s">
        <v>2</v>
      </c>
      <c r="G205" s="2" t="s">
        <v>463</v>
      </c>
      <c r="H205" s="2" t="s">
        <v>464</v>
      </c>
    </row>
    <row r="206" spans="1:8">
      <c r="A206" t="s">
        <v>2</v>
      </c>
      <c r="B206" t="s">
        <v>2</v>
      </c>
      <c r="C206" t="s">
        <v>2</v>
      </c>
      <c r="D206" t="s">
        <v>2</v>
      </c>
      <c r="E206" t="s">
        <v>2</v>
      </c>
      <c r="F206" t="s">
        <v>2</v>
      </c>
      <c r="G206" s="2" t="s">
        <v>465</v>
      </c>
      <c r="H206" s="2" t="s">
        <v>466</v>
      </c>
    </row>
    <row r="207" spans="1:8">
      <c r="A207" t="s">
        <v>2</v>
      </c>
      <c r="B207" t="s">
        <v>2</v>
      </c>
      <c r="C207" t="s">
        <v>2</v>
      </c>
      <c r="D207" t="s">
        <v>2</v>
      </c>
      <c r="E207" t="s">
        <v>2</v>
      </c>
      <c r="F207" t="s">
        <v>2</v>
      </c>
      <c r="G207" s="2" t="s">
        <v>467</v>
      </c>
      <c r="H207" s="2" t="s">
        <v>468</v>
      </c>
    </row>
    <row r="208" spans="1:8">
      <c r="A208" t="s">
        <v>2</v>
      </c>
      <c r="B208" t="s">
        <v>2</v>
      </c>
      <c r="C208" t="s">
        <v>2</v>
      </c>
      <c r="D208" t="s">
        <v>2</v>
      </c>
      <c r="E208" t="s">
        <v>2</v>
      </c>
      <c r="F208" t="s">
        <v>2</v>
      </c>
      <c r="G208" s="2" t="s">
        <v>469</v>
      </c>
      <c r="H208" s="2" t="s">
        <v>469</v>
      </c>
    </row>
    <row r="209" spans="1:8">
      <c r="A209" t="s">
        <v>2</v>
      </c>
      <c r="B209" t="s">
        <v>2</v>
      </c>
      <c r="C209" t="s">
        <v>2</v>
      </c>
      <c r="D209" t="s">
        <v>2</v>
      </c>
      <c r="E209" t="s">
        <v>2</v>
      </c>
      <c r="F209" t="s">
        <v>2</v>
      </c>
      <c r="G209" s="2" t="s">
        <v>470</v>
      </c>
      <c r="H209" s="2" t="s">
        <v>470</v>
      </c>
    </row>
    <row r="210" spans="1:8">
      <c r="A210" t="s">
        <v>2</v>
      </c>
      <c r="B210" t="s">
        <v>2</v>
      </c>
      <c r="C210" t="s">
        <v>2</v>
      </c>
      <c r="D210" t="s">
        <v>2</v>
      </c>
      <c r="E210" t="s">
        <v>2</v>
      </c>
      <c r="F210" t="s">
        <v>2</v>
      </c>
      <c r="G210" s="2" t="s">
        <v>471</v>
      </c>
      <c r="H210" s="2" t="s">
        <v>471</v>
      </c>
    </row>
    <row r="211" spans="1:8">
      <c r="A211" t="s">
        <v>2</v>
      </c>
      <c r="B211" t="s">
        <v>2</v>
      </c>
      <c r="C211" t="s">
        <v>2</v>
      </c>
      <c r="D211" t="s">
        <v>2</v>
      </c>
      <c r="E211" t="s">
        <v>2</v>
      </c>
      <c r="F211" t="s">
        <v>2</v>
      </c>
      <c r="G211" s="2" t="s">
        <v>472</v>
      </c>
      <c r="H211" s="2" t="s">
        <v>472</v>
      </c>
    </row>
    <row r="212" spans="1:8">
      <c r="A212" t="s">
        <v>2</v>
      </c>
      <c r="B212" t="s">
        <v>2</v>
      </c>
      <c r="C212" t="s">
        <v>2</v>
      </c>
      <c r="D212" t="s">
        <v>2</v>
      </c>
      <c r="E212" t="s">
        <v>2</v>
      </c>
      <c r="F212" t="s">
        <v>2</v>
      </c>
      <c r="G212" s="2" t="s">
        <v>473</v>
      </c>
      <c r="H212" s="2" t="s">
        <v>474</v>
      </c>
    </row>
    <row r="213" spans="1:8">
      <c r="A213" t="s">
        <v>2</v>
      </c>
      <c r="B213" t="s">
        <v>2</v>
      </c>
      <c r="C213" t="s">
        <v>2</v>
      </c>
      <c r="D213" t="s">
        <v>2</v>
      </c>
      <c r="E213" t="s">
        <v>2</v>
      </c>
      <c r="F213" t="s">
        <v>2</v>
      </c>
      <c r="G213" s="2" t="s">
        <v>475</v>
      </c>
      <c r="H213" s="2" t="s">
        <v>476</v>
      </c>
    </row>
    <row r="214" spans="1:8">
      <c r="A214" t="s">
        <v>2</v>
      </c>
      <c r="B214" t="s">
        <v>2</v>
      </c>
      <c r="C214" t="s">
        <v>2</v>
      </c>
      <c r="D214" t="s">
        <v>2</v>
      </c>
      <c r="E214" t="s">
        <v>2</v>
      </c>
      <c r="F214" t="s">
        <v>2</v>
      </c>
      <c r="G214" s="2" t="s">
        <v>477</v>
      </c>
      <c r="H214" s="2" t="s">
        <v>478</v>
      </c>
    </row>
    <row r="215" spans="1:8">
      <c r="A215" t="s">
        <v>2</v>
      </c>
      <c r="B215" t="s">
        <v>2</v>
      </c>
      <c r="C215" t="s">
        <v>2</v>
      </c>
      <c r="D215" t="s">
        <v>2</v>
      </c>
      <c r="E215" t="s">
        <v>2</v>
      </c>
      <c r="F215" t="s">
        <v>2</v>
      </c>
      <c r="G215" s="2" t="s">
        <v>479</v>
      </c>
      <c r="H215" s="2" t="s">
        <v>480</v>
      </c>
    </row>
    <row r="216" spans="1:8">
      <c r="A216" t="s">
        <v>2</v>
      </c>
      <c r="B216" t="s">
        <v>2</v>
      </c>
      <c r="C216" t="s">
        <v>2</v>
      </c>
      <c r="D216" t="s">
        <v>2</v>
      </c>
      <c r="E216" t="s">
        <v>2</v>
      </c>
      <c r="F216" t="s">
        <v>2</v>
      </c>
      <c r="G216" s="2" t="s">
        <v>481</v>
      </c>
      <c r="H216" s="2" t="s">
        <v>482</v>
      </c>
    </row>
    <row r="217" spans="1:8">
      <c r="A217" t="s">
        <v>2</v>
      </c>
      <c r="B217" t="s">
        <v>2</v>
      </c>
      <c r="C217" t="s">
        <v>2</v>
      </c>
      <c r="D217" t="s">
        <v>2</v>
      </c>
      <c r="E217" t="s">
        <v>2</v>
      </c>
      <c r="F217" t="s">
        <v>2</v>
      </c>
      <c r="G217" s="2" t="s">
        <v>483</v>
      </c>
      <c r="H217" s="2" t="s">
        <v>483</v>
      </c>
    </row>
    <row r="218" spans="1:8">
      <c r="A218" t="s">
        <v>2</v>
      </c>
      <c r="B218" t="s">
        <v>2</v>
      </c>
      <c r="C218" t="s">
        <v>2</v>
      </c>
      <c r="D218" t="s">
        <v>2</v>
      </c>
      <c r="E218" t="s">
        <v>2</v>
      </c>
      <c r="F218" t="s">
        <v>2</v>
      </c>
      <c r="G218" s="2" t="s">
        <v>484</v>
      </c>
      <c r="H218" s="2" t="s">
        <v>484</v>
      </c>
    </row>
    <row r="219" spans="1:8">
      <c r="A219" t="s">
        <v>2</v>
      </c>
      <c r="B219" t="s">
        <v>2</v>
      </c>
      <c r="C219" t="s">
        <v>2</v>
      </c>
      <c r="D219" t="s">
        <v>2</v>
      </c>
      <c r="E219" t="s">
        <v>2</v>
      </c>
      <c r="F219" t="s">
        <v>2</v>
      </c>
      <c r="G219" s="2" t="s">
        <v>485</v>
      </c>
      <c r="H219" s="2" t="s">
        <v>486</v>
      </c>
    </row>
    <row r="220" spans="1:8">
      <c r="A220" t="s">
        <v>2</v>
      </c>
      <c r="B220" t="s">
        <v>2</v>
      </c>
      <c r="C220" t="s">
        <v>2</v>
      </c>
      <c r="D220" t="s">
        <v>2</v>
      </c>
      <c r="E220" t="s">
        <v>2</v>
      </c>
      <c r="F220" t="s">
        <v>2</v>
      </c>
      <c r="G220" s="2" t="s">
        <v>487</v>
      </c>
      <c r="H220" s="2" t="s">
        <v>487</v>
      </c>
    </row>
    <row r="221" spans="1:8">
      <c r="A221" t="s">
        <v>2</v>
      </c>
      <c r="B221" t="s">
        <v>2</v>
      </c>
      <c r="C221" t="s">
        <v>2</v>
      </c>
      <c r="D221" t="s">
        <v>2</v>
      </c>
      <c r="E221" t="s">
        <v>2</v>
      </c>
      <c r="F221" t="s">
        <v>2</v>
      </c>
      <c r="G221" s="2" t="s">
        <v>488</v>
      </c>
      <c r="H221" s="2" t="s">
        <v>489</v>
      </c>
    </row>
    <row r="222" spans="1:8">
      <c r="A222" t="s">
        <v>2</v>
      </c>
      <c r="B222" t="s">
        <v>2</v>
      </c>
      <c r="C222" t="s">
        <v>2</v>
      </c>
      <c r="D222" t="s">
        <v>2</v>
      </c>
      <c r="E222" t="s">
        <v>2</v>
      </c>
      <c r="F222" t="s">
        <v>2</v>
      </c>
      <c r="G222" s="2" t="s">
        <v>490</v>
      </c>
      <c r="H222" s="2" t="s">
        <v>491</v>
      </c>
    </row>
    <row r="223" spans="1:8">
      <c r="A223" t="s">
        <v>2</v>
      </c>
      <c r="B223" t="s">
        <v>2</v>
      </c>
      <c r="C223" t="s">
        <v>2</v>
      </c>
      <c r="D223" t="s">
        <v>2</v>
      </c>
      <c r="E223" t="s">
        <v>2</v>
      </c>
      <c r="F223" t="s">
        <v>2</v>
      </c>
      <c r="G223" s="2" t="s">
        <v>492</v>
      </c>
      <c r="H223" s="2" t="s">
        <v>493</v>
      </c>
    </row>
    <row r="224" spans="1:8">
      <c r="A224" t="s">
        <v>2</v>
      </c>
      <c r="B224" t="s">
        <v>2</v>
      </c>
      <c r="C224" t="s">
        <v>2</v>
      </c>
      <c r="D224" t="s">
        <v>2</v>
      </c>
      <c r="E224" t="s">
        <v>2</v>
      </c>
      <c r="F224" t="s">
        <v>2</v>
      </c>
      <c r="G224" s="2" t="s">
        <v>494</v>
      </c>
      <c r="H224" s="2" t="s">
        <v>495</v>
      </c>
    </row>
    <row r="225" spans="1:8">
      <c r="A225" t="s">
        <v>2</v>
      </c>
      <c r="B225" t="s">
        <v>2</v>
      </c>
      <c r="C225" t="s">
        <v>2</v>
      </c>
      <c r="D225" t="s">
        <v>2</v>
      </c>
      <c r="E225" t="s">
        <v>2</v>
      </c>
      <c r="F225" t="s">
        <v>2</v>
      </c>
      <c r="G225" s="2" t="s">
        <v>496</v>
      </c>
      <c r="H225" s="2" t="s">
        <v>497</v>
      </c>
    </row>
    <row r="226" spans="1:8">
      <c r="A226" t="s">
        <v>2</v>
      </c>
      <c r="B226" t="s">
        <v>2</v>
      </c>
      <c r="C226" t="s">
        <v>2</v>
      </c>
      <c r="D226" t="s">
        <v>2</v>
      </c>
      <c r="E226" t="s">
        <v>2</v>
      </c>
      <c r="F226" t="s">
        <v>2</v>
      </c>
      <c r="G226" s="2" t="s">
        <v>498</v>
      </c>
      <c r="H226" s="2" t="s">
        <v>499</v>
      </c>
    </row>
    <row r="227" spans="1:8">
      <c r="A227" t="s">
        <v>2</v>
      </c>
      <c r="B227" t="s">
        <v>2</v>
      </c>
      <c r="C227" t="s">
        <v>2</v>
      </c>
      <c r="D227" t="s">
        <v>2</v>
      </c>
      <c r="E227" t="s">
        <v>2</v>
      </c>
      <c r="F227" t="s">
        <v>2</v>
      </c>
      <c r="G227" s="2" t="s">
        <v>500</v>
      </c>
      <c r="H227" s="2" t="s">
        <v>501</v>
      </c>
    </row>
    <row r="228" spans="1:8">
      <c r="A228" t="s">
        <v>2</v>
      </c>
      <c r="B228" t="s">
        <v>2</v>
      </c>
      <c r="C228" t="s">
        <v>2</v>
      </c>
      <c r="D228" t="s">
        <v>2</v>
      </c>
      <c r="E228" t="s">
        <v>2</v>
      </c>
      <c r="F228" t="s">
        <v>2</v>
      </c>
      <c r="G228" s="2" t="s">
        <v>502</v>
      </c>
      <c r="H228" s="2" t="s">
        <v>503</v>
      </c>
    </row>
    <row r="229" spans="1:8">
      <c r="A229" t="s">
        <v>2</v>
      </c>
      <c r="B229" t="s">
        <v>2</v>
      </c>
      <c r="C229" t="s">
        <v>2</v>
      </c>
      <c r="D229" t="s">
        <v>2</v>
      </c>
      <c r="E229" t="s">
        <v>2</v>
      </c>
      <c r="F229" t="s">
        <v>2</v>
      </c>
      <c r="G229" s="2" t="s">
        <v>504</v>
      </c>
      <c r="H229" s="2" t="s">
        <v>505</v>
      </c>
    </row>
    <row r="230" spans="1:8">
      <c r="A230" t="s">
        <v>2</v>
      </c>
      <c r="B230" t="s">
        <v>2</v>
      </c>
      <c r="C230" t="s">
        <v>2</v>
      </c>
      <c r="D230" t="s">
        <v>2</v>
      </c>
      <c r="E230" t="s">
        <v>2</v>
      </c>
      <c r="F230" t="s">
        <v>2</v>
      </c>
      <c r="G230" s="2" t="s">
        <v>506</v>
      </c>
      <c r="H230" s="2" t="s">
        <v>507</v>
      </c>
    </row>
    <row r="231" spans="1:8">
      <c r="A231" t="s">
        <v>2</v>
      </c>
      <c r="B231" t="s">
        <v>2</v>
      </c>
      <c r="C231" t="s">
        <v>2</v>
      </c>
      <c r="D231" t="s">
        <v>2</v>
      </c>
      <c r="E231" t="s">
        <v>2</v>
      </c>
      <c r="F231" t="s">
        <v>2</v>
      </c>
      <c r="G231" s="2" t="s">
        <v>508</v>
      </c>
      <c r="H231" s="2" t="s">
        <v>509</v>
      </c>
    </row>
    <row r="232" spans="1:8">
      <c r="A232" t="s">
        <v>2</v>
      </c>
      <c r="B232" t="s">
        <v>2</v>
      </c>
      <c r="C232" t="s">
        <v>2</v>
      </c>
      <c r="D232" t="s">
        <v>2</v>
      </c>
      <c r="E232" t="s">
        <v>2</v>
      </c>
      <c r="F232" t="s">
        <v>2</v>
      </c>
      <c r="G232" s="2" t="s">
        <v>510</v>
      </c>
      <c r="H232" s="2" t="s">
        <v>511</v>
      </c>
    </row>
    <row r="233" spans="1:8">
      <c r="A233" t="s">
        <v>2</v>
      </c>
      <c r="B233" t="s">
        <v>2</v>
      </c>
      <c r="C233" t="s">
        <v>2</v>
      </c>
      <c r="D233" t="s">
        <v>2</v>
      </c>
      <c r="E233" t="s">
        <v>2</v>
      </c>
      <c r="F233" t="s">
        <v>2</v>
      </c>
      <c r="G233" s="2" t="s">
        <v>512</v>
      </c>
      <c r="H233" s="2" t="s">
        <v>513</v>
      </c>
    </row>
    <row r="234" spans="1:8">
      <c r="A234" t="s">
        <v>2</v>
      </c>
      <c r="B234" t="s">
        <v>2</v>
      </c>
      <c r="C234" t="s">
        <v>2</v>
      </c>
      <c r="D234" t="s">
        <v>2</v>
      </c>
      <c r="E234" t="s">
        <v>2</v>
      </c>
      <c r="F234" t="s">
        <v>2</v>
      </c>
      <c r="G234" s="2" t="s">
        <v>514</v>
      </c>
      <c r="H234" s="2" t="s">
        <v>515</v>
      </c>
    </row>
  </sheetData>
  <sheetProtection password="B1AE" sheet="1" objects="1" scenarios="1"/>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TENDER_ITEM_UPLOAD</vt:lpstr>
      <vt:lpstr>REFERENCE</vt:lpstr>
      <vt:lpstr>TENDER_ITEM_UPLOAD!Print_Area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HP</cp:lastModifiedBy>
  <cp:lastPrinted>2026-06-12T04:16:29Z</cp:lastPrinted>
  <dcterms:created xsi:type="dcterms:W3CDTF">2016-05-02T08:37:48Z</dcterms:created>
  <dcterms:modified xsi:type="dcterms:W3CDTF">2026-06-15T06:15:16Z</dcterms:modified>
</cp:coreProperties>
</file>