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9435"/>
  </bookViews>
  <sheets>
    <sheet name="NIT" sheetId="13" r:id="rId1"/>
  </sheets>
  <externalReferences>
    <externalReference r:id="rId2"/>
    <externalReference r:id="rId3"/>
    <externalReference r:id="rId4"/>
  </externalReferences>
  <definedNames>
    <definedName name="L_Bhisti">[1]Labour!$D$3</definedName>
    <definedName name="L_Blacksmith">[1]Labour!$D$5</definedName>
    <definedName name="L_Mason_1stClass">[1]Labour!$D$14</definedName>
    <definedName name="L_Mate">[1]Labour!$D$16</definedName>
    <definedName name="L_Mazdoor">[1]Labour!$D$17</definedName>
    <definedName name="L_Mazdoor_Skilled">[1]Labour!$D$19</definedName>
    <definedName name="L_Painter_1stClass">[2]Labour!$D$20</definedName>
    <definedName name="L_Plumber">[2]Labour!$D$21</definedName>
    <definedName name="M_Aggregate_10">[1]Material!$D$17</definedName>
    <definedName name="M_Aggregate_20">[1]Material!$D$18</definedName>
    <definedName name="M_Aggregate_40">[1]Material!$D$19</definedName>
    <definedName name="M_Aggregate_Crushable_GradeI">[1]Material!$D$20</definedName>
    <definedName name="M_Aggregate_Crushable_GradeII">[1]Material!$D$21</definedName>
    <definedName name="M_Aggregate_Crushable_GradeIII">[1]Material!$D$22</definedName>
    <definedName name="M_Aggregate_GradeI_90_45mm">[1]Material!$D$23</definedName>
    <definedName name="M_Aggregate_GradeII_63_45mm">[1]Material!$D$24</definedName>
    <definedName name="M_Aggregate_GradeIII_53_224mm">[1]Material!$D$25</definedName>
    <definedName name="M_AluminiumSheeting_15mm">[2]Material!$D$28</definedName>
    <definedName name="M_AluminiumStuds_100_100_Lense">[2]Material!$D$29</definedName>
    <definedName name="M_BarbedWire">[2]Material!$D$36</definedName>
    <definedName name="M_BindingMaterial">[1]Material!$D$37</definedName>
    <definedName name="M_BindingWire">[1]Material!$D$38</definedName>
    <definedName name="M_BitumenEmulsion_RS1">[1]Material!$D$44</definedName>
    <definedName name="M_BitumenEmulsion_SS1">[1]Material!$D$45</definedName>
    <definedName name="M_Brick_1stClass">[1]Material!$D$50</definedName>
    <definedName name="M_Cement">[1]Material!$D$51</definedName>
    <definedName name="M_CementPrimer">[2]Material!$D$52</definedName>
    <definedName name="M_ChlorpreneElastomer_OR_ClosedCellFoamSealingElement">[1]Material!$D$53</definedName>
    <definedName name="M_CompensationForEarthTakenFromPrivateLand">[1]Material!$D$54</definedName>
    <definedName name="M_CompressibleFibreBoard">[1]Material!$D$55</definedName>
    <definedName name="M_CopperPlate">[1]Material!$D$56</definedName>
    <definedName name="M_CorrosionResistantStructuralSteelGrating">[1]Material!$D$58</definedName>
    <definedName name="M_CrowBars_40mm">[3]Material!$D$60</definedName>
    <definedName name="M_ElastomericBearingAssembly">[1]Material!$D$73</definedName>
    <definedName name="M_EpoxyPaint">[2]Material!$D$75</definedName>
    <definedName name="M_FilterMedia">[1]Material!$D$79</definedName>
    <definedName name="M_GalvanisedAngle">[1]Material!$D$81</definedName>
    <definedName name="M_GIPipe_100mm">[1]Material!$D$84</definedName>
    <definedName name="M_GIPipe_50mm">[2]Material!$D$85</definedName>
    <definedName name="M_GranularMaterial">[1]Material!$D$88</definedName>
    <definedName name="M_JointFillerBoard">[1]Material!$D$93</definedName>
    <definedName name="M_MS_Sheet_15mm">[2]Material!$D$105</definedName>
    <definedName name="M_MS_Sheet_2mm">[2]Material!$D$106</definedName>
    <definedName name="M_MSFlat_StructuralSteel">[1]Material!$D$103</definedName>
    <definedName name="M_MSSheetTube_47_47mm_12_SWG">[2]Material!$D$104</definedName>
    <definedName name="M_Nuts_Bolts_Rivets">[1]Material!$D$107</definedName>
    <definedName name="M_Paint_SyntheticEnamel">[2]Material!$D$108</definedName>
    <definedName name="M_QuarriedStone_150_200mm">[3]Material!$D$112</definedName>
    <definedName name="M_RedOxidePrimer">[2]Material!$D$123</definedName>
    <definedName name="M_RoadMarkingPaint">[2]Material!$D$124</definedName>
    <definedName name="M_Sand_Coarse">[1]Material!$D$125</definedName>
    <definedName name="M_SteelPipe_500mm">[1]Material!$D$128</definedName>
    <definedName name="M_SteelReinforcement_HYSDBars">[1]Material!$D$129</definedName>
    <definedName name="M_SteelReinforcement_MSRoundBars">[1]Material!$D$130</definedName>
    <definedName name="M_SteelReinforcement_TMTBars">[1]Material!$D$131</definedName>
    <definedName name="M_StoneBoulder_150mm_below">[3]Material!$D$132</definedName>
    <definedName name="M_StoneScreening_TypeA_132mm_Grade1">[1]Material!$D$140</definedName>
    <definedName name="M_StoneScreening_TypeB_112mm_Grade2">[1]Material!$D$142</definedName>
    <definedName name="M_StoneScreening_TypeB_112mm_Grade3">[1]Material!$D$143</definedName>
    <definedName name="M_StoneSpalls">[2]Material!$D$144</definedName>
    <definedName name="M_TrafficCones">[2]Material!$D$145</definedName>
    <definedName name="M_Water">[1]Material!$D$146</definedName>
    <definedName name="M_WellGradedMateralForSubbase_GradeIII_236mm_below">[1]Material!$D$160</definedName>
    <definedName name="M_WellGradedMateralForSubbase_GradeIII_475_236mm">[1]Material!$D$161</definedName>
    <definedName name="M_WellGradedMateralForSubbase_GradeIII_95_475mm">[1]Material!$D$162</definedName>
    <definedName name="M_WoodenSleepers">[3]Material!$D$163</definedName>
    <definedName name="PM_AirCompressor_210cfm">'[1]Plant &amp;  Machinery'!$G$4</definedName>
    <definedName name="PM_BitumenEmulsionPressureDistributor">'[1]Plant &amp;  Machinery'!$G$10</definedName>
    <definedName name="PM_ConcreteMixer">'[1]Plant &amp;  Machinery'!$G$11</definedName>
    <definedName name="PM_Crane">'[3]Plant &amp;  Machinery'!$G$12</definedName>
    <definedName name="PM_Dozer_D50">'[1]Plant &amp;  Machinery'!$G$13</definedName>
    <definedName name="PM_FrontEndLoader_1cum">'[1]Plant &amp;  Machinery'!$G$17</definedName>
    <definedName name="PM_HydraulicBroom">'[1]Plant &amp;  Machinery'!$G$19</definedName>
    <definedName name="PM_HydraulicExcavator_09cum">'[1]Plant &amp;  Machinery'!$G$20</definedName>
    <definedName name="PM_MotorGrader">'[1]Plant &amp;  Machinery'!$G$25</definedName>
    <definedName name="PM_StoneCrusher_200TPH">'[3]Plant &amp;  Machinery'!$G$33</definedName>
    <definedName name="PM_ThreeWheeled_80_100kN_StaticRoller">'[1]Plant &amp;  Machinery'!$G$34</definedName>
    <definedName name="PM_Tipper_55">'[1]Plant &amp;  Machinery'!$G$45</definedName>
    <definedName name="PM_Tractor_Trolley">'[1]Plant &amp;  Machinery'!$G$48</definedName>
    <definedName name="PM_Truck">'[1]Plant &amp;  Machinery'!$G$50</definedName>
    <definedName name="PM_WaterTanker_6kl">'[1]Plant &amp;  Machinery'!$G$53</definedName>
    <definedName name="PM_WetMixPlant_or_PugMill">'[1]Plant &amp;  Machinery'!$G$54</definedName>
    <definedName name="_xlnm.Print_Area" localSheetId="0">NIT!$A$1:$M$57</definedName>
    <definedName name="_xlnm.Print_Titles" localSheetId="0">NIT!$13:$13</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1" i="13"/>
</calcChain>
</file>

<file path=xl/sharedStrings.xml><?xml version="1.0" encoding="utf-8"?>
<sst xmlns="http://schemas.openxmlformats.org/spreadsheetml/2006/main" count="242" uniqueCount="102">
  <si>
    <t>Description</t>
  </si>
  <si>
    <t>Rate</t>
  </si>
  <si>
    <t>Amount</t>
  </si>
  <si>
    <t>-</t>
  </si>
  <si>
    <t>Hect.</t>
  </si>
  <si>
    <t>Cum</t>
  </si>
  <si>
    <t>(ii)</t>
  </si>
  <si>
    <t>Sqm</t>
  </si>
  <si>
    <t>Sub Engineer</t>
  </si>
  <si>
    <t>Sub Divisional Officer</t>
  </si>
  <si>
    <t>Executive Engineer</t>
  </si>
  <si>
    <t>Painting runway/taxi track/apron marking with adequate nos of coats to give uniform finish with road marking paing of superior make at appproved by the engineer in charge i/c cleaning the surface of ail dirt,scales oil,grease and other foreign material etc.and lining out complete</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</si>
  <si>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subbase / base course on well prepared surface and compacting with vibratory roller to achieve the desired density as per clause 406.</t>
  </si>
  <si>
    <t>(iii)</t>
  </si>
  <si>
    <t>N</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</si>
  <si>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</si>
  <si>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</si>
  <si>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Supplying, fitting and placing HSD bar reinforcement in super-structure complete as per drawing and technical specifications as per section 1600</t>
  </si>
  <si>
    <t>Mtr</t>
  </si>
  <si>
    <t>Providing and laying Cement concrete wearing coat M-30 grade including reinforcement complete as per drawing and Technical Specifications as per relevant clause of section 2700.</t>
  </si>
  <si>
    <t>Providing and fixing in position tar paper bearing for slab as per approved drawings and specification</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</si>
  <si>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</si>
  <si>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Nos</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</si>
  <si>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</si>
  <si>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</si>
  <si>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</si>
  <si>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</si>
  <si>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</si>
  <si>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</si>
  <si>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</si>
  <si>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</si>
  <si>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</si>
  <si>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</si>
  <si>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</si>
  <si>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</si>
  <si>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</si>
  <si>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Quantity</t>
  </si>
  <si>
    <t>Ref Serial N.</t>
  </si>
  <si>
    <t>Credit Item
(0/1)</t>
  </si>
  <si>
    <t>Calc Field
(Y/N)</t>
  </si>
  <si>
    <t>UOM</t>
  </si>
  <si>
    <t>PWD</t>
  </si>
  <si>
    <t>Hectar</t>
  </si>
  <si>
    <t>16.5
16.5.2</t>
  </si>
  <si>
    <t>PWD BLD</t>
  </si>
  <si>
    <t>PWD ROAD</t>
  </si>
  <si>
    <t>1.1 (i), (ii)
+1.2 (b)</t>
  </si>
  <si>
    <t>4.1
A
(b)
(i)</t>
  </si>
  <si>
    <t>9.5
A</t>
  </si>
  <si>
    <t>6.2
B
(i)</t>
  </si>
  <si>
    <t>NS</t>
  </si>
  <si>
    <t>3.27
(i)</t>
  </si>
  <si>
    <t>2.4
(A)</t>
  </si>
  <si>
    <t>(a)
(ii)</t>
  </si>
  <si>
    <t>5.1
(i)</t>
  </si>
  <si>
    <t>5.2
(ii)</t>
  </si>
  <si>
    <t>5.4
B
(ii)</t>
  </si>
  <si>
    <t>5.7
B
(iii)</t>
  </si>
  <si>
    <t>4.11
A</t>
  </si>
  <si>
    <t>8.20
(i)</t>
  </si>
  <si>
    <t>2.1
1
(i)</t>
  </si>
  <si>
    <t>2.6
A</t>
  </si>
  <si>
    <t>2.9
B
a
(i)</t>
  </si>
  <si>
    <t>B
(a)
(iii)</t>
  </si>
  <si>
    <t>4.1
A
I
(a)
(i)</t>
  </si>
  <si>
    <t>4.18
B</t>
  </si>
  <si>
    <t>P.W.D. (B/R) North Bastar</t>
  </si>
  <si>
    <t>Sub Div. No. 1, Jagdalpur</t>
  </si>
  <si>
    <t>Div. No. 1, Jagdalpur</t>
  </si>
  <si>
    <t>Demolishing stone rubble masonry including arches, stacking of serviceable material and disposal of unserviceable material within 50 Metres lead.
In cement mortar</t>
  </si>
  <si>
    <t>Lime, Fly ash stabilized soil sub-base Construction of Sub-base using lime-fly ash admixture with granular soil, free from organic matter/ deleterious material or clayey silts and low plasticity clays having PI between 5 and 20 and liquid limit less than 25 and commercial dry lime, slaked at site or pre-slaked with CaO content not less than 50%, fly ash confirming to gradation as per clause 4.3 of IRC: 88, lime + fly ash content ranging between 10 to 30%, the minimum unconfined compressive strength and CBR value after 28 days curing and 4 days soaking not to be less than 7.5kg/cm2 and 25% respectively, all as specified in IRC: 88.</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</si>
  <si>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Lower Sub-base with
Grading-V Material</t>
  </si>
  <si>
    <t>Providing and laying Reinforced Cement Concrete pipe NP 3    / prestressed concrete pipe. Laying Reinforced cement concrete pipe NP3 /prestressed concrete pipe complying to IS:458, with ends casted as per the requirements of flush jointing of pipes for culverts including joints duely filled and finished with cement mortar 1:2 but excluding bedding below pipes, excavation, protection works, backfilling, concrete and masonry works in head walls and parapets.
450 mm dia</t>
  </si>
  <si>
    <t>Construction of RCC drain/cover slab/chamber
Excavation for drain chamber by Mannual means (Earth work in excavation for drain/chamber as per drawing and technical specification, including setting out, construction of shoring and bracing, removal of stumps and other deleterious matter, dressing of sides and bottom and backfilling with approved material.)</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</si>
  <si>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</si>
  <si>
    <t>Plant mix method (with Mechanically crushed stone only)
For Sub-base cum drainage layer or upper sub-base with
Grading-VI Material</t>
  </si>
  <si>
    <t>Prime coat Providing and applying primer coat with bitumen emulsion (SS-1, grade confirming to IS:8887) on prepared surface of granular base including clearing of road surface and spraying primer using mechanical meansasperclause502.
on WBM/WMM surface @0.85 Kg/sqm.</t>
  </si>
  <si>
    <t>Tack coat Providing and applying tack coat with bitumen emulsion (RS-1, grade confirming to IS:8887) using emulsion pressure distributor on the prepare dbituminous/granular surface cleaned with mechanical broom and asperclause 503.
Granular surfaces treated with primes @ 0.30 kg /Sqm</t>
  </si>
  <si>
    <t>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With mechanical paver finisher
for Grading-II(26.5 mm nominal size bitumen content 4.50%)</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</si>
  <si>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With mechanical paver finisher
for Grading II (13.2 mm nominal size) with bitumen 6.0 %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</si>
  <si>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vibratory roller</t>
  </si>
  <si>
    <t>Painting Lines, Dashes, Arrows etc on Roads in Two Coats on New Work (Painting lines, dashes, arrows etc on roads in two coats on new work with ready mixed road marking paint conforming to IS:164 on bituminous surface, including cleaning the surface of all dirt, dust and other foreign matter, demarcation at site and traffic control )
Over 10 cm in width</t>
  </si>
  <si>
    <t>Excavation for Structures Earth work in excavation of foundation of structures as per drawing and technical specification, including setting out, construction of shoring and bracing , removal of stumps and other deleterious matter , dressing of sides and bottom and backfilling with approved material including dewatering etc. complete.
Ordinary soil
Upto 3 m depth</t>
  </si>
  <si>
    <t>Plain/Reinforced cement concrete in open foundation complete as per drawing and technical specifications.
Using concrete mixer</t>
  </si>
  <si>
    <t>Providing and laying Plain/Reinforced cement concrete in sub-structure complete as per drawing and technical specifications section 1500, 1700 and 2200 (Newly laid concrete shall be covered by gunny bags).
Well steining
Using batch type concrete mixer with integrated weigher.
P.C.C. Grade M-20</t>
  </si>
  <si>
    <t>Well steining
Using concrete Mixer
P.C.C. Grade M-25</t>
  </si>
  <si>
    <t>Furnishing and Placing Reinforced/ Prestressed cement concrete in super-structure as per drawing and Technical Specification sections 1500, 1600 and 1700 (Newly laid concrete shall be covered by gunny bags).
RCC Grade M25
For Solid Slab Super Structure
Using Concrete Mixer
Height upto 5m</t>
  </si>
  <si>
    <t>Filler joint
Providing &amp; fixing 20 mm thick compressible fiber board (12m long x 25 cm deep ) in expansion joint complete as per drawing &amp; Technical Specification.</t>
  </si>
  <si>
    <t>Back filling behind abutment, wing wall and return wall complete as per drawing and Technical specification 710.1.4 of I.R.C. 78 and 2200.
(i) Granular material</t>
  </si>
  <si>
    <t>3.1
(i)</t>
  </si>
  <si>
    <t>Dry Lean Cement Concrete Sub- base Construction of dry lean cement concrete Sub-base as per IRC:SP-49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</si>
  <si>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P.A.C.- 1183.01 Lacs</t>
  </si>
  <si>
    <t>Clearing Grass and Removal of Rubbish (clearing grass and removal of rubbish including all leads and lifts)</t>
  </si>
  <si>
    <t>Excavation in Soil (by Mechanical Means.) Excavation for roadway in soil using mechanical means including loading in tipper for carrying of cut earth to embankment site and unloading with all leads &amp; lifts as per relevant clauses of section 300.</t>
  </si>
  <si>
    <t>Cement Concrete Pavement Construction of unreinforced, dowel jointed, plain cement concrete pavement as per IRC:58 over a prepared sub-base, coarse and fine aggregate conforming to IS:383 and graded as per table 600-3 mixed in a batching and mixing plant as per approved mix design, transported to site, laid with slip form / fixed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clause 602.
Using Fixed Form Paver
With Cement concrete grade M-40 and minimum cement content @ 400 kg/cum.</t>
  </si>
  <si>
    <t>Construction of RCC drain/chamber/cover, placing in position, providing shuttering and concreting by using concrete mixer, compaction by vibration etc complete as per drawings and technical specifications excluding reinforcement, with RCC M-20</t>
  </si>
  <si>
    <t>Supplying, Fitting and Placing un-coated HYSD bar Reinforcement in drain/cover/chamber complete as per Drawing and Technical Specifications.</t>
  </si>
  <si>
    <t>Transportation of metal i/c loading &amp; unloading
For a lead upto 1 Km. Beyond 1 Kms. and upto 10 Kms.(Add extra for every 1 Km.)
Transportation of different other material i/c loading &amp; unloading Masonry stones</t>
  </si>
  <si>
    <t>NAME OF WORK:-CONSTRUCTION OF ISOLATION BAY AND ISOLATION BAY CONNECTING ROAD AT MAA DANTESHWARI AIRPORT JAGDALPUR.</t>
  </si>
  <si>
    <t>Say Rs:-</t>
  </si>
  <si>
    <t xml:space="preserve">Say </t>
  </si>
  <si>
    <t>1183.01 Lacs</t>
  </si>
</sst>
</file>

<file path=xl/styles.xml><?xml version="1.0" encoding="utf-8"?>
<styleSheet xmlns="http://schemas.openxmlformats.org/spreadsheetml/2006/main">
  <numFmts count="1">
    <numFmt numFmtId="164" formatCode="0.000"/>
  </numFmts>
  <fonts count="15">
    <font>
      <sz val="11"/>
      <color theme="1"/>
      <name val="Calibri"/>
      <family val="2"/>
      <scheme val="minor"/>
    </font>
    <font>
      <sz val="10"/>
      <name val="Arial"/>
      <family val="2"/>
    </font>
    <font>
      <sz val="12"/>
      <name val="Cambria"/>
      <family val="1"/>
    </font>
    <font>
      <sz val="11"/>
      <color theme="1"/>
      <name val="Calibri"/>
      <family val="2"/>
      <scheme val="minor"/>
    </font>
    <font>
      <b/>
      <sz val="11"/>
      <color theme="1"/>
      <name val="Calibri"/>
      <family val="2"/>
      <scheme val="minor"/>
    </font>
    <font>
      <sz val="12"/>
      <color theme="1"/>
      <name val="Calibri"/>
      <family val="2"/>
      <scheme val="minor"/>
    </font>
    <font>
      <sz val="12"/>
      <color theme="1"/>
      <name val="Cambria"/>
      <family val="1"/>
    </font>
    <font>
      <sz val="11"/>
      <color theme="1"/>
      <name val="Times New Roman"/>
      <family val="1"/>
    </font>
    <font>
      <sz val="10"/>
      <name val="Times New Roman"/>
      <family val="1"/>
    </font>
    <font>
      <sz val="11"/>
      <name val="Times New Roman"/>
      <family val="1"/>
    </font>
    <font>
      <b/>
      <sz val="10"/>
      <color indexed="8"/>
      <name val="Times New Roman"/>
      <family val="1"/>
    </font>
    <font>
      <sz val="10"/>
      <color indexed="8"/>
      <name val="Times New Roman"/>
      <family val="1"/>
    </font>
    <font>
      <b/>
      <sz val="10"/>
      <name val="Times New Roman"/>
      <family val="1"/>
    </font>
    <font>
      <b/>
      <sz val="11"/>
      <color indexed="8"/>
      <name val="Times New Roman"/>
      <family val="1"/>
    </font>
    <font>
      <b/>
      <sz val="12"/>
      <color indexed="8"/>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s>
  <cellStyleXfs count="9">
    <xf numFmtId="0" fontId="0"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cellStyleXfs>
  <cellXfs count="55">
    <xf numFmtId="0" fontId="0" fillId="0" borderId="0" xfId="0"/>
    <xf numFmtId="0" fontId="6" fillId="0" borderId="2" xfId="0" applyFont="1" applyBorder="1" applyAlignment="1">
      <alignment horizontal="center"/>
    </xf>
    <xf numFmtId="0" fontId="2" fillId="0" borderId="2" xfId="2" applyFont="1" applyFill="1" applyBorder="1" applyAlignment="1">
      <alignment horizontal="center" vertical="center" wrapText="1"/>
    </xf>
    <xf numFmtId="0" fontId="4" fillId="0" borderId="0" xfId="0" applyFont="1"/>
    <xf numFmtId="0" fontId="11" fillId="0" borderId="0" xfId="0" applyFont="1" applyFill="1"/>
    <xf numFmtId="0" fontId="0" fillId="0" borderId="0" xfId="0" applyAlignment="1">
      <alignment horizontal="center" vertical="top" wrapText="1"/>
    </xf>
    <xf numFmtId="0" fontId="0" fillId="0" borderId="0" xfId="0" applyAlignment="1">
      <alignment horizontal="justify" vertical="top" wrapText="1"/>
    </xf>
    <xf numFmtId="0" fontId="0" fillId="0" borderId="0" xfId="0" applyAlignment="1">
      <alignment horizontal="center" wrapText="1"/>
    </xf>
    <xf numFmtId="2" fontId="0" fillId="0" borderId="0" xfId="0" applyNumberFormat="1" applyAlignment="1">
      <alignment horizontal="center" wrapText="1"/>
    </xf>
    <xf numFmtId="2" fontId="5" fillId="0" borderId="2" xfId="0" applyNumberFormat="1" applyFont="1" applyBorder="1" applyAlignment="1">
      <alignment horizontal="center"/>
    </xf>
    <xf numFmtId="0" fontId="2" fillId="0" borderId="2" xfId="2" applyFont="1" applyFill="1" applyBorder="1" applyAlignment="1">
      <alignment horizontal="center" wrapText="1"/>
    </xf>
    <xf numFmtId="0" fontId="11" fillId="0" borderId="0" xfId="0" applyFont="1" applyFill="1"/>
    <xf numFmtId="164" fontId="0" fillId="0" borderId="0" xfId="0" applyNumberFormat="1" applyAlignment="1">
      <alignment horizontal="center" wrapText="1"/>
    </xf>
    <xf numFmtId="0" fontId="4" fillId="0" borderId="2" xfId="0" applyFont="1" applyBorder="1" applyAlignment="1">
      <alignment horizontal="center" vertical="center" wrapText="1"/>
    </xf>
    <xf numFmtId="0" fontId="0" fillId="0" borderId="2" xfId="0" applyBorder="1" applyAlignment="1">
      <alignment horizontal="center" vertical="top" wrapText="1"/>
    </xf>
    <xf numFmtId="0" fontId="0" fillId="0" borderId="2" xfId="0" applyBorder="1" applyAlignment="1">
      <alignment horizontal="center" wrapText="1"/>
    </xf>
    <xf numFmtId="2" fontId="0" fillId="0" borderId="2" xfId="0" applyNumberFormat="1" applyBorder="1" applyAlignment="1">
      <alignment horizontal="center" wrapText="1"/>
    </xf>
    <xf numFmtId="164" fontId="0" fillId="0" borderId="2" xfId="0" applyNumberForma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vertical="top" wrapText="1"/>
    </xf>
    <xf numFmtId="0" fontId="4" fillId="0" borderId="0" xfId="0" applyFont="1" applyAlignment="1">
      <alignment horizontal="center" wrapText="1"/>
    </xf>
    <xf numFmtId="2" fontId="4" fillId="0" borderId="0" xfId="0" applyNumberFormat="1" applyFont="1" applyAlignment="1">
      <alignment horizontal="center" wrapText="1"/>
    </xf>
    <xf numFmtId="164" fontId="4" fillId="0" borderId="0" xfId="0" applyNumberFormat="1" applyFont="1" applyAlignment="1">
      <alignment horizontal="center" wrapText="1"/>
    </xf>
    <xf numFmtId="0" fontId="8" fillId="0" borderId="0" xfId="0" applyFont="1" applyFill="1" applyBorder="1" applyAlignment="1">
      <alignment horizontal="center" vertical="center" wrapText="1"/>
    </xf>
    <xf numFmtId="0" fontId="10" fillId="0" borderId="0" xfId="0" applyFont="1" applyFill="1" applyBorder="1" applyAlignment="1" applyProtection="1">
      <alignment horizontal="center" vertical="center" wrapText="1"/>
      <protection locked="0"/>
    </xf>
    <xf numFmtId="0" fontId="11" fillId="0" borderId="0" xfId="0" applyFont="1" applyFill="1" applyBorder="1" applyProtection="1">
      <protection locked="0"/>
    </xf>
    <xf numFmtId="2" fontId="11" fillId="0" borderId="0" xfId="0" applyNumberFormat="1" applyFont="1" applyFill="1"/>
    <xf numFmtId="0" fontId="11" fillId="0" borderId="0"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0" fillId="0" borderId="6" xfId="0" applyBorder="1" applyAlignment="1">
      <alignment horizontal="center" wrapText="1"/>
    </xf>
    <xf numFmtId="0" fontId="4" fillId="0" borderId="1" xfId="0" applyFont="1" applyBorder="1"/>
    <xf numFmtId="0" fontId="0" fillId="0" borderId="1" xfId="0" applyBorder="1"/>
    <xf numFmtId="0" fontId="0" fillId="0" borderId="1" xfId="0" applyFill="1" applyBorder="1" applyAlignment="1">
      <alignment horizontal="center" wrapText="1"/>
    </xf>
    <xf numFmtId="2" fontId="0" fillId="0" borderId="1" xfId="0" applyNumberFormat="1" applyBorder="1"/>
    <xf numFmtId="164" fontId="0" fillId="0" borderId="1" xfId="0" applyNumberFormat="1" applyBorder="1"/>
    <xf numFmtId="0" fontId="9" fillId="0" borderId="2" xfId="0" applyFont="1" applyFill="1" applyBorder="1" applyAlignment="1">
      <alignment horizontal="justify" vertical="top" wrapText="1"/>
    </xf>
    <xf numFmtId="0" fontId="9" fillId="0" borderId="2" xfId="1" applyFont="1" applyFill="1" applyBorder="1" applyAlignment="1">
      <alignment horizontal="justify" vertical="top" wrapText="1"/>
    </xf>
    <xf numFmtId="0" fontId="7" fillId="0" borderId="2" xfId="0" applyFont="1" applyBorder="1" applyAlignment="1">
      <alignment horizontal="justify" vertical="top" wrapText="1"/>
    </xf>
    <xf numFmtId="0" fontId="9" fillId="0" borderId="3" xfId="2" applyFont="1" applyFill="1" applyBorder="1" applyAlignment="1">
      <alignment horizontal="justify" vertical="top" wrapText="1"/>
    </xf>
    <xf numFmtId="0" fontId="9" fillId="0" borderId="2" xfId="2" applyFont="1" applyFill="1" applyBorder="1" applyAlignment="1">
      <alignment horizontal="justify" vertical="top" wrapText="1"/>
    </xf>
    <xf numFmtId="0" fontId="9" fillId="0" borderId="3" xfId="4" applyFont="1" applyBorder="1" applyAlignment="1">
      <alignment horizontal="justify" vertical="top" wrapText="1"/>
    </xf>
    <xf numFmtId="0" fontId="9" fillId="0" borderId="2" xfId="2" applyFont="1" applyBorder="1" applyAlignment="1">
      <alignment horizontal="justify" vertical="top" wrapText="1"/>
    </xf>
    <xf numFmtId="0" fontId="7" fillId="0" borderId="2" xfId="4" applyFont="1" applyBorder="1" applyAlignment="1">
      <alignment horizontal="justify" vertical="top" wrapText="1"/>
    </xf>
    <xf numFmtId="0" fontId="0" fillId="0" borderId="1" xfId="0" applyBorder="1" applyAlignment="1">
      <alignment horizontal="center"/>
    </xf>
    <xf numFmtId="0" fontId="12" fillId="0" borderId="0" xfId="0" applyFont="1" applyFill="1"/>
    <xf numFmtId="0" fontId="11" fillId="0" borderId="0" xfId="0" applyFont="1" applyFill="1"/>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0" xfId="0" applyFont="1" applyFill="1" applyAlignment="1">
      <alignment horizontal="center" vertical="center" wrapText="1"/>
    </xf>
    <xf numFmtId="0" fontId="14" fillId="0" borderId="0" xfId="0" applyFont="1" applyFill="1" applyAlignment="1">
      <alignment horizontal="center" vertical="center"/>
    </xf>
    <xf numFmtId="0" fontId="10" fillId="0" borderId="0" xfId="0" applyFont="1" applyFill="1" applyBorder="1" applyAlignment="1" applyProtection="1">
      <alignment horizontal="center" vertical="center" wrapText="1"/>
      <protection locked="0"/>
    </xf>
    <xf numFmtId="0" fontId="10" fillId="0" borderId="0" xfId="0" applyFont="1" applyFill="1" applyBorder="1" applyAlignment="1">
      <alignment horizontal="center"/>
    </xf>
    <xf numFmtId="0" fontId="11" fillId="0" borderId="0" xfId="0" applyFont="1" applyFill="1" applyBorder="1" applyAlignment="1">
      <alignment horizontal="center"/>
    </xf>
    <xf numFmtId="0" fontId="13" fillId="0" borderId="0" xfId="0" applyFont="1" applyFill="1" applyAlignment="1">
      <alignment horizontal="center"/>
    </xf>
    <xf numFmtId="0" fontId="11" fillId="0" borderId="0" xfId="0" applyFont="1" applyFill="1" applyAlignment="1">
      <alignment horizontal="center"/>
    </xf>
  </cellXfs>
  <cellStyles count="9">
    <cellStyle name="Normal" xfId="0" builtinId="0"/>
    <cellStyle name="Normal 2" xfId="1"/>
    <cellStyle name="Normal 2 2" xfId="3"/>
    <cellStyle name="Normal 2 3" xfId="4"/>
    <cellStyle name="Normal 3" xfId="2"/>
    <cellStyle name="Normal 3 2" xfId="7"/>
    <cellStyle name="Normal 3 2 2" xfId="8"/>
    <cellStyle name="Normal 4 2" xfId="5"/>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1\c\WINDOWS\Desktop\A.R.R.R%20Software\ARRRRRRRRRRR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er-1\c\WINDOWS\Desktop\A.R.R.R%20Software\ARRR%20For%20DPR%2004-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1200</v>
          </cell>
        </row>
        <row r="10">
          <cell r="G10">
            <v>500</v>
          </cell>
        </row>
        <row r="11">
          <cell r="G11">
            <v>150</v>
          </cell>
        </row>
        <row r="13">
          <cell r="G13">
            <v>500</v>
          </cell>
        </row>
        <row r="17">
          <cell r="G17">
            <v>1800</v>
          </cell>
        </row>
        <row r="19">
          <cell r="G19">
            <v>225</v>
          </cell>
        </row>
        <row r="20">
          <cell r="G20">
            <v>1800</v>
          </cell>
        </row>
        <row r="25">
          <cell r="G25">
            <v>500</v>
          </cell>
        </row>
        <row r="34">
          <cell r="G34">
            <v>300</v>
          </cell>
        </row>
        <row r="45">
          <cell r="G45">
            <v>250</v>
          </cell>
        </row>
        <row r="48">
          <cell r="G48">
            <v>300</v>
          </cell>
        </row>
        <row r="50">
          <cell r="G50">
            <v>250</v>
          </cell>
        </row>
        <row r="53">
          <cell r="G53">
            <v>250</v>
          </cell>
        </row>
        <row r="54">
          <cell r="G54">
            <v>500</v>
          </cell>
        </row>
      </sheetData>
      <sheetData sheetId="3" refreshError="1">
        <row r="3">
          <cell r="D3">
            <v>84.8</v>
          </cell>
        </row>
        <row r="5">
          <cell r="D5">
            <v>88.96</v>
          </cell>
        </row>
        <row r="14">
          <cell r="D14">
            <v>93.19</v>
          </cell>
        </row>
        <row r="16">
          <cell r="D16">
            <v>93.19</v>
          </cell>
        </row>
        <row r="17">
          <cell r="D17">
            <v>84.8</v>
          </cell>
        </row>
        <row r="19">
          <cell r="D19">
            <v>93.19</v>
          </cell>
        </row>
      </sheetData>
      <sheetData sheetId="4" refreshError="1">
        <row r="17">
          <cell r="D17">
            <v>575</v>
          </cell>
        </row>
        <row r="18">
          <cell r="D18">
            <v>575</v>
          </cell>
        </row>
        <row r="19">
          <cell r="D19">
            <v>575</v>
          </cell>
        </row>
        <row r="20">
          <cell r="D20" t="str">
            <v>Input Rate</v>
          </cell>
        </row>
        <row r="21">
          <cell r="D21">
            <v>90</v>
          </cell>
        </row>
        <row r="22">
          <cell r="D22">
            <v>90</v>
          </cell>
        </row>
        <row r="23">
          <cell r="D23" t="str">
            <v>Input Rate</v>
          </cell>
        </row>
        <row r="24">
          <cell r="D24">
            <v>275</v>
          </cell>
        </row>
        <row r="25">
          <cell r="D25">
            <v>300</v>
          </cell>
        </row>
        <row r="37">
          <cell r="D37">
            <v>100</v>
          </cell>
        </row>
        <row r="38">
          <cell r="D38">
            <v>50</v>
          </cell>
        </row>
        <row r="44">
          <cell r="D44">
            <v>12000</v>
          </cell>
        </row>
        <row r="45">
          <cell r="D45">
            <v>12000</v>
          </cell>
        </row>
        <row r="50">
          <cell r="D50" t="str">
            <v>Input Rate</v>
          </cell>
        </row>
        <row r="51">
          <cell r="D51">
            <v>3200</v>
          </cell>
        </row>
        <row r="53">
          <cell r="D53" t="str">
            <v>Input Rate</v>
          </cell>
        </row>
        <row r="54">
          <cell r="D54">
            <v>10</v>
          </cell>
        </row>
        <row r="55">
          <cell r="D55">
            <v>300</v>
          </cell>
        </row>
        <row r="56">
          <cell r="D56" t="str">
            <v>Input Rate</v>
          </cell>
        </row>
        <row r="58">
          <cell r="D58" t="str">
            <v>Input Rate</v>
          </cell>
        </row>
        <row r="73">
          <cell r="D73" t="str">
            <v>Input Rate</v>
          </cell>
        </row>
        <row r="79">
          <cell r="D79">
            <v>250</v>
          </cell>
        </row>
        <row r="81">
          <cell r="D81" t="str">
            <v>Input Rate</v>
          </cell>
        </row>
        <row r="84">
          <cell r="D84" t="str">
            <v>Input Rate</v>
          </cell>
        </row>
        <row r="88">
          <cell r="D88">
            <v>200</v>
          </cell>
        </row>
        <row r="93">
          <cell r="D93">
            <v>300</v>
          </cell>
        </row>
        <row r="103">
          <cell r="D103" t="str">
            <v>Input Rate</v>
          </cell>
        </row>
        <row r="107">
          <cell r="D107" t="str">
            <v>Input Rate</v>
          </cell>
        </row>
        <row r="125">
          <cell r="D125">
            <v>100</v>
          </cell>
        </row>
        <row r="128">
          <cell r="D128" t="str">
            <v>Input Rate</v>
          </cell>
        </row>
        <row r="129">
          <cell r="D129">
            <v>27000</v>
          </cell>
        </row>
        <row r="130">
          <cell r="D130" t="str">
            <v>Input Rate</v>
          </cell>
        </row>
        <row r="131">
          <cell r="D131" t="str">
            <v>Input Rate</v>
          </cell>
        </row>
        <row r="140">
          <cell r="D140" t="str">
            <v>Input Rate</v>
          </cell>
        </row>
        <row r="142">
          <cell r="D142">
            <v>250</v>
          </cell>
        </row>
        <row r="143">
          <cell r="D143">
            <v>90</v>
          </cell>
        </row>
        <row r="146">
          <cell r="D146">
            <v>150</v>
          </cell>
        </row>
        <row r="160">
          <cell r="D160">
            <v>150</v>
          </cell>
        </row>
        <row r="161">
          <cell r="D161">
            <v>150</v>
          </cell>
        </row>
        <row r="162">
          <cell r="D162">
            <v>150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efreshError="1">
        <row r="20">
          <cell r="D20">
            <v>94.07</v>
          </cell>
        </row>
        <row r="21">
          <cell r="D21">
            <v>89.84</v>
          </cell>
        </row>
      </sheetData>
      <sheetData sheetId="4" refreshError="1">
        <row r="28">
          <cell r="D28" t="str">
            <v>Input Rate</v>
          </cell>
        </row>
        <row r="29">
          <cell r="D29" t="str">
            <v>Input Rate</v>
          </cell>
        </row>
        <row r="36">
          <cell r="D36">
            <v>36</v>
          </cell>
        </row>
        <row r="52">
          <cell r="D52">
            <v>100</v>
          </cell>
        </row>
        <row r="75">
          <cell r="D75">
            <v>235</v>
          </cell>
        </row>
        <row r="85">
          <cell r="D85" t="str">
            <v>Input Rate</v>
          </cell>
        </row>
        <row r="104">
          <cell r="D104">
            <v>35</v>
          </cell>
        </row>
        <row r="105">
          <cell r="D105">
            <v>383</v>
          </cell>
        </row>
        <row r="106">
          <cell r="D106">
            <v>510</v>
          </cell>
        </row>
        <row r="108">
          <cell r="D108">
            <v>165</v>
          </cell>
        </row>
        <row r="123">
          <cell r="D123">
            <v>120</v>
          </cell>
        </row>
        <row r="124">
          <cell r="D124">
            <v>200</v>
          </cell>
        </row>
        <row r="144">
          <cell r="D144">
            <v>200</v>
          </cell>
        </row>
        <row r="145">
          <cell r="D145"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2">
          <cell r="G12">
            <v>2000</v>
          </cell>
        </row>
        <row r="33">
          <cell r="G33">
            <v>1250</v>
          </cell>
        </row>
      </sheetData>
      <sheetData sheetId="3" refreshError="1"/>
      <sheetData sheetId="4" refreshError="1">
        <row r="60">
          <cell r="D60">
            <v>5</v>
          </cell>
        </row>
        <row r="112">
          <cell r="D112">
            <v>250</v>
          </cell>
        </row>
        <row r="132">
          <cell r="D132">
            <v>225</v>
          </cell>
        </row>
        <row r="163">
          <cell r="D163">
            <v>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08"/>
  <sheetViews>
    <sheetView tabSelected="1" view="pageBreakPreview" zoomScaleSheetLayoutView="100" workbookViewId="0">
      <selection activeCell="O16" sqref="O16"/>
    </sheetView>
  </sheetViews>
  <sheetFormatPr defaultRowHeight="15"/>
  <cols>
    <col min="1" max="1" width="4.85546875" customWidth="1"/>
    <col min="2" max="2" width="6.7109375" customWidth="1"/>
    <col min="3" max="3" width="7" customWidth="1"/>
    <col min="4" max="4" width="5.7109375" customWidth="1"/>
    <col min="5" max="5" width="9.5703125" customWidth="1"/>
    <col min="6" max="6" width="49" customWidth="1"/>
    <col min="7" max="7" width="7.5703125" customWidth="1"/>
    <col min="8" max="8" width="11.42578125" customWidth="1"/>
    <col min="9" max="9" width="10.5703125" customWidth="1"/>
    <col min="10" max="10" width="14.5703125" customWidth="1"/>
    <col min="11" max="11" width="7.42578125" customWidth="1"/>
    <col min="12" max="12" width="10.7109375" customWidth="1"/>
    <col min="13" max="14" width="11.7109375" customWidth="1"/>
    <col min="15" max="15" width="11.42578125" customWidth="1"/>
  </cols>
  <sheetData>
    <row r="1" spans="1:20" ht="28.5" customHeight="1">
      <c r="A1" s="48"/>
      <c r="B1" s="48"/>
      <c r="C1" s="48"/>
      <c r="D1" s="48"/>
      <c r="E1" s="48"/>
      <c r="F1" s="48"/>
      <c r="G1" s="48"/>
      <c r="H1" s="48"/>
      <c r="I1" s="48"/>
      <c r="J1" s="48"/>
      <c r="K1" s="48"/>
      <c r="L1" s="48"/>
      <c r="M1" s="48"/>
    </row>
    <row r="2" spans="1:20" ht="7.5" customHeight="1">
      <c r="A2" s="4"/>
      <c r="B2" s="4"/>
      <c r="C2" s="4"/>
      <c r="D2" s="4"/>
      <c r="E2" s="4"/>
      <c r="F2" s="4"/>
      <c r="G2" s="4"/>
      <c r="H2" s="4"/>
      <c r="I2" s="4"/>
      <c r="J2" s="4"/>
      <c r="K2" s="4"/>
      <c r="L2" s="4"/>
      <c r="M2" s="4"/>
    </row>
    <row r="3" spans="1:20">
      <c r="A3" s="44" t="s">
        <v>24</v>
      </c>
      <c r="B3" s="45"/>
      <c r="C3" s="45"/>
      <c r="D3" s="45"/>
      <c r="E3" s="45"/>
      <c r="F3" s="45"/>
      <c r="G3" s="45"/>
      <c r="H3" s="45"/>
      <c r="I3" s="45"/>
      <c r="J3" s="45"/>
      <c r="K3" s="45"/>
      <c r="L3" s="45"/>
      <c r="M3" s="45"/>
    </row>
    <row r="4" spans="1:20">
      <c r="A4" s="44" t="s">
        <v>25</v>
      </c>
      <c r="B4" s="45"/>
      <c r="C4" s="45"/>
      <c r="D4" s="45"/>
      <c r="E4" s="45"/>
      <c r="F4" s="45"/>
      <c r="G4" s="45"/>
      <c r="H4" s="45"/>
      <c r="I4" s="45"/>
      <c r="J4" s="45"/>
      <c r="K4" s="45"/>
      <c r="L4" s="45"/>
      <c r="M4" s="45"/>
    </row>
    <row r="5" spans="1:20">
      <c r="A5" s="44" t="s">
        <v>26</v>
      </c>
      <c r="B5" s="45"/>
      <c r="C5" s="45"/>
      <c r="D5" s="45"/>
      <c r="E5" s="45"/>
      <c r="F5" s="45"/>
      <c r="G5" s="45"/>
      <c r="H5" s="45"/>
      <c r="I5" s="45"/>
      <c r="J5" s="45"/>
      <c r="K5" s="45"/>
      <c r="L5" s="45"/>
      <c r="M5" s="45"/>
    </row>
    <row r="6" spans="1:20">
      <c r="A6" s="44" t="s">
        <v>27</v>
      </c>
      <c r="B6" s="45"/>
      <c r="C6" s="45"/>
      <c r="D6" s="45"/>
      <c r="E6" s="45"/>
      <c r="F6" s="45"/>
      <c r="G6" s="45"/>
      <c r="H6" s="45"/>
      <c r="I6" s="45"/>
      <c r="J6" s="45"/>
      <c r="K6" s="45"/>
      <c r="L6" s="45"/>
      <c r="M6" s="45"/>
    </row>
    <row r="7" spans="1:20">
      <c r="A7" s="44" t="s">
        <v>28</v>
      </c>
      <c r="B7" s="45"/>
      <c r="C7" s="45"/>
      <c r="D7" s="45"/>
      <c r="E7" s="45"/>
      <c r="F7" s="45"/>
      <c r="G7" s="45"/>
      <c r="H7" s="45"/>
      <c r="I7" s="45"/>
      <c r="J7" s="45"/>
      <c r="K7" s="45"/>
      <c r="L7" s="45"/>
      <c r="M7" s="45"/>
    </row>
    <row r="8" spans="1:20">
      <c r="A8" s="44" t="s">
        <v>29</v>
      </c>
      <c r="B8" s="45"/>
      <c r="C8" s="45"/>
      <c r="D8" s="45"/>
      <c r="E8" s="45"/>
      <c r="F8" s="45"/>
      <c r="G8" s="45"/>
      <c r="H8" s="45"/>
      <c r="I8" s="45"/>
      <c r="J8" s="45"/>
      <c r="K8" s="45"/>
      <c r="L8" s="45"/>
      <c r="M8" s="45"/>
    </row>
    <row r="9" spans="1:20">
      <c r="A9" s="44" t="s">
        <v>30</v>
      </c>
      <c r="B9" s="45"/>
      <c r="C9" s="45"/>
      <c r="D9" s="45"/>
      <c r="E9" s="45"/>
      <c r="F9" s="45"/>
      <c r="G9" s="45"/>
      <c r="H9" s="45"/>
      <c r="I9" s="45"/>
      <c r="J9" s="45"/>
      <c r="K9" s="45"/>
      <c r="L9" s="45"/>
      <c r="M9" s="45"/>
    </row>
    <row r="10" spans="1:20" ht="52.5" customHeight="1">
      <c r="A10" s="49" t="s">
        <v>98</v>
      </c>
      <c r="B10" s="49"/>
      <c r="C10" s="49"/>
      <c r="D10" s="49"/>
      <c r="E10" s="49"/>
      <c r="F10" s="49"/>
      <c r="G10" s="49"/>
      <c r="H10" s="49"/>
      <c r="I10" s="49"/>
      <c r="J10" s="49"/>
      <c r="K10" s="49"/>
      <c r="L10" s="49"/>
      <c r="M10" s="49"/>
    </row>
    <row r="11" spans="1:20">
      <c r="A11" s="53" t="s">
        <v>91</v>
      </c>
      <c r="B11" s="53"/>
      <c r="C11" s="53"/>
      <c r="D11" s="53"/>
      <c r="E11" s="4"/>
      <c r="F11" s="4"/>
      <c r="G11" s="54"/>
      <c r="H11" s="54"/>
      <c r="I11" s="54"/>
      <c r="J11" s="54"/>
      <c r="K11" s="4"/>
      <c r="L11" s="4"/>
      <c r="M11" s="4"/>
    </row>
    <row r="13" spans="1:20" s="3" customFormat="1" ht="41.25" customHeight="1">
      <c r="A13" s="13" t="s">
        <v>31</v>
      </c>
      <c r="B13" s="13" t="s">
        <v>32</v>
      </c>
      <c r="C13" s="13" t="s">
        <v>33</v>
      </c>
      <c r="D13" s="13" t="s">
        <v>34</v>
      </c>
      <c r="E13" s="13" t="s">
        <v>35</v>
      </c>
      <c r="F13" s="13" t="s">
        <v>0</v>
      </c>
      <c r="G13" s="13" t="s">
        <v>40</v>
      </c>
      <c r="H13" s="13" t="s">
        <v>1</v>
      </c>
      <c r="I13" s="13" t="s">
        <v>36</v>
      </c>
      <c r="J13" s="13" t="s">
        <v>2</v>
      </c>
      <c r="K13" s="13" t="s">
        <v>37</v>
      </c>
      <c r="L13" s="13" t="s">
        <v>38</v>
      </c>
      <c r="M13" s="28" t="s">
        <v>39</v>
      </c>
      <c r="N13" s="46"/>
      <c r="O13" s="47"/>
      <c r="P13" s="46"/>
      <c r="Q13" s="47"/>
      <c r="R13" s="46"/>
      <c r="S13" s="47"/>
      <c r="T13" s="30"/>
    </row>
    <row r="14" spans="1:20" ht="30">
      <c r="A14" s="14">
        <v>1</v>
      </c>
      <c r="B14" s="14" t="s">
        <v>41</v>
      </c>
      <c r="C14" s="14" t="s">
        <v>45</v>
      </c>
      <c r="D14" s="14">
        <v>2025</v>
      </c>
      <c r="E14" s="14">
        <v>2.2999999999999998</v>
      </c>
      <c r="F14" s="35" t="s">
        <v>92</v>
      </c>
      <c r="G14" s="15" t="s">
        <v>42</v>
      </c>
      <c r="H14" s="16">
        <v>19436</v>
      </c>
      <c r="I14" s="16">
        <v>27.43</v>
      </c>
      <c r="J14" s="16">
        <v>533129.48</v>
      </c>
      <c r="K14" s="15">
        <v>0</v>
      </c>
      <c r="L14" s="15">
        <v>0</v>
      </c>
      <c r="M14" s="29" t="s">
        <v>14</v>
      </c>
      <c r="N14" s="43"/>
      <c r="O14" s="31"/>
      <c r="P14" s="31"/>
      <c r="Q14" s="31"/>
      <c r="R14" s="31"/>
      <c r="S14" s="31"/>
      <c r="T14" s="31"/>
    </row>
    <row r="15" spans="1:20" ht="60">
      <c r="A15" s="14">
        <v>2</v>
      </c>
      <c r="B15" s="14" t="s">
        <v>41</v>
      </c>
      <c r="C15" s="14" t="s">
        <v>44</v>
      </c>
      <c r="D15" s="14">
        <v>2015</v>
      </c>
      <c r="E15" s="14" t="s">
        <v>43</v>
      </c>
      <c r="F15" s="36" t="s">
        <v>69</v>
      </c>
      <c r="G15" s="15" t="s">
        <v>5</v>
      </c>
      <c r="H15" s="16">
        <v>527</v>
      </c>
      <c r="I15" s="16">
        <v>624</v>
      </c>
      <c r="J15" s="16">
        <v>328848</v>
      </c>
      <c r="K15" s="15">
        <v>0</v>
      </c>
      <c r="L15" s="15">
        <v>0</v>
      </c>
      <c r="M15" s="29" t="s">
        <v>14</v>
      </c>
      <c r="N15" s="43"/>
      <c r="O15" s="31"/>
      <c r="P15" s="31"/>
      <c r="Q15" s="31"/>
      <c r="R15" s="31"/>
      <c r="S15" s="31"/>
      <c r="T15" s="31"/>
    </row>
    <row r="16" spans="1:20" ht="75">
      <c r="A16" s="14">
        <v>3</v>
      </c>
      <c r="B16" s="14" t="s">
        <v>41</v>
      </c>
      <c r="C16" s="14" t="s">
        <v>45</v>
      </c>
      <c r="D16" s="14">
        <v>2025</v>
      </c>
      <c r="E16" s="14">
        <v>3.2</v>
      </c>
      <c r="F16" s="35" t="s">
        <v>93</v>
      </c>
      <c r="G16" s="15" t="s">
        <v>5</v>
      </c>
      <c r="H16" s="16">
        <v>103</v>
      </c>
      <c r="I16" s="16">
        <v>43608.45</v>
      </c>
      <c r="J16" s="16">
        <v>4491670.3499999996</v>
      </c>
      <c r="K16" s="15">
        <v>0</v>
      </c>
      <c r="L16" s="15">
        <v>0</v>
      </c>
      <c r="M16" s="29" t="s">
        <v>14</v>
      </c>
      <c r="N16" s="43"/>
      <c r="O16" s="31"/>
      <c r="P16" s="32"/>
      <c r="Q16" s="31"/>
      <c r="R16" s="31"/>
      <c r="S16" s="31"/>
      <c r="T16" s="31"/>
    </row>
    <row r="17" spans="1:20" ht="75">
      <c r="A17" s="14">
        <v>4</v>
      </c>
      <c r="B17" s="14" t="s">
        <v>41</v>
      </c>
      <c r="C17" s="14" t="s">
        <v>45</v>
      </c>
      <c r="D17" s="14">
        <v>2025</v>
      </c>
      <c r="E17" s="14" t="s">
        <v>46</v>
      </c>
      <c r="F17" s="36" t="s">
        <v>97</v>
      </c>
      <c r="G17" s="15" t="s">
        <v>5</v>
      </c>
      <c r="H17" s="16">
        <v>146.44</v>
      </c>
      <c r="I17" s="16">
        <v>36520.949999999997</v>
      </c>
      <c r="J17" s="16">
        <v>5348127.92</v>
      </c>
      <c r="K17" s="15">
        <v>0</v>
      </c>
      <c r="L17" s="15">
        <v>0</v>
      </c>
      <c r="M17" s="29" t="s">
        <v>14</v>
      </c>
      <c r="N17" s="43"/>
      <c r="O17" s="31"/>
      <c r="P17" s="31"/>
      <c r="Q17" s="31"/>
      <c r="R17" s="31"/>
      <c r="S17" s="31"/>
      <c r="T17" s="31"/>
    </row>
    <row r="18" spans="1:20" ht="75">
      <c r="A18" s="14">
        <v>5</v>
      </c>
      <c r="B18" s="14" t="s">
        <v>41</v>
      </c>
      <c r="C18" s="14" t="s">
        <v>45</v>
      </c>
      <c r="D18" s="14">
        <v>2025</v>
      </c>
      <c r="E18" s="14" t="s">
        <v>46</v>
      </c>
      <c r="F18" s="36" t="s">
        <v>97</v>
      </c>
      <c r="G18" s="15" t="s">
        <v>5</v>
      </c>
      <c r="H18" s="16">
        <v>172.2</v>
      </c>
      <c r="I18" s="16">
        <v>624</v>
      </c>
      <c r="J18" s="16">
        <v>107452.8</v>
      </c>
      <c r="K18" s="15">
        <v>0</v>
      </c>
      <c r="L18" s="15">
        <v>0</v>
      </c>
      <c r="M18" s="29" t="s">
        <v>14</v>
      </c>
      <c r="N18" s="43"/>
      <c r="O18" s="31"/>
      <c r="P18" s="31"/>
      <c r="Q18" s="31"/>
      <c r="R18" s="31"/>
      <c r="S18" s="31"/>
      <c r="T18" s="31"/>
    </row>
    <row r="19" spans="1:20" ht="169.5" customHeight="1">
      <c r="A19" s="14">
        <v>6</v>
      </c>
      <c r="B19" s="14" t="s">
        <v>41</v>
      </c>
      <c r="C19" s="14" t="s">
        <v>45</v>
      </c>
      <c r="D19" s="14">
        <v>2025</v>
      </c>
      <c r="E19" s="14">
        <v>4.1900000000000004</v>
      </c>
      <c r="F19" s="37" t="s">
        <v>70</v>
      </c>
      <c r="G19" s="15" t="s">
        <v>5</v>
      </c>
      <c r="H19" s="16">
        <v>615</v>
      </c>
      <c r="I19" s="16">
        <v>38489.050000000003</v>
      </c>
      <c r="J19" s="16">
        <v>23670765.75</v>
      </c>
      <c r="K19" s="15">
        <v>0</v>
      </c>
      <c r="L19" s="15">
        <v>0</v>
      </c>
      <c r="M19" s="29" t="s">
        <v>14</v>
      </c>
      <c r="N19" s="43"/>
      <c r="O19" s="31"/>
      <c r="P19" s="31"/>
      <c r="Q19" s="31"/>
      <c r="R19" s="31"/>
      <c r="S19" s="31"/>
      <c r="T19" s="31"/>
    </row>
    <row r="20" spans="1:20" ht="165">
      <c r="A20" s="14">
        <v>7</v>
      </c>
      <c r="B20" s="14" t="s">
        <v>41</v>
      </c>
      <c r="C20" s="14" t="s">
        <v>45</v>
      </c>
      <c r="D20" s="14">
        <v>2025</v>
      </c>
      <c r="E20" s="14" t="s">
        <v>47</v>
      </c>
      <c r="F20" s="36" t="s">
        <v>71</v>
      </c>
      <c r="G20" s="15" t="s">
        <v>5</v>
      </c>
      <c r="H20" s="16">
        <v>1573</v>
      </c>
      <c r="I20" s="16">
        <v>7542.25</v>
      </c>
      <c r="J20" s="16">
        <v>11863959.25</v>
      </c>
      <c r="K20" s="15">
        <v>0</v>
      </c>
      <c r="L20" s="15">
        <v>0</v>
      </c>
      <c r="M20" s="29" t="s">
        <v>14</v>
      </c>
      <c r="N20" s="43"/>
      <c r="O20" s="31"/>
      <c r="P20" s="31"/>
      <c r="Q20" s="31"/>
      <c r="R20" s="31"/>
      <c r="S20" s="31"/>
      <c r="T20" s="31"/>
    </row>
    <row r="21" spans="1:20" ht="75">
      <c r="A21" s="14">
        <v>8</v>
      </c>
      <c r="B21" s="14"/>
      <c r="C21" s="14" t="s">
        <v>45</v>
      </c>
      <c r="D21" s="14">
        <v>2025</v>
      </c>
      <c r="E21" s="14" t="s">
        <v>53</v>
      </c>
      <c r="F21" s="37" t="s">
        <v>75</v>
      </c>
      <c r="G21" s="15" t="s">
        <v>5</v>
      </c>
      <c r="H21" s="16">
        <v>1586</v>
      </c>
      <c r="I21" s="16">
        <v>2826.19</v>
      </c>
      <c r="J21" s="16">
        <v>4482337.34</v>
      </c>
      <c r="K21" s="15">
        <v>0</v>
      </c>
      <c r="L21" s="15">
        <v>0</v>
      </c>
      <c r="M21" s="29" t="s">
        <v>14</v>
      </c>
      <c r="N21" s="43"/>
      <c r="O21" s="31"/>
      <c r="P21" s="31"/>
      <c r="Q21" s="31"/>
      <c r="R21" s="31"/>
      <c r="S21" s="31"/>
      <c r="T21" s="31"/>
    </row>
    <row r="22" spans="1:20" ht="117" customHeight="1">
      <c r="A22" s="14">
        <v>9</v>
      </c>
      <c r="B22" s="14" t="s">
        <v>41</v>
      </c>
      <c r="C22" s="14" t="s">
        <v>45</v>
      </c>
      <c r="D22" s="14">
        <v>2025</v>
      </c>
      <c r="E22" s="14">
        <v>4.5999999999999996</v>
      </c>
      <c r="F22" s="36" t="s">
        <v>12</v>
      </c>
      <c r="G22" s="15" t="s">
        <v>5</v>
      </c>
      <c r="H22" s="16">
        <v>1606</v>
      </c>
      <c r="I22" s="16">
        <v>4343.49</v>
      </c>
      <c r="J22" s="16">
        <v>6975644.9400000004</v>
      </c>
      <c r="K22" s="15">
        <v>0</v>
      </c>
      <c r="L22" s="15">
        <v>0</v>
      </c>
      <c r="M22" s="29" t="s">
        <v>14</v>
      </c>
      <c r="N22" s="43"/>
      <c r="O22" s="31"/>
      <c r="P22" s="32"/>
      <c r="Q22" s="31"/>
      <c r="R22" s="31"/>
      <c r="S22" s="31"/>
      <c r="T22" s="31"/>
    </row>
    <row r="23" spans="1:20" ht="147" customHeight="1">
      <c r="A23" s="14">
        <v>10</v>
      </c>
      <c r="B23" s="14" t="s">
        <v>41</v>
      </c>
      <c r="C23" s="14" t="s">
        <v>45</v>
      </c>
      <c r="D23" s="14">
        <v>2025</v>
      </c>
      <c r="E23" s="14" t="s">
        <v>48</v>
      </c>
      <c r="F23" s="37" t="s">
        <v>72</v>
      </c>
      <c r="G23" s="15" t="s">
        <v>18</v>
      </c>
      <c r="H23" s="16">
        <v>1509</v>
      </c>
      <c r="I23" s="16">
        <v>240</v>
      </c>
      <c r="J23" s="16">
        <v>362160</v>
      </c>
      <c r="K23" s="15">
        <v>0</v>
      </c>
      <c r="L23" s="15">
        <v>0</v>
      </c>
      <c r="M23" s="29" t="s">
        <v>14</v>
      </c>
      <c r="N23" s="43"/>
      <c r="O23" s="31"/>
      <c r="P23" s="31"/>
      <c r="Q23" s="31"/>
      <c r="R23" s="31"/>
      <c r="S23" s="31"/>
      <c r="T23" s="31"/>
    </row>
    <row r="24" spans="1:20" ht="195">
      <c r="A24" s="14">
        <v>11</v>
      </c>
      <c r="B24" s="14" t="s">
        <v>41</v>
      </c>
      <c r="C24" s="14" t="s">
        <v>45</v>
      </c>
      <c r="D24" s="14">
        <v>2025</v>
      </c>
      <c r="E24" s="14">
        <v>6.1</v>
      </c>
      <c r="F24" s="35" t="s">
        <v>90</v>
      </c>
      <c r="G24" s="15" t="s">
        <v>5</v>
      </c>
      <c r="H24" s="16">
        <v>2562</v>
      </c>
      <c r="I24" s="16">
        <v>2811.66</v>
      </c>
      <c r="J24" s="16">
        <v>7203472.9199999999</v>
      </c>
      <c r="K24" s="15">
        <v>0</v>
      </c>
      <c r="L24" s="15">
        <v>0</v>
      </c>
      <c r="M24" s="29" t="s">
        <v>14</v>
      </c>
      <c r="N24" s="43"/>
      <c r="O24" s="31"/>
      <c r="P24" s="31"/>
      <c r="Q24" s="31"/>
      <c r="R24" s="31"/>
      <c r="S24" s="31"/>
      <c r="T24" s="31"/>
    </row>
    <row r="25" spans="1:20" ht="255">
      <c r="A25" s="14">
        <v>12</v>
      </c>
      <c r="B25" s="14" t="s">
        <v>41</v>
      </c>
      <c r="C25" s="14" t="s">
        <v>45</v>
      </c>
      <c r="D25" s="14">
        <v>2025</v>
      </c>
      <c r="E25" s="14" t="s">
        <v>49</v>
      </c>
      <c r="F25" s="35" t="s">
        <v>94</v>
      </c>
      <c r="G25" s="15" t="s">
        <v>5</v>
      </c>
      <c r="H25" s="16">
        <v>5041</v>
      </c>
      <c r="I25" s="16">
        <v>6578.47</v>
      </c>
      <c r="J25" s="16">
        <v>33162067.27</v>
      </c>
      <c r="K25" s="15">
        <v>0</v>
      </c>
      <c r="L25" s="15">
        <v>0</v>
      </c>
      <c r="M25" s="29" t="s">
        <v>14</v>
      </c>
      <c r="N25" s="43"/>
      <c r="O25" s="31"/>
      <c r="P25" s="31"/>
      <c r="Q25" s="31"/>
      <c r="R25" s="31"/>
      <c r="S25" s="31"/>
      <c r="T25" s="31"/>
    </row>
    <row r="26" spans="1:20" ht="90">
      <c r="A26" s="14">
        <v>13</v>
      </c>
      <c r="B26" s="14" t="s">
        <v>41</v>
      </c>
      <c r="C26" s="14" t="s">
        <v>50</v>
      </c>
      <c r="D26" s="14" t="s">
        <v>3</v>
      </c>
      <c r="E26" s="14" t="s">
        <v>3</v>
      </c>
      <c r="F26" s="36" t="s">
        <v>11</v>
      </c>
      <c r="G26" s="15" t="s">
        <v>7</v>
      </c>
      <c r="H26" s="16">
        <v>435</v>
      </c>
      <c r="I26" s="16">
        <v>450</v>
      </c>
      <c r="J26" s="16">
        <v>195750</v>
      </c>
      <c r="K26" s="15">
        <v>0</v>
      </c>
      <c r="L26" s="15">
        <v>0</v>
      </c>
      <c r="M26" s="29" t="s">
        <v>14</v>
      </c>
      <c r="N26" s="43"/>
      <c r="O26" s="31"/>
      <c r="P26" s="31"/>
      <c r="Q26" s="31"/>
      <c r="R26" s="31"/>
      <c r="S26" s="31"/>
      <c r="T26" s="31"/>
    </row>
    <row r="27" spans="1:20" ht="105">
      <c r="A27" s="14">
        <v>14</v>
      </c>
      <c r="B27" s="14" t="s">
        <v>41</v>
      </c>
      <c r="C27" s="14" t="s">
        <v>45</v>
      </c>
      <c r="D27" s="14">
        <v>2025</v>
      </c>
      <c r="E27" s="14" t="s">
        <v>51</v>
      </c>
      <c r="F27" s="35" t="s">
        <v>73</v>
      </c>
      <c r="G27" s="15" t="s">
        <v>5</v>
      </c>
      <c r="H27" s="16">
        <v>237</v>
      </c>
      <c r="I27" s="16">
        <v>2843.75</v>
      </c>
      <c r="J27" s="16">
        <v>673968.75</v>
      </c>
      <c r="K27" s="15">
        <v>0</v>
      </c>
      <c r="L27" s="15">
        <v>0</v>
      </c>
      <c r="M27" s="29" t="s">
        <v>14</v>
      </c>
      <c r="N27" s="43"/>
      <c r="O27" s="31"/>
      <c r="P27" s="31"/>
      <c r="Q27" s="31"/>
      <c r="R27" s="31"/>
      <c r="S27" s="31"/>
      <c r="T27" s="31"/>
    </row>
    <row r="28" spans="1:20" ht="75">
      <c r="A28" s="14">
        <v>15</v>
      </c>
      <c r="B28" s="14" t="s">
        <v>41</v>
      </c>
      <c r="C28" s="14" t="s">
        <v>45</v>
      </c>
      <c r="D28" s="14">
        <v>2025</v>
      </c>
      <c r="E28" s="14" t="s">
        <v>6</v>
      </c>
      <c r="F28" s="35" t="s">
        <v>95</v>
      </c>
      <c r="G28" s="15" t="s">
        <v>5</v>
      </c>
      <c r="H28" s="16">
        <v>4724</v>
      </c>
      <c r="I28" s="16">
        <v>448.5</v>
      </c>
      <c r="J28" s="16">
        <v>2118714</v>
      </c>
      <c r="K28" s="15">
        <v>0</v>
      </c>
      <c r="L28" s="15">
        <v>0</v>
      </c>
      <c r="M28" s="29" t="s">
        <v>14</v>
      </c>
      <c r="N28" s="43"/>
      <c r="O28" s="31"/>
      <c r="P28" s="31"/>
      <c r="Q28" s="31"/>
      <c r="R28" s="31"/>
      <c r="S28" s="31"/>
      <c r="T28" s="31"/>
    </row>
    <row r="29" spans="1:20" ht="45">
      <c r="A29" s="14">
        <v>16</v>
      </c>
      <c r="B29" s="14" t="s">
        <v>41</v>
      </c>
      <c r="C29" s="14" t="s">
        <v>45</v>
      </c>
      <c r="D29" s="14">
        <v>2025</v>
      </c>
      <c r="E29" s="14" t="s">
        <v>13</v>
      </c>
      <c r="F29" s="35" t="s">
        <v>96</v>
      </c>
      <c r="G29" s="15" t="s">
        <v>18</v>
      </c>
      <c r="H29" s="16">
        <v>65434</v>
      </c>
      <c r="I29" s="16">
        <v>78</v>
      </c>
      <c r="J29" s="16">
        <v>5103852</v>
      </c>
      <c r="K29" s="15">
        <v>0</v>
      </c>
      <c r="L29" s="15">
        <v>0</v>
      </c>
      <c r="M29" s="29" t="s">
        <v>14</v>
      </c>
      <c r="N29" s="43"/>
      <c r="O29" s="31"/>
      <c r="P29" s="31"/>
      <c r="Q29" s="31"/>
      <c r="R29" s="31"/>
      <c r="S29" s="31"/>
      <c r="T29" s="31"/>
    </row>
    <row r="30" spans="1:20" ht="150">
      <c r="A30" s="14">
        <v>17</v>
      </c>
      <c r="B30" s="14" t="s">
        <v>41</v>
      </c>
      <c r="C30" s="14" t="s">
        <v>45</v>
      </c>
      <c r="D30" s="14">
        <v>2025</v>
      </c>
      <c r="E30" s="14" t="s">
        <v>52</v>
      </c>
      <c r="F30" s="38" t="s">
        <v>74</v>
      </c>
      <c r="G30" s="2" t="s">
        <v>4</v>
      </c>
      <c r="H30" s="9">
        <v>61253</v>
      </c>
      <c r="I30" s="16">
        <v>0.75</v>
      </c>
      <c r="J30" s="16">
        <v>45939.75</v>
      </c>
      <c r="K30" s="15">
        <v>0</v>
      </c>
      <c r="L30" s="15">
        <v>0</v>
      </c>
      <c r="M30" s="29" t="s">
        <v>14</v>
      </c>
      <c r="N30" s="43"/>
      <c r="O30" s="31"/>
      <c r="P30" s="31"/>
      <c r="Q30" s="31"/>
      <c r="R30" s="31"/>
      <c r="S30" s="31"/>
      <c r="T30" s="31"/>
    </row>
    <row r="31" spans="1:20" ht="120">
      <c r="A31" s="14">
        <v>18</v>
      </c>
      <c r="B31" s="14" t="s">
        <v>41</v>
      </c>
      <c r="C31" s="14" t="s">
        <v>45</v>
      </c>
      <c r="D31" s="14">
        <v>2025</v>
      </c>
      <c r="E31" s="14">
        <v>3.12</v>
      </c>
      <c r="F31" s="39" t="s">
        <v>15</v>
      </c>
      <c r="G31" s="10" t="s">
        <v>5</v>
      </c>
      <c r="H31" s="9">
        <v>238</v>
      </c>
      <c r="I31" s="16">
        <v>6936</v>
      </c>
      <c r="J31" s="16">
        <v>1650768</v>
      </c>
      <c r="K31" s="15">
        <v>0</v>
      </c>
      <c r="L31" s="15">
        <v>0</v>
      </c>
      <c r="M31" s="29" t="s">
        <v>14</v>
      </c>
      <c r="N31" s="43"/>
      <c r="O31" s="31"/>
      <c r="P31" s="33"/>
      <c r="Q31" s="31"/>
      <c r="R31" s="31"/>
      <c r="S31" s="31"/>
      <c r="T31" s="31"/>
    </row>
    <row r="32" spans="1:20" ht="90">
      <c r="A32" s="14">
        <v>19</v>
      </c>
      <c r="B32" s="14" t="s">
        <v>41</v>
      </c>
      <c r="C32" s="14" t="s">
        <v>45</v>
      </c>
      <c r="D32" s="14">
        <v>2025</v>
      </c>
      <c r="E32" s="14" t="s">
        <v>54</v>
      </c>
      <c r="F32" s="39" t="s">
        <v>76</v>
      </c>
      <c r="G32" s="10" t="s">
        <v>7</v>
      </c>
      <c r="H32" s="9">
        <v>77</v>
      </c>
      <c r="I32" s="16">
        <v>5793.75</v>
      </c>
      <c r="J32" s="16">
        <v>446118.75</v>
      </c>
      <c r="K32" s="15">
        <v>0</v>
      </c>
      <c r="L32" s="15">
        <v>0</v>
      </c>
      <c r="M32" s="29" t="s">
        <v>14</v>
      </c>
      <c r="N32" s="43"/>
      <c r="O32" s="31"/>
      <c r="P32" s="31"/>
      <c r="Q32" s="31"/>
      <c r="R32" s="31"/>
      <c r="S32" s="31"/>
      <c r="T32" s="31"/>
    </row>
    <row r="33" spans="1:20" ht="90">
      <c r="A33" s="14">
        <v>20</v>
      </c>
      <c r="B33" s="14" t="s">
        <v>41</v>
      </c>
      <c r="C33" s="14" t="s">
        <v>45</v>
      </c>
      <c r="D33" s="14">
        <v>2025</v>
      </c>
      <c r="E33" s="14" t="s">
        <v>55</v>
      </c>
      <c r="F33" s="39" t="s">
        <v>77</v>
      </c>
      <c r="G33" s="10" t="s">
        <v>7</v>
      </c>
      <c r="H33" s="9">
        <v>18</v>
      </c>
      <c r="I33" s="16">
        <v>5793.75</v>
      </c>
      <c r="J33" s="16">
        <v>104287.5</v>
      </c>
      <c r="K33" s="15">
        <v>0</v>
      </c>
      <c r="L33" s="15">
        <v>0</v>
      </c>
      <c r="M33" s="29" t="s">
        <v>14</v>
      </c>
      <c r="N33" s="43"/>
      <c r="O33" s="31"/>
      <c r="P33" s="31"/>
      <c r="Q33" s="31"/>
      <c r="R33" s="31"/>
      <c r="S33" s="31"/>
      <c r="T33" s="31"/>
    </row>
    <row r="34" spans="1:20" ht="210">
      <c r="A34" s="14">
        <v>21</v>
      </c>
      <c r="B34" s="14" t="s">
        <v>41</v>
      </c>
      <c r="C34" s="14" t="s">
        <v>45</v>
      </c>
      <c r="D34" s="14">
        <v>2025</v>
      </c>
      <c r="E34" s="14" t="s">
        <v>56</v>
      </c>
      <c r="F34" s="39" t="s">
        <v>78</v>
      </c>
      <c r="G34" s="10" t="s">
        <v>5</v>
      </c>
      <c r="H34" s="9">
        <v>7808</v>
      </c>
      <c r="I34" s="16">
        <v>289.69</v>
      </c>
      <c r="J34" s="16">
        <v>2261899.52</v>
      </c>
      <c r="K34" s="15">
        <v>0</v>
      </c>
      <c r="L34" s="15">
        <v>0</v>
      </c>
      <c r="M34" s="29" t="s">
        <v>14</v>
      </c>
      <c r="N34" s="43"/>
      <c r="O34" s="31"/>
      <c r="P34" s="31"/>
      <c r="Q34" s="31"/>
      <c r="R34" s="31"/>
      <c r="S34" s="31"/>
      <c r="T34" s="31"/>
    </row>
    <row r="35" spans="1:20" ht="210">
      <c r="A35" s="14">
        <v>22</v>
      </c>
      <c r="B35" s="14" t="s">
        <v>41</v>
      </c>
      <c r="C35" s="14" t="s">
        <v>45</v>
      </c>
      <c r="D35" s="14">
        <v>2025</v>
      </c>
      <c r="E35" s="14" t="s">
        <v>57</v>
      </c>
      <c r="F35" s="39" t="s">
        <v>79</v>
      </c>
      <c r="G35" s="10" t="s">
        <v>5</v>
      </c>
      <c r="H35" s="9">
        <v>9607</v>
      </c>
      <c r="I35" s="16">
        <v>173.81</v>
      </c>
      <c r="J35" s="16">
        <v>1669792.67</v>
      </c>
      <c r="K35" s="15">
        <v>0</v>
      </c>
      <c r="L35" s="15">
        <v>0</v>
      </c>
      <c r="M35" s="29" t="s">
        <v>14</v>
      </c>
      <c r="N35" s="43"/>
      <c r="O35" s="31"/>
      <c r="P35" s="31"/>
      <c r="Q35" s="31"/>
      <c r="R35" s="31"/>
      <c r="S35" s="31"/>
      <c r="T35" s="31"/>
    </row>
    <row r="36" spans="1:20" ht="135">
      <c r="A36" s="14">
        <v>23</v>
      </c>
      <c r="B36" s="14" t="s">
        <v>41</v>
      </c>
      <c r="C36" s="14" t="s">
        <v>45</v>
      </c>
      <c r="D36" s="14">
        <v>2025</v>
      </c>
      <c r="E36" s="14" t="s">
        <v>58</v>
      </c>
      <c r="F36" s="39" t="s">
        <v>80</v>
      </c>
      <c r="G36" s="10" t="s">
        <v>5</v>
      </c>
      <c r="H36" s="9">
        <v>327</v>
      </c>
      <c r="I36" s="16">
        <v>2186.6799999999998</v>
      </c>
      <c r="J36" s="16">
        <v>715044.36</v>
      </c>
      <c r="K36" s="15">
        <v>0</v>
      </c>
      <c r="L36" s="15">
        <v>0</v>
      </c>
      <c r="M36" s="29" t="s">
        <v>14</v>
      </c>
      <c r="N36" s="43"/>
      <c r="O36" s="31"/>
      <c r="P36" s="31"/>
      <c r="Q36" s="31"/>
      <c r="R36" s="31"/>
      <c r="S36" s="31"/>
      <c r="T36" s="31"/>
    </row>
    <row r="37" spans="1:20" ht="120">
      <c r="A37" s="14">
        <v>24</v>
      </c>
      <c r="B37" s="14" t="s">
        <v>41</v>
      </c>
      <c r="C37" s="14" t="s">
        <v>45</v>
      </c>
      <c r="D37" s="14">
        <v>2025</v>
      </c>
      <c r="E37" s="14">
        <v>8.2200000000000006</v>
      </c>
      <c r="F37" s="39" t="s">
        <v>16</v>
      </c>
      <c r="G37" s="10" t="s">
        <v>7</v>
      </c>
      <c r="H37" s="9">
        <v>627</v>
      </c>
      <c r="I37" s="16">
        <v>469.32</v>
      </c>
      <c r="J37" s="16">
        <v>294263.64</v>
      </c>
      <c r="K37" s="15">
        <v>0</v>
      </c>
      <c r="L37" s="15">
        <v>0</v>
      </c>
      <c r="M37" s="29" t="s">
        <v>14</v>
      </c>
      <c r="N37" s="43"/>
      <c r="O37" s="31"/>
      <c r="P37" s="31"/>
      <c r="Q37" s="31"/>
      <c r="R37" s="31"/>
      <c r="S37" s="31"/>
      <c r="T37" s="31"/>
    </row>
    <row r="38" spans="1:20" ht="120">
      <c r="A38" s="14">
        <v>25</v>
      </c>
      <c r="B38" s="14" t="s">
        <v>41</v>
      </c>
      <c r="C38" s="14" t="s">
        <v>45</v>
      </c>
      <c r="D38" s="14">
        <v>2025</v>
      </c>
      <c r="E38" s="14" t="s">
        <v>59</v>
      </c>
      <c r="F38" s="39" t="s">
        <v>81</v>
      </c>
      <c r="G38" s="10" t="s">
        <v>7</v>
      </c>
      <c r="H38" s="9">
        <v>150</v>
      </c>
      <c r="I38" s="16">
        <v>26</v>
      </c>
      <c r="J38" s="16">
        <v>3900</v>
      </c>
      <c r="K38" s="15">
        <v>0</v>
      </c>
      <c r="L38" s="15">
        <v>0</v>
      </c>
      <c r="M38" s="29" t="s">
        <v>14</v>
      </c>
      <c r="N38" s="43"/>
      <c r="O38" s="31"/>
      <c r="P38" s="33"/>
      <c r="Q38" s="31"/>
      <c r="R38" s="31"/>
      <c r="S38" s="31"/>
      <c r="T38" s="31"/>
    </row>
    <row r="39" spans="1:20" ht="135">
      <c r="A39" s="14">
        <v>26</v>
      </c>
      <c r="B39" s="14" t="s">
        <v>41</v>
      </c>
      <c r="C39" s="14" t="s">
        <v>45</v>
      </c>
      <c r="D39" s="14">
        <v>2025</v>
      </c>
      <c r="E39" s="14" t="s">
        <v>60</v>
      </c>
      <c r="F39" s="40" t="s">
        <v>82</v>
      </c>
      <c r="G39" s="1" t="s">
        <v>5</v>
      </c>
      <c r="H39" s="9">
        <v>161</v>
      </c>
      <c r="I39" s="17">
        <v>421.90199999999999</v>
      </c>
      <c r="J39" s="16">
        <v>67926.22</v>
      </c>
      <c r="K39" s="15">
        <v>0</v>
      </c>
      <c r="L39" s="15">
        <v>0</v>
      </c>
      <c r="M39" s="29" t="s">
        <v>14</v>
      </c>
      <c r="N39" s="43"/>
      <c r="O39" s="31"/>
      <c r="P39" s="31"/>
      <c r="Q39" s="31"/>
      <c r="R39" s="31"/>
      <c r="S39" s="31"/>
      <c r="T39" s="31"/>
    </row>
    <row r="40" spans="1:20" ht="45">
      <c r="A40" s="14">
        <v>27</v>
      </c>
      <c r="B40" s="14" t="s">
        <v>41</v>
      </c>
      <c r="C40" s="14" t="s">
        <v>45</v>
      </c>
      <c r="D40" s="14">
        <v>2025</v>
      </c>
      <c r="E40" s="14" t="s">
        <v>61</v>
      </c>
      <c r="F40" s="41" t="s">
        <v>83</v>
      </c>
      <c r="G40" s="1" t="s">
        <v>5</v>
      </c>
      <c r="H40" s="9">
        <v>4791</v>
      </c>
      <c r="I40" s="17">
        <v>70.319999999999993</v>
      </c>
      <c r="J40" s="16">
        <v>336903.12</v>
      </c>
      <c r="K40" s="15">
        <v>0</v>
      </c>
      <c r="L40" s="15">
        <v>0</v>
      </c>
      <c r="M40" s="29" t="s">
        <v>14</v>
      </c>
      <c r="N40" s="43"/>
      <c r="O40" s="31"/>
      <c r="P40" s="31"/>
      <c r="Q40" s="31"/>
      <c r="R40" s="34"/>
      <c r="S40" s="31"/>
      <c r="T40" s="31"/>
    </row>
    <row r="41" spans="1:20" ht="120">
      <c r="A41" s="14">
        <v>28</v>
      </c>
      <c r="B41" s="14" t="s">
        <v>41</v>
      </c>
      <c r="C41" s="14" t="s">
        <v>45</v>
      </c>
      <c r="D41" s="14">
        <v>2025</v>
      </c>
      <c r="E41" s="14" t="s">
        <v>62</v>
      </c>
      <c r="F41" s="41" t="s">
        <v>84</v>
      </c>
      <c r="G41" s="1" t="s">
        <v>5</v>
      </c>
      <c r="H41" s="9">
        <v>5512</v>
      </c>
      <c r="I41" s="17">
        <v>472.90800000000002</v>
      </c>
      <c r="J41" s="16">
        <v>2606668.9</v>
      </c>
      <c r="K41" s="15">
        <v>0</v>
      </c>
      <c r="L41" s="15">
        <v>0</v>
      </c>
      <c r="M41" s="29" t="s">
        <v>14</v>
      </c>
      <c r="N41" s="43"/>
      <c r="O41" s="31"/>
      <c r="P41" s="31"/>
      <c r="Q41" s="31"/>
      <c r="R41" s="31"/>
      <c r="S41" s="31"/>
      <c r="T41" s="31"/>
    </row>
    <row r="42" spans="1:20" ht="45">
      <c r="A42" s="14">
        <v>29</v>
      </c>
      <c r="B42" s="14" t="s">
        <v>41</v>
      </c>
      <c r="C42" s="14" t="s">
        <v>45</v>
      </c>
      <c r="D42" s="14">
        <v>2025</v>
      </c>
      <c r="E42" s="14" t="s">
        <v>63</v>
      </c>
      <c r="F42" s="37" t="s">
        <v>85</v>
      </c>
      <c r="G42" s="1" t="s">
        <v>5</v>
      </c>
      <c r="H42" s="9">
        <v>6135</v>
      </c>
      <c r="I42" s="17">
        <v>14.112</v>
      </c>
      <c r="J42" s="16">
        <v>86577.12</v>
      </c>
      <c r="K42" s="15">
        <v>0</v>
      </c>
      <c r="L42" s="15">
        <v>0</v>
      </c>
      <c r="M42" s="29" t="s">
        <v>14</v>
      </c>
      <c r="N42" s="43"/>
      <c r="O42" s="31"/>
      <c r="P42" s="31"/>
      <c r="Q42" s="31"/>
      <c r="R42" s="31"/>
      <c r="S42" s="31"/>
      <c r="T42" s="31"/>
    </row>
    <row r="43" spans="1:20" ht="120">
      <c r="A43" s="14">
        <v>30</v>
      </c>
      <c r="B43" s="14" t="s">
        <v>41</v>
      </c>
      <c r="C43" s="14" t="s">
        <v>45</v>
      </c>
      <c r="D43" s="14">
        <v>2025</v>
      </c>
      <c r="E43" s="14" t="s">
        <v>64</v>
      </c>
      <c r="F43" s="41" t="s">
        <v>86</v>
      </c>
      <c r="G43" s="1" t="s">
        <v>5</v>
      </c>
      <c r="H43" s="9">
        <v>6678</v>
      </c>
      <c r="I43" s="17">
        <v>46.746000000000002</v>
      </c>
      <c r="J43" s="16">
        <v>312169.78999999998</v>
      </c>
      <c r="K43" s="15">
        <v>0</v>
      </c>
      <c r="L43" s="15">
        <v>0</v>
      </c>
      <c r="M43" s="29" t="s">
        <v>14</v>
      </c>
      <c r="N43" s="43"/>
      <c r="O43" s="31"/>
      <c r="P43" s="31"/>
      <c r="Q43" s="31"/>
      <c r="R43" s="31"/>
      <c r="S43" s="31"/>
      <c r="T43" s="31"/>
    </row>
    <row r="44" spans="1:20" ht="45">
      <c r="A44" s="14">
        <v>31</v>
      </c>
      <c r="B44" s="14" t="s">
        <v>41</v>
      </c>
      <c r="C44" s="14" t="s">
        <v>45</v>
      </c>
      <c r="D44" s="14">
        <v>2025</v>
      </c>
      <c r="E44" s="14">
        <v>4.2</v>
      </c>
      <c r="F44" s="41" t="s">
        <v>17</v>
      </c>
      <c r="G44" s="1" t="s">
        <v>18</v>
      </c>
      <c r="H44" s="9">
        <v>81366</v>
      </c>
      <c r="I44" s="17">
        <v>6.12</v>
      </c>
      <c r="J44" s="16">
        <v>497959.92</v>
      </c>
      <c r="K44" s="15">
        <v>0</v>
      </c>
      <c r="L44" s="15">
        <v>0</v>
      </c>
      <c r="M44" s="29" t="s">
        <v>14</v>
      </c>
      <c r="N44" s="43"/>
      <c r="O44" s="31"/>
      <c r="P44" s="31"/>
      <c r="Q44" s="31"/>
      <c r="R44" s="31"/>
      <c r="S44" s="31"/>
      <c r="T44" s="31"/>
    </row>
    <row r="45" spans="1:20" ht="60">
      <c r="A45" s="14">
        <v>32</v>
      </c>
      <c r="B45" s="14" t="s">
        <v>41</v>
      </c>
      <c r="C45" s="14" t="s">
        <v>45</v>
      </c>
      <c r="D45" s="14">
        <v>2025</v>
      </c>
      <c r="E45" s="14">
        <v>4.4000000000000004</v>
      </c>
      <c r="F45" s="42" t="s">
        <v>19</v>
      </c>
      <c r="G45" s="1" t="s">
        <v>5</v>
      </c>
      <c r="H45" s="9">
        <v>12684</v>
      </c>
      <c r="I45" s="17">
        <v>9.8279999999999994</v>
      </c>
      <c r="J45" s="16">
        <v>124658.35</v>
      </c>
      <c r="K45" s="15">
        <v>0</v>
      </c>
      <c r="L45" s="15">
        <v>0</v>
      </c>
      <c r="M45" s="29" t="s">
        <v>14</v>
      </c>
      <c r="N45" s="43"/>
      <c r="O45" s="31"/>
      <c r="P45" s="31"/>
      <c r="Q45" s="31"/>
      <c r="R45" s="31"/>
      <c r="S45" s="31"/>
      <c r="T45" s="31"/>
    </row>
    <row r="46" spans="1:20" ht="30">
      <c r="A46" s="14">
        <v>33</v>
      </c>
      <c r="B46" s="14" t="s">
        <v>41</v>
      </c>
      <c r="C46" s="14" t="s">
        <v>45</v>
      </c>
      <c r="D46" s="14">
        <v>2025</v>
      </c>
      <c r="E46" s="14">
        <v>3.18</v>
      </c>
      <c r="F46" s="42" t="s">
        <v>20</v>
      </c>
      <c r="G46" s="1" t="s">
        <v>5</v>
      </c>
      <c r="H46" s="9">
        <v>66</v>
      </c>
      <c r="I46" s="17">
        <v>30.24</v>
      </c>
      <c r="J46" s="16">
        <v>1995.84</v>
      </c>
      <c r="K46" s="15">
        <v>0</v>
      </c>
      <c r="L46" s="15">
        <v>0</v>
      </c>
      <c r="M46" s="29" t="s">
        <v>14</v>
      </c>
      <c r="N46" s="43"/>
      <c r="O46" s="31"/>
      <c r="P46" s="31"/>
      <c r="Q46" s="31"/>
      <c r="R46" s="34"/>
      <c r="S46" s="31"/>
      <c r="T46" s="31"/>
    </row>
    <row r="47" spans="1:20" ht="60">
      <c r="A47" s="14">
        <v>34</v>
      </c>
      <c r="B47" s="14" t="s">
        <v>41</v>
      </c>
      <c r="C47" s="14" t="s">
        <v>45</v>
      </c>
      <c r="D47" s="14">
        <v>2025</v>
      </c>
      <c r="E47" s="14" t="s">
        <v>65</v>
      </c>
      <c r="F47" s="42" t="s">
        <v>87</v>
      </c>
      <c r="G47" s="1" t="s">
        <v>7</v>
      </c>
      <c r="H47" s="9">
        <v>1212</v>
      </c>
      <c r="I47" s="17">
        <v>100.8</v>
      </c>
      <c r="J47" s="16">
        <v>122169.60000000001</v>
      </c>
      <c r="K47" s="15">
        <v>0</v>
      </c>
      <c r="L47" s="15">
        <v>0</v>
      </c>
      <c r="M47" s="29" t="s">
        <v>14</v>
      </c>
      <c r="N47" s="43"/>
      <c r="O47" s="31"/>
      <c r="P47" s="31"/>
      <c r="Q47" s="31"/>
      <c r="R47" s="34"/>
      <c r="S47" s="31"/>
      <c r="T47" s="31"/>
    </row>
    <row r="48" spans="1:20" ht="90">
      <c r="A48" s="14">
        <v>35</v>
      </c>
      <c r="B48" s="14" t="s">
        <v>41</v>
      </c>
      <c r="C48" s="14" t="s">
        <v>45</v>
      </c>
      <c r="D48" s="14">
        <v>2025</v>
      </c>
      <c r="E48" s="14">
        <v>3.9</v>
      </c>
      <c r="F48" s="42" t="s">
        <v>21</v>
      </c>
      <c r="G48" s="1" t="s">
        <v>22</v>
      </c>
      <c r="H48" s="9">
        <v>438</v>
      </c>
      <c r="I48" s="17">
        <v>156</v>
      </c>
      <c r="J48" s="16">
        <v>68328</v>
      </c>
      <c r="K48" s="15">
        <v>0</v>
      </c>
      <c r="L48" s="15">
        <v>0</v>
      </c>
      <c r="M48" s="29" t="s">
        <v>14</v>
      </c>
      <c r="N48" s="43"/>
      <c r="O48" s="31"/>
      <c r="P48" s="31"/>
      <c r="Q48" s="31"/>
      <c r="R48" s="34"/>
      <c r="S48" s="31"/>
      <c r="T48" s="31"/>
    </row>
    <row r="49" spans="1:20" ht="150">
      <c r="A49" s="14">
        <v>36</v>
      </c>
      <c r="B49" s="14" t="s">
        <v>41</v>
      </c>
      <c r="C49" s="14" t="s">
        <v>45</v>
      </c>
      <c r="D49" s="14">
        <v>2025</v>
      </c>
      <c r="E49" s="14">
        <v>3.11</v>
      </c>
      <c r="F49" s="42" t="s">
        <v>23</v>
      </c>
      <c r="G49" s="1" t="s">
        <v>5</v>
      </c>
      <c r="H49" s="9">
        <v>1968</v>
      </c>
      <c r="I49" s="17">
        <v>95.19</v>
      </c>
      <c r="J49" s="16">
        <v>187333.92</v>
      </c>
      <c r="K49" s="15">
        <v>0</v>
      </c>
      <c r="L49" s="15">
        <v>0</v>
      </c>
      <c r="M49" s="29" t="s">
        <v>14</v>
      </c>
      <c r="N49" s="43"/>
      <c r="O49" s="31"/>
      <c r="P49" s="31"/>
      <c r="Q49" s="31"/>
      <c r="R49" s="34"/>
      <c r="S49" s="31"/>
      <c r="T49" s="31"/>
    </row>
    <row r="50" spans="1:20" ht="60">
      <c r="A50" s="14">
        <v>37</v>
      </c>
      <c r="B50" s="14" t="s">
        <v>41</v>
      </c>
      <c r="C50" s="14" t="s">
        <v>45</v>
      </c>
      <c r="D50" s="14">
        <v>2025</v>
      </c>
      <c r="E50" s="14" t="s">
        <v>89</v>
      </c>
      <c r="F50" s="42" t="s">
        <v>88</v>
      </c>
      <c r="G50" s="1" t="s">
        <v>5</v>
      </c>
      <c r="H50" s="9">
        <v>1011</v>
      </c>
      <c r="I50" s="17">
        <v>73.662000000000006</v>
      </c>
      <c r="J50" s="16">
        <v>74472.28</v>
      </c>
      <c r="K50" s="15">
        <v>0</v>
      </c>
      <c r="L50" s="15">
        <v>0</v>
      </c>
      <c r="M50" s="29" t="s">
        <v>14</v>
      </c>
      <c r="N50" s="43"/>
      <c r="O50" s="31"/>
      <c r="P50" s="31"/>
      <c r="Q50" s="31"/>
      <c r="R50" s="34"/>
      <c r="S50" s="31"/>
      <c r="T50" s="31"/>
    </row>
    <row r="51" spans="1:20">
      <c r="A51" s="5"/>
      <c r="B51" s="5"/>
      <c r="C51" s="5"/>
      <c r="D51" s="5"/>
      <c r="E51" s="5"/>
      <c r="F51" s="6"/>
      <c r="G51" s="7"/>
      <c r="H51" s="8"/>
      <c r="I51" s="12" t="s">
        <v>100</v>
      </c>
      <c r="J51" s="8">
        <f>SUM(J14:J50)</f>
        <v>118301098.02000001</v>
      </c>
      <c r="K51" s="7"/>
      <c r="L51" s="7"/>
      <c r="M51" s="7"/>
      <c r="N51" s="31"/>
      <c r="O51" s="31"/>
      <c r="P51" s="31"/>
      <c r="Q51" s="31"/>
      <c r="R51" s="31"/>
      <c r="S51" s="31"/>
      <c r="T51" s="31"/>
    </row>
    <row r="52" spans="1:20" s="3" customFormat="1">
      <c r="A52" s="18"/>
      <c r="B52" s="18"/>
      <c r="C52" s="18"/>
      <c r="D52" s="18"/>
      <c r="E52" s="18"/>
      <c r="F52" s="19"/>
      <c r="G52" s="20"/>
      <c r="H52" s="21"/>
      <c r="I52" s="22" t="s">
        <v>99</v>
      </c>
      <c r="J52" s="3" t="s">
        <v>101</v>
      </c>
      <c r="K52" s="20"/>
      <c r="L52" s="20"/>
      <c r="M52" s="20"/>
      <c r="N52" s="30"/>
      <c r="O52" s="30"/>
      <c r="P52" s="30"/>
      <c r="Q52" s="30"/>
      <c r="R52" s="30"/>
      <c r="S52" s="30"/>
      <c r="T52" s="30"/>
    </row>
    <row r="53" spans="1:20">
      <c r="A53" s="5"/>
      <c r="B53" s="5"/>
      <c r="C53" s="5"/>
      <c r="D53" s="5"/>
      <c r="E53" s="5"/>
      <c r="F53" s="6"/>
      <c r="G53" s="7"/>
      <c r="H53" s="8"/>
      <c r="I53" s="12"/>
      <c r="J53" s="8"/>
      <c r="K53" s="7"/>
      <c r="L53" s="7"/>
      <c r="M53" s="7"/>
    </row>
    <row r="54" spans="1:20">
      <c r="A54" s="5"/>
      <c r="B54" s="5"/>
      <c r="C54" s="5"/>
      <c r="D54" s="5"/>
      <c r="E54" s="5"/>
      <c r="F54" s="6"/>
      <c r="G54" s="7"/>
      <c r="H54" s="8"/>
      <c r="I54" s="12"/>
      <c r="J54" s="8"/>
      <c r="K54" s="7"/>
      <c r="L54" s="7"/>
      <c r="M54" s="7"/>
    </row>
    <row r="55" spans="1:20" s="11" customFormat="1" ht="12.75">
      <c r="A55" s="23"/>
      <c r="B55" s="50" t="s">
        <v>8</v>
      </c>
      <c r="C55" s="50"/>
      <c r="D55" s="50"/>
      <c r="E55" s="50"/>
      <c r="F55" s="24" t="s">
        <v>9</v>
      </c>
      <c r="G55" s="25"/>
      <c r="H55" s="25"/>
      <c r="I55" s="25"/>
      <c r="J55" s="51" t="s">
        <v>10</v>
      </c>
      <c r="K55" s="51"/>
      <c r="L55" s="51"/>
      <c r="M55" s="51"/>
      <c r="N55" s="26"/>
    </row>
    <row r="56" spans="1:20" s="11" customFormat="1" ht="12.75">
      <c r="A56" s="23"/>
      <c r="F56" s="27" t="s">
        <v>66</v>
      </c>
      <c r="G56" s="25"/>
      <c r="H56" s="25"/>
      <c r="I56" s="25"/>
      <c r="J56" s="52" t="s">
        <v>66</v>
      </c>
      <c r="K56" s="52"/>
      <c r="L56" s="52"/>
      <c r="M56" s="52"/>
      <c r="N56" s="26"/>
    </row>
    <row r="57" spans="1:20" s="11" customFormat="1" ht="12.75">
      <c r="A57" s="23"/>
      <c r="B57" s="27"/>
      <c r="C57" s="27"/>
      <c r="D57" s="27"/>
      <c r="E57" s="27"/>
      <c r="F57" s="27" t="s">
        <v>67</v>
      </c>
      <c r="G57" s="25"/>
      <c r="H57" s="25"/>
      <c r="I57" s="25"/>
      <c r="J57" s="52" t="s">
        <v>68</v>
      </c>
      <c r="K57" s="52"/>
      <c r="L57" s="52"/>
      <c r="M57" s="52"/>
      <c r="N57" s="26"/>
    </row>
    <row r="58" spans="1:20">
      <c r="A58" s="5"/>
      <c r="B58" s="5"/>
      <c r="C58" s="5"/>
      <c r="D58" s="5"/>
      <c r="E58" s="5"/>
      <c r="F58" s="6"/>
      <c r="G58" s="7"/>
      <c r="H58" s="8"/>
      <c r="I58" s="12"/>
      <c r="J58" s="8"/>
      <c r="K58" s="7"/>
      <c r="L58" s="7"/>
      <c r="M58" s="7"/>
    </row>
    <row r="59" spans="1:20">
      <c r="A59" s="5"/>
      <c r="B59" s="5"/>
      <c r="C59" s="5"/>
      <c r="D59" s="5"/>
      <c r="E59" s="5"/>
      <c r="F59" s="6"/>
      <c r="G59" s="7"/>
      <c r="H59" s="8"/>
      <c r="I59" s="12"/>
      <c r="J59" s="8"/>
      <c r="K59" s="7"/>
      <c r="L59" s="7"/>
      <c r="M59" s="7"/>
    </row>
    <row r="60" spans="1:20">
      <c r="A60" s="5"/>
      <c r="B60" s="5"/>
      <c r="C60" s="5"/>
      <c r="D60" s="5"/>
      <c r="E60" s="5"/>
      <c r="F60" s="6"/>
      <c r="G60" s="7"/>
      <c r="H60" s="8"/>
      <c r="I60" s="12"/>
      <c r="J60" s="8"/>
      <c r="K60" s="7"/>
      <c r="L60" s="7"/>
      <c r="M60" s="7"/>
    </row>
    <row r="61" spans="1:20">
      <c r="A61" s="5"/>
      <c r="B61" s="5"/>
      <c r="C61" s="5"/>
      <c r="D61" s="5"/>
      <c r="E61" s="5"/>
      <c r="F61" s="6"/>
      <c r="G61" s="7"/>
      <c r="H61" s="8"/>
      <c r="I61" s="12"/>
      <c r="J61" s="8"/>
      <c r="K61" s="7"/>
      <c r="L61" s="7"/>
      <c r="M61" s="7"/>
    </row>
    <row r="62" spans="1:20">
      <c r="A62" s="5"/>
      <c r="B62" s="5"/>
      <c r="C62" s="5"/>
      <c r="D62" s="5"/>
      <c r="E62" s="5"/>
      <c r="F62" s="6"/>
      <c r="G62" s="7"/>
      <c r="H62" s="8"/>
      <c r="I62" s="12"/>
      <c r="J62" s="8"/>
      <c r="K62" s="7"/>
      <c r="L62" s="7"/>
      <c r="M62" s="7"/>
    </row>
    <row r="63" spans="1:20">
      <c r="A63" s="5"/>
      <c r="B63" s="5"/>
      <c r="C63" s="5"/>
      <c r="D63" s="5"/>
      <c r="E63" s="5"/>
      <c r="F63" s="6"/>
      <c r="G63" s="7"/>
      <c r="H63" s="8"/>
      <c r="I63" s="12"/>
      <c r="J63" s="8"/>
      <c r="K63" s="7"/>
      <c r="L63" s="7"/>
      <c r="M63" s="7"/>
    </row>
    <row r="64" spans="1:20">
      <c r="A64" s="5"/>
      <c r="B64" s="5"/>
      <c r="C64" s="5"/>
      <c r="D64" s="5"/>
      <c r="E64" s="5"/>
      <c r="F64" s="6"/>
      <c r="G64" s="7"/>
      <c r="H64" s="8"/>
      <c r="I64" s="12"/>
      <c r="J64" s="8"/>
      <c r="K64" s="7"/>
      <c r="L64" s="7"/>
      <c r="M64" s="7"/>
    </row>
    <row r="65" spans="1:13">
      <c r="A65" s="5"/>
      <c r="B65" s="5"/>
      <c r="C65" s="5"/>
      <c r="D65" s="5"/>
      <c r="E65" s="5"/>
      <c r="F65" s="6"/>
      <c r="G65" s="7"/>
      <c r="H65" s="8"/>
      <c r="I65" s="12"/>
      <c r="J65" s="8"/>
      <c r="K65" s="7"/>
      <c r="L65" s="7"/>
      <c r="M65" s="7"/>
    </row>
    <row r="66" spans="1:13">
      <c r="A66" s="5"/>
      <c r="B66" s="5"/>
      <c r="C66" s="5"/>
      <c r="D66" s="5"/>
      <c r="E66" s="5"/>
      <c r="F66" s="6"/>
      <c r="G66" s="7"/>
      <c r="H66" s="8"/>
      <c r="I66" s="12"/>
      <c r="J66" s="8"/>
      <c r="K66" s="7"/>
      <c r="L66" s="7"/>
      <c r="M66" s="7"/>
    </row>
    <row r="67" spans="1:13">
      <c r="A67" s="5"/>
      <c r="B67" s="5"/>
      <c r="C67" s="5"/>
      <c r="D67" s="5"/>
      <c r="E67" s="5"/>
      <c r="F67" s="6"/>
      <c r="G67" s="7"/>
      <c r="H67" s="8"/>
      <c r="I67" s="12"/>
      <c r="J67" s="8"/>
      <c r="K67" s="7"/>
      <c r="L67" s="7"/>
      <c r="M67" s="7"/>
    </row>
    <row r="68" spans="1:13">
      <c r="A68" s="5"/>
      <c r="B68" s="5"/>
      <c r="C68" s="5"/>
      <c r="D68" s="5"/>
      <c r="E68" s="5"/>
      <c r="F68" s="6"/>
      <c r="G68" s="7"/>
      <c r="H68" s="8"/>
      <c r="I68" s="12"/>
      <c r="J68" s="8"/>
      <c r="K68" s="7"/>
      <c r="L68" s="7"/>
      <c r="M68" s="7"/>
    </row>
    <row r="69" spans="1:13">
      <c r="A69" s="5"/>
      <c r="B69" s="5"/>
      <c r="C69" s="5"/>
      <c r="D69" s="5"/>
      <c r="E69" s="5"/>
      <c r="F69" s="6"/>
      <c r="G69" s="7"/>
      <c r="H69" s="7"/>
      <c r="I69" s="7"/>
      <c r="J69" s="7"/>
      <c r="K69" s="7"/>
      <c r="L69" s="7"/>
      <c r="M69" s="7"/>
    </row>
    <row r="70" spans="1:13">
      <c r="A70" s="5"/>
      <c r="B70" s="5"/>
      <c r="C70" s="5"/>
      <c r="D70" s="5"/>
      <c r="E70" s="5"/>
      <c r="F70" s="6"/>
      <c r="G70" s="7"/>
      <c r="H70" s="7"/>
      <c r="I70" s="7"/>
      <c r="J70" s="7"/>
      <c r="K70" s="7"/>
      <c r="L70" s="7"/>
      <c r="M70" s="7"/>
    </row>
    <row r="71" spans="1:13">
      <c r="A71" s="5"/>
      <c r="B71" s="5"/>
      <c r="C71" s="5"/>
      <c r="D71" s="5"/>
      <c r="E71" s="5"/>
      <c r="F71" s="6"/>
      <c r="G71" s="7"/>
      <c r="H71" s="7"/>
      <c r="I71" s="7"/>
      <c r="J71" s="7"/>
      <c r="K71" s="7"/>
      <c r="L71" s="7"/>
      <c r="M71" s="7"/>
    </row>
    <row r="72" spans="1:13">
      <c r="A72" s="5"/>
      <c r="B72" s="5"/>
      <c r="C72" s="5"/>
      <c r="D72" s="5"/>
      <c r="E72" s="5"/>
      <c r="F72" s="6"/>
      <c r="G72" s="7"/>
      <c r="H72" s="7"/>
      <c r="I72" s="7"/>
      <c r="J72" s="7"/>
      <c r="K72" s="7"/>
      <c r="L72" s="7"/>
      <c r="M72" s="7"/>
    </row>
    <row r="73" spans="1:13">
      <c r="A73" s="5"/>
      <c r="B73" s="5"/>
      <c r="C73" s="5"/>
      <c r="D73" s="5"/>
      <c r="E73" s="5"/>
      <c r="F73" s="6"/>
      <c r="G73" s="7"/>
      <c r="H73" s="7"/>
      <c r="I73" s="7"/>
      <c r="J73" s="7"/>
      <c r="K73" s="7"/>
      <c r="L73" s="7"/>
      <c r="M73" s="7"/>
    </row>
    <row r="74" spans="1:13">
      <c r="A74" s="5"/>
      <c r="B74" s="5"/>
      <c r="C74" s="5"/>
      <c r="D74" s="5"/>
      <c r="E74" s="5"/>
      <c r="F74" s="6"/>
      <c r="G74" s="7"/>
      <c r="H74" s="7"/>
      <c r="I74" s="7"/>
      <c r="J74" s="7"/>
      <c r="K74" s="7"/>
      <c r="L74" s="7"/>
      <c r="M74" s="7"/>
    </row>
    <row r="75" spans="1:13">
      <c r="A75" s="5"/>
      <c r="B75" s="5"/>
      <c r="C75" s="5"/>
      <c r="D75" s="5"/>
      <c r="E75" s="5"/>
      <c r="F75" s="6"/>
      <c r="G75" s="7"/>
      <c r="H75" s="7"/>
      <c r="I75" s="7"/>
      <c r="J75" s="7"/>
      <c r="K75" s="7"/>
      <c r="L75" s="7"/>
      <c r="M75" s="7"/>
    </row>
    <row r="76" spans="1:13">
      <c r="A76" s="5"/>
      <c r="B76" s="5"/>
      <c r="C76" s="5"/>
      <c r="D76" s="5"/>
      <c r="E76" s="5"/>
      <c r="F76" s="6"/>
      <c r="G76" s="7"/>
      <c r="H76" s="7"/>
      <c r="I76" s="7"/>
      <c r="J76" s="7"/>
      <c r="K76" s="7"/>
      <c r="L76" s="7"/>
      <c r="M76" s="7"/>
    </row>
    <row r="77" spans="1:13">
      <c r="A77" s="5"/>
      <c r="B77" s="5"/>
      <c r="C77" s="5"/>
      <c r="D77" s="5"/>
      <c r="E77" s="5"/>
      <c r="F77" s="6"/>
      <c r="G77" s="7"/>
      <c r="H77" s="7"/>
      <c r="I77" s="7"/>
      <c r="J77" s="7"/>
      <c r="K77" s="7"/>
      <c r="L77" s="7"/>
      <c r="M77" s="7"/>
    </row>
    <row r="78" spans="1:13">
      <c r="A78" s="5"/>
      <c r="B78" s="5"/>
      <c r="C78" s="5"/>
      <c r="D78" s="5"/>
      <c r="E78" s="5"/>
      <c r="F78" s="6"/>
      <c r="G78" s="7"/>
      <c r="H78" s="7"/>
      <c r="I78" s="7"/>
      <c r="J78" s="7"/>
      <c r="K78" s="7"/>
      <c r="L78" s="7"/>
      <c r="M78" s="7"/>
    </row>
    <row r="79" spans="1:13">
      <c r="A79" s="5"/>
      <c r="B79" s="5"/>
      <c r="C79" s="5"/>
      <c r="D79" s="5"/>
      <c r="E79" s="5"/>
      <c r="F79" s="6"/>
      <c r="G79" s="7"/>
      <c r="H79" s="7"/>
      <c r="I79" s="7"/>
      <c r="J79" s="7"/>
      <c r="K79" s="7"/>
      <c r="L79" s="7"/>
      <c r="M79" s="7"/>
    </row>
    <row r="80" spans="1:13">
      <c r="A80" s="5"/>
      <c r="B80" s="5"/>
      <c r="C80" s="5"/>
      <c r="D80" s="5"/>
      <c r="E80" s="5"/>
      <c r="F80" s="6"/>
      <c r="G80" s="7"/>
      <c r="H80" s="7"/>
      <c r="I80" s="7"/>
      <c r="J80" s="7"/>
      <c r="K80" s="7"/>
      <c r="L80" s="7"/>
      <c r="M80" s="7"/>
    </row>
    <row r="81" spans="1:13">
      <c r="A81" s="5"/>
      <c r="B81" s="5"/>
      <c r="C81" s="5"/>
      <c r="D81" s="5"/>
      <c r="E81" s="5"/>
      <c r="F81" s="6"/>
      <c r="G81" s="7"/>
      <c r="H81" s="7"/>
      <c r="I81" s="7"/>
      <c r="J81" s="7"/>
      <c r="K81" s="7"/>
      <c r="L81" s="7"/>
      <c r="M81" s="7"/>
    </row>
    <row r="82" spans="1:13">
      <c r="A82" s="5"/>
      <c r="B82" s="5"/>
      <c r="C82" s="5"/>
      <c r="D82" s="5"/>
      <c r="E82" s="5"/>
      <c r="F82" s="6"/>
      <c r="G82" s="7"/>
      <c r="H82" s="7"/>
      <c r="I82" s="7"/>
      <c r="J82" s="7"/>
      <c r="K82" s="7"/>
      <c r="L82" s="7"/>
      <c r="M82" s="7"/>
    </row>
    <row r="83" spans="1:13">
      <c r="A83" s="5"/>
      <c r="B83" s="5"/>
      <c r="C83" s="5"/>
      <c r="D83" s="5"/>
      <c r="E83" s="5"/>
      <c r="F83" s="6"/>
      <c r="G83" s="7"/>
      <c r="H83" s="7"/>
      <c r="I83" s="7"/>
      <c r="J83" s="7"/>
      <c r="K83" s="7"/>
      <c r="L83" s="7"/>
      <c r="M83" s="7"/>
    </row>
    <row r="84" spans="1:13">
      <c r="A84" s="5"/>
      <c r="B84" s="5"/>
      <c r="C84" s="5"/>
      <c r="D84" s="5"/>
      <c r="E84" s="5"/>
      <c r="F84" s="6"/>
      <c r="G84" s="7"/>
      <c r="H84" s="7"/>
      <c r="I84" s="7"/>
      <c r="J84" s="7"/>
      <c r="K84" s="7"/>
      <c r="L84" s="7"/>
      <c r="M84" s="7"/>
    </row>
    <row r="85" spans="1:13">
      <c r="A85" s="5"/>
      <c r="B85" s="5"/>
      <c r="C85" s="5"/>
      <c r="D85" s="5"/>
      <c r="E85" s="5"/>
      <c r="F85" s="6"/>
      <c r="G85" s="7"/>
      <c r="H85" s="7"/>
      <c r="I85" s="7"/>
      <c r="J85" s="7"/>
      <c r="K85" s="7"/>
      <c r="L85" s="7"/>
      <c r="M85" s="7"/>
    </row>
    <row r="86" spans="1:13">
      <c r="A86" s="5"/>
      <c r="B86" s="5"/>
      <c r="C86" s="5"/>
      <c r="D86" s="5"/>
      <c r="E86" s="5"/>
      <c r="F86" s="6"/>
      <c r="G86" s="7"/>
      <c r="H86" s="7"/>
      <c r="I86" s="7"/>
      <c r="J86" s="7"/>
      <c r="K86" s="7"/>
      <c r="L86" s="7"/>
      <c r="M86" s="7"/>
    </row>
    <row r="87" spans="1:13">
      <c r="A87" s="5"/>
      <c r="B87" s="5"/>
      <c r="C87" s="5"/>
      <c r="D87" s="5"/>
      <c r="E87" s="5"/>
      <c r="F87" s="6"/>
      <c r="G87" s="7"/>
      <c r="H87" s="7"/>
      <c r="I87" s="7"/>
      <c r="J87" s="7"/>
      <c r="K87" s="7"/>
      <c r="L87" s="7"/>
      <c r="M87" s="7"/>
    </row>
    <row r="88" spans="1:13">
      <c r="A88" s="5"/>
      <c r="B88" s="5"/>
      <c r="C88" s="5"/>
      <c r="D88" s="5"/>
      <c r="E88" s="5"/>
      <c r="F88" s="6"/>
      <c r="G88" s="7"/>
      <c r="H88" s="7"/>
      <c r="I88" s="7"/>
      <c r="J88" s="7"/>
      <c r="K88" s="7"/>
      <c r="L88" s="7"/>
      <c r="M88" s="7"/>
    </row>
    <row r="89" spans="1:13">
      <c r="A89" s="5"/>
      <c r="B89" s="5"/>
      <c r="C89" s="5"/>
      <c r="D89" s="5"/>
      <c r="E89" s="5"/>
      <c r="F89" s="6"/>
      <c r="G89" s="7"/>
      <c r="H89" s="7"/>
      <c r="I89" s="7"/>
      <c r="J89" s="7"/>
      <c r="K89" s="7"/>
      <c r="L89" s="7"/>
      <c r="M89" s="7"/>
    </row>
    <row r="90" spans="1:13">
      <c r="A90" s="5"/>
      <c r="B90" s="5"/>
      <c r="C90" s="5"/>
      <c r="D90" s="5"/>
      <c r="E90" s="5"/>
      <c r="F90" s="6"/>
      <c r="G90" s="7"/>
      <c r="H90" s="7"/>
      <c r="I90" s="7"/>
      <c r="J90" s="7"/>
      <c r="K90" s="7"/>
      <c r="L90" s="7"/>
      <c r="M90" s="7"/>
    </row>
    <row r="91" spans="1:13">
      <c r="A91" s="5"/>
      <c r="B91" s="5"/>
      <c r="C91" s="5"/>
      <c r="D91" s="5"/>
      <c r="E91" s="5"/>
      <c r="F91" s="6"/>
      <c r="G91" s="7"/>
      <c r="H91" s="7"/>
      <c r="I91" s="7"/>
      <c r="J91" s="7"/>
      <c r="K91" s="7"/>
      <c r="L91" s="7"/>
      <c r="M91" s="7"/>
    </row>
    <row r="92" spans="1:13">
      <c r="A92" s="5"/>
      <c r="B92" s="5"/>
      <c r="C92" s="5"/>
      <c r="D92" s="5"/>
      <c r="E92" s="5"/>
      <c r="F92" s="6"/>
      <c r="G92" s="7"/>
      <c r="H92" s="7"/>
      <c r="I92" s="7"/>
      <c r="J92" s="7"/>
      <c r="K92" s="7"/>
      <c r="L92" s="7"/>
      <c r="M92" s="7"/>
    </row>
    <row r="93" spans="1:13">
      <c r="F93" s="6"/>
      <c r="G93" s="7"/>
      <c r="H93" s="7"/>
      <c r="I93" s="7"/>
      <c r="J93" s="7"/>
      <c r="K93" s="7"/>
      <c r="L93" s="7"/>
      <c r="M93" s="7"/>
    </row>
    <row r="94" spans="1:13">
      <c r="F94" s="6"/>
      <c r="G94" s="7"/>
      <c r="H94" s="7"/>
      <c r="I94" s="7"/>
      <c r="J94" s="7"/>
      <c r="K94" s="7"/>
      <c r="L94" s="7"/>
      <c r="M94" s="7"/>
    </row>
    <row r="95" spans="1:13">
      <c r="F95" s="6"/>
      <c r="G95" s="7"/>
      <c r="H95" s="7"/>
      <c r="I95" s="7"/>
      <c r="J95" s="7"/>
      <c r="K95" s="7"/>
      <c r="L95" s="7"/>
      <c r="M95" s="7"/>
    </row>
    <row r="96" spans="1:13">
      <c r="F96" s="6"/>
      <c r="G96" s="7"/>
      <c r="H96" s="7"/>
      <c r="I96" s="7"/>
      <c r="J96" s="7"/>
      <c r="K96" s="7"/>
      <c r="L96" s="7"/>
      <c r="M96" s="7"/>
    </row>
    <row r="97" spans="6:13">
      <c r="F97" s="6"/>
      <c r="G97" s="7"/>
      <c r="H97" s="7"/>
      <c r="I97" s="7"/>
      <c r="J97" s="7"/>
      <c r="K97" s="7"/>
      <c r="L97" s="7"/>
      <c r="M97" s="7"/>
    </row>
    <row r="98" spans="6:13">
      <c r="F98" s="6"/>
      <c r="G98" s="7"/>
      <c r="H98" s="7"/>
      <c r="I98" s="7"/>
      <c r="J98" s="7"/>
      <c r="K98" s="7"/>
      <c r="L98" s="7"/>
      <c r="M98" s="7"/>
    </row>
    <row r="99" spans="6:13">
      <c r="F99" s="6"/>
      <c r="G99" s="7"/>
      <c r="H99" s="7"/>
      <c r="I99" s="7"/>
      <c r="J99" s="7"/>
      <c r="K99" s="7"/>
      <c r="L99" s="7"/>
      <c r="M99" s="7"/>
    </row>
    <row r="100" spans="6:13">
      <c r="F100" s="6"/>
      <c r="G100" s="7"/>
      <c r="H100" s="7"/>
      <c r="I100" s="7"/>
      <c r="J100" s="7"/>
      <c r="K100" s="7"/>
      <c r="L100" s="7"/>
      <c r="M100" s="7"/>
    </row>
    <row r="101" spans="6:13">
      <c r="G101" s="7"/>
      <c r="H101" s="7"/>
      <c r="I101" s="7"/>
      <c r="J101" s="7"/>
      <c r="K101" s="7"/>
      <c r="L101" s="7"/>
      <c r="M101" s="7"/>
    </row>
    <row r="102" spans="6:13">
      <c r="G102" s="7"/>
      <c r="H102" s="7"/>
      <c r="I102" s="7"/>
      <c r="J102" s="7"/>
      <c r="K102" s="7"/>
      <c r="L102" s="7"/>
      <c r="M102" s="7"/>
    </row>
    <row r="103" spans="6:13">
      <c r="G103" s="7"/>
      <c r="H103" s="7"/>
      <c r="I103" s="7"/>
      <c r="J103" s="7"/>
      <c r="K103" s="7"/>
      <c r="L103" s="7"/>
      <c r="M103" s="7"/>
    </row>
    <row r="104" spans="6:13">
      <c r="G104" s="7"/>
      <c r="H104" s="7"/>
      <c r="I104" s="7"/>
      <c r="J104" s="7"/>
      <c r="K104" s="7"/>
      <c r="L104" s="7"/>
      <c r="M104" s="7"/>
    </row>
    <row r="105" spans="6:13">
      <c r="G105" s="7"/>
      <c r="H105" s="7"/>
      <c r="I105" s="7"/>
      <c r="J105" s="7"/>
      <c r="K105" s="7"/>
      <c r="L105" s="7"/>
      <c r="M105" s="7"/>
    </row>
    <row r="106" spans="6:13">
      <c r="G106" s="7"/>
      <c r="H106" s="7"/>
      <c r="I106" s="7"/>
      <c r="J106" s="7"/>
      <c r="K106" s="7"/>
      <c r="L106" s="7"/>
      <c r="M106" s="7"/>
    </row>
    <row r="107" spans="6:13">
      <c r="G107" s="7"/>
      <c r="H107" s="7"/>
      <c r="I107" s="7"/>
      <c r="J107" s="7"/>
      <c r="K107" s="7"/>
      <c r="L107" s="7"/>
      <c r="M107" s="7"/>
    </row>
    <row r="108" spans="6:13">
      <c r="G108" s="7"/>
      <c r="H108" s="7"/>
      <c r="I108" s="7"/>
      <c r="J108" s="7"/>
      <c r="K108" s="7"/>
      <c r="L108" s="7"/>
      <c r="M108" s="7"/>
    </row>
  </sheetData>
  <mergeCells count="18">
    <mergeCell ref="B55:E55"/>
    <mergeCell ref="J55:M55"/>
    <mergeCell ref="J56:M56"/>
    <mergeCell ref="J57:M57"/>
    <mergeCell ref="A8:M8"/>
    <mergeCell ref="A9:M9"/>
    <mergeCell ref="A11:D11"/>
    <mergeCell ref="G11:J11"/>
    <mergeCell ref="A7:M7"/>
    <mergeCell ref="N13:O13"/>
    <mergeCell ref="P13:Q13"/>
    <mergeCell ref="R13:S13"/>
    <mergeCell ref="A1:M1"/>
    <mergeCell ref="A3:M3"/>
    <mergeCell ref="A4:M4"/>
    <mergeCell ref="A5:M5"/>
    <mergeCell ref="A6:M6"/>
    <mergeCell ref="A10:M10"/>
  </mergeCells>
  <dataValidations count="1">
    <dataValidation type="list" allowBlank="1" showErrorMessage="1" sqref="D57 IZ57 SV57 ACR57 AMN57 AWJ57 BGF57 BQB57 BZX57 CJT57 CTP57 DDL57 DNH57 DXD57 EGZ57 EQV57 FAR57 FKN57 FUJ57 GEF57 GOB57 GXX57 HHT57 HRP57 IBL57 ILH57 IVD57 JEZ57 JOV57 JYR57 KIN57 KSJ57 LCF57 LMB57 LVX57 MFT57 MPP57 MZL57 NJH57 NTD57 OCZ57 OMV57 OWR57 PGN57 PQJ57 QAF57 QKB57 QTX57 RDT57 RNP57 RXL57 SHH57 SRD57 TAZ57 TKV57 TUR57 UEN57 UOJ57 UYF57 VIB57 VRX57 WBT57 WLP57 WVL57 D55 IZ55 SV55 ACR55 AMN55 AWJ55 BGF55 BQB55 BZX55 CJT55 CTP55 DDL55 DNH55 DXD55 EGZ55 EQV55 FAR55 FKN55 FUJ55 GEF55 GOB55 GXX55 HHT55 HRP55 IBL55 ILH55 IVD55 JEZ55 JOV55 JYR55 KIN55 KSJ55 LCF55 LMB55 LVX55 MFT55 MPP55 MZL55 NJH55 NTD55 OCZ55 OMV55 OWR55 PGN55 PQJ55 QAF55 QKB55 QTX55 RDT55 RNP55 RXL55 SHH55 SRD55 TAZ55 TKV55 TUR55 UEN55 UOJ55 UYF55 VIB55 VRX55 WBT55 WLP55 WVL55">
      <formula1>"2016,2015,2014,2013,2012,2011,2010,2009,2008,2007,2006"</formula1>
    </dataValidation>
  </dataValidations>
  <pageMargins left="0.36" right="0.23" top="0.25" bottom="0.28000000000000003" header="0.2" footer="0.2"/>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 Patra</dc:creator>
  <cp:lastModifiedBy>HP</cp:lastModifiedBy>
  <cp:lastPrinted>2026-06-15T12:23:06Z</cp:lastPrinted>
  <dcterms:created xsi:type="dcterms:W3CDTF">2022-10-15T13:36:10Z</dcterms:created>
  <dcterms:modified xsi:type="dcterms:W3CDTF">2026-06-16T09:59:22Z</dcterms:modified>
</cp:coreProperties>
</file>