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120" yWindow="-120" windowWidth="20730" windowHeight="11040"/>
  </bookViews>
  <sheets>
    <sheet name="TENDER_ITEM_UPLOAD" sheetId="1" r:id="rId1"/>
    <sheet name="REFERENCE" sheetId="2" r:id="rId2"/>
  </sheets>
  <definedNames>
    <definedName name="_xlnm._FilterDatabase" localSheetId="0" hidden="1">TENDER_ITEM_UPLOAD!$A$5:$N$214</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12" i="1"/>
  <c r="J21"/>
  <c r="J114"/>
  <c r="J211"/>
  <c r="J210"/>
  <c r="J209"/>
  <c r="J208"/>
  <c r="J207"/>
  <c r="J206"/>
  <c r="J205"/>
  <c r="J204"/>
  <c r="J203"/>
  <c r="J202"/>
  <c r="J201"/>
  <c r="J200"/>
  <c r="J199"/>
  <c r="J198"/>
  <c r="J197"/>
  <c r="J196"/>
  <c r="J195"/>
  <c r="J194"/>
  <c r="J193"/>
  <c r="J192"/>
  <c r="J191"/>
  <c r="J190"/>
  <c r="J189"/>
  <c r="J188"/>
  <c r="J187"/>
  <c r="J186"/>
  <c r="J185"/>
  <c r="J184"/>
  <c r="J183"/>
  <c r="J182"/>
  <c r="J181"/>
  <c r="J180"/>
  <c r="J179"/>
  <c r="J178"/>
  <c r="J177"/>
  <c r="J176"/>
  <c r="J175"/>
  <c r="J174"/>
  <c r="J173"/>
  <c r="J172"/>
  <c r="J171"/>
  <c r="J170"/>
  <c r="J169"/>
  <c r="J168"/>
  <c r="J167"/>
  <c r="J166"/>
  <c r="J165"/>
  <c r="J164"/>
  <c r="J163"/>
  <c r="J162"/>
  <c r="J161"/>
  <c r="J160"/>
  <c r="J159"/>
  <c r="J158"/>
  <c r="J157"/>
  <c r="J156"/>
  <c r="J155"/>
  <c r="J154"/>
  <c r="J153"/>
  <c r="J152"/>
  <c r="J151"/>
  <c r="J150"/>
  <c r="J149"/>
  <c r="J148"/>
  <c r="J147"/>
  <c r="J146"/>
  <c r="J145"/>
  <c r="J144"/>
  <c r="J143"/>
  <c r="J142"/>
  <c r="J141"/>
  <c r="J140"/>
  <c r="J139"/>
  <c r="J138"/>
  <c r="J137"/>
  <c r="J136"/>
  <c r="J135"/>
  <c r="J134"/>
  <c r="J133"/>
  <c r="J132"/>
  <c r="J131"/>
  <c r="J130"/>
  <c r="J129"/>
  <c r="J128"/>
  <c r="J127"/>
  <c r="J126"/>
  <c r="J125"/>
  <c r="J124"/>
  <c r="J123"/>
  <c r="J122"/>
  <c r="J121"/>
  <c r="J120"/>
  <c r="J119"/>
  <c r="J118"/>
  <c r="J117"/>
  <c r="J116"/>
  <c r="J115"/>
  <c r="J6"/>
  <c r="J46"/>
  <c r="J45"/>
  <c r="J44"/>
  <c r="J43"/>
  <c r="J42"/>
  <c r="J41"/>
  <c r="J40"/>
  <c r="J39"/>
  <c r="J38"/>
  <c r="J37"/>
  <c r="J36"/>
  <c r="J35"/>
  <c r="J34"/>
  <c r="J33"/>
  <c r="J32"/>
  <c r="J31"/>
  <c r="J30"/>
  <c r="J29"/>
  <c r="J28"/>
  <c r="J27"/>
  <c r="J26"/>
  <c r="J25"/>
  <c r="J24"/>
  <c r="J23"/>
  <c r="J22"/>
  <c r="J20"/>
  <c r="J19"/>
  <c r="J18"/>
  <c r="J17"/>
  <c r="J16"/>
  <c r="J15"/>
  <c r="J14"/>
  <c r="J13"/>
  <c r="J12"/>
  <c r="J11"/>
  <c r="J10"/>
  <c r="J9"/>
  <c r="J8"/>
  <c r="J7"/>
  <c r="J87"/>
  <c r="J86"/>
  <c r="J85"/>
  <c r="J84"/>
  <c r="J83"/>
  <c r="J82"/>
  <c r="J81"/>
  <c r="J80"/>
  <c r="J79"/>
  <c r="J78"/>
  <c r="J77"/>
  <c r="J76"/>
  <c r="J75"/>
  <c r="J74"/>
  <c r="J73"/>
  <c r="J72"/>
  <c r="J71"/>
  <c r="J70"/>
  <c r="J69"/>
  <c r="J68"/>
  <c r="J67"/>
  <c r="J66"/>
  <c r="J65"/>
  <c r="J64"/>
  <c r="J63"/>
  <c r="J62"/>
  <c r="J61"/>
  <c r="J60"/>
  <c r="J59"/>
  <c r="J58"/>
  <c r="J57"/>
  <c r="J56"/>
  <c r="J55"/>
  <c r="J54"/>
  <c r="J53"/>
  <c r="J52"/>
  <c r="J51"/>
  <c r="J50"/>
  <c r="J49"/>
  <c r="J48"/>
  <c r="J47"/>
  <c r="J113"/>
  <c r="J112"/>
  <c r="J111"/>
  <c r="J110"/>
  <c r="J109"/>
  <c r="J108"/>
  <c r="J107"/>
  <c r="J106"/>
  <c r="J105"/>
  <c r="J104"/>
  <c r="J103"/>
  <c r="J102"/>
  <c r="J101"/>
  <c r="J100"/>
  <c r="J99"/>
  <c r="J98"/>
  <c r="J97"/>
  <c r="J96"/>
  <c r="J95"/>
  <c r="J94"/>
  <c r="J93"/>
  <c r="J92"/>
  <c r="J91"/>
  <c r="J90"/>
  <c r="J89"/>
  <c r="J88"/>
  <c r="J213" l="1"/>
</calcChain>
</file>

<file path=xl/sharedStrings.xml><?xml version="1.0" encoding="utf-8"?>
<sst xmlns="http://schemas.openxmlformats.org/spreadsheetml/2006/main" count="3111" uniqueCount="916">
  <si>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</si>
  <si>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</si>
  <si>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</si>
  <si>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</si>
  <si>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</si>
  <si>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</si>
  <si>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</si>
  <si>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</si>
  <si>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</si>
  <si>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</si>
  <si>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</si>
  <si>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</si>
  <si>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</si>
  <si>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</si>
  <si>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</si>
  <si>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</si>
  <si>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</si>
  <si>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</si>
  <si>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</si>
  <si>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</si>
  <si>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</si>
  <si>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</si>
  <si>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</si>
  <si>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</si>
  <si>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</si>
  <si>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</si>
  <si>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</si>
  <si>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</si>
  <si>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</si>
  <si>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</si>
  <si>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</si>
  <si>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</si>
  <si>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</si>
  <si>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</si>
  <si>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</si>
  <si>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</si>
  <si>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</si>
  <si>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</si>
  <si>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</si>
  <si>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</si>
  <si>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</si>
  <si>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</si>
  <si>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</si>
  <si>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</si>
  <si>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</si>
  <si>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</si>
  <si>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</si>
  <si>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</si>
  <si>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</si>
  <si>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</si>
  <si>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</si>
  <si>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</si>
  <si>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</si>
  <si>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</si>
  <si>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</si>
  <si>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</si>
  <si>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</si>
  <si>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</si>
  <si>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</si>
  <si>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</si>
  <si>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</si>
  <si>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</si>
  <si>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</si>
  <si>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</si>
  <si>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</si>
  <si>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</si>
  <si>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</si>
  <si>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</si>
  <si>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</si>
  <si>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</si>
  <si>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</si>
  <si>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</si>
  <si>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</si>
  <si>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</si>
  <si>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</si>
  <si>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</si>
  <si>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</si>
  <si>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</si>
  <si>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</si>
  <si>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</si>
  <si>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</si>
  <si>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</si>
  <si>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</si>
  <si>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</si>
  <si>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</si>
  <si>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</si>
  <si>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</si>
  <si>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</si>
  <si>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</si>
  <si>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</si>
  <si>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</si>
  <si>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</si>
  <si>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</si>
  <si>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</si>
  <si>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</si>
  <si>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</si>
  <si>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</si>
  <si>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</si>
  <si>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</si>
  <si>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</si>
  <si>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</si>
  <si>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</si>
  <si>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</si>
  <si>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</si>
  <si>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</si>
  <si>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</si>
  <si>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</si>
  <si>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</si>
  <si>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</si>
  <si>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</si>
  <si>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</si>
  <si>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</si>
  <si>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</si>
  <si>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</si>
  <si>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</si>
  <si>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</si>
  <si>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</si>
  <si>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</si>
  <si>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</si>
  <si>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</si>
  <si>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</si>
  <si>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</si>
  <si>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</si>
  <si>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</si>
  <si>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</si>
  <si>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</si>
  <si>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</si>
  <si>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</si>
  <si>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</si>
  <si>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</si>
  <si>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</si>
  <si>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</si>
  <si>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</si>
  <si>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</si>
  <si>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</si>
  <si>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</si>
  <si>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</si>
  <si>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</si>
  <si>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</si>
  <si>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</si>
  <si>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</si>
  <si>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</si>
  <si>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</si>
  <si>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</si>
  <si>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</si>
  <si>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</si>
  <si>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</si>
  <si>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</si>
  <si>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</si>
  <si>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</si>
  <si>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</si>
  <si>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</si>
  <si>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</si>
  <si>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</si>
  <si>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</si>
  <si>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</si>
  <si>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</si>
  <si>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</si>
  <si>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</si>
  <si>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</si>
  <si>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</si>
  <si>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</si>
  <si>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</si>
  <si>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</si>
  <si>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</si>
  <si>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</si>
  <si>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</si>
  <si>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</si>
  <si>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</si>
  <si>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</si>
  <si>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</si>
  <si>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</si>
  <si>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</si>
  <si>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</si>
  <si>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</si>
  <si>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</si>
  <si>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</si>
  <si>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</si>
  <si>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</si>
  <si>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</si>
  <si>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</si>
  <si>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</si>
  <si>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</si>
  <si>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</si>
  <si>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</si>
  <si>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</si>
  <si>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</si>
  <si>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</si>
  <si>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</si>
  <si>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</si>
  <si>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</si>
  <si>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</si>
  <si>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</si>
  <si>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</si>
  <si>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</si>
  <si>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</si>
  <si>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</si>
  <si>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</si>
  <si>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</si>
  <si>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</si>
  <si>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</si>
  <si>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</si>
  <si>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</si>
  <si>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</si>
  <si>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</si>
  <si>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</si>
  <si>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</si>
  <si>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</si>
  <si>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</si>
  <si>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</si>
  <si>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</si>
  <si>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</si>
  <si>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</si>
  <si>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</si>
  <si>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</si>
  <si>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</si>
  <si>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</si>
  <si>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</si>
  <si>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</si>
  <si>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</si>
  <si>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</si>
  <si>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</si>
  <si>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</si>
  <si>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</si>
  <si>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</si>
  <si>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</si>
  <si>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</si>
  <si>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</si>
  <si>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</si>
  <si>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</si>
  <si>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</si>
  <si>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</si>
  <si>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</si>
  <si>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</si>
  <si>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</si>
  <si>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</si>
  <si>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</si>
  <si>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</si>
  <si>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</si>
  <si>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</si>
  <si>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</si>
  <si>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</si>
  <si>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</si>
  <si>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</si>
  <si>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</si>
  <si>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</si>
  <si>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</si>
  <si>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</si>
  <si>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</si>
  <si>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</si>
  <si>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</si>
  <si>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</si>
  <si>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</si>
  <si>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</si>
  <si>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</si>
  <si>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</si>
  <si>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</si>
  <si>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</si>
  <si>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</si>
  <si>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</si>
  <si>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</si>
  <si>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</si>
  <si>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</si>
  <si>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</si>
  <si>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</si>
  <si>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</si>
  <si>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</si>
  <si>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</si>
  <si>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</si>
  <si>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</si>
  <si>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</si>
  <si>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</si>
  <si>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</si>
  <si>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</si>
  <si>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</si>
  <si>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</si>
  <si>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</si>
  <si>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</si>
  <si>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</si>
  <si>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</si>
  <si>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</si>
  <si>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</si>
  <si>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</si>
  <si>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</si>
  <si>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</si>
  <si>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</si>
  <si>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</si>
  <si>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</si>
  <si>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</si>
  <si>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</si>
  <si>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</si>
  <si>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</si>
  <si>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</si>
  <si>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</si>
  <si>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</si>
  <si>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</si>
  <si>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</si>
  <si>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</si>
  <si>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</si>
  <si>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</si>
  <si>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</si>
  <si>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</si>
  <si>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</si>
  <si>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</si>
  <si>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</si>
  <si>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</si>
  <si>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</si>
  <si>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</si>
  <si>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</si>
  <si>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</si>
  <si>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</si>
  <si>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</si>
  <si>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</si>
  <si>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</si>
  <si>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</si>
  <si>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</si>
  <si>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</si>
  <si>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</si>
  <si>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</si>
  <si>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</si>
  <si>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</si>
  <si>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</si>
  <si>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</si>
  <si>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</si>
  <si>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</si>
  <si>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</si>
  <si>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</si>
  <si>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</si>
  <si>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</si>
  <si>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</si>
  <si>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</si>
  <si>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</si>
  <si>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</si>
  <si>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</si>
  <si>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</si>
  <si>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</si>
  <si>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</si>
  <si>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</si>
  <si>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</si>
  <si>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</si>
  <si>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</si>
  <si>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</si>
  <si>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</si>
  <si>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</si>
  <si>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</si>
  <si>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</si>
  <si>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</si>
  <si>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</si>
  <si>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</si>
  <si>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</si>
  <si>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</si>
  <si>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</si>
  <si>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</si>
  <si>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</si>
  <si>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</si>
  <si>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</si>
  <si>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</si>
  <si>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</si>
  <si>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</si>
  <si>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</si>
  <si>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</si>
  <si>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</si>
  <si>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</si>
  <si>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</si>
  <si>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</si>
  <si>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</si>
  <si>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</si>
  <si>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</si>
  <si>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</si>
  <si>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</si>
  <si>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</si>
  <si>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</si>
  <si>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</si>
  <si>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</si>
  <si>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</si>
  <si>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</si>
  <si>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</si>
  <si>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</si>
  <si>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</si>
  <si>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</si>
  <si>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</si>
  <si>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</si>
  <si>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</si>
  <si>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</si>
  <si>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</si>
  <si>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</si>
  <si>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</si>
  <si>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</si>
  <si>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</si>
  <si>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</si>
  <si>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</si>
  <si>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</si>
  <si>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</si>
  <si>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</si>
  <si>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</si>
  <si>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</si>
  <si>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</si>
  <si>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</si>
  <si>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</si>
  <si>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</si>
  <si>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</si>
  <si>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</si>
  <si>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</si>
  <si>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</si>
  <si>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</si>
  <si>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</si>
  <si>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</si>
  <si>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</si>
  <si>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</si>
  <si>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</si>
  <si>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</si>
  <si>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</si>
  <si>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</si>
  <si>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</si>
  <si>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</si>
  <si>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</si>
  <si>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</si>
  <si>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</si>
  <si>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</si>
  <si>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</si>
  <si>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</si>
  <si>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</si>
  <si>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</si>
  <si>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</si>
  <si>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</si>
  <si>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</si>
  <si>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</si>
  <si>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</si>
  <si>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</si>
  <si>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</si>
  <si>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</si>
  <si>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</si>
  <si>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</si>
  <si>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</si>
  <si>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</si>
  <si>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</si>
  <si>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</si>
  <si>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</si>
  <si>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</si>
  <si>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</si>
  <si>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</si>
  <si>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</si>
  <si>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</si>
  <si>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</si>
  <si>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</si>
  <si>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</si>
  <si>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</si>
  <si>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</si>
  <si>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</si>
  <si>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</si>
  <si>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</si>
  <si>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</si>
  <si>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</si>
  <si>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</si>
  <si>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</si>
  <si>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</si>
  <si>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</si>
  <si>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</si>
  <si>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</si>
  <si>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</si>
  <si>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</si>
  <si>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</si>
  <si>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</si>
  <si>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</si>
  <si>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</si>
  <si>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</si>
  <si>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</si>
  <si>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</si>
  <si>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</si>
  <si>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</si>
  <si>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</si>
  <si>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</si>
  <si>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</si>
  <si>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</si>
  <si>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</si>
  <si>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</si>
  <si>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</si>
  <si>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</si>
  <si>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</si>
  <si>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</si>
  <si>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</si>
  <si>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</si>
  <si>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</si>
  <si>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</si>
  <si>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</si>
  <si>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</si>
  <si>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</si>
  <si>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</si>
  <si>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</si>
  <si>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</si>
  <si>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</si>
  <si>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</si>
  <si>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</si>
  <si>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</si>
  <si>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</si>
  <si>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</si>
  <si>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</si>
  <si>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</si>
  <si>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</si>
  <si>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</si>
  <si>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</si>
  <si>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</si>
  <si>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</si>
  <si>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</si>
  <si>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</si>
  <si>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</si>
  <si>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</si>
  <si>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</si>
  <si>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</si>
  <si>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</si>
  <si>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</si>
  <si>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</si>
  <si>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</si>
  <si>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</si>
  <si>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</si>
  <si>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</si>
  <si>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Department</t>
  </si>
  <si>
    <t>Year</t>
  </si>
  <si>
    <t>Item Code</t>
  </si>
  <si>
    <t>Description</t>
  </si>
  <si>
    <t>UOM</t>
  </si>
  <si>
    <t>Rate</t>
  </si>
  <si>
    <t>Quantity</t>
  </si>
  <si>
    <t>Amount</t>
  </si>
  <si>
    <t>Ref Serial No</t>
  </si>
  <si>
    <t>N</t>
  </si>
  <si>
    <t>Calc Field (Y/N)</t>
  </si>
  <si>
    <t>Cum</t>
  </si>
  <si>
    <t>Sqm</t>
  </si>
  <si>
    <t>Total -</t>
  </si>
  <si>
    <t>Surface dressing of the ground including removing vegetation and making up undulations and in-equalities not exceeding 15 cms in depth/ height including disposal of rubbish upto 1.5 m lift and lead upto 50m (at least 5m away from the dressed area).</t>
  </si>
  <si>
    <t>1.1.1</t>
  </si>
  <si>
    <t>Excavation for all types and sizes of foundations, trenches and drains or for any other purpose  including disposal of excavated stuff upto 1.5 m lift and lead upto 50m (at least 5m away from the excavated area), including dressing and leveling of pits. In all types of soils.</t>
  </si>
  <si>
    <t>1.6.1</t>
  </si>
  <si>
    <t>Extra for every additional lift of 1.5 m or part thereof. All types of soils (1.5 to 3.00m )</t>
  </si>
  <si>
    <t>3.1.3</t>
  </si>
  <si>
    <t>Providing and laying nominal mix plain cement concrete with crushed stone aggregate using concrete mixer in all works upto plinth level excluding cost of form work.: 1:3:6 (1  cement :  3  coarse sand :  6  graded stone aggregate 40mm nominal size).</t>
  </si>
  <si>
    <t>2.1.1</t>
  </si>
  <si>
    <t>Providing and fixing form work including centring, shuttering, strutting, staging, propping bracing etc. complete and including its removal at all levels, for: Foundations, footings, bases of columns plinth beam, curtain wall in any shape and size and all type of wall below plinth level.</t>
  </si>
  <si>
    <t>2.1.3</t>
  </si>
  <si>
    <t>Window sills, anchor blocks, string course, bends, copings, bed plates and like</t>
  </si>
  <si>
    <t>2.1.5</t>
  </si>
  <si>
    <t>Columns, Pillars, Piers and likes- rectangular or square in shape</t>
  </si>
  <si>
    <t>2.1.8</t>
  </si>
  <si>
    <t>Beam, lintel, cantilevers &amp; walls</t>
  </si>
  <si>
    <t>2.1.13</t>
  </si>
  <si>
    <t>Weather shade, chhajja, Cornices and mouldings</t>
  </si>
  <si>
    <t>2.1.7</t>
  </si>
  <si>
    <t>Suspended floors, roofs, access platform, balconies (plain surfaces) and shelves (cast in situ)</t>
  </si>
  <si>
    <t>2.1.15</t>
  </si>
  <si>
    <t>Stair cases of all types excluding spiral and folded plate type, including risers and landings .</t>
  </si>
  <si>
    <t>3.2.1</t>
  </si>
  <si>
    <t>Providing and laying nominal mix reinforced cement concrete with crushed stone  aggregate  using  concrete  mixer  in  all  works  upto  plinth  level excluding cost of form work.: 1:1½:3 (1 cement : 1½ coarse sand : 3 graded stone aggregate 20mm nominal size).</t>
  </si>
  <si>
    <t>Extra for laying PCC/RCC of any grade in superstructure above plinth level for every floor or part thereof in addition to rate for foundation and plinth:</t>
  </si>
  <si>
    <t>3.12.1</t>
  </si>
  <si>
    <t>Providing and placing in position reinforcement for R.C.C. work including straightening, cutting, bending, binding etc. complete as per drawings including cost of binding wire in foundation and plinth all complete: Thermo-Mechanically treated bars FE 415</t>
  </si>
  <si>
    <t>Providing and filling in plinth with sand/ Crusher dust and hard moorum under floor in layers not exceeding 20cm in depth consolidating each deposited  layer  by  ramming  and  watering,  including  dressing  etc.complete.</t>
  </si>
  <si>
    <t>7.5.4</t>
  </si>
  <si>
    <t>Brick work with modular fly-ash lime bricks (FaLG Bricks) confirming to IS:12894-2002 of class designation 4.0 in foundation and plinth in: Cement Mortar 1:6 (1 cement : 6 coarse sand)</t>
  </si>
  <si>
    <t>Providing and laying damp proof course (upto 50mm thick) with plain cement concrete 1:2:4 (1 cement : 2 coarse sand : 4 graded crushed stone aggregate 20mm nominal size) including form work.</t>
  </si>
  <si>
    <t>Extra for brick work in superstructure above plinth level for every floor or part thereof in addition to rate for foundation and plinth:First Floor</t>
  </si>
  <si>
    <t>7.9.1</t>
  </si>
  <si>
    <t>Half brick thick honey comb brick work with modular well burnt clay bricks of crushing strength not less than 35 kg/sqcm and water absorption not more than 20% upto plinth level.: Cement Mortar 1:4 (1 cement : 4 coarse sand)</t>
  </si>
  <si>
    <t>Extra for half brick work in superstructure above plinth level for every story or part thereof in addition to rate for upto plinth level:GF</t>
  </si>
  <si>
    <t>11.2.4</t>
  </si>
  <si>
    <t>Providing and making 12mm thick cement plaster of mix: In Cement Mortar 1:6 (1 cement : 6 fine sand)</t>
  </si>
  <si>
    <t>11.3.4</t>
  </si>
  <si>
    <t>Providing and making 15mm thick cement plaster on the rough side of single or half brick wall of mix: In Cement Mortar 1:6 (1 cement : 6 fine sand)</t>
  </si>
  <si>
    <t>11.1.1</t>
  </si>
  <si>
    <t>Extra for plastering done on mouldings, cornices or architraves including neat finish to line and level.</t>
  </si>
  <si>
    <t xml:space="preserve">Neat Cement Punnring </t>
  </si>
  <si>
    <t>12.3.2</t>
  </si>
  <si>
    <t>Cement concrete flooring with cement concrete 1:2:4 (1 cement : 2 coarse sand : 4 graded stone aggregate 20mm) finished with a floating coat of neat cement.: 50 mm thick</t>
  </si>
  <si>
    <t>Extra for providing and mixing water proofing materials in cement plaster work in proportion as recommended by manufacturer.</t>
  </si>
  <si>
    <t>Providing and fixing chicken mesh weighting not less than 250 gms/sqm as per IS : specification in the required width with 40mm long steel nails on vertical and horizontal surface near R.C.C. and brick walls junctions including scaffolding and all lead and lifts etc. complete before plastering upto 10mts in height.</t>
  </si>
  <si>
    <t>12.9.1</t>
  </si>
  <si>
    <t>Providing and laying ceramic glazed floor tiles conforming to IS : 15622 of approved size, make, colour, shade laid on 20 mm thick Cement Mortar 1:4 (1 cement : 4 coarse sand) including pointing the joints with white cement mixed with matching pigment etc., complete.: Size 300x300mm</t>
  </si>
  <si>
    <t>12.7.2</t>
  </si>
  <si>
    <t>Providing and fixing ceramic glazed wall tiles conforming to IS : 15622 of approved make, colours, shades and size on wall and dados over 12 mm thick bed of cement Mortar 1:3 (1 cement : 3 coarse sand) and jointing with grey cement slurry @ 3.3kg per sqm including pointing in white cement mixed with matching pigment complete.: 
Size above 200x300mm</t>
  </si>
  <si>
    <t>12.76.1</t>
  </si>
  <si>
    <t>Providing and laying Glazed vitrified floor tiles (GVT/PGVT) with Digital print of random design water absorption less than 0.05% and conforming to IS : 15622-2017 of 1st quality of approved make in all colour, shades and size mentioned below (+/- 10mm), laid on 20mm thick cement mortar 1:4 (1 cement : 4 coarse sand) including grouting the joints with white cement and matching pigments etc. complete.
Size 600x600mm thickness 9 to 10mm</t>
  </si>
  <si>
    <t>25 mm thick KOTA stone slab flooring over 20mm (Average) thick base of cement mortar 1:4 laid over and jointed with grey cement slurry mixed with pigment to match the shade of the slab including grinding rubbing and polishing etc. complete (Area of slab to be over 0.20 sqm and upto 0.50 sqm)</t>
  </si>
  <si>
    <t xml:space="preserve">KOTA stone slab 25mm  thick in risers and treads of steps, skirting dado and pillar laid in 12mm (Average) thick cement mortar 1:3 (1 cement : 3 coarse sand) and jointed with grey cement slurry mixed with pigment to match the shade of the slab including rubbing and polishing complete. (single stone is to be used for riser and treads of steps and the width of stone for skirting and dado shall be equal to the height of skirting/ dado up to length of 1.0 M.)   </t>
  </si>
  <si>
    <t xml:space="preserve">Extra for nosing in steps and treads of red or white fine dressed and rubbed sand stone.  </t>
  </si>
  <si>
    <t>12.37.2</t>
  </si>
  <si>
    <t>Chequerred precast cement concrete tiles 22mm thick in footpath &amp; courtyard jointed with neat cement slurry mixed with pigment to match the shade of tile including cleaning of joint etc complete on 20 mm thick bed of cement mortar 1:4 (1 cement :4 coarse sand) : Medium shade using approximately. 50% white cement and 50% ordinary cement.</t>
  </si>
  <si>
    <t>9.18.4</t>
  </si>
  <si>
    <t>Providing and fixing in  position doors, windows and ventilators frames made of cold rolled pressed steel sheet framed profiles made from commercial M.S. Sheets conforming to I.S. 513 of 1973 and as  per general specifications of I.S 4351 including hinges jamb, lock jamb, steel butt hinges, base tie, joints mitred and welded with 10cm long legs of size 15x3mm M.S. flat, embedded in cement concrete blocks 15x10x10cm size of grade M-10 or rawl plugs and screws or with fixing clips or with bolts and  nuts  including  neatly  compacted  filling  M-10  cement  concrete  in profile section applying a priming coat of red oxide zinc chromate primer.
Single rebate/ mullion 100mmx50mm size, 1.6mm thick sheet.</t>
  </si>
  <si>
    <t>rmt</t>
  </si>
  <si>
    <t>Providing 40x5mm iron hold fast 40cm long including fixing to frame with 10mm bolts nuts and wooden plug and embedding in Cement Concrete 1:2:4 in blocks of size 30x10x15cm.</t>
  </si>
  <si>
    <t>8.12.2</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</si>
  <si>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 : 35 mm. thick (single leaf)</t>
  </si>
  <si>
    <t>Extra for double leaf shutter instead of single leaf.</t>
  </si>
  <si>
    <t>Providing and fixing in position collapsible steel shutters with vertical channels 20x10x2mm and braced with flat iron diagonals 20x5mm size with top and bottom rails of T-iron 40x40x6mm with 38mm steel pulleys complete with bolts, nuts, locking arrangement stoppers, handles including applying a priming coat of red oxide zinc chromate primer.</t>
  </si>
  <si>
    <t>9.47.2</t>
  </si>
  <si>
    <t>9.47.1</t>
  </si>
  <si>
    <t xml:space="preserve">For fixed portion  </t>
  </si>
  <si>
    <t>Extra for powder coated (minimum 50 micron) aluminium sections instead of anodized.</t>
  </si>
  <si>
    <t>9.51.2</t>
  </si>
  <si>
    <t>Providing and fixing glazing in aluminium door, window, ventilator shutters and partitions etc. with PVC/ neoprene gasket etc. complete. (Cost of aluminium snap beading shall be paid in basic item): With float glass panes of 5 mm thickness</t>
  </si>
  <si>
    <t>Providing and fixing M.S. grill of approved pattern made of M.S. flats or square or round bars welded to steel frame of windows etc. including applying a priming coat welded to frame with all necessary fitting complete including applying a priming of red oxide zinc chromate primer.</t>
  </si>
  <si>
    <t>Kg</t>
  </si>
  <si>
    <t>9.57.1</t>
  </si>
  <si>
    <t>Providing stainless steel railing/ grill made of S.S. flats, hollow S.S. pipe or square/ rectangular sections of approved design fixing in stair case, balcony or other places with metal fasteners and stainless steel bolts etc complete.: SS Grade 204</t>
  </si>
  <si>
    <t>8.94.1</t>
  </si>
  <si>
    <t>Providing and fixing M.S. bright finished or black enameled Butt hinges IS: 1341 marked with necessary iron screws : 125x65x2.12mm</t>
  </si>
  <si>
    <t>8.99.1</t>
  </si>
  <si>
    <t>Providing and fixing M.S. bright finished or black enameled sliding door bolts with bolts, nuts and necessary iron screws: 300x16mm</t>
  </si>
  <si>
    <t>8.100.1</t>
  </si>
  <si>
    <t>Providing and fixing M.S. bright finished or black enameled door latch with necessary iron screws: 300x20x6mm</t>
  </si>
  <si>
    <t>8.102.1</t>
  </si>
  <si>
    <t>Providing and fixing M.S. bright finished or black enameled Tower bolts (Barrel type) with necessary iron screws: 250 mm</t>
  </si>
  <si>
    <t>8.103.1</t>
  </si>
  <si>
    <t>Providing and fixing M.S. bright finished or black enameled handles with necessary iron screws: 125 mm</t>
  </si>
  <si>
    <t>Providing and fixing MS bright finished single hanging door stopper with necessary MS steel screws complete.</t>
  </si>
  <si>
    <t>Providing and applying 2mm thick ready mix exterior grade approved make putty (like Birla wall care, Alltek Superfine W/R of (NCL), Asian, ICI, Nerolac, J.K. wall putty) on walls to make the surface smooth and even.</t>
  </si>
  <si>
    <t>14.22.1</t>
  </si>
  <si>
    <t>Applying  one  coat  of  cement  primer  on  wall  surface  (applied  @  0.80 litrs/10 sqm) complete.</t>
  </si>
  <si>
    <t>14.11.1</t>
  </si>
  <si>
    <t>Wall painting with acrylic luxury emulsion (plastic) paint of required shade to give an even shade.: On new work (two or more coats)</t>
  </si>
  <si>
    <t>12.65.1</t>
  </si>
  <si>
    <t>Providing &amp; laying 60mm thick precast interlocking concrete blocks of approved size (approx 305 sqcm) and shape/ pattern, over 40 mm thick average complete coarse sand bed with joints of 3mm thick filled by fine sand including leveling with surface  vibrator,  temping  and sweeping etc. complete of minimum compressive strength of 250 kg/sq.cm
Plain/ normal coloured precast interlock concrete block</t>
  </si>
  <si>
    <t>14.15.1</t>
  </si>
  <si>
    <t>Supplying chlorpyrifos/ Lindane emulsifiable concentrate of 20% in sealed containers including delivery as specified.</t>
  </si>
  <si>
    <t>liter</t>
  </si>
  <si>
    <t>Grading roof for water proofing treatment with: Cement concrete 1:2:4 (1 cement : 2 coarse sand : 4 graded stone aggregate 20 mm nominal size)</t>
  </si>
  <si>
    <t>Filling from available excavated stuff (Excluding rock) in trenches, plinth, sides of foundation etc. in layers not exceeding 20cm in depth consolidating each deposited layer by ramming and watering with a lead upto 50 M. and lift upto 1.5 M.</t>
  </si>
  <si>
    <t>3.1.2</t>
  </si>
  <si>
    <t>Providing and laying nominal mix plain cement concrete with crushed stone aggregate using concrete mixer in all works upto plinth level excluding cost of form work.: 1:4:8 (1  cement :  4  coarse sand :  8  graded stone aggregate 40mm nominal size).</t>
  </si>
  <si>
    <t>21.14.1</t>
  </si>
  <si>
    <t>Supplying, filling, spreading &amp; leveling stone boulders/ Gravels/ Coarse sand, in recharge pit, in the required layers and thickness, for all leads &amp; lifts, all complete as per direction of Engineer-in-charge. (excavation of pit will be paid separately). : Stone boulders of size range 5 cm to 20 cm, in recharge pit</t>
  </si>
  <si>
    <t>21.14.2</t>
  </si>
  <si>
    <t>Gravels of size range 5 mm to 10 mm, over the existing layer of boulders</t>
  </si>
  <si>
    <t>21.14.3</t>
  </si>
  <si>
    <t>Coarse sand of size range 1.5 mm to 2 mm over existing layer of gravel</t>
  </si>
  <si>
    <t>18.76.2</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</si>
  <si>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110 mm dia pipe.</t>
  </si>
  <si>
    <t>18.77.1.2</t>
  </si>
  <si>
    <t>Providing and fixing on wall face UV stabilized Unplasticised - PVC moulded fittings/ accessories having 3.2mm wall thickness for Rigid PVC pipes conforming to IS : 13592 (heavy) jointing with seal ring conforming to IS : 5382 leaving 10 mm gap for thermal expansion: Tee/ Tee with door/ Bend 45°/ Bend 90° : 110 mm</t>
  </si>
  <si>
    <t>18.77.2.2</t>
  </si>
  <si>
    <t>Double "Y" with or without door : 110 mm</t>
  </si>
  <si>
    <t>18.77.4.2</t>
  </si>
  <si>
    <t>Access door cap : 110 mm</t>
  </si>
  <si>
    <t>18.78.2</t>
  </si>
  <si>
    <t>Providing and fixing UV stabilized Unplasticised -PVC pipe clips of approved design to Rigid PVC pipes by means of 50x50x50mm hard wood plugs, screwed with M.S. screws of required length including cutting brick work and fixing in cement mortar 1:4 (1 cement : 4 coarse sand) and making good the wall etc. complete.: 110 mm</t>
  </si>
  <si>
    <t>20.5.1</t>
  </si>
  <si>
    <t>Providing and laying non-pressure NP2 class (light duty) R.C.C. pipes with collars jointed with stiff mixture of cement mortar in the proportion of 1:2 (1 cement : 2 fine sand) including testing of joints etc. complete : 100 mm dia. R.C.C. pipe</t>
  </si>
  <si>
    <t>20.5.2</t>
  </si>
  <si>
    <t>150 mm dia. R.C.C. pipe</t>
  </si>
  <si>
    <t>20.7.1</t>
  </si>
  <si>
    <t>Constructing brick masonry manhole with well burnt modular clay bricks crushing strength not less than 35kg/cm2 in cement mortar 1:4 ( 1 cement: 4 coarse sand), R.C.C. top slab with 1:2:4 mix (1 cement : 2 coarse sand : 4 graded stone aggregate 20 mm nominal size), foundation in cement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t>
  </si>
  <si>
    <t>Carrying out the resistivity survey by VES method using Schlumberger configuration for locating the proper spot for drilling of tube well within the selected habitation, including photography, interpretation of resistivity data and submission of report in the desired format along with resistivity readings, necessary graph and photographs. (only successful point is payable)</t>
  </si>
  <si>
    <t>21.1.1.3</t>
  </si>
  <si>
    <t>Boring/drilling bore well perfectly vertical for the specified depth suitable to receive required dia for casing/ strainer pipe, by suitable method prescribed in IS: 2800 (part I), including collecting samples from different strata, preparing and submitting strata chart/bore log, including hire &amp; running charges of all equipments, tools, plants &amp; machineries required for the job, all complete as per direction of Engineer–in-charge upto 90 metre depth below ground level.All types of soil : 150 mm dia.</t>
  </si>
  <si>
    <t>21.1.2.3</t>
  </si>
  <si>
    <t>Rocky strata including Boulders.: 150 mm dia.</t>
  </si>
  <si>
    <t>21.5.3</t>
  </si>
  <si>
    <t>Supplying, assembling, lowering and fixing in vertical position in bore well, ISI marked G.I. casing pipe (Plain) medium class in 4 to 7 meters length one end fitted with socket as per IS: 1239 (Part-1&amp;Part-2) 1992 with IVth revision (Up-to-date amendments), of reputed &amp; approved make, including required hire &amp; labour charges, fittings &amp; accessories, all complete, for all depths, as per direction of Engineer- in-charge.</t>
  </si>
  <si>
    <t>21.12.3</t>
  </si>
  <si>
    <t>Providing and fixing M.S. clamp of  required dia to  the top of  casing/housing pipe of tube well as per IS: 2800 (part I), including necessary bolts &amp; nuts of required size complete: 150 mm clamp.</t>
  </si>
  <si>
    <t>19.7.6</t>
  </si>
  <si>
    <t>Providing and fixing on wall surface G.I. pipes medium class complete with G.I. fittings and clamps, including cutting, making good the walls etc. and testing of joints complete : 50 mm dia. nominal bore</t>
  </si>
  <si>
    <t>18 mm thick cement plaster with under layer of 12mm thick cement plaster 1:5 (1 cement : 5 fine sand) finished with a top layer of 6mm thick cement plaster 1:3 (1 cement : 3 fine sand).</t>
  </si>
  <si>
    <t>20.14.1</t>
  </si>
  <si>
    <t>Supplying and fixing C.I. cover without frame for manholes : 455x610 mm rectangular C.I. cover (light duty) the weight of the cover to be not less than 23 kg.</t>
  </si>
  <si>
    <t>Providing and placing on terrace (at all levels) polyethylene water storage tank ISI marked with cover and suitable locking arrangement and making necessary holes for inlet, outlet and overflow pipes but without fittings and the base support for tank.</t>
  </si>
  <si>
    <t xml:space="preserve">liter </t>
  </si>
  <si>
    <t>19.6.6</t>
  </si>
  <si>
    <t>Providing and fixing Chlorinated Polyvinyl Chloride (CPVC) pipes, having thermal stability for hot &amp; cold water supply including all CPVC plain &amp; brass threaded fittings. This included jointing of pipes &amp; fittings with one step CPVC solvent cement, trenching, refilling &amp; testing of joints complete : 50 mm nominal outer dia pipes</t>
  </si>
  <si>
    <t>19.5.4</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</si>
  <si>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32 mm nominal outer dia .Pipes.</t>
  </si>
  <si>
    <t>19.5.3</t>
  </si>
  <si>
    <t>25 mm nominal outer dia .Pipes.</t>
  </si>
  <si>
    <t>18.1.3</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</si>
  <si>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 White Orissa pattern W.C. pan of size 580x440 mm</t>
  </si>
  <si>
    <t>18.6.4</t>
  </si>
  <si>
    <t>Providing and fixing white vitreous china pedestal type (European type/wash down type) water closet pan including cutting and making good the walls and floors wherever required:Coloured wall hung type</t>
  </si>
  <si>
    <t>Providing and fixing one piece construction white vitreous china squatting plate urinal with an integral rim longitudinal flushing pipe, standard size G.I. flush pipe for back and front flush, C.P. brass coupling complete including cutting and making good the walls and floors etc. wherever required :</t>
  </si>
  <si>
    <t>18.13.1</t>
  </si>
  <si>
    <t>Providing and fixing white vitreous china urinal basin with waste fitting as per IS : 2556, and other couplings in C.P. brass complete:Flat back half stall urinal of size 460x380x250mm</t>
  </si>
  <si>
    <t>18.23.2</t>
  </si>
  <si>
    <t>Providing and fixing white vitreous china laboratory sink with C.I. brackets, C.P. brass chain with rubber plug 40mm C.P brass waste and 40mm C.P. brass trap with necessary C.P. brass unions complete including painting of brackets, cutting and making good the wall wherever required : Size 600x450x200mm</t>
  </si>
  <si>
    <t>20.2.1</t>
  </si>
  <si>
    <t>Providing and laying cement concrete 1:5:10 (1 cement : 5 coarse sand : 10 graded stone aggregate 40 mm nominal size) all-round S.W. pipes including bed concrete 150mm thick as per standard design: 100 mm diameter S.W. pipe</t>
  </si>
  <si>
    <t>Constructing brick masonry manhole with well burnt modular clay bricks crushing strength not less than 35kg/ cm² in cement mortar 1:4 ( 1 cement : 4 coarse sand), R.C.C. top slab with 1:2:4 mix (1 cement : 2 coarse sand : 4 graded stone aggregate 20 mm nominal size), foundation in cement concrete 1:4:8 mix (1 cement : 4 coarse sand : 8 graded stone aggregate 40mm nominal size) inside plastering 12mm thick with cement mortar 1:3 (1 cement : 3 coarse sand) finished with floating coat of neat cement and making channels in cement concrete 1:2:4 (1 cement : 2 coarse sand : 4 graded stone aggregate 20mm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t>
  </si>
  <si>
    <t>18.32.1</t>
  </si>
  <si>
    <t>Providing and fixing sand cast iron S&amp;S pipe as per IS: 1729 for soil, waste and vent pipes:  100 mm dia.</t>
  </si>
  <si>
    <t>18.52.1</t>
  </si>
  <si>
    <t>Providing and fixing sand cast iron collar.a) 100mm</t>
  </si>
  <si>
    <t>19.10.1</t>
  </si>
  <si>
    <t>Making connection of G.I. distribution branch in G.I. main of following sizes by providing and fixing tee, including cutting and threading the pipe etc. complete: (Dia of main line to be measured) : 25 mm nominal bore</t>
  </si>
  <si>
    <t>19.13.1</t>
  </si>
  <si>
    <t>Providing and fixing 15 mm nominal bore Brass bib/stop cock of approved quality and weighting not less than 400 grams): Bib cock</t>
  </si>
  <si>
    <t>19.18.1</t>
  </si>
  <si>
    <t>Providing and fixing gun metal gate valve with C.I. wheel of approved quality (screwed end): 25 mm nominal bore</t>
  </si>
  <si>
    <t>19.13.3</t>
  </si>
  <si>
    <t>Providing and fixing 15 mm nominal bore Brass bib/stop cock of approved quality and weighting not less than 400 grams): Stop cock</t>
  </si>
  <si>
    <t>18.17.7</t>
  </si>
  <si>
    <t>Providing and fixing vitreous china wash basin with C.I. brackets, 32 mm C.P. brass waste of standard pattern, including painting of brackets, cutting and making good the walls wherever required : Coloured Size 550x450 mm.</t>
  </si>
  <si>
    <t>18.77.6</t>
  </si>
  <si>
    <t>Providing and fixing on wall face UV stabilized Unplasticised - PVC moulded fittings/ accessories having 3.2mm wall thickness for Rigid PVC pipes conforming to IS : 13592 (heavy) jointing with seal ring conforming to IS : 5382 leaving 10 mm gap for thermal expansion.: Nahani trap 110x75mm</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</si>
  <si>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 : 110 mm dia pipe.</t>
  </si>
  <si>
    <t>Providing and constructing soak pit 1.20x1.20x1.20m filled with brickbats including S.W. drain pipe 100 mm diameter and 1.20 m long complete as per standard design.</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</si>
  <si>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(b) For Sub-base cum drainage layer or upper sub-base with
(i) Grading-V  Material</t>
  </si>
  <si>
    <t>Cum.</t>
  </si>
  <si>
    <t>Providing and laying cement concrete for plain concrete/ reinforced concrete i/c form work, shuttering complete in as per drawings and specifications.( For Village  roads)
(i) P.C.C. M-10</t>
  </si>
  <si>
    <t>Providing and laying Un-reinforced cement concrete without Dowel bars including formwork and expansion, contraction &amp; longitudinal joints as per design and as per IRC-62-2014, over a prepared base a per approved mix design and finishing to lines and grade as per Drawing for Pavement thickness less than 200mm in Low Volume Roads.
PCC Grade M-30 with minimum Cement Content @375 Kg/cum</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</si>
  <si>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</si>
  <si>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</si>
  <si>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t>
  </si>
  <si>
    <t>1.7.1</t>
  </si>
  <si>
    <t>1.7.2</t>
  </si>
  <si>
    <t>Medium Point</t>
  </si>
  <si>
    <t>1.7.3</t>
  </si>
  <si>
    <t>Long Point</t>
  </si>
  <si>
    <t>1.8</t>
  </si>
  <si>
    <t>Wiring for twin control light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t>
  </si>
  <si>
    <t>1.9</t>
  </si>
  <si>
    <t>Extra for providing and fixing light plug point on board in concealed FRLS PVC conduit (heavy duty, thickness of pipe should be 2 mm) point wiring with modular type 3 pin 5/6 amp socket outlet and 5/6 amp switch including cost of base and cover plate and G. I. box etc. as per specification and IS: 694 (2010), IS: 9537 (2000 Part 5)</t>
  </si>
  <si>
    <t>1.11.1</t>
  </si>
  <si>
    <t>1.11.2</t>
  </si>
  <si>
    <t>1.11.3</t>
  </si>
  <si>
    <t>1.11.4</t>
  </si>
  <si>
    <t>Extra Long Point I</t>
  </si>
  <si>
    <t>1.11.5</t>
  </si>
  <si>
    <t>Extra Long Point II</t>
  </si>
  <si>
    <t>1.11.6</t>
  </si>
  <si>
    <t>Extra Long Point III</t>
  </si>
  <si>
    <t>1.12.2</t>
  </si>
  <si>
    <t>1.12.3</t>
  </si>
  <si>
    <t>1.12.4</t>
  </si>
  <si>
    <t>1.12.5</t>
  </si>
  <si>
    <t>1.12.6</t>
  </si>
  <si>
    <t>1.13.1</t>
  </si>
  <si>
    <t>Metre</t>
  </si>
  <si>
    <t>1.13.2</t>
  </si>
  <si>
    <t>3 X 2.5 sq. mm in 20mm conduit</t>
  </si>
  <si>
    <t>1.13.4</t>
  </si>
  <si>
    <t>9 X 2.5 sq. mm in 32mm conduit</t>
  </si>
  <si>
    <t>1.13.5</t>
  </si>
  <si>
    <t>12 X 2.5 sq. mm in 32mm conduit</t>
  </si>
  <si>
    <t>1.13.7</t>
  </si>
  <si>
    <t>3 X 6 sq. mm in 25mm conduit</t>
  </si>
  <si>
    <t>1.13.9</t>
  </si>
  <si>
    <t>3 X 16 sq. mm in 32mm conduit</t>
  </si>
  <si>
    <t>1.13.12</t>
  </si>
  <si>
    <t>6 X 4 sq. mm in 32mm conduit</t>
  </si>
  <si>
    <t>1.13.13</t>
  </si>
  <si>
    <t>6 X 6 sq. mm in 32mm conduit</t>
  </si>
  <si>
    <t>1.13.14</t>
  </si>
  <si>
    <t>6 X 10 sq. mm in 40mm conduit</t>
  </si>
  <si>
    <t>1.15.1</t>
  </si>
  <si>
    <t>1.15.2</t>
  </si>
  <si>
    <t>25 mm</t>
  </si>
  <si>
    <t>1.15.3</t>
  </si>
  <si>
    <t>32 mm</t>
  </si>
  <si>
    <t>1.15.4</t>
  </si>
  <si>
    <t>40 mm</t>
  </si>
  <si>
    <t>1.15.5</t>
  </si>
  <si>
    <t>50 mm</t>
  </si>
  <si>
    <t>5.4.9</t>
  </si>
  <si>
    <t>Each</t>
  </si>
  <si>
    <t>5.4.11</t>
  </si>
  <si>
    <t>Plug Top (Deluxe type) 3 pin 16 Amps (For power plug).</t>
  </si>
  <si>
    <t>5.4.20</t>
  </si>
  <si>
    <t>Ceiling rose 3 pin 5 amp</t>
  </si>
  <si>
    <t>200</t>
  </si>
  <si>
    <t>5.4.22</t>
  </si>
  <si>
    <t>Batten/ angle holder</t>
  </si>
  <si>
    <t>5.4.23</t>
  </si>
  <si>
    <t>Blanking plate</t>
  </si>
  <si>
    <t>Providing and fixing composite unit for computer points having modular type 1 No 6 pin 16 amp socket outlet, 1 No 16 amp switch, 3 Nos 3 pin 6 amp socket outlets, 3 Nos 6 amp switches, suitable G.I. box, base and cover plates, earthing the sockets and switch box including etc. as per specification.</t>
  </si>
  <si>
    <t>5.7.2</t>
  </si>
  <si>
    <t>Providing and fixing round/ hexagonal fan box (125mm dia) depth 75mm (max.) with 12mm dia steel bar hook, 1.6mm thick MS sheet cover, in RCC slab etc. as per specification.</t>
  </si>
  <si>
    <t>6.1.3</t>
  </si>
  <si>
    <t>6.6.3</t>
  </si>
  <si>
    <t>6.6.1</t>
  </si>
  <si>
    <t>6.8.2</t>
  </si>
  <si>
    <t>6.11.4</t>
  </si>
  <si>
    <t xml:space="preserve">Providing and fixing phenolic laminated sheet cover of 180 mm dia 3 mm thick on the fan box etc. as per specification. (If provided at the time of installation of ceiling fan) </t>
  </si>
  <si>
    <t>6.15.6</t>
  </si>
  <si>
    <t>6.17.6</t>
  </si>
  <si>
    <t>7.11.4</t>
  </si>
  <si>
    <t>100 amps</t>
  </si>
  <si>
    <t>7.11.5</t>
  </si>
  <si>
    <t>200 amps</t>
  </si>
  <si>
    <t>7.11.6</t>
  </si>
  <si>
    <t>300 amps</t>
  </si>
  <si>
    <t>9.8.5</t>
  </si>
  <si>
    <t>9.8.6</t>
  </si>
  <si>
    <t>6 way (4 + 18), Double door</t>
  </si>
  <si>
    <t>9.8.7</t>
  </si>
  <si>
    <t>8 way (4 + 24), Double door</t>
  </si>
  <si>
    <t>9.11.2</t>
  </si>
  <si>
    <t>9.20.1</t>
  </si>
  <si>
    <t>9.20.2</t>
  </si>
  <si>
    <t>63 amps</t>
  </si>
  <si>
    <t>9.20.3</t>
  </si>
  <si>
    <t>12.3</t>
  </si>
  <si>
    <t>Earthing with copper earth plate 600 mm X 600 mm X 3 mm thick including accessories, and providing masonry enclosure with cover plate having locking arrangement and watering pipe, with charcoal and salt as per specification and IS Code 3043: 1987(R 2016)</t>
  </si>
  <si>
    <t>12.5</t>
  </si>
  <si>
    <t>Supplying and laying 25 mm X 5 mm copper strip at 0.50 metre below ground as strip earth electrode, including soldering, excavation and refilling the trench etc. as per specification.</t>
  </si>
  <si>
    <t>12.6</t>
  </si>
  <si>
    <t>Providing and fixing 25 mm X 5 mm copper strip in 40 mm dia G.I. pipe from earth electrode at 0.5 Metre depth below ground level including excavation and refilling the trench etc. as per specification.</t>
  </si>
  <si>
    <t>12.10</t>
  </si>
  <si>
    <t>Providing and fixing 4.00 mm dia copper wire on surface or in recess for loop earthing along with existing surface/ concealed conduit/ submain wiring/ cable as per specification.</t>
  </si>
  <si>
    <t>12.19.1</t>
  </si>
  <si>
    <t>12.20</t>
  </si>
  <si>
    <t>Excavation for foundation in soft soil/hard soil including dressing of sides and ramming of bottoms, lifting and getting out the excavated soil and disposal of surplus excavated soil as directed, within a lead of 50 metres</t>
  </si>
  <si>
    <t>14.3.3</t>
  </si>
  <si>
    <t>15.1.16</t>
  </si>
  <si>
    <t>15.14.5</t>
  </si>
  <si>
    <t>15.29.3</t>
  </si>
  <si>
    <t>15.29.4</t>
  </si>
  <si>
    <t>25 sq. mm</t>
  </si>
  <si>
    <t>15.29.5</t>
  </si>
  <si>
    <t>35 sq. mm</t>
  </si>
  <si>
    <t>23.3.3</t>
  </si>
  <si>
    <t>23.7.6</t>
  </si>
  <si>
    <t>23.8.6</t>
  </si>
  <si>
    <t>Supply, installation, testing and commissioning of 1-3 HP 1 phase submersible motor starter cum control wall/ floor mounted type made out of not less than 1.6 mm thick MS sheet and comprising of following panel mounting switchgears there in including connection inter-connection etc. as per specification._x000D_
a) Phase indicating lamps with fuses and toggle switches 1 set_x000D_
b) 1/2/3 HP 1 phase DOL starter with over load and no volt relay 1 No_x000D_
c) 25 A "C" curve DPMCB 1 No_x000D_
d) Voltmeter 0-250 V 1 set_x000D_
e) Ammeter 0-10 A 1 set</t>
  </si>
  <si>
    <t>Supplying and fixing M.S. clamp 50 cm long made of 50mmx5mm thick M.S. Flat for holding the pipes and submerable pump set as per specification.</t>
  </si>
  <si>
    <t xml:space="preserve">Supplying and fixing 300 mm dia 2 mm thick M.S. sheet cover with 3 cm edge in two past on tube well bore pipe as per specification </t>
  </si>
  <si>
    <t>23.14.3</t>
  </si>
  <si>
    <t>23.15.3</t>
  </si>
  <si>
    <t>7.16.1</t>
  </si>
  <si>
    <t>7.16.2</t>
  </si>
  <si>
    <t>30x5mm (200 amps)</t>
  </si>
  <si>
    <t>7.16.3</t>
  </si>
  <si>
    <t>50x5mm (300 amps)</t>
  </si>
  <si>
    <t>7.16.4</t>
  </si>
  <si>
    <t>50x6mm (400 amps)</t>
  </si>
  <si>
    <t>7.17.1</t>
  </si>
  <si>
    <t>7.17.2</t>
  </si>
  <si>
    <t>16 sqmm (63 amp)</t>
  </si>
  <si>
    <t>7.17.3</t>
  </si>
  <si>
    <t>35 sqmm (125 amps)</t>
  </si>
  <si>
    <t>7.19.2</t>
  </si>
  <si>
    <t>7.20.1</t>
  </si>
  <si>
    <t>7.20.2</t>
  </si>
  <si>
    <t>200 amp (30x5mm)</t>
  </si>
  <si>
    <t>7.20.3</t>
  </si>
  <si>
    <t>300 amp (50x5mm)</t>
  </si>
  <si>
    <t>7.20.4</t>
  </si>
  <si>
    <t>400 amp (50x6mm)</t>
  </si>
  <si>
    <t>9.1.3</t>
  </si>
  <si>
    <t>9.1.24</t>
  </si>
  <si>
    <t>4 pole MCCB, 100A, Adjustable Thermal - Magnetic Release, 35KA</t>
  </si>
  <si>
    <t>9.1.25</t>
  </si>
  <si>
    <t>4 pole MCCB, 125A, Adjustable Thermal - Magnetic Release, 35KA</t>
  </si>
  <si>
    <t>9.1.27</t>
  </si>
  <si>
    <t>4 pole MCCB, 200A, Adjustable Thermal - Magnetic Release, 35KA</t>
  </si>
  <si>
    <t>9.1.36</t>
  </si>
  <si>
    <t>4 pole MCCB, 400A, Adjustable Thermal - Magnetic Release, 50KA</t>
  </si>
  <si>
    <t>10.9.4</t>
  </si>
  <si>
    <t>10.15.5</t>
  </si>
  <si>
    <t>Providing and fixing penal mounting 230 volt LED type indicating lamp in existing cubical panel including, connections, testing and commissioning etc. as per specification.</t>
  </si>
  <si>
    <t>10.23</t>
  </si>
  <si>
    <t>Providing and fixing panel mounting digital type VAF (Volt-amp-frequency combined) Multi Function meter of size 100x100 (NS) in existing cubical panel including connection, testing and commissioning etc. as per specification.</t>
  </si>
  <si>
    <t>Providing and fixing copper tape 20 mm X 3 mm thick on parapet or surface of wall for lightning conductor complete as per specification.(For horizontal run)</t>
  </si>
  <si>
    <t>Providing and fixing copper tape 20 mm X 3 mm thick on parapet or surface of wall for lightning conductor complete as per specification.(For vertical run)</t>
  </si>
  <si>
    <t>Say -</t>
  </si>
  <si>
    <t>Wiring for light/ fan/ exhaust fan / call bell point with 3x1.5 sqmm FRLS PVC insulated stranded copper conductor  wire for phase, neutral and earth in concealed FRLS PVC conduit (heavy duty, thickness of pipe should be 2 mm) with 5/6 amp modular switch, modular base and cover plate, suitable size G.I. box as per specification and IS: 694 (2010), IS: 9537 (2000 Part 5). Short Point</t>
  </si>
  <si>
    <t>Wiring for power plug point with 3x4 sq mm FRLS PVC insulated stranded copper conductor wire for phase, neutral and earth in concealed FRLS PVC conduit (heavy duty, thickness of pipe should be 2 mm) along with modular type 16 Amp switch and 6 pin 16 amps socket outlet with modular base and cover plate, suitable size G.I. box, earthing the switch box and socket outlet with same size wire etc. as per specification and IS: 694 (2010), IS: 9537 (2000 Part 5). Short Point</t>
  </si>
  <si>
    <t>Wiring for power plug point with 3x6 sq mm FRLS PVC insulated stranded copper conductor wire for phase, neutral and earth in concealed FRLS PVC conduit (heavy duty, thickness of pipe should be 2 mm) along with modular type 32 Amp SPMCB "C" curve and 6 pin 20 amps socket outlet with modular base and cover plate, suitable size G.I. box, earthing the switch box and socket outlet with same size wire etc. as per specification and IS: 694 (2010), IS: 9537 (2000 Part 5) Medium Point</t>
  </si>
  <si>
    <t>Wiring for circuit/ sub main wiring along with earth wire with the following sizes of FRLS PVC insulated  copper conductor, wire in  concealed FRLS PVC conduit (heavy duty, thickness of pipe should be 2 mm) as per specification and IS: 694 (2010), IS: 9537 (2000 Part 5) 3 X 1.5 sq. mm in 20mm conduit</t>
  </si>
  <si>
    <t>Supplying and fixing of following sizes FRLS PVC conduit (heavy duty, thickness of pipe should be 2 mm) along with accessories in concealed complete as per specification and IS: 9537 (2000 Part 5) 20 mm</t>
  </si>
  <si>
    <t>Supplying and fixing following modular switch, socket, other accessories on the existing modular plate &amp; switch box including connections but excluding modular plate etc. as per specification. Fan regulator (two module size) electronic stepped type moving all rounds</t>
  </si>
  <si>
    <t>Supplying and fixing call bell/ buzzer suitable for single phase, 230 volts A.C. supply, complete as per specification. Deluxe</t>
  </si>
  <si>
    <t>Supplying, installation, testing and commissioning of following sizes ceiling fan including wiring the down rods of standard length up to 30 cm with 1.5 sq. mm FRLS PVC insulated, copper conductor, single core cable, earthing etc. complete as required. P.F. should be greater than 0.9, with BEE Star rating from 3 star and above, IS: 374:2019 including all amendments.  1200 mm sweep</t>
  </si>
  <si>
    <t>Supplying and fixing of wall/ cabin fan including connection etc. as per specification. P.F. should be greater than 0.9. 450 mm sweep</t>
  </si>
  <si>
    <t xml:space="preserve">Supplying, installation, testing and commissioning of following sizes heavy duty (continuous running) 1400 rpm exhaust fan in existing opening in wall including earthing etc. complete as per specification. P.F. should be greater than 0.9. 300 mm sweep </t>
  </si>
  <si>
    <t>Supplying, installation, testing and commissioning of following sizes fancy exhaust fan having built in louvers in existing opening in wall including earthing etc. complete as per specification. P.F. should be greater than 0.9. 300 mm sweep</t>
  </si>
  <si>
    <t>Supplying and fixing following sizes of down rod of 15/20mm dia M.S. pipe of thickness 2 mm to ceiling fan including painting with matching colour etc. as per specification. 120 cm long</t>
  </si>
  <si>
    <t>Supplying, installation, testing and commissioning of following LED fitting (luminaries) Panel Light in round/ square shape complete with electronic driver heat sink capacitor and all other accessories on surface/ in false ceiling etc. as per specification and P.F. should be greater than 0.9. LED chip efficacy ratio ≥ 100 lumens /watt. 18/20 Watt</t>
  </si>
  <si>
    <t>Supplying, fixing, testing and commissioning of following LED lamps with inbuilt electronic driver heat sink and all other accessories in existing holder/ luminaries as per specification and P.F. should be greater than 0.9. LED chip efficacy ratio ≥ 100 lumens /watt. 15 Watt</t>
  </si>
  <si>
    <t>Providing and fixing porcelain re-wireble fuse carrier and base unit on wooden board including drilling holes on the board, screws, connections etc. as per specification. (Thimbeling shall be paid separately). 100 amps</t>
  </si>
  <si>
    <t>Supplying and fixing on surface/ recess prewired horizontal type following way, 415 volts TP&amp;N, MCB distribution board of sheet steel phosphatized and powder painted complete complete with loose wire box, terminal blocks, tinned copper busbar, neutral link, earth bar, din bar, detachable gland plate, duly prewired with suitable size FRLS PVC insulated  copper conductor up to terminal blocks including interconnections, earthing etc. as per specification. (But without MCB/ RCCB/ Isolator). 4 way (4 + 12), Double door</t>
  </si>
  <si>
    <t>Supplying and fixing SP MCB, 240 volts, 'C' curve, suitable for inductive load in the existing MCB DB complete with connections, testing and commissioning etc. as per specification. 6 amps to 32 amps</t>
  </si>
  <si>
    <t>Supplying and fixing following rating, 415 volts, FOUR POLES, ISOLATOR in the existing MCB DB complete with connections, testing and commissioning etc. as per specification. 40 amps</t>
  </si>
  <si>
    <t>Providing maintenance free earthing with following size GI pipe  including making bore pit of minimum 150mm dia, providing and laying approved make Earthing Electrode of Pipe-in-Pipe technology as per IS 3043(R 2016) -1987 made of corrosion free G.I. Pipes having outer pipe of 80mm dia and inner pipe of 50mm dia and filling with specified qty highly conductive compound around pipe and above that with soft soil in bore pit complete and providing masonry enclosure with cover plate having locking arrangement and watering pipe etc. as per specification: With 3 metre long GI Pipes and 50 kg back filling compound.</t>
  </si>
  <si>
    <t>Supplying and laying following size medium class G.I. pipe  in ground below road, path etc at a depth not less than 40 cm and upto 90 cm including excavation, dismantling of road if required and refilling the trench with excavated material, ramming and making the surface good etc. as per specification. 100 mm internal dia</t>
  </si>
  <si>
    <t>Supplying and laying following sizes one number FRLS PVC insulated/XLPE, PVC sheathed, steel armoured, aluminium conductor power cable of 1.1 KV grade direct in ground at a depth not less than 40 cm and upto 90 cm including excavtion,  sand cushioning, protective covering and refilling the trench etc as per specification, IS: 1554 (1988, Part 1) / IS: 7098 (1988, Part 1). 3.5 x 120 sq. mm.</t>
  </si>
  <si>
    <t>Supplying and laying following sizes one number FRLS PVC insulated, PVC sheathed, steel armoured, copper conductor control /power cable of 1.1 KV grade on surface/ existing cable tray with 1 mm thick GI saddle as per specification and IS: 694 (2010). 4 x 16 sq. mm</t>
  </si>
  <si>
    <t>Supplying, fixing and cramping suitable size and all type Copper ferule/ lugs to following size 1.1 KV grade power cable core / lead, pressed with  high pressure cramping tool including connection to switch gear/ MCCB etc as per specification. 16 sq. mm</t>
  </si>
  <si>
    <t>Supplying, installation, testing and commissioning of submersible pump set for water supply system with submersible motor directly coupled to multi-stage submersible pump of specified discharge capacity, head, delivery size in existing bore well including 2 sets of suitable size holding clamps made out of 50 mm X 6 mm MS flat, connection with suitable submersible cable of standard length etc. as per specification and IS: 694 (2010).
Note: submersible Cable should be rust proof, safe from oil / Grease and under water Chemical / abrasion Resistant.
2.0 HP, single phase</t>
  </si>
  <si>
    <t>Supplying and fixing of following sizes GM gate valve ISI mark in the suction/ delivery line etc. as per specification. 32 mm dia.</t>
  </si>
  <si>
    <t>Supplying and fixing of following sizes GM non return valve ISI mark in the suction/ delivery line etc. as per specification. 32 mm dia.</t>
  </si>
  <si>
    <t>Supplying, laying and fixing following size submersible cable along with GI/PVC/HDFC pipe line or laid in ground etc as per specification and IS: 694 (2010).
Note:  Cable should be rust proof, safe from oil / Grease and under water Chemical / abrasion Resistant.
3x4.0 sqmm</t>
  </si>
  <si>
    <t>Supplying and making water proof joint with heat shrinkable joint kit including copper ferrules for following size of 3 core submersible copper conductor cable of 1.1 KV grade as per specification. 3x4.0 sqmm</t>
  </si>
  <si>
    <t>Providing and making interconnection in cubical panel between BBC and switchgears with following size aluminium strip of length upto 50cm as per specification (To be measured separately for each phase/ neutral). 20x5mm (100 amps)</t>
  </si>
  <si>
    <t>Providing and making interconnection in cubical panel between BBC and switchgears with following size FRLS PVC insulated  copper conductor wire lead of length upto 50cm including providing copper thimbles on both ends as per specification (To be measured separately for each phase/ neutral). 10 sqmm (32 amp)</t>
  </si>
  <si>
    <t>Fabrication, supply, installation, testing and commissioning of cubicle type compartmentalized wall/ floor mounted power cum control panel board of specified size and following depth made out of not less than 2 mm thick CRCA MS powder coated sheet with suitable size compartments for bus bars, switchgears and necessary cutouts for voltmeters, ammeters etc as per specifications including powder coating painting but without busbars, switchgears and other accessories etc complete as per specification. Above 300 mm and upto 450 mm deep</t>
  </si>
  <si>
    <t>Supply, installation, testing and commissioning of 4 pole (3 phase + neutral) aluminium bus bars in existing cubicle type compartmentalized wall/ floor mounted panel board along with suitable size and shape insulators, necessary bolts and nuts etc complete as per specification. 100 amp (20x5mm)</t>
  </si>
  <si>
    <t>Providing and fixing following rating and breaking capacity MCCB in existing cubicle panel board including drilling holes in cubicle panel, making connections, etc. as per specification, IS/ IEC: 60947-2 and Ics = 100 % Icu. 3 pole MCCB, 25-100A, Adjustable Thermal Release, 18KA</t>
  </si>
  <si>
    <t>Providing and fixing metal clad, TP&amp;N 4 pole automatic change over switch unit, 415/500 volts, including drilling holes on the board, connections, earthing the body, testing and commissioning etc. as per specification. 400 amps</t>
  </si>
  <si>
    <t>Providing and fixing following rating current transformer in existing cubical panel including, connections, testing and commissioning etc. as per specification. 400/5 amps</t>
  </si>
  <si>
    <t>SERIAL No.</t>
  </si>
  <si>
    <t>CREDIT ITEM (0/1)</t>
  </si>
  <si>
    <t>Sub Engineer</t>
  </si>
  <si>
    <t>Sub Divisional Officer</t>
  </si>
  <si>
    <t>Executive Engineer</t>
  </si>
  <si>
    <t xml:space="preserve">Public Work Department </t>
  </si>
  <si>
    <t>Sub Division No. 3 Bilaspur</t>
  </si>
  <si>
    <t xml:space="preserve"> Division No. 2 Bilaspur</t>
  </si>
  <si>
    <t>E/M Sub Division, Bilaspur</t>
  </si>
  <si>
    <t>E/M Division, Bilaspur</t>
  </si>
  <si>
    <t xml:space="preserve">Superintending Engineer </t>
  </si>
  <si>
    <t>Bilaspur Circle, Bilaspur</t>
  </si>
  <si>
    <t>N.I.T. Schedule for Construction of Govt. New Girls College Building at Takhatpur. i/c W.S.S.F. Electrification &amp; Approach Road Works.</t>
  </si>
  <si>
    <t xml:space="preserve">Providing and making 6mm thick cement plaster of mix: In Cement mortar 1:3 (1 cement : 3 fine sand)       </t>
  </si>
  <si>
    <t>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For shutter of doors, windows &amp; ventilators including providing and making provision for fixing of fitting wherever required including the cost of PVC/ neoprene gasket required (Fittings shall be paid for separately).</t>
  </si>
  <si>
    <t>Painting on new work (two or more coats) to give an even shade with:
Satin synthetic enamel paint</t>
  </si>
  <si>
    <t>Painting exterior surface with ACRYLIC SMOOTH exterior paint of required shade as per manufacturer's specifications to give protective and decorative finish including cleaning washing of surface etc. complete with: On new work (Two or more coats applied @ 1.43 ltr/ 10 sqm over and including priming coat of exterior primer applied @ 2.20 kg/ 10 sqm)</t>
  </si>
  <si>
    <t>Pac Rs:- 465.72 Lacs</t>
  </si>
  <si>
    <t>465.72 Lacs</t>
  </si>
</sst>
</file>

<file path=xl/styles.xml><?xml version="1.0" encoding="utf-8"?>
<styleSheet xmlns="http://schemas.openxmlformats.org/spreadsheetml/2006/main">
  <numFmts count="3">
    <numFmt numFmtId="164" formatCode="_ * #,##0.00_ ;_ * \-#,##0.00_ ;_ * &quot;-&quot;??_ ;_ @_ "/>
    <numFmt numFmtId="165" formatCode="0.0"/>
    <numFmt numFmtId="166" formatCode="_ * #,##0_ ;_ * \-#,##0_ ;_ * &quot;-&quot;??_ ;_ @_ "/>
  </numFmts>
  <fonts count="13">
    <font>
      <sz val="11"/>
      <color indexed="8"/>
      <name val="Calibri"/>
      <family val="2"/>
      <scheme val="minor"/>
    </font>
    <font>
      <b/>
      <sz val="11"/>
      <name val="Calibri"/>
      <family val="2"/>
    </font>
    <font>
      <sz val="11"/>
      <name val="Calibri"/>
      <family val="2"/>
    </font>
    <font>
      <sz val="10"/>
      <name val="Arial"/>
      <family val="2"/>
    </font>
    <font>
      <sz val="11"/>
      <color indexed="8"/>
      <name val="Calibri"/>
      <family val="2"/>
      <scheme val="minor"/>
    </font>
    <font>
      <sz val="11"/>
      <color indexed="8"/>
      <name val="Arial"/>
      <family val="2"/>
    </font>
    <font>
      <sz val="11"/>
      <name val="Arial"/>
      <family val="2"/>
    </font>
    <font>
      <sz val="11"/>
      <color theme="1"/>
      <name val="Arial"/>
      <family val="2"/>
    </font>
    <font>
      <b/>
      <sz val="11"/>
      <color indexed="8"/>
      <name val="Arial"/>
      <family val="2"/>
    </font>
    <font>
      <b/>
      <sz val="11"/>
      <name val="Arial"/>
      <family val="2"/>
    </font>
    <font>
      <b/>
      <sz val="18"/>
      <color indexed="8"/>
      <name val="Arial"/>
      <family val="2"/>
    </font>
    <font>
      <b/>
      <sz val="12"/>
      <name val="Arial"/>
      <family val="2"/>
    </font>
    <font>
      <b/>
      <sz val="12"/>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3" fillId="0" borderId="0"/>
    <xf numFmtId="0" fontId="3" fillId="0" borderId="0"/>
    <xf numFmtId="164" fontId="4" fillId="0" borderId="0" applyFont="0" applyFill="0" applyBorder="0" applyAlignment="0" applyProtection="0"/>
  </cellStyleXfs>
  <cellXfs count="53">
    <xf numFmtId="0" fontId="0" fillId="0" borderId="0" xfId="0"/>
    <xf numFmtId="0" fontId="1" fillId="0" borderId="0" xfId="0" applyFont="1" applyAlignment="1">
      <alignment wrapText="1"/>
    </xf>
    <xf numFmtId="0" fontId="2" fillId="0" borderId="0" xfId="0" applyFont="1"/>
    <xf numFmtId="0" fontId="5" fillId="0" borderId="0" xfId="0" applyFont="1" applyAlignment="1">
      <alignment horizontal="center" vertical="top"/>
    </xf>
    <xf numFmtId="0" fontId="5" fillId="0" borderId="0" xfId="0" applyFont="1" applyAlignment="1">
      <alignment vertical="top"/>
    </xf>
    <xf numFmtId="0" fontId="5" fillId="0" borderId="0" xfId="0" applyFont="1" applyAlignment="1">
      <alignment horizontal="center"/>
    </xf>
    <xf numFmtId="0" fontId="6" fillId="0" borderId="1" xfId="0" applyFont="1" applyBorder="1" applyAlignment="1">
      <alignment horizontal="center" vertical="top"/>
    </xf>
    <xf numFmtId="0" fontId="6" fillId="0" borderId="1" xfId="0" applyFont="1" applyBorder="1" applyAlignment="1" applyProtection="1">
      <alignment horizontal="center" wrapText="1"/>
      <protection locked="0"/>
    </xf>
    <xf numFmtId="0" fontId="6" fillId="0" borderId="0" xfId="0" applyFont="1" applyAlignment="1">
      <alignment horizontal="center" vertical="top"/>
    </xf>
    <xf numFmtId="0" fontId="6" fillId="0" borderId="0" xfId="0" applyFont="1" applyAlignment="1">
      <alignment vertical="top"/>
    </xf>
    <xf numFmtId="0" fontId="5" fillId="0" borderId="1" xfId="0" applyFont="1" applyBorder="1" applyAlignment="1" applyProtection="1">
      <alignment horizontal="center" vertical="top"/>
      <protection locked="0"/>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6" fillId="0" borderId="1" xfId="0" applyFont="1" applyBorder="1" applyAlignment="1">
      <alignment horizontal="center" wrapText="1"/>
    </xf>
    <xf numFmtId="2" fontId="6" fillId="0" borderId="1" xfId="0" applyNumberFormat="1" applyFont="1" applyBorder="1" applyAlignment="1">
      <alignment horizontal="center" wrapText="1"/>
    </xf>
    <xf numFmtId="0" fontId="5" fillId="0" borderId="1" xfId="0" applyFont="1" applyBorder="1" applyAlignment="1" applyProtection="1">
      <alignment horizontal="center"/>
      <protection locked="0"/>
    </xf>
    <xf numFmtId="0" fontId="6" fillId="0" borderId="1" xfId="0" applyFont="1" applyBorder="1" applyAlignment="1">
      <alignment horizontal="center"/>
    </xf>
    <xf numFmtId="2" fontId="6" fillId="0" borderId="1" xfId="0" applyNumberFormat="1" applyFont="1" applyBorder="1" applyAlignment="1">
      <alignment horizontal="center"/>
    </xf>
    <xf numFmtId="2" fontId="6" fillId="0" borderId="1" xfId="0" applyNumberFormat="1" applyFont="1" applyBorder="1" applyAlignment="1">
      <alignment horizontal="center" vertical="top" wrapText="1"/>
    </xf>
    <xf numFmtId="0" fontId="6" fillId="0" borderId="1" xfId="0" applyFont="1" applyBorder="1" applyAlignment="1">
      <alignment horizontal="justify" vertical="top"/>
    </xf>
    <xf numFmtId="0" fontId="6" fillId="0" borderId="1" xfId="1" applyFont="1" applyBorder="1" applyAlignment="1">
      <alignment horizontal="center" vertical="top" wrapText="1"/>
    </xf>
    <xf numFmtId="0" fontId="6" fillId="0" borderId="1" xfId="1" applyFont="1" applyBorder="1" applyAlignment="1">
      <alignment horizontal="justify" vertical="top" wrapText="1"/>
    </xf>
    <xf numFmtId="2" fontId="6" fillId="0" borderId="1" xfId="1" applyNumberFormat="1" applyFont="1" applyBorder="1" applyAlignment="1">
      <alignment horizontal="center" vertical="top" wrapText="1"/>
    </xf>
    <xf numFmtId="165" fontId="6" fillId="0" borderId="1" xfId="0" applyNumberFormat="1" applyFont="1" applyBorder="1" applyAlignment="1">
      <alignment horizontal="center" vertical="top" wrapText="1"/>
    </xf>
    <xf numFmtId="0" fontId="6" fillId="0" borderId="1" xfId="0" applyFont="1" applyBorder="1" applyAlignment="1" applyProtection="1">
      <alignment horizontal="center" vertical="top" wrapText="1"/>
      <protection locked="0"/>
    </xf>
    <xf numFmtId="49" fontId="6" fillId="0" borderId="1" xfId="0" applyNumberFormat="1" applyFont="1" applyBorder="1" applyAlignment="1">
      <alignment horizontal="center" vertical="top" wrapText="1"/>
    </xf>
    <xf numFmtId="0" fontId="6" fillId="0" borderId="1" xfId="0" applyFont="1" applyBorder="1" applyAlignment="1">
      <alignment horizontal="left" vertical="top" wrapText="1"/>
    </xf>
    <xf numFmtId="49" fontId="6" fillId="0" borderId="1" xfId="0" applyNumberFormat="1" applyFont="1" applyBorder="1" applyAlignment="1">
      <alignment horizontal="center" vertical="top"/>
    </xf>
    <xf numFmtId="0" fontId="6" fillId="0" borderId="2" xfId="0" applyFont="1" applyBorder="1" applyAlignment="1">
      <alignment horizontal="justify" vertical="top"/>
    </xf>
    <xf numFmtId="2" fontId="6" fillId="0" borderId="1" xfId="0" applyNumberFormat="1" applyFont="1" applyBorder="1" applyAlignment="1">
      <alignment horizontal="right" wrapText="1"/>
    </xf>
    <xf numFmtId="2" fontId="6" fillId="0" borderId="1" xfId="1" applyNumberFormat="1" applyFont="1" applyBorder="1" applyAlignment="1">
      <alignment horizontal="right" wrapText="1"/>
    </xf>
    <xf numFmtId="2" fontId="6" fillId="0" borderId="1" xfId="0" applyNumberFormat="1" applyFont="1" applyBorder="1" applyAlignment="1">
      <alignment horizontal="right"/>
    </xf>
    <xf numFmtId="1" fontId="6" fillId="0" borderId="1" xfId="0" applyNumberFormat="1" applyFont="1" applyBorder="1" applyAlignment="1">
      <alignment horizontal="right" wrapText="1"/>
    </xf>
    <xf numFmtId="2" fontId="6" fillId="0" borderId="3" xfId="0" applyNumberFormat="1" applyFont="1" applyBorder="1" applyAlignment="1">
      <alignment horizontal="right"/>
    </xf>
    <xf numFmtId="49" fontId="6" fillId="0" borderId="1" xfId="0" applyNumberFormat="1" applyFont="1" applyBorder="1" applyAlignment="1">
      <alignment horizontal="left" vertical="top" wrapText="1"/>
    </xf>
    <xf numFmtId="0" fontId="6" fillId="0" borderId="1" xfId="0" applyFont="1" applyFill="1" applyBorder="1" applyAlignment="1">
      <alignment horizontal="center" vertical="top" wrapText="1"/>
    </xf>
    <xf numFmtId="166" fontId="5" fillId="0" borderId="1" xfId="3" applyNumberFormat="1" applyFont="1" applyBorder="1" applyAlignment="1">
      <alignment horizontal="right"/>
    </xf>
    <xf numFmtId="166" fontId="6" fillId="0" borderId="1" xfId="3" applyNumberFormat="1" applyFont="1" applyBorder="1" applyAlignment="1">
      <alignment horizontal="right" wrapText="1"/>
    </xf>
    <xf numFmtId="166" fontId="6" fillId="0" borderId="1" xfId="3" applyNumberFormat="1" applyFont="1" applyBorder="1" applyAlignment="1">
      <alignment horizontal="right"/>
    </xf>
    <xf numFmtId="0" fontId="7" fillId="0" borderId="0" xfId="0" applyFont="1" applyFill="1" applyBorder="1" applyAlignment="1">
      <alignment horizontal="center" vertical="top"/>
    </xf>
    <xf numFmtId="0" fontId="7" fillId="0" borderId="0" xfId="0" applyFont="1" applyFill="1" applyAlignment="1">
      <alignment horizontal="center" vertical="top"/>
    </xf>
    <xf numFmtId="0" fontId="7" fillId="0" borderId="0" xfId="0" applyFont="1" applyFill="1" applyAlignment="1">
      <alignment vertical="top"/>
    </xf>
    <xf numFmtId="0" fontId="7" fillId="0" borderId="0" xfId="0" applyFont="1" applyFill="1" applyBorder="1" applyAlignment="1">
      <alignment horizontal="center" vertical="center"/>
    </xf>
    <xf numFmtId="0" fontId="7" fillId="0" borderId="0" xfId="0" applyFont="1" applyFill="1" applyAlignment="1">
      <alignment horizontal="center"/>
    </xf>
    <xf numFmtId="2" fontId="7" fillId="0" borderId="0" xfId="0" applyNumberFormat="1" applyFont="1" applyFill="1" applyBorder="1" applyAlignment="1">
      <alignment horizontal="center"/>
    </xf>
    <xf numFmtId="0" fontId="7" fillId="0" borderId="0" xfId="0" applyFont="1" applyFill="1"/>
    <xf numFmtId="166" fontId="8" fillId="0" borderId="1" xfId="3" applyNumberFormat="1" applyFont="1" applyBorder="1" applyAlignment="1">
      <alignment horizontal="center"/>
    </xf>
    <xf numFmtId="2" fontId="9" fillId="0" borderId="1" xfId="1" applyNumberFormat="1" applyFont="1" applyBorder="1" applyAlignment="1">
      <alignment horizontal="center" wrapText="1"/>
    </xf>
    <xf numFmtId="0" fontId="10" fillId="0" borderId="0" xfId="0" applyFont="1" applyAlignment="1">
      <alignment horizontal="center" vertical="top" wrapText="1"/>
    </xf>
    <xf numFmtId="0" fontId="10" fillId="0" borderId="0" xfId="0" applyFont="1" applyAlignment="1">
      <alignment horizontal="center" vertical="top"/>
    </xf>
    <xf numFmtId="0" fontId="5" fillId="0" borderId="4" xfId="0" applyFont="1" applyBorder="1" applyAlignment="1">
      <alignment horizontal="center"/>
    </xf>
    <xf numFmtId="2" fontId="11" fillId="0" borderId="1" xfId="1" applyNumberFormat="1" applyFont="1" applyBorder="1" applyAlignment="1">
      <alignment horizontal="center" wrapText="1"/>
    </xf>
    <xf numFmtId="2" fontId="12" fillId="0" borderId="1" xfId="0" applyNumberFormat="1" applyFont="1" applyBorder="1" applyAlignment="1">
      <alignment horizontal="center"/>
    </xf>
  </cellXfs>
  <cellStyles count="4">
    <cellStyle name="Comma" xfId="3" builtinId="3"/>
    <cellStyle name="Normal" xfId="0" builtinId="0"/>
    <cellStyle name="Normal 13" xfId="2"/>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N231"/>
  <sheetViews>
    <sheetView tabSelected="1" view="pageBreakPreview" zoomScale="85" zoomScaleSheetLayoutView="85" workbookViewId="0">
      <selection activeCell="P8" sqref="P8"/>
    </sheetView>
  </sheetViews>
  <sheetFormatPr defaultRowHeight="14.25"/>
  <cols>
    <col min="1" max="1" width="7.140625" style="3" customWidth="1"/>
    <col min="2" max="2" width="9.5703125" style="3" customWidth="1"/>
    <col min="3" max="3" width="12.28515625" style="3" customWidth="1"/>
    <col min="4" max="4" width="5.7109375" style="3" bestFit="1" customWidth="1"/>
    <col min="5" max="5" width="9.5703125" style="3" bestFit="1" customWidth="1"/>
    <col min="6" max="6" width="95.85546875" style="4" customWidth="1"/>
    <col min="7" max="7" width="6.42578125" style="5" bestFit="1" customWidth="1"/>
    <col min="8" max="8" width="9.5703125" style="5" bestFit="1" customWidth="1"/>
    <col min="9" max="9" width="10.7109375" style="5" bestFit="1" customWidth="1"/>
    <col min="10" max="10" width="16.140625" style="5" bestFit="1" customWidth="1"/>
    <col min="11" max="11" width="5.7109375" style="5" customWidth="1"/>
    <col min="12" max="12" width="7" style="5" customWidth="1"/>
    <col min="13" max="13" width="6" style="5" customWidth="1"/>
    <col min="14" max="14" width="9.140625" style="3"/>
    <col min="15" max="16384" width="9.140625" style="4"/>
  </cols>
  <sheetData>
    <row r="2" spans="1:13" ht="52.5" customHeight="1">
      <c r="A2" s="48" t="s">
        <v>909</v>
      </c>
      <c r="B2" s="49"/>
      <c r="C2" s="49"/>
      <c r="D2" s="49"/>
      <c r="E2" s="49"/>
      <c r="F2" s="49"/>
      <c r="G2" s="49"/>
      <c r="H2" s="49"/>
      <c r="I2" s="49"/>
      <c r="J2" s="49"/>
      <c r="K2" s="49"/>
      <c r="L2" s="49"/>
      <c r="M2" s="49"/>
    </row>
    <row r="3" spans="1:13" ht="21" customHeight="1">
      <c r="I3" s="50" t="s">
        <v>914</v>
      </c>
      <c r="J3" s="50"/>
    </row>
    <row r="4" spans="1:13" ht="57">
      <c r="A4" s="35" t="s">
        <v>897</v>
      </c>
      <c r="B4" s="35" t="s">
        <v>516</v>
      </c>
      <c r="C4" s="35" t="s">
        <v>4</v>
      </c>
      <c r="D4" s="35" t="s">
        <v>517</v>
      </c>
      <c r="E4" s="35" t="s">
        <v>518</v>
      </c>
      <c r="F4" s="35" t="s">
        <v>519</v>
      </c>
      <c r="G4" s="35" t="s">
        <v>520</v>
      </c>
      <c r="H4" s="35" t="s">
        <v>521</v>
      </c>
      <c r="I4" s="35" t="s">
        <v>522</v>
      </c>
      <c r="J4" s="35" t="s">
        <v>523</v>
      </c>
      <c r="K4" s="35" t="s">
        <v>524</v>
      </c>
      <c r="L4" s="35" t="s">
        <v>898</v>
      </c>
      <c r="M4" s="35" t="s">
        <v>526</v>
      </c>
    </row>
    <row r="5" spans="1:13">
      <c r="A5" s="35">
        <v>1</v>
      </c>
      <c r="B5" s="35">
        <v>2</v>
      </c>
      <c r="C5" s="35">
        <v>3</v>
      </c>
      <c r="D5" s="35">
        <v>4</v>
      </c>
      <c r="E5" s="35">
        <v>5</v>
      </c>
      <c r="F5" s="35">
        <v>6</v>
      </c>
      <c r="G5" s="35">
        <v>7</v>
      </c>
      <c r="H5" s="35">
        <v>8</v>
      </c>
      <c r="I5" s="35">
        <v>9</v>
      </c>
      <c r="J5" s="35">
        <v>10</v>
      </c>
      <c r="K5" s="35">
        <v>11</v>
      </c>
      <c r="L5" s="35">
        <v>12</v>
      </c>
      <c r="M5" s="35">
        <v>13</v>
      </c>
    </row>
    <row r="6" spans="1:13" ht="42.75">
      <c r="A6" s="6">
        <v>1</v>
      </c>
      <c r="B6" s="10" t="s">
        <v>152</v>
      </c>
      <c r="C6" s="10" t="s">
        <v>39</v>
      </c>
      <c r="D6" s="10">
        <v>2015</v>
      </c>
      <c r="E6" s="11">
        <v>1.2</v>
      </c>
      <c r="F6" s="12" t="s">
        <v>530</v>
      </c>
      <c r="G6" s="13" t="s">
        <v>528</v>
      </c>
      <c r="H6" s="29">
        <v>7.2</v>
      </c>
      <c r="I6" s="30">
        <v>9555</v>
      </c>
      <c r="J6" s="36">
        <f>ROUND(H6*I6,0)</f>
        <v>68796</v>
      </c>
      <c r="K6" s="15">
        <v>0</v>
      </c>
      <c r="L6" s="15">
        <v>0</v>
      </c>
      <c r="M6" s="15" t="s">
        <v>525</v>
      </c>
    </row>
    <row r="7" spans="1:13" ht="42.75">
      <c r="A7" s="6">
        <v>2</v>
      </c>
      <c r="B7" s="10" t="s">
        <v>152</v>
      </c>
      <c r="C7" s="10" t="s">
        <v>39</v>
      </c>
      <c r="D7" s="10">
        <v>2015</v>
      </c>
      <c r="E7" s="11" t="s">
        <v>531</v>
      </c>
      <c r="F7" s="12" t="s">
        <v>532</v>
      </c>
      <c r="G7" s="16" t="s">
        <v>527</v>
      </c>
      <c r="H7" s="31">
        <v>185</v>
      </c>
      <c r="I7" s="30">
        <v>2223.06</v>
      </c>
      <c r="J7" s="36">
        <f t="shared" ref="J7:J46" si="0">ROUND(H7*I7,0)</f>
        <v>411266</v>
      </c>
      <c r="K7" s="15">
        <v>0</v>
      </c>
      <c r="L7" s="15">
        <v>0</v>
      </c>
      <c r="M7" s="15" t="s">
        <v>525</v>
      </c>
    </row>
    <row r="8" spans="1:13">
      <c r="A8" s="6">
        <v>3</v>
      </c>
      <c r="B8" s="10" t="s">
        <v>152</v>
      </c>
      <c r="C8" s="10" t="s">
        <v>39</v>
      </c>
      <c r="D8" s="10">
        <v>2015</v>
      </c>
      <c r="E8" s="11" t="s">
        <v>533</v>
      </c>
      <c r="F8" s="12" t="s">
        <v>534</v>
      </c>
      <c r="G8" s="16" t="s">
        <v>527</v>
      </c>
      <c r="H8" s="31">
        <v>26.5</v>
      </c>
      <c r="I8" s="30">
        <v>1763.6100000000001</v>
      </c>
      <c r="J8" s="36">
        <f t="shared" si="0"/>
        <v>46736</v>
      </c>
      <c r="K8" s="15">
        <v>0</v>
      </c>
      <c r="L8" s="15">
        <v>0</v>
      </c>
      <c r="M8" s="15" t="s">
        <v>525</v>
      </c>
    </row>
    <row r="9" spans="1:13" ht="42.75">
      <c r="A9" s="6">
        <v>4</v>
      </c>
      <c r="B9" s="10" t="s">
        <v>152</v>
      </c>
      <c r="C9" s="10" t="s">
        <v>39</v>
      </c>
      <c r="D9" s="10">
        <v>2015</v>
      </c>
      <c r="E9" s="11" t="s">
        <v>535</v>
      </c>
      <c r="F9" s="12" t="s">
        <v>536</v>
      </c>
      <c r="G9" s="16" t="s">
        <v>527</v>
      </c>
      <c r="H9" s="31">
        <v>2970</v>
      </c>
      <c r="I9" s="30">
        <v>405.17</v>
      </c>
      <c r="J9" s="36">
        <f t="shared" si="0"/>
        <v>1203355</v>
      </c>
      <c r="K9" s="15">
        <v>0</v>
      </c>
      <c r="L9" s="15">
        <v>0</v>
      </c>
      <c r="M9" s="15" t="s">
        <v>525</v>
      </c>
    </row>
    <row r="10" spans="1:13" ht="42.75">
      <c r="A10" s="6">
        <v>5</v>
      </c>
      <c r="B10" s="10" t="s">
        <v>152</v>
      </c>
      <c r="C10" s="10" t="s">
        <v>39</v>
      </c>
      <c r="D10" s="10">
        <v>2015</v>
      </c>
      <c r="E10" s="11" t="s">
        <v>537</v>
      </c>
      <c r="F10" s="12" t="s">
        <v>538</v>
      </c>
      <c r="G10" s="16" t="s">
        <v>528</v>
      </c>
      <c r="H10" s="31">
        <v>139</v>
      </c>
      <c r="I10" s="30">
        <v>2824.47</v>
      </c>
      <c r="J10" s="36">
        <f t="shared" si="0"/>
        <v>392601</v>
      </c>
      <c r="K10" s="15">
        <v>0</v>
      </c>
      <c r="L10" s="15">
        <v>0</v>
      </c>
      <c r="M10" s="15" t="s">
        <v>525</v>
      </c>
    </row>
    <row r="11" spans="1:13">
      <c r="A11" s="6">
        <v>6</v>
      </c>
      <c r="B11" s="10" t="s">
        <v>152</v>
      </c>
      <c r="C11" s="10" t="s">
        <v>39</v>
      </c>
      <c r="D11" s="10">
        <v>2015</v>
      </c>
      <c r="E11" s="11" t="s">
        <v>539</v>
      </c>
      <c r="F11" s="12" t="s">
        <v>540</v>
      </c>
      <c r="G11" s="16" t="s">
        <v>528</v>
      </c>
      <c r="H11" s="31">
        <v>184</v>
      </c>
      <c r="I11" s="30">
        <v>48.33</v>
      </c>
      <c r="J11" s="36">
        <f t="shared" si="0"/>
        <v>8893</v>
      </c>
      <c r="K11" s="15">
        <v>0</v>
      </c>
      <c r="L11" s="15">
        <v>0</v>
      </c>
      <c r="M11" s="15" t="s">
        <v>525</v>
      </c>
    </row>
    <row r="12" spans="1:13">
      <c r="A12" s="6">
        <v>7</v>
      </c>
      <c r="B12" s="10" t="s">
        <v>152</v>
      </c>
      <c r="C12" s="10" t="s">
        <v>39</v>
      </c>
      <c r="D12" s="10">
        <v>2015</v>
      </c>
      <c r="E12" s="11" t="s">
        <v>541</v>
      </c>
      <c r="F12" s="12" t="s">
        <v>542</v>
      </c>
      <c r="G12" s="16" t="s">
        <v>528</v>
      </c>
      <c r="H12" s="31">
        <v>297</v>
      </c>
      <c r="I12" s="30">
        <v>2662.0799999999995</v>
      </c>
      <c r="J12" s="36">
        <f t="shared" si="0"/>
        <v>790638</v>
      </c>
      <c r="K12" s="15">
        <v>0</v>
      </c>
      <c r="L12" s="15">
        <v>0</v>
      </c>
      <c r="M12" s="15" t="s">
        <v>525</v>
      </c>
    </row>
    <row r="13" spans="1:13">
      <c r="A13" s="6">
        <v>8</v>
      </c>
      <c r="B13" s="10" t="s">
        <v>152</v>
      </c>
      <c r="C13" s="10" t="s">
        <v>39</v>
      </c>
      <c r="D13" s="10">
        <v>2015</v>
      </c>
      <c r="E13" s="11" t="s">
        <v>543</v>
      </c>
      <c r="F13" s="12" t="s">
        <v>544</v>
      </c>
      <c r="G13" s="16" t="s">
        <v>528</v>
      </c>
      <c r="H13" s="31">
        <v>202</v>
      </c>
      <c r="I13" s="30">
        <v>2067.34</v>
      </c>
      <c r="J13" s="36">
        <f t="shared" si="0"/>
        <v>417603</v>
      </c>
      <c r="K13" s="15">
        <v>0</v>
      </c>
      <c r="L13" s="15">
        <v>0</v>
      </c>
      <c r="M13" s="15" t="s">
        <v>525</v>
      </c>
    </row>
    <row r="14" spans="1:13">
      <c r="A14" s="6">
        <v>9</v>
      </c>
      <c r="B14" s="10" t="s">
        <v>152</v>
      </c>
      <c r="C14" s="10" t="s">
        <v>39</v>
      </c>
      <c r="D14" s="10">
        <v>2015</v>
      </c>
      <c r="E14" s="11" t="s">
        <v>545</v>
      </c>
      <c r="F14" s="12" t="s">
        <v>546</v>
      </c>
      <c r="G14" s="16" t="s">
        <v>528</v>
      </c>
      <c r="H14" s="31">
        <v>294</v>
      </c>
      <c r="I14" s="30">
        <v>132.68</v>
      </c>
      <c r="J14" s="36">
        <f t="shared" si="0"/>
        <v>39008</v>
      </c>
      <c r="K14" s="15">
        <v>0</v>
      </c>
      <c r="L14" s="15">
        <v>0</v>
      </c>
      <c r="M14" s="15" t="s">
        <v>525</v>
      </c>
    </row>
    <row r="15" spans="1:13">
      <c r="A15" s="6">
        <v>10</v>
      </c>
      <c r="B15" s="10" t="s">
        <v>152</v>
      </c>
      <c r="C15" s="10" t="s">
        <v>39</v>
      </c>
      <c r="D15" s="10">
        <v>2015</v>
      </c>
      <c r="E15" s="11" t="s">
        <v>547</v>
      </c>
      <c r="F15" s="12" t="s">
        <v>548</v>
      </c>
      <c r="G15" s="16" t="s">
        <v>528</v>
      </c>
      <c r="H15" s="31">
        <v>235</v>
      </c>
      <c r="I15" s="30">
        <v>4167.9699999999993</v>
      </c>
      <c r="J15" s="36">
        <f t="shared" si="0"/>
        <v>979473</v>
      </c>
      <c r="K15" s="15">
        <v>0</v>
      </c>
      <c r="L15" s="15">
        <v>0</v>
      </c>
      <c r="M15" s="15" t="s">
        <v>525</v>
      </c>
    </row>
    <row r="16" spans="1:13">
      <c r="A16" s="6">
        <v>11</v>
      </c>
      <c r="B16" s="10" t="s">
        <v>152</v>
      </c>
      <c r="C16" s="10" t="s">
        <v>39</v>
      </c>
      <c r="D16" s="10">
        <v>2015</v>
      </c>
      <c r="E16" s="11" t="s">
        <v>549</v>
      </c>
      <c r="F16" s="12" t="s">
        <v>550</v>
      </c>
      <c r="G16" s="16" t="s">
        <v>528</v>
      </c>
      <c r="H16" s="31">
        <v>230</v>
      </c>
      <c r="I16" s="30">
        <v>259.77999999999997</v>
      </c>
      <c r="J16" s="36">
        <f t="shared" si="0"/>
        <v>59749</v>
      </c>
      <c r="K16" s="15">
        <v>0</v>
      </c>
      <c r="L16" s="15">
        <v>0</v>
      </c>
      <c r="M16" s="15" t="s">
        <v>525</v>
      </c>
    </row>
    <row r="17" spans="1:13" ht="42.75">
      <c r="A17" s="6">
        <v>12</v>
      </c>
      <c r="B17" s="10" t="s">
        <v>152</v>
      </c>
      <c r="C17" s="10" t="s">
        <v>39</v>
      </c>
      <c r="D17" s="10">
        <v>2015</v>
      </c>
      <c r="E17" s="11" t="s">
        <v>551</v>
      </c>
      <c r="F17" s="12" t="s">
        <v>552</v>
      </c>
      <c r="G17" s="16" t="s">
        <v>527</v>
      </c>
      <c r="H17" s="31">
        <v>4163</v>
      </c>
      <c r="I17" s="30">
        <v>1677.4799999999998</v>
      </c>
      <c r="J17" s="36">
        <f t="shared" si="0"/>
        <v>6983349</v>
      </c>
      <c r="K17" s="15">
        <v>0</v>
      </c>
      <c r="L17" s="15">
        <v>0</v>
      </c>
      <c r="M17" s="15" t="s">
        <v>525</v>
      </c>
    </row>
    <row r="18" spans="1:13" ht="28.5">
      <c r="A18" s="6">
        <v>13</v>
      </c>
      <c r="B18" s="10" t="s">
        <v>152</v>
      </c>
      <c r="C18" s="10" t="s">
        <v>39</v>
      </c>
      <c r="D18" s="10">
        <v>2015</v>
      </c>
      <c r="E18" s="6">
        <v>3.4</v>
      </c>
      <c r="F18" s="12" t="s">
        <v>553</v>
      </c>
      <c r="G18" s="16" t="s">
        <v>527</v>
      </c>
      <c r="H18" s="31">
        <v>97.5</v>
      </c>
      <c r="I18" s="30">
        <v>1435.8799999999999</v>
      </c>
      <c r="J18" s="36">
        <f t="shared" si="0"/>
        <v>139998</v>
      </c>
      <c r="K18" s="15">
        <v>0</v>
      </c>
      <c r="L18" s="15">
        <v>0</v>
      </c>
      <c r="M18" s="15" t="s">
        <v>525</v>
      </c>
    </row>
    <row r="19" spans="1:13" ht="42.75">
      <c r="A19" s="6">
        <v>14</v>
      </c>
      <c r="B19" s="10" t="s">
        <v>152</v>
      </c>
      <c r="C19" s="10" t="s">
        <v>39</v>
      </c>
      <c r="D19" s="10">
        <v>2015</v>
      </c>
      <c r="E19" s="11" t="s">
        <v>554</v>
      </c>
      <c r="F19" s="12" t="s">
        <v>555</v>
      </c>
      <c r="G19" s="16" t="s">
        <v>235</v>
      </c>
      <c r="H19" s="31">
        <v>54.5</v>
      </c>
      <c r="I19" s="30">
        <v>184070.46</v>
      </c>
      <c r="J19" s="36">
        <f t="shared" si="0"/>
        <v>10031840</v>
      </c>
      <c r="K19" s="15">
        <v>0</v>
      </c>
      <c r="L19" s="15">
        <v>0</v>
      </c>
      <c r="M19" s="15" t="s">
        <v>525</v>
      </c>
    </row>
    <row r="20" spans="1:13" ht="42.75">
      <c r="A20" s="6">
        <v>15</v>
      </c>
      <c r="B20" s="10" t="s">
        <v>152</v>
      </c>
      <c r="C20" s="10" t="s">
        <v>39</v>
      </c>
      <c r="D20" s="10">
        <v>2015</v>
      </c>
      <c r="E20" s="11">
        <v>1.18</v>
      </c>
      <c r="F20" s="12" t="s">
        <v>556</v>
      </c>
      <c r="G20" s="16" t="s">
        <v>527</v>
      </c>
      <c r="H20" s="31">
        <v>371</v>
      </c>
      <c r="I20" s="30">
        <v>4212.47</v>
      </c>
      <c r="J20" s="36">
        <f t="shared" si="0"/>
        <v>1562826</v>
      </c>
      <c r="K20" s="15">
        <v>0</v>
      </c>
      <c r="L20" s="15">
        <v>0</v>
      </c>
      <c r="M20" s="15" t="s">
        <v>525</v>
      </c>
    </row>
    <row r="21" spans="1:13" ht="28.5">
      <c r="A21" s="6">
        <v>16</v>
      </c>
      <c r="B21" s="10" t="s">
        <v>152</v>
      </c>
      <c r="C21" s="10" t="s">
        <v>39</v>
      </c>
      <c r="D21" s="10">
        <v>2015</v>
      </c>
      <c r="E21" s="11" t="s">
        <v>557</v>
      </c>
      <c r="F21" s="12" t="s">
        <v>558</v>
      </c>
      <c r="G21" s="16" t="s">
        <v>527</v>
      </c>
      <c r="H21" s="31">
        <v>3263</v>
      </c>
      <c r="I21" s="30">
        <v>859.45</v>
      </c>
      <c r="J21" s="36">
        <f>ROUND(H21*I21,0)</f>
        <v>2804385</v>
      </c>
      <c r="K21" s="15">
        <v>0</v>
      </c>
      <c r="L21" s="15">
        <v>0</v>
      </c>
      <c r="M21" s="15" t="s">
        <v>525</v>
      </c>
    </row>
    <row r="22" spans="1:13" ht="42.75">
      <c r="A22" s="6">
        <v>17</v>
      </c>
      <c r="B22" s="10" t="s">
        <v>152</v>
      </c>
      <c r="C22" s="10" t="s">
        <v>39</v>
      </c>
      <c r="D22" s="10">
        <v>2015</v>
      </c>
      <c r="E22" s="6">
        <v>3.13</v>
      </c>
      <c r="F22" s="12" t="s">
        <v>559</v>
      </c>
      <c r="G22" s="16" t="s">
        <v>527</v>
      </c>
      <c r="H22" s="31">
        <v>4237</v>
      </c>
      <c r="I22" s="30">
        <v>5.26</v>
      </c>
      <c r="J22" s="36">
        <f t="shared" si="0"/>
        <v>22287</v>
      </c>
      <c r="K22" s="15">
        <v>0</v>
      </c>
      <c r="L22" s="15">
        <v>0</v>
      </c>
      <c r="M22" s="15" t="s">
        <v>525</v>
      </c>
    </row>
    <row r="23" spans="1:13" ht="28.5">
      <c r="A23" s="6">
        <v>18</v>
      </c>
      <c r="B23" s="10" t="s">
        <v>152</v>
      </c>
      <c r="C23" s="10" t="s">
        <v>39</v>
      </c>
      <c r="D23" s="10">
        <v>2015</v>
      </c>
      <c r="E23" s="11">
        <v>7.6</v>
      </c>
      <c r="F23" s="12" t="s">
        <v>560</v>
      </c>
      <c r="G23" s="16" t="s">
        <v>527</v>
      </c>
      <c r="H23" s="31">
        <v>121</v>
      </c>
      <c r="I23" s="30">
        <v>1175.9099999999999</v>
      </c>
      <c r="J23" s="36">
        <f t="shared" si="0"/>
        <v>142285</v>
      </c>
      <c r="K23" s="15">
        <v>0</v>
      </c>
      <c r="L23" s="15">
        <v>0</v>
      </c>
      <c r="M23" s="15" t="s">
        <v>525</v>
      </c>
    </row>
    <row r="24" spans="1:13" ht="42.75">
      <c r="A24" s="6">
        <v>19</v>
      </c>
      <c r="B24" s="10" t="s">
        <v>152</v>
      </c>
      <c r="C24" s="10" t="s">
        <v>39</v>
      </c>
      <c r="D24" s="10">
        <v>2015</v>
      </c>
      <c r="E24" s="11" t="s">
        <v>561</v>
      </c>
      <c r="F24" s="12" t="s">
        <v>562</v>
      </c>
      <c r="G24" s="16" t="s">
        <v>528</v>
      </c>
      <c r="H24" s="31">
        <v>382</v>
      </c>
      <c r="I24" s="30">
        <v>151.99</v>
      </c>
      <c r="J24" s="36">
        <f t="shared" si="0"/>
        <v>58060</v>
      </c>
      <c r="K24" s="15">
        <v>0</v>
      </c>
      <c r="L24" s="15">
        <v>0</v>
      </c>
      <c r="M24" s="15" t="s">
        <v>525</v>
      </c>
    </row>
    <row r="25" spans="1:13" ht="28.5">
      <c r="A25" s="6">
        <v>20</v>
      </c>
      <c r="B25" s="10" t="s">
        <v>152</v>
      </c>
      <c r="C25" s="10" t="s">
        <v>39</v>
      </c>
      <c r="D25" s="10">
        <v>2015</v>
      </c>
      <c r="E25" s="18">
        <v>7.12</v>
      </c>
      <c r="F25" s="12" t="s">
        <v>563</v>
      </c>
      <c r="G25" s="16" t="s">
        <v>528</v>
      </c>
      <c r="H25" s="31">
        <v>11</v>
      </c>
      <c r="I25" s="30">
        <v>213.22</v>
      </c>
      <c r="J25" s="36">
        <f t="shared" si="0"/>
        <v>2345</v>
      </c>
      <c r="K25" s="15">
        <v>0</v>
      </c>
      <c r="L25" s="15">
        <v>0</v>
      </c>
      <c r="M25" s="15" t="s">
        <v>525</v>
      </c>
    </row>
    <row r="26" spans="1:13" ht="28.5">
      <c r="A26" s="6">
        <v>21</v>
      </c>
      <c r="B26" s="10" t="s">
        <v>152</v>
      </c>
      <c r="C26" s="10" t="s">
        <v>39</v>
      </c>
      <c r="D26" s="10">
        <v>2015</v>
      </c>
      <c r="E26" s="11" t="s">
        <v>564</v>
      </c>
      <c r="F26" s="12" t="s">
        <v>565</v>
      </c>
      <c r="G26" s="16" t="s">
        <v>528</v>
      </c>
      <c r="H26" s="31">
        <v>91.5</v>
      </c>
      <c r="I26" s="30">
        <v>7912.37</v>
      </c>
      <c r="J26" s="36">
        <f t="shared" si="0"/>
        <v>723982</v>
      </c>
      <c r="K26" s="15">
        <v>0</v>
      </c>
      <c r="L26" s="15">
        <v>0</v>
      </c>
      <c r="M26" s="15" t="s">
        <v>525</v>
      </c>
    </row>
    <row r="27" spans="1:13" ht="28.5">
      <c r="A27" s="6">
        <v>22</v>
      </c>
      <c r="B27" s="10" t="s">
        <v>152</v>
      </c>
      <c r="C27" s="10" t="s">
        <v>39</v>
      </c>
      <c r="D27" s="10">
        <v>2015</v>
      </c>
      <c r="E27" s="11" t="s">
        <v>566</v>
      </c>
      <c r="F27" s="12" t="s">
        <v>567</v>
      </c>
      <c r="G27" s="16" t="s">
        <v>528</v>
      </c>
      <c r="H27" s="31">
        <v>107</v>
      </c>
      <c r="I27" s="30">
        <v>4056.18</v>
      </c>
      <c r="J27" s="36">
        <f t="shared" si="0"/>
        <v>434011</v>
      </c>
      <c r="K27" s="15">
        <v>0</v>
      </c>
      <c r="L27" s="15">
        <v>0</v>
      </c>
      <c r="M27" s="15" t="s">
        <v>525</v>
      </c>
    </row>
    <row r="28" spans="1:13" ht="28.5">
      <c r="A28" s="6">
        <v>23</v>
      </c>
      <c r="B28" s="10" t="s">
        <v>152</v>
      </c>
      <c r="C28" s="10" t="s">
        <v>39</v>
      </c>
      <c r="D28" s="10">
        <v>2015</v>
      </c>
      <c r="E28" s="11" t="s">
        <v>568</v>
      </c>
      <c r="F28" s="12" t="s">
        <v>910</v>
      </c>
      <c r="G28" s="16" t="s">
        <v>528</v>
      </c>
      <c r="H28" s="31">
        <v>93</v>
      </c>
      <c r="I28" s="30">
        <v>4824.63</v>
      </c>
      <c r="J28" s="36">
        <f t="shared" si="0"/>
        <v>448691</v>
      </c>
      <c r="K28" s="15">
        <v>0</v>
      </c>
      <c r="L28" s="15">
        <v>0</v>
      </c>
      <c r="M28" s="15" t="s">
        <v>525</v>
      </c>
    </row>
    <row r="29" spans="1:13">
      <c r="A29" s="6">
        <v>24</v>
      </c>
      <c r="B29" s="10" t="s">
        <v>152</v>
      </c>
      <c r="C29" s="10" t="s">
        <v>39</v>
      </c>
      <c r="D29" s="10">
        <v>2015</v>
      </c>
      <c r="E29" s="11">
        <v>11.13</v>
      </c>
      <c r="F29" s="12" t="s">
        <v>569</v>
      </c>
      <c r="G29" s="16" t="s">
        <v>528</v>
      </c>
      <c r="H29" s="31">
        <v>134</v>
      </c>
      <c r="I29" s="30">
        <v>258.71999999999997</v>
      </c>
      <c r="J29" s="36">
        <f t="shared" si="0"/>
        <v>34668</v>
      </c>
      <c r="K29" s="15">
        <v>0</v>
      </c>
      <c r="L29" s="15">
        <v>0</v>
      </c>
      <c r="M29" s="15" t="s">
        <v>525</v>
      </c>
    </row>
    <row r="30" spans="1:13">
      <c r="A30" s="6">
        <v>25</v>
      </c>
      <c r="B30" s="10" t="s">
        <v>152</v>
      </c>
      <c r="C30" s="10" t="s">
        <v>39</v>
      </c>
      <c r="D30" s="10">
        <v>2015</v>
      </c>
      <c r="E30" s="11">
        <v>11.5</v>
      </c>
      <c r="F30" s="12" t="s">
        <v>570</v>
      </c>
      <c r="G30" s="16" t="s">
        <v>528</v>
      </c>
      <c r="H30" s="31">
        <v>33</v>
      </c>
      <c r="I30" s="30">
        <v>67.47</v>
      </c>
      <c r="J30" s="36">
        <f t="shared" si="0"/>
        <v>2227</v>
      </c>
      <c r="K30" s="15">
        <v>0</v>
      </c>
      <c r="L30" s="15">
        <v>0</v>
      </c>
      <c r="M30" s="15" t="s">
        <v>525</v>
      </c>
    </row>
    <row r="31" spans="1:13" ht="28.5">
      <c r="A31" s="6">
        <v>26</v>
      </c>
      <c r="B31" s="10" t="s">
        <v>152</v>
      </c>
      <c r="C31" s="10" t="s">
        <v>39</v>
      </c>
      <c r="D31" s="10">
        <v>2015</v>
      </c>
      <c r="E31" s="11" t="s">
        <v>571</v>
      </c>
      <c r="F31" s="12" t="s">
        <v>572</v>
      </c>
      <c r="G31" s="16" t="s">
        <v>528</v>
      </c>
      <c r="H31" s="31">
        <v>254</v>
      </c>
      <c r="I31" s="30">
        <v>5.67</v>
      </c>
      <c r="J31" s="36">
        <f t="shared" si="0"/>
        <v>1440</v>
      </c>
      <c r="K31" s="15">
        <v>0</v>
      </c>
      <c r="L31" s="15">
        <v>0</v>
      </c>
      <c r="M31" s="15" t="s">
        <v>525</v>
      </c>
    </row>
    <row r="32" spans="1:13" ht="28.5">
      <c r="A32" s="6">
        <v>27</v>
      </c>
      <c r="B32" s="10" t="s">
        <v>152</v>
      </c>
      <c r="C32" s="10" t="s">
        <v>39</v>
      </c>
      <c r="D32" s="10">
        <v>2015</v>
      </c>
      <c r="E32" s="11">
        <v>11.9</v>
      </c>
      <c r="F32" s="12" t="s">
        <v>573</v>
      </c>
      <c r="G32" s="16" t="s">
        <v>235</v>
      </c>
      <c r="H32" s="31">
        <v>43.5</v>
      </c>
      <c r="I32" s="30">
        <v>1286.8799999999999</v>
      </c>
      <c r="J32" s="36">
        <f t="shared" si="0"/>
        <v>55979</v>
      </c>
      <c r="K32" s="15">
        <v>0</v>
      </c>
      <c r="L32" s="15">
        <v>0</v>
      </c>
      <c r="M32" s="15" t="s">
        <v>525</v>
      </c>
    </row>
    <row r="33" spans="1:13" ht="57">
      <c r="A33" s="6">
        <v>28</v>
      </c>
      <c r="B33" s="10" t="s">
        <v>152</v>
      </c>
      <c r="C33" s="10" t="s">
        <v>39</v>
      </c>
      <c r="D33" s="10">
        <v>2015</v>
      </c>
      <c r="E33" s="11">
        <v>11.41</v>
      </c>
      <c r="F33" s="12" t="s">
        <v>574</v>
      </c>
      <c r="G33" s="16" t="s">
        <v>528</v>
      </c>
      <c r="H33" s="31">
        <v>86</v>
      </c>
      <c r="I33" s="30">
        <v>573.38</v>
      </c>
      <c r="J33" s="36">
        <f t="shared" si="0"/>
        <v>49311</v>
      </c>
      <c r="K33" s="15">
        <v>0</v>
      </c>
      <c r="L33" s="15">
        <v>0</v>
      </c>
      <c r="M33" s="15" t="s">
        <v>525</v>
      </c>
    </row>
    <row r="34" spans="1:13" ht="42.75">
      <c r="A34" s="6">
        <v>29</v>
      </c>
      <c r="B34" s="10" t="s">
        <v>152</v>
      </c>
      <c r="C34" s="10" t="s">
        <v>39</v>
      </c>
      <c r="D34" s="10">
        <v>2015</v>
      </c>
      <c r="E34" s="11" t="s">
        <v>575</v>
      </c>
      <c r="F34" s="12" t="s">
        <v>576</v>
      </c>
      <c r="G34" s="16" t="s">
        <v>528</v>
      </c>
      <c r="H34" s="31">
        <v>692</v>
      </c>
      <c r="I34" s="30">
        <v>147.76999999999998</v>
      </c>
      <c r="J34" s="36">
        <f t="shared" si="0"/>
        <v>102257</v>
      </c>
      <c r="K34" s="15">
        <v>0</v>
      </c>
      <c r="L34" s="15">
        <v>0</v>
      </c>
      <c r="M34" s="15" t="s">
        <v>525</v>
      </c>
    </row>
    <row r="35" spans="1:13" ht="71.25">
      <c r="A35" s="6">
        <v>30</v>
      </c>
      <c r="B35" s="10" t="s">
        <v>152</v>
      </c>
      <c r="C35" s="10" t="s">
        <v>39</v>
      </c>
      <c r="D35" s="10">
        <v>2015</v>
      </c>
      <c r="E35" s="11" t="s">
        <v>577</v>
      </c>
      <c r="F35" s="12" t="s">
        <v>578</v>
      </c>
      <c r="G35" s="16" t="s">
        <v>528</v>
      </c>
      <c r="H35" s="31">
        <v>646</v>
      </c>
      <c r="I35" s="30">
        <v>340.89</v>
      </c>
      <c r="J35" s="36">
        <f t="shared" si="0"/>
        <v>220215</v>
      </c>
      <c r="K35" s="15">
        <v>0</v>
      </c>
      <c r="L35" s="15">
        <v>0</v>
      </c>
      <c r="M35" s="15" t="s">
        <v>525</v>
      </c>
    </row>
    <row r="36" spans="1:13" ht="85.5">
      <c r="A36" s="6">
        <v>31</v>
      </c>
      <c r="B36" s="10" t="s">
        <v>152</v>
      </c>
      <c r="C36" s="10" t="s">
        <v>39</v>
      </c>
      <c r="D36" s="10">
        <v>2015</v>
      </c>
      <c r="E36" s="11" t="s">
        <v>579</v>
      </c>
      <c r="F36" s="12" t="s">
        <v>580</v>
      </c>
      <c r="G36" s="16" t="s">
        <v>528</v>
      </c>
      <c r="H36" s="31">
        <v>964</v>
      </c>
      <c r="I36" s="30">
        <v>216.21600000000001</v>
      </c>
      <c r="J36" s="36">
        <f t="shared" si="0"/>
        <v>208432</v>
      </c>
      <c r="K36" s="15">
        <v>0</v>
      </c>
      <c r="L36" s="15">
        <v>0</v>
      </c>
      <c r="M36" s="15" t="s">
        <v>525</v>
      </c>
    </row>
    <row r="37" spans="1:13" ht="57">
      <c r="A37" s="6">
        <v>32</v>
      </c>
      <c r="B37" s="10" t="s">
        <v>152</v>
      </c>
      <c r="C37" s="10" t="s">
        <v>39</v>
      </c>
      <c r="D37" s="10">
        <v>2015</v>
      </c>
      <c r="E37" s="11">
        <v>12.49</v>
      </c>
      <c r="F37" s="12" t="s">
        <v>581</v>
      </c>
      <c r="G37" s="16" t="s">
        <v>528</v>
      </c>
      <c r="H37" s="31">
        <v>897</v>
      </c>
      <c r="I37" s="30">
        <v>4102.1900000000005</v>
      </c>
      <c r="J37" s="36">
        <f t="shared" si="0"/>
        <v>3679664</v>
      </c>
      <c r="K37" s="15">
        <v>0</v>
      </c>
      <c r="L37" s="15">
        <v>0</v>
      </c>
      <c r="M37" s="15" t="s">
        <v>525</v>
      </c>
    </row>
    <row r="38" spans="1:13" ht="71.25">
      <c r="A38" s="6">
        <v>33</v>
      </c>
      <c r="B38" s="10" t="s">
        <v>152</v>
      </c>
      <c r="C38" s="10" t="s">
        <v>39</v>
      </c>
      <c r="D38" s="10">
        <v>2015</v>
      </c>
      <c r="E38" s="18">
        <v>12.5</v>
      </c>
      <c r="F38" s="12" t="s">
        <v>582</v>
      </c>
      <c r="G38" s="16" t="s">
        <v>528</v>
      </c>
      <c r="H38" s="31">
        <v>990</v>
      </c>
      <c r="I38" s="30">
        <v>122</v>
      </c>
      <c r="J38" s="36">
        <f t="shared" si="0"/>
        <v>120780</v>
      </c>
      <c r="K38" s="15">
        <v>0</v>
      </c>
      <c r="L38" s="15">
        <v>0</v>
      </c>
      <c r="M38" s="15" t="s">
        <v>525</v>
      </c>
    </row>
    <row r="39" spans="1:13">
      <c r="A39" s="6">
        <v>34</v>
      </c>
      <c r="B39" s="10" t="s">
        <v>152</v>
      </c>
      <c r="C39" s="10" t="s">
        <v>39</v>
      </c>
      <c r="D39" s="10">
        <v>2015</v>
      </c>
      <c r="E39" s="18">
        <v>12.54</v>
      </c>
      <c r="F39" s="12" t="s">
        <v>583</v>
      </c>
      <c r="G39" s="17" t="s">
        <v>317</v>
      </c>
      <c r="H39" s="31">
        <v>118</v>
      </c>
      <c r="I39" s="30">
        <v>400</v>
      </c>
      <c r="J39" s="36">
        <f t="shared" si="0"/>
        <v>47200</v>
      </c>
      <c r="K39" s="15">
        <v>0</v>
      </c>
      <c r="L39" s="15">
        <v>0</v>
      </c>
      <c r="M39" s="15" t="s">
        <v>525</v>
      </c>
    </row>
    <row r="40" spans="1:13" ht="57">
      <c r="A40" s="6">
        <v>35</v>
      </c>
      <c r="B40" s="10" t="s">
        <v>152</v>
      </c>
      <c r="C40" s="10" t="s">
        <v>39</v>
      </c>
      <c r="D40" s="10">
        <v>2015</v>
      </c>
      <c r="E40" s="11" t="s">
        <v>584</v>
      </c>
      <c r="F40" s="12" t="s">
        <v>585</v>
      </c>
      <c r="G40" s="16" t="s">
        <v>528</v>
      </c>
      <c r="H40" s="31">
        <v>591</v>
      </c>
      <c r="I40" s="30">
        <v>411.6</v>
      </c>
      <c r="J40" s="36">
        <f t="shared" si="0"/>
        <v>243256</v>
      </c>
      <c r="K40" s="15">
        <v>0</v>
      </c>
      <c r="L40" s="15">
        <v>0</v>
      </c>
      <c r="M40" s="15" t="s">
        <v>525</v>
      </c>
    </row>
    <row r="41" spans="1:13" ht="114">
      <c r="A41" s="6">
        <v>36</v>
      </c>
      <c r="B41" s="10" t="s">
        <v>152</v>
      </c>
      <c r="C41" s="10" t="s">
        <v>39</v>
      </c>
      <c r="D41" s="10">
        <v>2015</v>
      </c>
      <c r="E41" s="11" t="s">
        <v>586</v>
      </c>
      <c r="F41" s="12" t="s">
        <v>587</v>
      </c>
      <c r="G41" s="17" t="s">
        <v>588</v>
      </c>
      <c r="H41" s="31">
        <v>474</v>
      </c>
      <c r="I41" s="30">
        <v>227.8</v>
      </c>
      <c r="J41" s="36">
        <f t="shared" si="0"/>
        <v>107977</v>
      </c>
      <c r="K41" s="15">
        <v>0</v>
      </c>
      <c r="L41" s="15">
        <v>0</v>
      </c>
      <c r="M41" s="15" t="s">
        <v>525</v>
      </c>
    </row>
    <row r="42" spans="1:13" ht="28.5">
      <c r="A42" s="6">
        <v>37</v>
      </c>
      <c r="B42" s="10" t="s">
        <v>152</v>
      </c>
      <c r="C42" s="10" t="s">
        <v>39</v>
      </c>
      <c r="D42" s="10">
        <v>2015</v>
      </c>
      <c r="E42" s="6">
        <v>8.3000000000000007</v>
      </c>
      <c r="F42" s="12" t="s">
        <v>589</v>
      </c>
      <c r="G42" s="16" t="s">
        <v>148</v>
      </c>
      <c r="H42" s="31">
        <v>72.5</v>
      </c>
      <c r="I42" s="30">
        <v>380</v>
      </c>
      <c r="J42" s="36">
        <f t="shared" si="0"/>
        <v>27550</v>
      </c>
      <c r="K42" s="15">
        <v>0</v>
      </c>
      <c r="L42" s="15">
        <v>0</v>
      </c>
      <c r="M42" s="15" t="s">
        <v>525</v>
      </c>
    </row>
    <row r="43" spans="1:13" ht="57">
      <c r="A43" s="6">
        <v>38</v>
      </c>
      <c r="B43" s="10" t="s">
        <v>152</v>
      </c>
      <c r="C43" s="10" t="s">
        <v>39</v>
      </c>
      <c r="D43" s="10">
        <v>2015</v>
      </c>
      <c r="E43" s="11" t="s">
        <v>590</v>
      </c>
      <c r="F43" s="12" t="s">
        <v>591</v>
      </c>
      <c r="G43" s="16" t="s">
        <v>528</v>
      </c>
      <c r="H43" s="31">
        <v>2005</v>
      </c>
      <c r="I43" s="30">
        <v>164.78999999999996</v>
      </c>
      <c r="J43" s="36">
        <f t="shared" si="0"/>
        <v>330404</v>
      </c>
      <c r="K43" s="15">
        <v>0</v>
      </c>
      <c r="L43" s="15">
        <v>0</v>
      </c>
      <c r="M43" s="15" t="s">
        <v>525</v>
      </c>
    </row>
    <row r="44" spans="1:13">
      <c r="A44" s="6">
        <v>39</v>
      </c>
      <c r="B44" s="10" t="s">
        <v>152</v>
      </c>
      <c r="C44" s="10" t="s">
        <v>39</v>
      </c>
      <c r="D44" s="10">
        <v>2015</v>
      </c>
      <c r="E44" s="11">
        <v>8.15</v>
      </c>
      <c r="F44" s="12" t="s">
        <v>592</v>
      </c>
      <c r="G44" s="16" t="s">
        <v>528</v>
      </c>
      <c r="H44" s="31">
        <v>52</v>
      </c>
      <c r="I44" s="30">
        <v>17.86</v>
      </c>
      <c r="J44" s="36">
        <f t="shared" si="0"/>
        <v>929</v>
      </c>
      <c r="K44" s="15">
        <v>0</v>
      </c>
      <c r="L44" s="15">
        <v>0</v>
      </c>
      <c r="M44" s="15" t="s">
        <v>525</v>
      </c>
    </row>
    <row r="45" spans="1:13" ht="57">
      <c r="A45" s="6">
        <v>40</v>
      </c>
      <c r="B45" s="10" t="s">
        <v>152</v>
      </c>
      <c r="C45" s="10" t="s">
        <v>39</v>
      </c>
      <c r="D45" s="10">
        <v>2015</v>
      </c>
      <c r="E45" s="11">
        <v>9.11</v>
      </c>
      <c r="F45" s="12" t="s">
        <v>593</v>
      </c>
      <c r="G45" s="16" t="s">
        <v>528</v>
      </c>
      <c r="H45" s="31">
        <v>3330</v>
      </c>
      <c r="I45" s="30">
        <v>17.28</v>
      </c>
      <c r="J45" s="36">
        <f t="shared" si="0"/>
        <v>57542</v>
      </c>
      <c r="K45" s="15">
        <v>0</v>
      </c>
      <c r="L45" s="15">
        <v>0</v>
      </c>
      <c r="M45" s="15" t="s">
        <v>525</v>
      </c>
    </row>
    <row r="46" spans="1:13" ht="142.5">
      <c r="A46" s="6">
        <v>41</v>
      </c>
      <c r="B46" s="10" t="s">
        <v>152</v>
      </c>
      <c r="C46" s="10" t="s">
        <v>39</v>
      </c>
      <c r="D46" s="10">
        <v>2015</v>
      </c>
      <c r="E46" s="11" t="s">
        <v>594</v>
      </c>
      <c r="F46" s="12" t="s">
        <v>911</v>
      </c>
      <c r="G46" s="16" t="s">
        <v>235</v>
      </c>
      <c r="H46" s="31">
        <v>338</v>
      </c>
      <c r="I46" s="30">
        <v>1998</v>
      </c>
      <c r="J46" s="36">
        <f t="shared" si="0"/>
        <v>675324</v>
      </c>
      <c r="K46" s="15">
        <v>0</v>
      </c>
      <c r="L46" s="15">
        <v>0</v>
      </c>
      <c r="M46" s="15" t="s">
        <v>525</v>
      </c>
    </row>
    <row r="47" spans="1:13">
      <c r="A47" s="6">
        <v>42</v>
      </c>
      <c r="B47" s="10" t="s">
        <v>152</v>
      </c>
      <c r="C47" s="10" t="s">
        <v>39</v>
      </c>
      <c r="D47" s="10">
        <v>2015</v>
      </c>
      <c r="E47" s="11" t="s">
        <v>595</v>
      </c>
      <c r="F47" s="12" t="s">
        <v>596</v>
      </c>
      <c r="G47" s="16" t="s">
        <v>235</v>
      </c>
      <c r="H47" s="31">
        <v>331</v>
      </c>
      <c r="I47" s="30">
        <v>356.40000000000003</v>
      </c>
      <c r="J47" s="36">
        <f t="shared" ref="J47:J87" si="1">ROUND(H47*I47,0)</f>
        <v>117968</v>
      </c>
      <c r="K47" s="15">
        <v>0</v>
      </c>
      <c r="L47" s="15">
        <v>0</v>
      </c>
      <c r="M47" s="15" t="s">
        <v>525</v>
      </c>
    </row>
    <row r="48" spans="1:13">
      <c r="A48" s="6">
        <v>43</v>
      </c>
      <c r="B48" s="10" t="s">
        <v>152</v>
      </c>
      <c r="C48" s="10" t="s">
        <v>39</v>
      </c>
      <c r="D48" s="10">
        <v>2015</v>
      </c>
      <c r="E48" s="6">
        <v>9.48</v>
      </c>
      <c r="F48" s="12" t="s">
        <v>597</v>
      </c>
      <c r="G48" s="16" t="s">
        <v>235</v>
      </c>
      <c r="H48" s="31">
        <v>27</v>
      </c>
      <c r="I48" s="30">
        <v>2198.88</v>
      </c>
      <c r="J48" s="36">
        <f t="shared" si="1"/>
        <v>59370</v>
      </c>
      <c r="K48" s="15">
        <v>0</v>
      </c>
      <c r="L48" s="15">
        <v>0</v>
      </c>
      <c r="M48" s="15" t="s">
        <v>525</v>
      </c>
    </row>
    <row r="49" spans="1:13" ht="42.75">
      <c r="A49" s="6">
        <v>44</v>
      </c>
      <c r="B49" s="10" t="s">
        <v>152</v>
      </c>
      <c r="C49" s="10" t="s">
        <v>39</v>
      </c>
      <c r="D49" s="10">
        <v>2015</v>
      </c>
      <c r="E49" s="6" t="s">
        <v>598</v>
      </c>
      <c r="F49" s="12" t="s">
        <v>599</v>
      </c>
      <c r="G49" s="16" t="s">
        <v>528</v>
      </c>
      <c r="H49" s="31">
        <v>708</v>
      </c>
      <c r="I49" s="30">
        <v>366.48</v>
      </c>
      <c r="J49" s="36">
        <f t="shared" si="1"/>
        <v>259468</v>
      </c>
      <c r="K49" s="15">
        <v>0</v>
      </c>
      <c r="L49" s="15">
        <v>0</v>
      </c>
      <c r="M49" s="15" t="s">
        <v>525</v>
      </c>
    </row>
    <row r="50" spans="1:13" ht="42.75">
      <c r="A50" s="6">
        <v>45</v>
      </c>
      <c r="B50" s="10" t="s">
        <v>152</v>
      </c>
      <c r="C50" s="10" t="s">
        <v>39</v>
      </c>
      <c r="D50" s="10">
        <v>2015</v>
      </c>
      <c r="E50" s="11">
        <v>9.15</v>
      </c>
      <c r="F50" s="12" t="s">
        <v>600</v>
      </c>
      <c r="G50" s="16" t="s">
        <v>601</v>
      </c>
      <c r="H50" s="31">
        <v>67.5</v>
      </c>
      <c r="I50" s="30">
        <v>8901.6</v>
      </c>
      <c r="J50" s="36">
        <f t="shared" si="1"/>
        <v>600858</v>
      </c>
      <c r="K50" s="15">
        <v>0</v>
      </c>
      <c r="L50" s="15">
        <v>0</v>
      </c>
      <c r="M50" s="15" t="s">
        <v>525</v>
      </c>
    </row>
    <row r="51" spans="1:13" ht="42.75">
      <c r="A51" s="6">
        <v>46</v>
      </c>
      <c r="B51" s="10" t="s">
        <v>152</v>
      </c>
      <c r="C51" s="10" t="s">
        <v>39</v>
      </c>
      <c r="D51" s="10">
        <v>2015</v>
      </c>
      <c r="E51" s="6" t="s">
        <v>602</v>
      </c>
      <c r="F51" s="12" t="s">
        <v>603</v>
      </c>
      <c r="G51" s="16" t="s">
        <v>235</v>
      </c>
      <c r="H51" s="31">
        <v>467</v>
      </c>
      <c r="I51" s="30">
        <v>561.6</v>
      </c>
      <c r="J51" s="36">
        <f t="shared" si="1"/>
        <v>262267</v>
      </c>
      <c r="K51" s="15">
        <v>0</v>
      </c>
      <c r="L51" s="15">
        <v>0</v>
      </c>
      <c r="M51" s="15" t="s">
        <v>525</v>
      </c>
    </row>
    <row r="52" spans="1:13" ht="28.5">
      <c r="A52" s="6">
        <v>47</v>
      </c>
      <c r="B52" s="10" t="s">
        <v>152</v>
      </c>
      <c r="C52" s="10" t="s">
        <v>39</v>
      </c>
      <c r="D52" s="10">
        <v>2015</v>
      </c>
      <c r="E52" s="6" t="s">
        <v>604</v>
      </c>
      <c r="F52" s="12" t="s">
        <v>605</v>
      </c>
      <c r="G52" s="16" t="s">
        <v>148</v>
      </c>
      <c r="H52" s="31">
        <v>30</v>
      </c>
      <c r="I52" s="30">
        <v>390</v>
      </c>
      <c r="J52" s="36">
        <f t="shared" si="1"/>
        <v>11700</v>
      </c>
      <c r="K52" s="15">
        <v>0</v>
      </c>
      <c r="L52" s="15">
        <v>0</v>
      </c>
      <c r="M52" s="15" t="s">
        <v>525</v>
      </c>
    </row>
    <row r="53" spans="1:13" ht="28.5">
      <c r="A53" s="6">
        <v>48</v>
      </c>
      <c r="B53" s="10" t="s">
        <v>152</v>
      </c>
      <c r="C53" s="10" t="s">
        <v>39</v>
      </c>
      <c r="D53" s="10">
        <v>2015</v>
      </c>
      <c r="E53" s="6" t="s">
        <v>606</v>
      </c>
      <c r="F53" s="12" t="s">
        <v>607</v>
      </c>
      <c r="G53" s="16" t="s">
        <v>148</v>
      </c>
      <c r="H53" s="31">
        <v>77.5</v>
      </c>
      <c r="I53" s="30">
        <v>62</v>
      </c>
      <c r="J53" s="36">
        <f t="shared" si="1"/>
        <v>4805</v>
      </c>
      <c r="K53" s="15">
        <v>0</v>
      </c>
      <c r="L53" s="15">
        <v>0</v>
      </c>
      <c r="M53" s="15" t="s">
        <v>525</v>
      </c>
    </row>
    <row r="54" spans="1:13" ht="28.5">
      <c r="A54" s="6">
        <v>49</v>
      </c>
      <c r="B54" s="10" t="s">
        <v>152</v>
      </c>
      <c r="C54" s="10" t="s">
        <v>39</v>
      </c>
      <c r="D54" s="10">
        <v>2015</v>
      </c>
      <c r="E54" s="6" t="s">
        <v>608</v>
      </c>
      <c r="F54" s="12" t="s">
        <v>609</v>
      </c>
      <c r="G54" s="16" t="s">
        <v>148</v>
      </c>
      <c r="H54" s="31">
        <v>53.5</v>
      </c>
      <c r="I54" s="30">
        <v>54</v>
      </c>
      <c r="J54" s="36">
        <f t="shared" si="1"/>
        <v>2889</v>
      </c>
      <c r="K54" s="15">
        <v>0</v>
      </c>
      <c r="L54" s="15">
        <v>0</v>
      </c>
      <c r="M54" s="15" t="s">
        <v>525</v>
      </c>
    </row>
    <row r="55" spans="1:13" ht="28.5">
      <c r="A55" s="6">
        <v>50</v>
      </c>
      <c r="B55" s="10" t="s">
        <v>152</v>
      </c>
      <c r="C55" s="10" t="s">
        <v>39</v>
      </c>
      <c r="D55" s="10">
        <v>2015</v>
      </c>
      <c r="E55" s="6" t="s">
        <v>610</v>
      </c>
      <c r="F55" s="12" t="s">
        <v>611</v>
      </c>
      <c r="G55" s="16" t="s">
        <v>148</v>
      </c>
      <c r="H55" s="31">
        <v>34.5</v>
      </c>
      <c r="I55" s="30">
        <v>124</v>
      </c>
      <c r="J55" s="36">
        <f t="shared" si="1"/>
        <v>4278</v>
      </c>
      <c r="K55" s="15">
        <v>0</v>
      </c>
      <c r="L55" s="15">
        <v>0</v>
      </c>
      <c r="M55" s="15" t="s">
        <v>525</v>
      </c>
    </row>
    <row r="56" spans="1:13" ht="28.5">
      <c r="A56" s="6">
        <v>51</v>
      </c>
      <c r="B56" s="10" t="s">
        <v>152</v>
      </c>
      <c r="C56" s="10" t="s">
        <v>39</v>
      </c>
      <c r="D56" s="10">
        <v>2015</v>
      </c>
      <c r="E56" s="6" t="s">
        <v>612</v>
      </c>
      <c r="F56" s="12" t="s">
        <v>613</v>
      </c>
      <c r="G56" s="16" t="s">
        <v>148</v>
      </c>
      <c r="H56" s="31">
        <v>51</v>
      </c>
      <c r="I56" s="30">
        <v>124</v>
      </c>
      <c r="J56" s="36">
        <f t="shared" si="1"/>
        <v>6324</v>
      </c>
      <c r="K56" s="15">
        <v>0</v>
      </c>
      <c r="L56" s="15">
        <v>0</v>
      </c>
      <c r="M56" s="15" t="s">
        <v>525</v>
      </c>
    </row>
    <row r="57" spans="1:13" ht="28.5">
      <c r="A57" s="6">
        <v>52</v>
      </c>
      <c r="B57" s="10" t="s">
        <v>152</v>
      </c>
      <c r="C57" s="10" t="s">
        <v>39</v>
      </c>
      <c r="D57" s="10">
        <v>2015</v>
      </c>
      <c r="E57" s="6">
        <v>8.1059999999999999</v>
      </c>
      <c r="F57" s="12" t="s">
        <v>614</v>
      </c>
      <c r="G57" s="16" t="s">
        <v>148</v>
      </c>
      <c r="H57" s="31">
        <v>12.5</v>
      </c>
      <c r="I57" s="30">
        <v>54</v>
      </c>
      <c r="J57" s="36">
        <f t="shared" si="1"/>
        <v>675</v>
      </c>
      <c r="K57" s="15">
        <v>0</v>
      </c>
      <c r="L57" s="15">
        <v>0</v>
      </c>
      <c r="M57" s="15" t="s">
        <v>525</v>
      </c>
    </row>
    <row r="58" spans="1:13" ht="42.75">
      <c r="A58" s="6">
        <v>53</v>
      </c>
      <c r="B58" s="10" t="s">
        <v>152</v>
      </c>
      <c r="C58" s="10" t="s">
        <v>39</v>
      </c>
      <c r="D58" s="10">
        <v>2015</v>
      </c>
      <c r="E58" s="6">
        <v>14.13</v>
      </c>
      <c r="F58" s="12" t="s">
        <v>615</v>
      </c>
      <c r="G58" s="16" t="s">
        <v>528</v>
      </c>
      <c r="H58" s="31">
        <v>94.5</v>
      </c>
      <c r="I58" s="30">
        <v>16233.96</v>
      </c>
      <c r="J58" s="36">
        <f t="shared" si="1"/>
        <v>1534109</v>
      </c>
      <c r="K58" s="15">
        <v>0</v>
      </c>
      <c r="L58" s="15">
        <v>0</v>
      </c>
      <c r="M58" s="15" t="s">
        <v>525</v>
      </c>
    </row>
    <row r="59" spans="1:13" ht="28.5">
      <c r="A59" s="6">
        <v>54</v>
      </c>
      <c r="B59" s="10" t="s">
        <v>152</v>
      </c>
      <c r="C59" s="10" t="s">
        <v>39</v>
      </c>
      <c r="D59" s="10">
        <v>2015</v>
      </c>
      <c r="E59" s="11" t="s">
        <v>616</v>
      </c>
      <c r="F59" s="12" t="s">
        <v>912</v>
      </c>
      <c r="G59" s="16" t="s">
        <v>528</v>
      </c>
      <c r="H59" s="31">
        <v>55</v>
      </c>
      <c r="I59" s="30">
        <v>946.69999999999993</v>
      </c>
      <c r="J59" s="36">
        <f t="shared" si="1"/>
        <v>52069</v>
      </c>
      <c r="K59" s="15">
        <v>0</v>
      </c>
      <c r="L59" s="15">
        <v>0</v>
      </c>
      <c r="M59" s="15" t="s">
        <v>525</v>
      </c>
    </row>
    <row r="60" spans="1:13">
      <c r="A60" s="6">
        <v>55</v>
      </c>
      <c r="B60" s="10" t="s">
        <v>152</v>
      </c>
      <c r="C60" s="10" t="s">
        <v>39</v>
      </c>
      <c r="D60" s="10">
        <v>2015</v>
      </c>
      <c r="E60" s="11">
        <v>14.12</v>
      </c>
      <c r="F60" s="12" t="s">
        <v>617</v>
      </c>
      <c r="G60" s="16" t="s">
        <v>528</v>
      </c>
      <c r="H60" s="31">
        <v>23</v>
      </c>
      <c r="I60" s="30">
        <v>12737.000000000002</v>
      </c>
      <c r="J60" s="36">
        <f t="shared" si="1"/>
        <v>292951</v>
      </c>
      <c r="K60" s="15">
        <v>0</v>
      </c>
      <c r="L60" s="15">
        <v>0</v>
      </c>
      <c r="M60" s="15" t="s">
        <v>525</v>
      </c>
    </row>
    <row r="61" spans="1:13" ht="28.5">
      <c r="A61" s="6">
        <v>56</v>
      </c>
      <c r="B61" s="10" t="s">
        <v>152</v>
      </c>
      <c r="C61" s="10" t="s">
        <v>39</v>
      </c>
      <c r="D61" s="10">
        <v>2015</v>
      </c>
      <c r="E61" s="6" t="s">
        <v>618</v>
      </c>
      <c r="F61" s="12" t="s">
        <v>619</v>
      </c>
      <c r="G61" s="16" t="s">
        <v>474</v>
      </c>
      <c r="H61" s="31">
        <v>52.5</v>
      </c>
      <c r="I61" s="30">
        <v>12737.000000000002</v>
      </c>
      <c r="J61" s="36">
        <f t="shared" si="1"/>
        <v>668693</v>
      </c>
      <c r="K61" s="15">
        <v>0</v>
      </c>
      <c r="L61" s="15">
        <v>0</v>
      </c>
      <c r="M61" s="15" t="s">
        <v>525</v>
      </c>
    </row>
    <row r="62" spans="1:13" ht="71.25">
      <c r="A62" s="6">
        <v>57</v>
      </c>
      <c r="B62" s="10" t="s">
        <v>152</v>
      </c>
      <c r="C62" s="10" t="s">
        <v>39</v>
      </c>
      <c r="D62" s="10">
        <v>2015</v>
      </c>
      <c r="E62" s="6" t="s">
        <v>620</v>
      </c>
      <c r="F62" s="12" t="s">
        <v>621</v>
      </c>
      <c r="G62" s="16" t="s">
        <v>474</v>
      </c>
      <c r="H62" s="31">
        <v>436</v>
      </c>
      <c r="I62" s="30">
        <v>753.2</v>
      </c>
      <c r="J62" s="36">
        <f t="shared" si="1"/>
        <v>328395</v>
      </c>
      <c r="K62" s="15">
        <v>0</v>
      </c>
      <c r="L62" s="15">
        <v>0</v>
      </c>
      <c r="M62" s="15" t="s">
        <v>525</v>
      </c>
    </row>
    <row r="63" spans="1:13" ht="57">
      <c r="A63" s="6">
        <v>58</v>
      </c>
      <c r="B63" s="10" t="s">
        <v>152</v>
      </c>
      <c r="C63" s="10" t="s">
        <v>39</v>
      </c>
      <c r="D63" s="10">
        <v>2015</v>
      </c>
      <c r="E63" s="6" t="s">
        <v>622</v>
      </c>
      <c r="F63" s="12" t="s">
        <v>913</v>
      </c>
      <c r="G63" s="16" t="s">
        <v>474</v>
      </c>
      <c r="H63" s="31">
        <v>56</v>
      </c>
      <c r="I63" s="30">
        <v>5132.0550000000003</v>
      </c>
      <c r="J63" s="36">
        <f t="shared" si="1"/>
        <v>287395</v>
      </c>
      <c r="K63" s="15">
        <v>0</v>
      </c>
      <c r="L63" s="15">
        <v>0</v>
      </c>
      <c r="M63" s="15" t="s">
        <v>525</v>
      </c>
    </row>
    <row r="64" spans="1:13" ht="28.5">
      <c r="A64" s="6">
        <v>59</v>
      </c>
      <c r="B64" s="10" t="s">
        <v>152</v>
      </c>
      <c r="C64" s="10" t="s">
        <v>39</v>
      </c>
      <c r="D64" s="10">
        <v>2015</v>
      </c>
      <c r="E64" s="11">
        <v>1.22</v>
      </c>
      <c r="F64" s="12" t="s">
        <v>623</v>
      </c>
      <c r="G64" s="14" t="s">
        <v>624</v>
      </c>
      <c r="H64" s="31">
        <v>208</v>
      </c>
      <c r="I64" s="30">
        <v>559.96</v>
      </c>
      <c r="J64" s="36">
        <f t="shared" si="1"/>
        <v>116472</v>
      </c>
      <c r="K64" s="15">
        <v>0</v>
      </c>
      <c r="L64" s="15">
        <v>0</v>
      </c>
      <c r="M64" s="15" t="s">
        <v>525</v>
      </c>
    </row>
    <row r="65" spans="1:13" ht="28.5">
      <c r="A65" s="6">
        <v>60</v>
      </c>
      <c r="B65" s="10" t="s">
        <v>152</v>
      </c>
      <c r="C65" s="10" t="s">
        <v>39</v>
      </c>
      <c r="D65" s="10">
        <v>2015</v>
      </c>
      <c r="E65" s="11">
        <v>4.13</v>
      </c>
      <c r="F65" s="12" t="s">
        <v>625</v>
      </c>
      <c r="G65" s="14" t="s">
        <v>115</v>
      </c>
      <c r="H65" s="31">
        <v>3817</v>
      </c>
      <c r="I65" s="30">
        <v>164.25</v>
      </c>
      <c r="J65" s="36">
        <f t="shared" si="1"/>
        <v>626942</v>
      </c>
      <c r="K65" s="15">
        <v>0</v>
      </c>
      <c r="L65" s="15">
        <v>0</v>
      </c>
      <c r="M65" s="15" t="s">
        <v>525</v>
      </c>
    </row>
    <row r="66" spans="1:13" ht="42.75">
      <c r="A66" s="6">
        <v>61</v>
      </c>
      <c r="B66" s="10" t="s">
        <v>152</v>
      </c>
      <c r="C66" s="10" t="s">
        <v>39</v>
      </c>
      <c r="D66" s="10">
        <v>2015</v>
      </c>
      <c r="E66" s="11">
        <v>1.17</v>
      </c>
      <c r="F66" s="12" t="s">
        <v>626</v>
      </c>
      <c r="G66" s="16" t="s">
        <v>527</v>
      </c>
      <c r="H66" s="31">
        <v>65</v>
      </c>
      <c r="I66" s="30">
        <v>144.38999999999999</v>
      </c>
      <c r="J66" s="36">
        <f t="shared" si="1"/>
        <v>9385</v>
      </c>
      <c r="K66" s="15">
        <v>0</v>
      </c>
      <c r="L66" s="15">
        <v>0</v>
      </c>
      <c r="M66" s="15" t="s">
        <v>525</v>
      </c>
    </row>
    <row r="67" spans="1:13" ht="42.75">
      <c r="A67" s="6">
        <v>62</v>
      </c>
      <c r="B67" s="10" t="s">
        <v>152</v>
      </c>
      <c r="C67" s="10" t="s">
        <v>39</v>
      </c>
      <c r="D67" s="10">
        <v>2015</v>
      </c>
      <c r="E67" s="11" t="s">
        <v>627</v>
      </c>
      <c r="F67" s="12" t="s">
        <v>628</v>
      </c>
      <c r="G67" s="16" t="s">
        <v>527</v>
      </c>
      <c r="H67" s="31">
        <v>2659</v>
      </c>
      <c r="I67" s="30">
        <v>0.27</v>
      </c>
      <c r="J67" s="36">
        <f t="shared" si="1"/>
        <v>718</v>
      </c>
      <c r="K67" s="15">
        <v>0</v>
      </c>
      <c r="L67" s="15">
        <v>0</v>
      </c>
      <c r="M67" s="15" t="s">
        <v>525</v>
      </c>
    </row>
    <row r="68" spans="1:13" ht="57">
      <c r="A68" s="6">
        <v>63</v>
      </c>
      <c r="B68" s="10" t="s">
        <v>152</v>
      </c>
      <c r="C68" s="10" t="s">
        <v>39</v>
      </c>
      <c r="D68" s="10">
        <v>2015</v>
      </c>
      <c r="E68" s="6" t="s">
        <v>629</v>
      </c>
      <c r="F68" s="12" t="s">
        <v>630</v>
      </c>
      <c r="G68" s="16" t="s">
        <v>527</v>
      </c>
      <c r="H68" s="31">
        <v>863</v>
      </c>
      <c r="I68" s="30">
        <v>1.46</v>
      </c>
      <c r="J68" s="36">
        <f t="shared" si="1"/>
        <v>1260</v>
      </c>
      <c r="K68" s="15">
        <v>0</v>
      </c>
      <c r="L68" s="15">
        <v>0</v>
      </c>
      <c r="M68" s="15" t="s">
        <v>525</v>
      </c>
    </row>
    <row r="69" spans="1:13">
      <c r="A69" s="6">
        <v>64</v>
      </c>
      <c r="B69" s="10" t="s">
        <v>152</v>
      </c>
      <c r="C69" s="10" t="s">
        <v>39</v>
      </c>
      <c r="D69" s="10">
        <v>2015</v>
      </c>
      <c r="E69" s="6" t="s">
        <v>631</v>
      </c>
      <c r="F69" s="12" t="s">
        <v>632</v>
      </c>
      <c r="G69" s="16" t="s">
        <v>527</v>
      </c>
      <c r="H69" s="31">
        <v>806</v>
      </c>
      <c r="I69" s="30">
        <v>1.46</v>
      </c>
      <c r="J69" s="36">
        <f t="shared" si="1"/>
        <v>1177</v>
      </c>
      <c r="K69" s="15">
        <v>0</v>
      </c>
      <c r="L69" s="15">
        <v>0</v>
      </c>
      <c r="M69" s="15" t="s">
        <v>525</v>
      </c>
    </row>
    <row r="70" spans="1:13">
      <c r="A70" s="6">
        <v>65</v>
      </c>
      <c r="B70" s="10" t="s">
        <v>152</v>
      </c>
      <c r="C70" s="10" t="s">
        <v>39</v>
      </c>
      <c r="D70" s="10">
        <v>2015</v>
      </c>
      <c r="E70" s="6" t="s">
        <v>633</v>
      </c>
      <c r="F70" s="12" t="s">
        <v>634</v>
      </c>
      <c r="G70" s="16" t="s">
        <v>527</v>
      </c>
      <c r="H70" s="31">
        <v>471</v>
      </c>
      <c r="I70" s="30">
        <v>1.46</v>
      </c>
      <c r="J70" s="36">
        <f t="shared" si="1"/>
        <v>688</v>
      </c>
      <c r="K70" s="15">
        <v>0</v>
      </c>
      <c r="L70" s="15">
        <v>0</v>
      </c>
      <c r="M70" s="15" t="s">
        <v>525</v>
      </c>
    </row>
    <row r="71" spans="1:13" ht="57">
      <c r="A71" s="6">
        <v>66</v>
      </c>
      <c r="B71" s="10" t="s">
        <v>152</v>
      </c>
      <c r="C71" s="10" t="s">
        <v>39</v>
      </c>
      <c r="D71" s="10">
        <v>2015</v>
      </c>
      <c r="E71" s="11" t="s">
        <v>635</v>
      </c>
      <c r="F71" s="12" t="s">
        <v>636</v>
      </c>
      <c r="G71" s="16" t="s">
        <v>318</v>
      </c>
      <c r="H71" s="31">
        <v>267</v>
      </c>
      <c r="I71" s="30">
        <v>40</v>
      </c>
      <c r="J71" s="36">
        <f t="shared" si="1"/>
        <v>10680</v>
      </c>
      <c r="K71" s="15">
        <v>0</v>
      </c>
      <c r="L71" s="15">
        <v>0</v>
      </c>
      <c r="M71" s="15" t="s">
        <v>525</v>
      </c>
    </row>
    <row r="72" spans="1:13" ht="57">
      <c r="A72" s="6">
        <v>67</v>
      </c>
      <c r="B72" s="10" t="s">
        <v>152</v>
      </c>
      <c r="C72" s="10" t="s">
        <v>39</v>
      </c>
      <c r="D72" s="10">
        <v>2015</v>
      </c>
      <c r="E72" s="11" t="s">
        <v>637</v>
      </c>
      <c r="F72" s="12" t="s">
        <v>638</v>
      </c>
      <c r="G72" s="16" t="s">
        <v>148</v>
      </c>
      <c r="H72" s="31">
        <v>154</v>
      </c>
      <c r="I72" s="30">
        <v>40</v>
      </c>
      <c r="J72" s="36">
        <f t="shared" si="1"/>
        <v>6160</v>
      </c>
      <c r="K72" s="15">
        <v>0</v>
      </c>
      <c r="L72" s="15">
        <v>0</v>
      </c>
      <c r="M72" s="15" t="s">
        <v>525</v>
      </c>
    </row>
    <row r="73" spans="1:13">
      <c r="A73" s="6">
        <v>68</v>
      </c>
      <c r="B73" s="10" t="s">
        <v>152</v>
      </c>
      <c r="C73" s="10" t="s">
        <v>39</v>
      </c>
      <c r="D73" s="10">
        <v>2015</v>
      </c>
      <c r="E73" s="11" t="s">
        <v>639</v>
      </c>
      <c r="F73" s="12" t="s">
        <v>640</v>
      </c>
      <c r="G73" s="16" t="s">
        <v>148</v>
      </c>
      <c r="H73" s="31">
        <v>224</v>
      </c>
      <c r="I73" s="30">
        <v>40</v>
      </c>
      <c r="J73" s="36">
        <f t="shared" si="1"/>
        <v>8960</v>
      </c>
      <c r="K73" s="15">
        <v>0</v>
      </c>
      <c r="L73" s="15">
        <v>0</v>
      </c>
      <c r="M73" s="15" t="s">
        <v>525</v>
      </c>
    </row>
    <row r="74" spans="1:13">
      <c r="A74" s="6">
        <v>69</v>
      </c>
      <c r="B74" s="10" t="s">
        <v>152</v>
      </c>
      <c r="C74" s="10" t="s">
        <v>39</v>
      </c>
      <c r="D74" s="10">
        <v>2015</v>
      </c>
      <c r="E74" s="11" t="s">
        <v>641</v>
      </c>
      <c r="F74" s="12" t="s">
        <v>642</v>
      </c>
      <c r="G74" s="16" t="s">
        <v>148</v>
      </c>
      <c r="H74" s="31">
        <v>59</v>
      </c>
      <c r="I74" s="30">
        <v>40</v>
      </c>
      <c r="J74" s="36">
        <f t="shared" si="1"/>
        <v>2360</v>
      </c>
      <c r="K74" s="15">
        <v>0</v>
      </c>
      <c r="L74" s="15">
        <v>0</v>
      </c>
      <c r="M74" s="15" t="s">
        <v>525</v>
      </c>
    </row>
    <row r="75" spans="1:13" ht="57">
      <c r="A75" s="6">
        <v>70</v>
      </c>
      <c r="B75" s="10" t="s">
        <v>152</v>
      </c>
      <c r="C75" s="10" t="s">
        <v>39</v>
      </c>
      <c r="D75" s="10">
        <v>2015</v>
      </c>
      <c r="E75" s="11" t="s">
        <v>643</v>
      </c>
      <c r="F75" s="12" t="s">
        <v>644</v>
      </c>
      <c r="G75" s="16" t="s">
        <v>148</v>
      </c>
      <c r="H75" s="31">
        <v>61</v>
      </c>
      <c r="I75" s="30">
        <v>40</v>
      </c>
      <c r="J75" s="36">
        <f t="shared" si="1"/>
        <v>2440</v>
      </c>
      <c r="K75" s="15">
        <v>0</v>
      </c>
      <c r="L75" s="15">
        <v>0</v>
      </c>
      <c r="M75" s="15" t="s">
        <v>525</v>
      </c>
    </row>
    <row r="76" spans="1:13" ht="42.75">
      <c r="A76" s="6">
        <v>71</v>
      </c>
      <c r="B76" s="10" t="s">
        <v>152</v>
      </c>
      <c r="C76" s="10" t="s">
        <v>39</v>
      </c>
      <c r="D76" s="10">
        <v>2015</v>
      </c>
      <c r="E76" s="11" t="s">
        <v>645</v>
      </c>
      <c r="F76" s="19" t="s">
        <v>646</v>
      </c>
      <c r="G76" s="16" t="s">
        <v>318</v>
      </c>
      <c r="H76" s="31">
        <v>309</v>
      </c>
      <c r="I76" s="30">
        <v>20</v>
      </c>
      <c r="J76" s="36">
        <f t="shared" si="1"/>
        <v>6180</v>
      </c>
      <c r="K76" s="15">
        <v>0</v>
      </c>
      <c r="L76" s="15">
        <v>0</v>
      </c>
      <c r="M76" s="15" t="s">
        <v>525</v>
      </c>
    </row>
    <row r="77" spans="1:13">
      <c r="A77" s="6">
        <v>72</v>
      </c>
      <c r="B77" s="10" t="s">
        <v>152</v>
      </c>
      <c r="C77" s="10" t="s">
        <v>39</v>
      </c>
      <c r="D77" s="10">
        <v>2015</v>
      </c>
      <c r="E77" s="11" t="s">
        <v>647</v>
      </c>
      <c r="F77" s="19" t="s">
        <v>648</v>
      </c>
      <c r="G77" s="16" t="s">
        <v>318</v>
      </c>
      <c r="H77" s="31">
        <v>353</v>
      </c>
      <c r="I77" s="30">
        <v>40</v>
      </c>
      <c r="J77" s="36">
        <f t="shared" si="1"/>
        <v>14120</v>
      </c>
      <c r="K77" s="15">
        <v>0</v>
      </c>
      <c r="L77" s="15">
        <v>0</v>
      </c>
      <c r="M77" s="15" t="s">
        <v>525</v>
      </c>
    </row>
    <row r="78" spans="1:13" ht="142.5">
      <c r="A78" s="6">
        <v>73</v>
      </c>
      <c r="B78" s="10" t="s">
        <v>152</v>
      </c>
      <c r="C78" s="10" t="s">
        <v>39</v>
      </c>
      <c r="D78" s="10">
        <v>2015</v>
      </c>
      <c r="E78" s="11" t="s">
        <v>649</v>
      </c>
      <c r="F78" s="12" t="s">
        <v>650</v>
      </c>
      <c r="G78" s="16" t="s">
        <v>148</v>
      </c>
      <c r="H78" s="31">
        <v>6703</v>
      </c>
      <c r="I78" s="30">
        <v>5</v>
      </c>
      <c r="J78" s="36">
        <f t="shared" si="1"/>
        <v>33515</v>
      </c>
      <c r="K78" s="15">
        <v>0</v>
      </c>
      <c r="L78" s="15">
        <v>0</v>
      </c>
      <c r="M78" s="15" t="s">
        <v>525</v>
      </c>
    </row>
    <row r="79" spans="1:13" ht="57">
      <c r="A79" s="6">
        <v>74</v>
      </c>
      <c r="B79" s="10" t="s">
        <v>152</v>
      </c>
      <c r="C79" s="10" t="s">
        <v>39</v>
      </c>
      <c r="D79" s="10">
        <v>2015</v>
      </c>
      <c r="E79" s="11">
        <v>21.17</v>
      </c>
      <c r="F79" s="12" t="s">
        <v>651</v>
      </c>
      <c r="G79" s="16" t="s">
        <v>428</v>
      </c>
      <c r="H79" s="31">
        <v>1502</v>
      </c>
      <c r="I79" s="30">
        <v>1</v>
      </c>
      <c r="J79" s="36">
        <f t="shared" si="1"/>
        <v>1502</v>
      </c>
      <c r="K79" s="15">
        <v>0</v>
      </c>
      <c r="L79" s="15">
        <v>0</v>
      </c>
      <c r="M79" s="15" t="s">
        <v>525</v>
      </c>
    </row>
    <row r="80" spans="1:13" ht="85.5">
      <c r="A80" s="6">
        <v>75</v>
      </c>
      <c r="B80" s="10" t="s">
        <v>152</v>
      </c>
      <c r="C80" s="10" t="s">
        <v>39</v>
      </c>
      <c r="D80" s="10">
        <v>2015</v>
      </c>
      <c r="E80" s="11" t="s">
        <v>652</v>
      </c>
      <c r="F80" s="12" t="s">
        <v>653</v>
      </c>
      <c r="G80" s="16" t="s">
        <v>318</v>
      </c>
      <c r="H80" s="31">
        <v>339</v>
      </c>
      <c r="I80" s="30">
        <v>50</v>
      </c>
      <c r="J80" s="36">
        <f t="shared" si="1"/>
        <v>16950</v>
      </c>
      <c r="K80" s="15">
        <v>0</v>
      </c>
      <c r="L80" s="15">
        <v>0</v>
      </c>
      <c r="M80" s="15" t="s">
        <v>525</v>
      </c>
    </row>
    <row r="81" spans="1:13">
      <c r="A81" s="6">
        <v>76</v>
      </c>
      <c r="B81" s="10" t="s">
        <v>152</v>
      </c>
      <c r="C81" s="10" t="s">
        <v>39</v>
      </c>
      <c r="D81" s="10">
        <v>2015</v>
      </c>
      <c r="E81" s="11" t="s">
        <v>654</v>
      </c>
      <c r="F81" s="12" t="s">
        <v>655</v>
      </c>
      <c r="G81" s="16" t="s">
        <v>318</v>
      </c>
      <c r="H81" s="31">
        <v>396</v>
      </c>
      <c r="I81" s="30">
        <v>180</v>
      </c>
      <c r="J81" s="36">
        <f t="shared" si="1"/>
        <v>71280</v>
      </c>
      <c r="K81" s="15">
        <v>0</v>
      </c>
      <c r="L81" s="15">
        <v>0</v>
      </c>
      <c r="M81" s="15" t="s">
        <v>525</v>
      </c>
    </row>
    <row r="82" spans="1:13" ht="71.25">
      <c r="A82" s="6">
        <v>77</v>
      </c>
      <c r="B82" s="10" t="s">
        <v>152</v>
      </c>
      <c r="C82" s="10" t="s">
        <v>39</v>
      </c>
      <c r="D82" s="10">
        <v>2015</v>
      </c>
      <c r="E82" s="11" t="s">
        <v>656</v>
      </c>
      <c r="F82" s="12" t="s">
        <v>657</v>
      </c>
      <c r="G82" s="16" t="s">
        <v>318</v>
      </c>
      <c r="H82" s="31">
        <v>1304</v>
      </c>
      <c r="I82" s="30">
        <v>40</v>
      </c>
      <c r="J82" s="36">
        <f t="shared" si="1"/>
        <v>52160</v>
      </c>
      <c r="K82" s="15">
        <v>0</v>
      </c>
      <c r="L82" s="15">
        <v>0</v>
      </c>
      <c r="M82" s="15" t="s">
        <v>525</v>
      </c>
    </row>
    <row r="83" spans="1:13" ht="28.5">
      <c r="A83" s="6">
        <v>78</v>
      </c>
      <c r="B83" s="10" t="s">
        <v>152</v>
      </c>
      <c r="C83" s="10" t="s">
        <v>39</v>
      </c>
      <c r="D83" s="10">
        <v>2015</v>
      </c>
      <c r="E83" s="11" t="s">
        <v>658</v>
      </c>
      <c r="F83" s="12" t="s">
        <v>659</v>
      </c>
      <c r="G83" s="16" t="s">
        <v>148</v>
      </c>
      <c r="H83" s="31">
        <v>1055</v>
      </c>
      <c r="I83" s="30">
        <v>1</v>
      </c>
      <c r="J83" s="36">
        <f t="shared" si="1"/>
        <v>1055</v>
      </c>
      <c r="K83" s="15">
        <v>0</v>
      </c>
      <c r="L83" s="15">
        <v>0</v>
      </c>
      <c r="M83" s="15" t="s">
        <v>525</v>
      </c>
    </row>
    <row r="84" spans="1:13" ht="42.75">
      <c r="A84" s="6">
        <v>79</v>
      </c>
      <c r="B84" s="10" t="s">
        <v>152</v>
      </c>
      <c r="C84" s="10" t="s">
        <v>39</v>
      </c>
      <c r="D84" s="10">
        <v>2015</v>
      </c>
      <c r="E84" s="11" t="s">
        <v>660</v>
      </c>
      <c r="F84" s="12" t="s">
        <v>661</v>
      </c>
      <c r="G84" s="16" t="s">
        <v>318</v>
      </c>
      <c r="H84" s="31">
        <v>471</v>
      </c>
      <c r="I84" s="30">
        <v>50</v>
      </c>
      <c r="J84" s="36">
        <f t="shared" si="1"/>
        <v>23550</v>
      </c>
      <c r="K84" s="15">
        <v>0</v>
      </c>
      <c r="L84" s="15">
        <v>0</v>
      </c>
      <c r="M84" s="15" t="s">
        <v>525</v>
      </c>
    </row>
    <row r="85" spans="1:13" ht="28.5">
      <c r="A85" s="6">
        <v>80</v>
      </c>
      <c r="B85" s="10" t="s">
        <v>152</v>
      </c>
      <c r="C85" s="10" t="s">
        <v>39</v>
      </c>
      <c r="D85" s="10">
        <v>2015</v>
      </c>
      <c r="E85" s="20">
        <v>11.7</v>
      </c>
      <c r="F85" s="21" t="s">
        <v>662</v>
      </c>
      <c r="G85" s="16" t="s">
        <v>528</v>
      </c>
      <c r="H85" s="31">
        <v>163</v>
      </c>
      <c r="I85" s="30">
        <v>96.66</v>
      </c>
      <c r="J85" s="36">
        <f t="shared" si="1"/>
        <v>15756</v>
      </c>
      <c r="K85" s="15">
        <v>0</v>
      </c>
      <c r="L85" s="15">
        <v>0</v>
      </c>
      <c r="M85" s="15" t="s">
        <v>525</v>
      </c>
    </row>
    <row r="86" spans="1:13" ht="28.5">
      <c r="A86" s="6">
        <v>81</v>
      </c>
      <c r="B86" s="10" t="s">
        <v>152</v>
      </c>
      <c r="C86" s="10" t="s">
        <v>39</v>
      </c>
      <c r="D86" s="10">
        <v>2015</v>
      </c>
      <c r="E86" s="20" t="s">
        <v>663</v>
      </c>
      <c r="F86" s="21" t="s">
        <v>664</v>
      </c>
      <c r="G86" s="16" t="s">
        <v>148</v>
      </c>
      <c r="H86" s="31">
        <v>1222</v>
      </c>
      <c r="I86" s="30">
        <v>3</v>
      </c>
      <c r="J86" s="36">
        <f t="shared" si="1"/>
        <v>3666</v>
      </c>
      <c r="K86" s="15">
        <v>0</v>
      </c>
      <c r="L86" s="15">
        <v>0</v>
      </c>
      <c r="M86" s="15" t="s">
        <v>525</v>
      </c>
    </row>
    <row r="87" spans="1:13" ht="42.75">
      <c r="A87" s="6">
        <v>82</v>
      </c>
      <c r="B87" s="10" t="s">
        <v>152</v>
      </c>
      <c r="C87" s="10" t="s">
        <v>39</v>
      </c>
      <c r="D87" s="10">
        <v>2015</v>
      </c>
      <c r="E87" s="20">
        <v>19.420000000000002</v>
      </c>
      <c r="F87" s="21" t="s">
        <v>665</v>
      </c>
      <c r="G87" s="16" t="s">
        <v>666</v>
      </c>
      <c r="H87" s="31">
        <v>7.3</v>
      </c>
      <c r="I87" s="30">
        <v>16000</v>
      </c>
      <c r="J87" s="36">
        <f t="shared" si="1"/>
        <v>116800</v>
      </c>
      <c r="K87" s="15">
        <v>0</v>
      </c>
      <c r="L87" s="15">
        <v>0</v>
      </c>
      <c r="M87" s="15" t="s">
        <v>525</v>
      </c>
    </row>
    <row r="88" spans="1:13" ht="57">
      <c r="A88" s="6">
        <v>83</v>
      </c>
      <c r="B88" s="10" t="s">
        <v>152</v>
      </c>
      <c r="C88" s="10" t="s">
        <v>39</v>
      </c>
      <c r="D88" s="10">
        <v>2015</v>
      </c>
      <c r="E88" s="20" t="s">
        <v>667</v>
      </c>
      <c r="F88" s="21" t="s">
        <v>668</v>
      </c>
      <c r="G88" s="16" t="s">
        <v>318</v>
      </c>
      <c r="H88" s="31">
        <v>476</v>
      </c>
      <c r="I88" s="30">
        <v>197</v>
      </c>
      <c r="J88" s="36">
        <f t="shared" ref="J88:J113" si="2">ROUND(H88*I88,0)</f>
        <v>93772</v>
      </c>
      <c r="K88" s="15">
        <v>0</v>
      </c>
      <c r="L88" s="15">
        <v>0</v>
      </c>
      <c r="M88" s="15" t="s">
        <v>525</v>
      </c>
    </row>
    <row r="89" spans="1:13" ht="71.25">
      <c r="A89" s="6">
        <v>84</v>
      </c>
      <c r="B89" s="10" t="s">
        <v>152</v>
      </c>
      <c r="C89" s="10" t="s">
        <v>39</v>
      </c>
      <c r="D89" s="10">
        <v>2015</v>
      </c>
      <c r="E89" s="20" t="s">
        <v>669</v>
      </c>
      <c r="F89" s="21" t="s">
        <v>670</v>
      </c>
      <c r="G89" s="16" t="s">
        <v>318</v>
      </c>
      <c r="H89" s="31">
        <v>284</v>
      </c>
      <c r="I89" s="30">
        <v>1014</v>
      </c>
      <c r="J89" s="36">
        <f t="shared" si="2"/>
        <v>287976</v>
      </c>
      <c r="K89" s="15">
        <v>0</v>
      </c>
      <c r="L89" s="15">
        <v>0</v>
      </c>
      <c r="M89" s="15" t="s">
        <v>525</v>
      </c>
    </row>
    <row r="90" spans="1:13">
      <c r="A90" s="6">
        <v>85</v>
      </c>
      <c r="B90" s="10" t="s">
        <v>152</v>
      </c>
      <c r="C90" s="10" t="s">
        <v>39</v>
      </c>
      <c r="D90" s="10">
        <v>2015</v>
      </c>
      <c r="E90" s="20" t="s">
        <v>671</v>
      </c>
      <c r="F90" s="21" t="s">
        <v>672</v>
      </c>
      <c r="G90" s="16" t="s">
        <v>318</v>
      </c>
      <c r="H90" s="31">
        <v>213</v>
      </c>
      <c r="I90" s="30">
        <v>249.05</v>
      </c>
      <c r="J90" s="36">
        <f t="shared" si="2"/>
        <v>53048</v>
      </c>
      <c r="K90" s="15">
        <v>0</v>
      </c>
      <c r="L90" s="15">
        <v>0</v>
      </c>
      <c r="M90" s="15" t="s">
        <v>525</v>
      </c>
    </row>
    <row r="91" spans="1:13" ht="57">
      <c r="A91" s="6">
        <v>86</v>
      </c>
      <c r="B91" s="10" t="s">
        <v>152</v>
      </c>
      <c r="C91" s="10" t="s">
        <v>39</v>
      </c>
      <c r="D91" s="10">
        <v>2015</v>
      </c>
      <c r="E91" s="20" t="s">
        <v>673</v>
      </c>
      <c r="F91" s="21" t="s">
        <v>674</v>
      </c>
      <c r="G91" s="16" t="s">
        <v>148</v>
      </c>
      <c r="H91" s="31">
        <v>2899</v>
      </c>
      <c r="I91" s="30">
        <v>24</v>
      </c>
      <c r="J91" s="36">
        <f t="shared" si="2"/>
        <v>69576</v>
      </c>
      <c r="K91" s="15">
        <v>0</v>
      </c>
      <c r="L91" s="15">
        <v>0</v>
      </c>
      <c r="M91" s="15" t="s">
        <v>525</v>
      </c>
    </row>
    <row r="92" spans="1:13" ht="42.75">
      <c r="A92" s="6">
        <v>87</v>
      </c>
      <c r="B92" s="10" t="s">
        <v>152</v>
      </c>
      <c r="C92" s="10" t="s">
        <v>39</v>
      </c>
      <c r="D92" s="10">
        <v>2015</v>
      </c>
      <c r="E92" s="20" t="s">
        <v>675</v>
      </c>
      <c r="F92" s="21" t="s">
        <v>676</v>
      </c>
      <c r="G92" s="16" t="s">
        <v>148</v>
      </c>
      <c r="H92" s="31">
        <v>4070</v>
      </c>
      <c r="I92" s="30">
        <v>22</v>
      </c>
      <c r="J92" s="36">
        <f t="shared" si="2"/>
        <v>89540</v>
      </c>
      <c r="K92" s="15">
        <v>0</v>
      </c>
      <c r="L92" s="15">
        <v>0</v>
      </c>
      <c r="M92" s="15" t="s">
        <v>525</v>
      </c>
    </row>
    <row r="93" spans="1:13" ht="57">
      <c r="A93" s="6">
        <v>88</v>
      </c>
      <c r="B93" s="10" t="s">
        <v>152</v>
      </c>
      <c r="C93" s="10" t="s">
        <v>39</v>
      </c>
      <c r="D93" s="10">
        <v>2015</v>
      </c>
      <c r="E93" s="20">
        <v>18.149999999999999</v>
      </c>
      <c r="F93" s="21" t="s">
        <v>677</v>
      </c>
      <c r="G93" s="16" t="s">
        <v>148</v>
      </c>
      <c r="H93" s="31">
        <v>2014</v>
      </c>
      <c r="I93" s="30">
        <v>20</v>
      </c>
      <c r="J93" s="36">
        <f t="shared" si="2"/>
        <v>40280</v>
      </c>
      <c r="K93" s="15">
        <v>0</v>
      </c>
      <c r="L93" s="15">
        <v>0</v>
      </c>
      <c r="M93" s="15" t="s">
        <v>525</v>
      </c>
    </row>
    <row r="94" spans="1:13" ht="28.5">
      <c r="A94" s="6">
        <v>89</v>
      </c>
      <c r="B94" s="10" t="s">
        <v>152</v>
      </c>
      <c r="C94" s="10" t="s">
        <v>39</v>
      </c>
      <c r="D94" s="10">
        <v>2015</v>
      </c>
      <c r="E94" s="20" t="s">
        <v>678</v>
      </c>
      <c r="F94" s="21" t="s">
        <v>679</v>
      </c>
      <c r="G94" s="16" t="s">
        <v>148</v>
      </c>
      <c r="H94" s="31">
        <v>1776</v>
      </c>
      <c r="I94" s="30">
        <v>20</v>
      </c>
      <c r="J94" s="36">
        <f t="shared" si="2"/>
        <v>35520</v>
      </c>
      <c r="K94" s="15">
        <v>0</v>
      </c>
      <c r="L94" s="15">
        <v>0</v>
      </c>
      <c r="M94" s="15" t="s">
        <v>525</v>
      </c>
    </row>
    <row r="95" spans="1:13" ht="57">
      <c r="A95" s="6">
        <v>90</v>
      </c>
      <c r="B95" s="10" t="s">
        <v>152</v>
      </c>
      <c r="C95" s="10" t="s">
        <v>39</v>
      </c>
      <c r="D95" s="10">
        <v>2015</v>
      </c>
      <c r="E95" s="20" t="s">
        <v>680</v>
      </c>
      <c r="F95" s="21" t="s">
        <v>681</v>
      </c>
      <c r="G95" s="16" t="s">
        <v>148</v>
      </c>
      <c r="H95" s="31">
        <v>4502</v>
      </c>
      <c r="I95" s="30">
        <v>12</v>
      </c>
      <c r="J95" s="36">
        <f t="shared" si="2"/>
        <v>54024</v>
      </c>
      <c r="K95" s="15">
        <v>0</v>
      </c>
      <c r="L95" s="15">
        <v>0</v>
      </c>
      <c r="M95" s="15" t="s">
        <v>525</v>
      </c>
    </row>
    <row r="96" spans="1:13" ht="42.75">
      <c r="A96" s="6">
        <v>91</v>
      </c>
      <c r="B96" s="10" t="s">
        <v>152</v>
      </c>
      <c r="C96" s="10" t="s">
        <v>39</v>
      </c>
      <c r="D96" s="10">
        <v>2015</v>
      </c>
      <c r="E96" s="20" t="s">
        <v>682</v>
      </c>
      <c r="F96" s="21" t="s">
        <v>683</v>
      </c>
      <c r="G96" s="16" t="s">
        <v>318</v>
      </c>
      <c r="H96" s="31">
        <v>357</v>
      </c>
      <c r="I96" s="30">
        <v>150</v>
      </c>
      <c r="J96" s="36">
        <f t="shared" si="2"/>
        <v>53550</v>
      </c>
      <c r="K96" s="15">
        <v>0</v>
      </c>
      <c r="L96" s="15">
        <v>0</v>
      </c>
      <c r="M96" s="15" t="s">
        <v>525</v>
      </c>
    </row>
    <row r="97" spans="1:13" ht="142.5">
      <c r="A97" s="6">
        <v>92</v>
      </c>
      <c r="B97" s="10" t="s">
        <v>152</v>
      </c>
      <c r="C97" s="10" t="s">
        <v>39</v>
      </c>
      <c r="D97" s="10">
        <v>2015</v>
      </c>
      <c r="E97" s="20" t="s">
        <v>649</v>
      </c>
      <c r="F97" s="21" t="s">
        <v>684</v>
      </c>
      <c r="G97" s="16" t="s">
        <v>148</v>
      </c>
      <c r="H97" s="31">
        <v>6703</v>
      </c>
      <c r="I97" s="30">
        <v>15</v>
      </c>
      <c r="J97" s="36">
        <f t="shared" si="2"/>
        <v>100545</v>
      </c>
      <c r="K97" s="15">
        <v>0</v>
      </c>
      <c r="L97" s="15">
        <v>0</v>
      </c>
      <c r="M97" s="15" t="s">
        <v>525</v>
      </c>
    </row>
    <row r="98" spans="1:13" ht="28.5">
      <c r="A98" s="6">
        <v>93</v>
      </c>
      <c r="B98" s="10" t="s">
        <v>152</v>
      </c>
      <c r="C98" s="10" t="s">
        <v>39</v>
      </c>
      <c r="D98" s="10">
        <v>2015</v>
      </c>
      <c r="E98" s="20" t="s">
        <v>685</v>
      </c>
      <c r="F98" s="21" t="s">
        <v>686</v>
      </c>
      <c r="G98" s="16" t="s">
        <v>318</v>
      </c>
      <c r="H98" s="31">
        <v>783</v>
      </c>
      <c r="I98" s="30">
        <v>24.5</v>
      </c>
      <c r="J98" s="36">
        <f t="shared" si="2"/>
        <v>19184</v>
      </c>
      <c r="K98" s="15">
        <v>0</v>
      </c>
      <c r="L98" s="15">
        <v>0</v>
      </c>
      <c r="M98" s="15" t="s">
        <v>525</v>
      </c>
    </row>
    <row r="99" spans="1:13">
      <c r="A99" s="6">
        <v>94</v>
      </c>
      <c r="B99" s="10" t="s">
        <v>152</v>
      </c>
      <c r="C99" s="10" t="s">
        <v>39</v>
      </c>
      <c r="D99" s="10">
        <v>2015</v>
      </c>
      <c r="E99" s="20" t="s">
        <v>687</v>
      </c>
      <c r="F99" s="21" t="s">
        <v>688</v>
      </c>
      <c r="G99" s="16" t="s">
        <v>318</v>
      </c>
      <c r="H99" s="31">
        <v>205</v>
      </c>
      <c r="I99" s="30">
        <v>80</v>
      </c>
      <c r="J99" s="36">
        <f t="shared" si="2"/>
        <v>16400</v>
      </c>
      <c r="K99" s="15">
        <v>0</v>
      </c>
      <c r="L99" s="15">
        <v>0</v>
      </c>
      <c r="M99" s="15" t="s">
        <v>525</v>
      </c>
    </row>
    <row r="100" spans="1:13" ht="42.75">
      <c r="A100" s="6">
        <v>95</v>
      </c>
      <c r="B100" s="10" t="s">
        <v>152</v>
      </c>
      <c r="C100" s="10" t="s">
        <v>39</v>
      </c>
      <c r="D100" s="10">
        <v>2015</v>
      </c>
      <c r="E100" s="20" t="s">
        <v>689</v>
      </c>
      <c r="F100" s="21" t="s">
        <v>690</v>
      </c>
      <c r="G100" s="16" t="s">
        <v>148</v>
      </c>
      <c r="H100" s="31">
        <v>200</v>
      </c>
      <c r="I100" s="30">
        <v>36</v>
      </c>
      <c r="J100" s="36">
        <f t="shared" si="2"/>
        <v>7200</v>
      </c>
      <c r="K100" s="15">
        <v>0</v>
      </c>
      <c r="L100" s="15">
        <v>0</v>
      </c>
      <c r="M100" s="15" t="s">
        <v>525</v>
      </c>
    </row>
    <row r="101" spans="1:13" ht="28.5">
      <c r="A101" s="6">
        <v>96</v>
      </c>
      <c r="B101" s="10" t="s">
        <v>152</v>
      </c>
      <c r="C101" s="10" t="s">
        <v>39</v>
      </c>
      <c r="D101" s="10">
        <v>2015</v>
      </c>
      <c r="E101" s="20" t="s">
        <v>691</v>
      </c>
      <c r="F101" s="21" t="s">
        <v>692</v>
      </c>
      <c r="G101" s="16" t="s">
        <v>148</v>
      </c>
      <c r="H101" s="31">
        <v>185</v>
      </c>
      <c r="I101" s="30">
        <v>90</v>
      </c>
      <c r="J101" s="36">
        <f t="shared" si="2"/>
        <v>16650</v>
      </c>
      <c r="K101" s="15">
        <v>0</v>
      </c>
      <c r="L101" s="15">
        <v>0</v>
      </c>
      <c r="M101" s="15" t="s">
        <v>525</v>
      </c>
    </row>
    <row r="102" spans="1:13" ht="28.5">
      <c r="A102" s="6">
        <v>97</v>
      </c>
      <c r="B102" s="10" t="s">
        <v>152</v>
      </c>
      <c r="C102" s="10" t="s">
        <v>39</v>
      </c>
      <c r="D102" s="10">
        <v>2015</v>
      </c>
      <c r="E102" s="20" t="s">
        <v>693</v>
      </c>
      <c r="F102" s="21" t="s">
        <v>694</v>
      </c>
      <c r="G102" s="16" t="s">
        <v>148</v>
      </c>
      <c r="H102" s="31">
        <v>413</v>
      </c>
      <c r="I102" s="30">
        <v>18</v>
      </c>
      <c r="J102" s="36">
        <f t="shared" si="2"/>
        <v>7434</v>
      </c>
      <c r="K102" s="15">
        <v>0</v>
      </c>
      <c r="L102" s="15">
        <v>0</v>
      </c>
      <c r="M102" s="15" t="s">
        <v>525</v>
      </c>
    </row>
    <row r="103" spans="1:13" ht="28.5">
      <c r="A103" s="6">
        <v>98</v>
      </c>
      <c r="B103" s="10" t="s">
        <v>152</v>
      </c>
      <c r="C103" s="10" t="s">
        <v>39</v>
      </c>
      <c r="D103" s="10">
        <v>2015</v>
      </c>
      <c r="E103" s="20" t="s">
        <v>695</v>
      </c>
      <c r="F103" s="21" t="s">
        <v>696</v>
      </c>
      <c r="G103" s="16" t="s">
        <v>148</v>
      </c>
      <c r="H103" s="31">
        <v>237</v>
      </c>
      <c r="I103" s="30">
        <v>72</v>
      </c>
      <c r="J103" s="36">
        <f t="shared" si="2"/>
        <v>17064</v>
      </c>
      <c r="K103" s="15">
        <v>0</v>
      </c>
      <c r="L103" s="15">
        <v>0</v>
      </c>
      <c r="M103" s="15" t="s">
        <v>525</v>
      </c>
    </row>
    <row r="104" spans="1:13" ht="42.75">
      <c r="A104" s="6">
        <v>99</v>
      </c>
      <c r="B104" s="10" t="s">
        <v>152</v>
      </c>
      <c r="C104" s="10" t="s">
        <v>39</v>
      </c>
      <c r="D104" s="10">
        <v>2015</v>
      </c>
      <c r="E104" s="20" t="s">
        <v>697</v>
      </c>
      <c r="F104" s="21" t="s">
        <v>698</v>
      </c>
      <c r="G104" s="16" t="s">
        <v>148</v>
      </c>
      <c r="H104" s="31">
        <v>1894</v>
      </c>
      <c r="I104" s="30">
        <v>18</v>
      </c>
      <c r="J104" s="36">
        <f t="shared" si="2"/>
        <v>34092</v>
      </c>
      <c r="K104" s="15">
        <v>0</v>
      </c>
      <c r="L104" s="15">
        <v>0</v>
      </c>
      <c r="M104" s="15" t="s">
        <v>525</v>
      </c>
    </row>
    <row r="105" spans="1:13" ht="42.75">
      <c r="A105" s="6">
        <v>100</v>
      </c>
      <c r="B105" s="10" t="s">
        <v>152</v>
      </c>
      <c r="C105" s="10" t="s">
        <v>39</v>
      </c>
      <c r="D105" s="10">
        <v>2015</v>
      </c>
      <c r="E105" s="20" t="s">
        <v>699</v>
      </c>
      <c r="F105" s="21" t="s">
        <v>700</v>
      </c>
      <c r="G105" s="16" t="s">
        <v>148</v>
      </c>
      <c r="H105" s="31">
        <v>90.5</v>
      </c>
      <c r="I105" s="30">
        <v>43</v>
      </c>
      <c r="J105" s="36">
        <f t="shared" si="2"/>
        <v>3892</v>
      </c>
      <c r="K105" s="15">
        <v>0</v>
      </c>
      <c r="L105" s="15">
        <v>0</v>
      </c>
      <c r="M105" s="15" t="s">
        <v>525</v>
      </c>
    </row>
    <row r="106" spans="1:13" ht="57">
      <c r="A106" s="6">
        <v>101</v>
      </c>
      <c r="B106" s="10" t="s">
        <v>152</v>
      </c>
      <c r="C106" s="10" t="s">
        <v>39</v>
      </c>
      <c r="D106" s="10">
        <v>2015</v>
      </c>
      <c r="E106" s="20" t="s">
        <v>635</v>
      </c>
      <c r="F106" s="21" t="s">
        <v>701</v>
      </c>
      <c r="G106" s="16" t="s">
        <v>318</v>
      </c>
      <c r="H106" s="31">
        <v>267</v>
      </c>
      <c r="I106" s="30">
        <v>335.2</v>
      </c>
      <c r="J106" s="36">
        <f t="shared" si="2"/>
        <v>89498</v>
      </c>
      <c r="K106" s="15">
        <v>0</v>
      </c>
      <c r="L106" s="15">
        <v>0</v>
      </c>
      <c r="M106" s="15" t="s">
        <v>525</v>
      </c>
    </row>
    <row r="107" spans="1:13" ht="28.5">
      <c r="A107" s="6">
        <v>102</v>
      </c>
      <c r="B107" s="10" t="s">
        <v>152</v>
      </c>
      <c r="C107" s="10" t="s">
        <v>39</v>
      </c>
      <c r="D107" s="10">
        <v>2015</v>
      </c>
      <c r="E107" s="22">
        <v>20.309999999999999</v>
      </c>
      <c r="F107" s="21" t="s">
        <v>702</v>
      </c>
      <c r="G107" s="16" t="s">
        <v>148</v>
      </c>
      <c r="H107" s="31">
        <v>1709</v>
      </c>
      <c r="I107" s="30">
        <v>4</v>
      </c>
      <c r="J107" s="36">
        <f t="shared" si="2"/>
        <v>6836</v>
      </c>
      <c r="K107" s="15">
        <v>0</v>
      </c>
      <c r="L107" s="15">
        <v>0</v>
      </c>
      <c r="M107" s="15" t="s">
        <v>525</v>
      </c>
    </row>
    <row r="108" spans="1:13" ht="113.25" customHeight="1">
      <c r="A108" s="6">
        <v>103</v>
      </c>
      <c r="B108" s="10" t="s">
        <v>152</v>
      </c>
      <c r="C108" s="10" t="s">
        <v>44</v>
      </c>
      <c r="D108" s="10">
        <v>2015</v>
      </c>
      <c r="E108" s="23">
        <v>4.0999999999999996</v>
      </c>
      <c r="F108" s="12" t="s">
        <v>703</v>
      </c>
      <c r="G108" s="13" t="s">
        <v>704</v>
      </c>
      <c r="H108" s="29">
        <v>1372</v>
      </c>
      <c r="I108" s="30">
        <v>163.5</v>
      </c>
      <c r="J108" s="36">
        <f t="shared" si="2"/>
        <v>224322</v>
      </c>
      <c r="K108" s="15">
        <v>0</v>
      </c>
      <c r="L108" s="15">
        <v>0</v>
      </c>
      <c r="M108" s="15" t="s">
        <v>525</v>
      </c>
    </row>
    <row r="109" spans="1:13" ht="39.75" customHeight="1">
      <c r="A109" s="6">
        <v>104</v>
      </c>
      <c r="B109" s="10" t="s">
        <v>152</v>
      </c>
      <c r="C109" s="10" t="s">
        <v>44</v>
      </c>
      <c r="D109" s="10">
        <v>2015</v>
      </c>
      <c r="E109" s="23">
        <v>6.6</v>
      </c>
      <c r="F109" s="12" t="s">
        <v>705</v>
      </c>
      <c r="G109" s="13" t="s">
        <v>527</v>
      </c>
      <c r="H109" s="29">
        <v>2789</v>
      </c>
      <c r="I109" s="30">
        <v>81</v>
      </c>
      <c r="J109" s="36">
        <f t="shared" si="2"/>
        <v>225909</v>
      </c>
      <c r="K109" s="15">
        <v>0</v>
      </c>
      <c r="L109" s="15">
        <v>0</v>
      </c>
      <c r="M109" s="15" t="s">
        <v>525</v>
      </c>
    </row>
    <row r="110" spans="1:13" ht="71.25">
      <c r="A110" s="6">
        <v>105</v>
      </c>
      <c r="B110" s="10" t="s">
        <v>152</v>
      </c>
      <c r="C110" s="10" t="s">
        <v>44</v>
      </c>
      <c r="D110" s="10">
        <v>2015</v>
      </c>
      <c r="E110" s="11">
        <v>6.7</v>
      </c>
      <c r="F110" s="12" t="s">
        <v>706</v>
      </c>
      <c r="G110" s="13" t="s">
        <v>527</v>
      </c>
      <c r="H110" s="29">
        <v>4391</v>
      </c>
      <c r="I110" s="30">
        <v>150</v>
      </c>
      <c r="J110" s="36">
        <f t="shared" si="2"/>
        <v>658650</v>
      </c>
      <c r="K110" s="15">
        <v>0</v>
      </c>
      <c r="L110" s="15">
        <v>0</v>
      </c>
      <c r="M110" s="15" t="s">
        <v>525</v>
      </c>
    </row>
    <row r="111" spans="1:13" ht="85.5">
      <c r="A111" s="6">
        <v>106</v>
      </c>
      <c r="B111" s="10" t="s">
        <v>152</v>
      </c>
      <c r="C111" s="10" t="s">
        <v>44</v>
      </c>
      <c r="D111" s="10">
        <v>2015</v>
      </c>
      <c r="E111" s="18">
        <v>4.13</v>
      </c>
      <c r="F111" s="12" t="s">
        <v>707</v>
      </c>
      <c r="G111" s="13" t="s">
        <v>527</v>
      </c>
      <c r="H111" s="29">
        <v>277</v>
      </c>
      <c r="I111" s="30">
        <v>90</v>
      </c>
      <c r="J111" s="36">
        <f t="shared" si="2"/>
        <v>24930</v>
      </c>
      <c r="K111" s="15">
        <v>0</v>
      </c>
      <c r="L111" s="15">
        <v>0</v>
      </c>
      <c r="M111" s="15" t="s">
        <v>525</v>
      </c>
    </row>
    <row r="112" spans="1:13" ht="57">
      <c r="A112" s="6">
        <v>107</v>
      </c>
      <c r="B112" s="10" t="s">
        <v>152</v>
      </c>
      <c r="C112" s="10" t="s">
        <v>44</v>
      </c>
      <c r="D112" s="10">
        <v>2015</v>
      </c>
      <c r="E112" s="18">
        <v>3.12</v>
      </c>
      <c r="F112" s="12" t="s">
        <v>708</v>
      </c>
      <c r="G112" s="13" t="s">
        <v>704</v>
      </c>
      <c r="H112" s="29">
        <v>223</v>
      </c>
      <c r="I112" s="30">
        <v>469.5</v>
      </c>
      <c r="J112" s="36">
        <f t="shared" si="2"/>
        <v>104699</v>
      </c>
      <c r="K112" s="15">
        <v>0</v>
      </c>
      <c r="L112" s="15">
        <v>0</v>
      </c>
      <c r="M112" s="15" t="s">
        <v>525</v>
      </c>
    </row>
    <row r="113" spans="1:14" ht="128.25">
      <c r="A113" s="6">
        <v>108</v>
      </c>
      <c r="B113" s="10" t="s">
        <v>152</v>
      </c>
      <c r="C113" s="10" t="s">
        <v>44</v>
      </c>
      <c r="D113" s="10">
        <v>2015</v>
      </c>
      <c r="E113" s="18">
        <v>8.44</v>
      </c>
      <c r="F113" s="12" t="s">
        <v>709</v>
      </c>
      <c r="G113" s="13" t="s">
        <v>288</v>
      </c>
      <c r="H113" s="29">
        <v>553</v>
      </c>
      <c r="I113" s="30">
        <v>22.5</v>
      </c>
      <c r="J113" s="36">
        <f t="shared" si="2"/>
        <v>12443</v>
      </c>
      <c r="K113" s="15">
        <v>0</v>
      </c>
      <c r="L113" s="15">
        <v>0</v>
      </c>
      <c r="M113" s="15" t="s">
        <v>525</v>
      </c>
    </row>
    <row r="114" spans="1:14" s="9" customFormat="1" ht="57">
      <c r="A114" s="6">
        <v>109</v>
      </c>
      <c r="B114" s="24" t="s">
        <v>152</v>
      </c>
      <c r="C114" s="24" t="s">
        <v>11</v>
      </c>
      <c r="D114" s="6">
        <v>2020</v>
      </c>
      <c r="E114" s="25" t="s">
        <v>710</v>
      </c>
      <c r="F114" s="26" t="s">
        <v>862</v>
      </c>
      <c r="G114" s="13" t="s">
        <v>428</v>
      </c>
      <c r="H114" s="29">
        <v>266</v>
      </c>
      <c r="I114" s="29">
        <v>120</v>
      </c>
      <c r="J114" s="37">
        <f>I114*H114</f>
        <v>31920</v>
      </c>
      <c r="K114" s="7">
        <v>0</v>
      </c>
      <c r="L114" s="7">
        <v>0</v>
      </c>
      <c r="M114" s="7" t="s">
        <v>525</v>
      </c>
      <c r="N114" s="8"/>
    </row>
    <row r="115" spans="1:14" s="9" customFormat="1">
      <c r="A115" s="6">
        <v>110</v>
      </c>
      <c r="B115" s="24" t="s">
        <v>152</v>
      </c>
      <c r="C115" s="24" t="s">
        <v>11</v>
      </c>
      <c r="D115" s="6">
        <v>2020</v>
      </c>
      <c r="E115" s="25" t="s">
        <v>711</v>
      </c>
      <c r="F115" s="26" t="s">
        <v>712</v>
      </c>
      <c r="G115" s="13" t="s">
        <v>428</v>
      </c>
      <c r="H115" s="29">
        <v>424</v>
      </c>
      <c r="I115" s="29">
        <v>140</v>
      </c>
      <c r="J115" s="37">
        <f t="shared" ref="J115:J151" si="3">I115*H115</f>
        <v>59360</v>
      </c>
      <c r="K115" s="7">
        <v>0</v>
      </c>
      <c r="L115" s="7">
        <v>0</v>
      </c>
      <c r="M115" s="7" t="s">
        <v>525</v>
      </c>
      <c r="N115" s="8"/>
    </row>
    <row r="116" spans="1:14" s="9" customFormat="1">
      <c r="A116" s="6">
        <v>111</v>
      </c>
      <c r="B116" s="24" t="s">
        <v>152</v>
      </c>
      <c r="C116" s="24" t="s">
        <v>11</v>
      </c>
      <c r="D116" s="6">
        <v>2020</v>
      </c>
      <c r="E116" s="25" t="s">
        <v>713</v>
      </c>
      <c r="F116" s="26" t="s">
        <v>714</v>
      </c>
      <c r="G116" s="13" t="s">
        <v>428</v>
      </c>
      <c r="H116" s="29">
        <v>588</v>
      </c>
      <c r="I116" s="29">
        <v>360</v>
      </c>
      <c r="J116" s="37">
        <f t="shared" si="3"/>
        <v>211680</v>
      </c>
      <c r="K116" s="7">
        <v>0</v>
      </c>
      <c r="L116" s="7">
        <v>0</v>
      </c>
      <c r="M116" s="7" t="s">
        <v>525</v>
      </c>
      <c r="N116" s="8"/>
    </row>
    <row r="117" spans="1:14" s="9" customFormat="1" ht="57">
      <c r="A117" s="6">
        <v>112</v>
      </c>
      <c r="B117" s="24" t="s">
        <v>152</v>
      </c>
      <c r="C117" s="24" t="s">
        <v>11</v>
      </c>
      <c r="D117" s="6">
        <v>2020</v>
      </c>
      <c r="E117" s="25" t="s">
        <v>715</v>
      </c>
      <c r="F117" s="26" t="s">
        <v>716</v>
      </c>
      <c r="G117" s="13" t="s">
        <v>428</v>
      </c>
      <c r="H117" s="32">
        <v>420</v>
      </c>
      <c r="I117" s="29">
        <v>50</v>
      </c>
      <c r="J117" s="37">
        <f t="shared" si="3"/>
        <v>21000</v>
      </c>
      <c r="K117" s="7">
        <v>0</v>
      </c>
      <c r="L117" s="7">
        <v>0</v>
      </c>
      <c r="M117" s="7" t="s">
        <v>525</v>
      </c>
      <c r="N117" s="8"/>
    </row>
    <row r="118" spans="1:14" s="9" customFormat="1" ht="57">
      <c r="A118" s="6">
        <v>113</v>
      </c>
      <c r="B118" s="24" t="s">
        <v>152</v>
      </c>
      <c r="C118" s="24" t="s">
        <v>11</v>
      </c>
      <c r="D118" s="6">
        <v>2020</v>
      </c>
      <c r="E118" s="25" t="s">
        <v>717</v>
      </c>
      <c r="F118" s="26" t="s">
        <v>718</v>
      </c>
      <c r="G118" s="13" t="s">
        <v>428</v>
      </c>
      <c r="H118" s="29">
        <v>216</v>
      </c>
      <c r="I118" s="29">
        <v>55</v>
      </c>
      <c r="J118" s="37">
        <f t="shared" si="3"/>
        <v>11880</v>
      </c>
      <c r="K118" s="7">
        <v>0</v>
      </c>
      <c r="L118" s="7">
        <v>0</v>
      </c>
      <c r="M118" s="7" t="s">
        <v>525</v>
      </c>
      <c r="N118" s="8"/>
    </row>
    <row r="119" spans="1:14" s="9" customFormat="1" ht="71.25">
      <c r="A119" s="6">
        <v>114</v>
      </c>
      <c r="B119" s="24" t="s">
        <v>152</v>
      </c>
      <c r="C119" s="24" t="s">
        <v>11</v>
      </c>
      <c r="D119" s="6">
        <v>2020</v>
      </c>
      <c r="E119" s="25" t="s">
        <v>719</v>
      </c>
      <c r="F119" s="26" t="s">
        <v>863</v>
      </c>
      <c r="G119" s="13" t="s">
        <v>428</v>
      </c>
      <c r="H119" s="29">
        <v>589</v>
      </c>
      <c r="I119" s="29">
        <v>14</v>
      </c>
      <c r="J119" s="37">
        <f>I119*H119</f>
        <v>8246</v>
      </c>
      <c r="K119" s="7">
        <v>0</v>
      </c>
      <c r="L119" s="7">
        <v>0</v>
      </c>
      <c r="M119" s="7" t="s">
        <v>525</v>
      </c>
      <c r="N119" s="8"/>
    </row>
    <row r="120" spans="1:14" s="9" customFormat="1">
      <c r="A120" s="6">
        <v>115</v>
      </c>
      <c r="B120" s="24" t="s">
        <v>152</v>
      </c>
      <c r="C120" s="24" t="s">
        <v>11</v>
      </c>
      <c r="D120" s="6">
        <v>2020</v>
      </c>
      <c r="E120" s="25" t="s">
        <v>720</v>
      </c>
      <c r="F120" s="26" t="s">
        <v>712</v>
      </c>
      <c r="G120" s="13" t="s">
        <v>428</v>
      </c>
      <c r="H120" s="29">
        <v>942</v>
      </c>
      <c r="I120" s="29">
        <v>19</v>
      </c>
      <c r="J120" s="37">
        <f t="shared" si="3"/>
        <v>17898</v>
      </c>
      <c r="K120" s="7">
        <v>0</v>
      </c>
      <c r="L120" s="7">
        <v>0</v>
      </c>
      <c r="M120" s="7" t="s">
        <v>525</v>
      </c>
      <c r="N120" s="8"/>
    </row>
    <row r="121" spans="1:14" s="9" customFormat="1">
      <c r="A121" s="6">
        <v>116</v>
      </c>
      <c r="B121" s="24" t="s">
        <v>152</v>
      </c>
      <c r="C121" s="24" t="s">
        <v>11</v>
      </c>
      <c r="D121" s="6">
        <v>2020</v>
      </c>
      <c r="E121" s="25" t="s">
        <v>721</v>
      </c>
      <c r="F121" s="26" t="s">
        <v>714</v>
      </c>
      <c r="G121" s="13" t="s">
        <v>428</v>
      </c>
      <c r="H121" s="29">
        <v>1350</v>
      </c>
      <c r="I121" s="29">
        <v>17</v>
      </c>
      <c r="J121" s="37">
        <f t="shared" si="3"/>
        <v>22950</v>
      </c>
      <c r="K121" s="7">
        <v>0</v>
      </c>
      <c r="L121" s="7">
        <v>0</v>
      </c>
      <c r="M121" s="7" t="s">
        <v>525</v>
      </c>
      <c r="N121" s="8"/>
    </row>
    <row r="122" spans="1:14" s="9" customFormat="1">
      <c r="A122" s="6">
        <v>117</v>
      </c>
      <c r="B122" s="24" t="s">
        <v>152</v>
      </c>
      <c r="C122" s="24" t="s">
        <v>11</v>
      </c>
      <c r="D122" s="6">
        <v>2020</v>
      </c>
      <c r="E122" s="25" t="s">
        <v>722</v>
      </c>
      <c r="F122" s="26" t="s">
        <v>723</v>
      </c>
      <c r="G122" s="13" t="s">
        <v>428</v>
      </c>
      <c r="H122" s="29">
        <v>1807</v>
      </c>
      <c r="I122" s="29">
        <v>11</v>
      </c>
      <c r="J122" s="37">
        <f t="shared" si="3"/>
        <v>19877</v>
      </c>
      <c r="K122" s="7">
        <v>0</v>
      </c>
      <c r="L122" s="7">
        <v>0</v>
      </c>
      <c r="M122" s="7" t="s">
        <v>525</v>
      </c>
      <c r="N122" s="8"/>
    </row>
    <row r="123" spans="1:14" s="9" customFormat="1">
      <c r="A123" s="6">
        <v>118</v>
      </c>
      <c r="B123" s="24" t="s">
        <v>152</v>
      </c>
      <c r="C123" s="24" t="s">
        <v>11</v>
      </c>
      <c r="D123" s="6">
        <v>2020</v>
      </c>
      <c r="E123" s="25" t="s">
        <v>724</v>
      </c>
      <c r="F123" s="26" t="s">
        <v>725</v>
      </c>
      <c r="G123" s="13" t="s">
        <v>428</v>
      </c>
      <c r="H123" s="29">
        <v>2315</v>
      </c>
      <c r="I123" s="29">
        <v>29</v>
      </c>
      <c r="J123" s="37">
        <f t="shared" si="3"/>
        <v>67135</v>
      </c>
      <c r="K123" s="7">
        <v>0</v>
      </c>
      <c r="L123" s="7">
        <v>0</v>
      </c>
      <c r="M123" s="7" t="s">
        <v>525</v>
      </c>
      <c r="N123" s="8"/>
    </row>
    <row r="124" spans="1:14" s="9" customFormat="1">
      <c r="A124" s="6">
        <v>119</v>
      </c>
      <c r="B124" s="24" t="s">
        <v>152</v>
      </c>
      <c r="C124" s="24" t="s">
        <v>11</v>
      </c>
      <c r="D124" s="6">
        <v>2020</v>
      </c>
      <c r="E124" s="25" t="s">
        <v>726</v>
      </c>
      <c r="F124" s="26" t="s">
        <v>727</v>
      </c>
      <c r="G124" s="13" t="s">
        <v>428</v>
      </c>
      <c r="H124" s="29">
        <v>2825</v>
      </c>
      <c r="I124" s="29">
        <v>20</v>
      </c>
      <c r="J124" s="37">
        <f t="shared" si="3"/>
        <v>56500</v>
      </c>
      <c r="K124" s="7">
        <v>0</v>
      </c>
      <c r="L124" s="7">
        <v>0</v>
      </c>
      <c r="M124" s="7" t="s">
        <v>525</v>
      </c>
      <c r="N124" s="8"/>
    </row>
    <row r="125" spans="1:14" s="9" customFormat="1" ht="71.25">
      <c r="A125" s="6">
        <v>120</v>
      </c>
      <c r="B125" s="24" t="s">
        <v>152</v>
      </c>
      <c r="C125" s="24" t="s">
        <v>11</v>
      </c>
      <c r="D125" s="6">
        <v>2020</v>
      </c>
      <c r="E125" s="25" t="s">
        <v>728</v>
      </c>
      <c r="F125" s="26" t="s">
        <v>864</v>
      </c>
      <c r="G125" s="13" t="s">
        <v>428</v>
      </c>
      <c r="H125" s="29">
        <v>1171</v>
      </c>
      <c r="I125" s="29">
        <v>4</v>
      </c>
      <c r="J125" s="37">
        <f>I125*H125</f>
        <v>4684</v>
      </c>
      <c r="K125" s="7">
        <v>0</v>
      </c>
      <c r="L125" s="7">
        <v>0</v>
      </c>
      <c r="M125" s="7" t="s">
        <v>525</v>
      </c>
      <c r="N125" s="8"/>
    </row>
    <row r="126" spans="1:14" s="9" customFormat="1">
      <c r="A126" s="6">
        <v>121</v>
      </c>
      <c r="B126" s="24" t="s">
        <v>152</v>
      </c>
      <c r="C126" s="24" t="s">
        <v>11</v>
      </c>
      <c r="D126" s="6">
        <v>2020</v>
      </c>
      <c r="E126" s="25" t="s">
        <v>729</v>
      </c>
      <c r="F126" s="26" t="s">
        <v>714</v>
      </c>
      <c r="G126" s="13" t="s">
        <v>428</v>
      </c>
      <c r="H126" s="29">
        <v>1705</v>
      </c>
      <c r="I126" s="29">
        <v>5</v>
      </c>
      <c r="J126" s="37">
        <f t="shared" si="3"/>
        <v>8525</v>
      </c>
      <c r="K126" s="7">
        <v>0</v>
      </c>
      <c r="L126" s="7">
        <v>0</v>
      </c>
      <c r="M126" s="7" t="s">
        <v>525</v>
      </c>
      <c r="N126" s="8"/>
    </row>
    <row r="127" spans="1:14" s="9" customFormat="1">
      <c r="A127" s="6">
        <v>122</v>
      </c>
      <c r="B127" s="24" t="s">
        <v>152</v>
      </c>
      <c r="C127" s="24" t="s">
        <v>11</v>
      </c>
      <c r="D127" s="6">
        <v>2020</v>
      </c>
      <c r="E127" s="25" t="s">
        <v>730</v>
      </c>
      <c r="F127" s="26" t="s">
        <v>723</v>
      </c>
      <c r="G127" s="13" t="s">
        <v>428</v>
      </c>
      <c r="H127" s="29">
        <v>2326</v>
      </c>
      <c r="I127" s="29">
        <v>4</v>
      </c>
      <c r="J127" s="37">
        <f t="shared" si="3"/>
        <v>9304</v>
      </c>
      <c r="K127" s="7">
        <v>0</v>
      </c>
      <c r="L127" s="7">
        <v>0</v>
      </c>
      <c r="M127" s="7" t="s">
        <v>525</v>
      </c>
      <c r="N127" s="8"/>
    </row>
    <row r="128" spans="1:14" s="9" customFormat="1">
      <c r="A128" s="6">
        <v>123</v>
      </c>
      <c r="B128" s="24" t="s">
        <v>152</v>
      </c>
      <c r="C128" s="24" t="s">
        <v>11</v>
      </c>
      <c r="D128" s="6">
        <v>2020</v>
      </c>
      <c r="E128" s="25" t="s">
        <v>731</v>
      </c>
      <c r="F128" s="26" t="s">
        <v>725</v>
      </c>
      <c r="G128" s="13" t="s">
        <v>428</v>
      </c>
      <c r="H128" s="29">
        <v>3016</v>
      </c>
      <c r="I128" s="29">
        <v>10</v>
      </c>
      <c r="J128" s="37">
        <f t="shared" si="3"/>
        <v>30160</v>
      </c>
      <c r="K128" s="7">
        <v>0</v>
      </c>
      <c r="L128" s="7">
        <v>0</v>
      </c>
      <c r="M128" s="7" t="s">
        <v>525</v>
      </c>
      <c r="N128" s="8"/>
    </row>
    <row r="129" spans="1:14" s="9" customFormat="1">
      <c r="A129" s="6">
        <v>124</v>
      </c>
      <c r="B129" s="24" t="s">
        <v>152</v>
      </c>
      <c r="C129" s="24" t="s">
        <v>11</v>
      </c>
      <c r="D129" s="6">
        <v>2020</v>
      </c>
      <c r="E129" s="25" t="s">
        <v>732</v>
      </c>
      <c r="F129" s="26" t="s">
        <v>727</v>
      </c>
      <c r="G129" s="13" t="s">
        <v>428</v>
      </c>
      <c r="H129" s="29">
        <v>3708</v>
      </c>
      <c r="I129" s="29">
        <v>13</v>
      </c>
      <c r="J129" s="37">
        <f t="shared" si="3"/>
        <v>48204</v>
      </c>
      <c r="K129" s="7">
        <v>0</v>
      </c>
      <c r="L129" s="7">
        <v>0</v>
      </c>
      <c r="M129" s="7" t="s">
        <v>525</v>
      </c>
      <c r="N129" s="8"/>
    </row>
    <row r="130" spans="1:14" s="9" customFormat="1" ht="57">
      <c r="A130" s="6">
        <v>125</v>
      </c>
      <c r="B130" s="24" t="s">
        <v>152</v>
      </c>
      <c r="C130" s="24" t="s">
        <v>11</v>
      </c>
      <c r="D130" s="6">
        <v>2020</v>
      </c>
      <c r="E130" s="25" t="s">
        <v>733</v>
      </c>
      <c r="F130" s="26" t="s">
        <v>865</v>
      </c>
      <c r="G130" s="13" t="s">
        <v>734</v>
      </c>
      <c r="H130" s="29">
        <v>92</v>
      </c>
      <c r="I130" s="29">
        <v>520</v>
      </c>
      <c r="J130" s="37">
        <f>I130*H130</f>
        <v>47840</v>
      </c>
      <c r="K130" s="7">
        <v>0</v>
      </c>
      <c r="L130" s="7">
        <v>0</v>
      </c>
      <c r="M130" s="7" t="s">
        <v>525</v>
      </c>
      <c r="N130" s="8"/>
    </row>
    <row r="131" spans="1:14" s="9" customFormat="1">
      <c r="A131" s="6">
        <v>126</v>
      </c>
      <c r="B131" s="24" t="s">
        <v>152</v>
      </c>
      <c r="C131" s="24" t="s">
        <v>11</v>
      </c>
      <c r="D131" s="6">
        <v>2020</v>
      </c>
      <c r="E131" s="25" t="s">
        <v>735</v>
      </c>
      <c r="F131" s="26" t="s">
        <v>736</v>
      </c>
      <c r="G131" s="13" t="s">
        <v>734</v>
      </c>
      <c r="H131" s="29">
        <v>111</v>
      </c>
      <c r="I131" s="29">
        <v>1200</v>
      </c>
      <c r="J131" s="37">
        <f t="shared" si="3"/>
        <v>133200</v>
      </c>
      <c r="K131" s="7">
        <v>0</v>
      </c>
      <c r="L131" s="7">
        <v>0</v>
      </c>
      <c r="M131" s="7" t="s">
        <v>525</v>
      </c>
      <c r="N131" s="8"/>
    </row>
    <row r="132" spans="1:14" s="9" customFormat="1">
      <c r="A132" s="6">
        <v>127</v>
      </c>
      <c r="B132" s="24" t="s">
        <v>152</v>
      </c>
      <c r="C132" s="24" t="s">
        <v>11</v>
      </c>
      <c r="D132" s="6">
        <v>2020</v>
      </c>
      <c r="E132" s="25" t="s">
        <v>737</v>
      </c>
      <c r="F132" s="26" t="s">
        <v>738</v>
      </c>
      <c r="G132" s="13" t="s">
        <v>734</v>
      </c>
      <c r="H132" s="29">
        <v>238</v>
      </c>
      <c r="I132" s="29">
        <v>980</v>
      </c>
      <c r="J132" s="37">
        <f t="shared" si="3"/>
        <v>233240</v>
      </c>
      <c r="K132" s="7">
        <v>0</v>
      </c>
      <c r="L132" s="7">
        <v>0</v>
      </c>
      <c r="M132" s="7" t="s">
        <v>525</v>
      </c>
      <c r="N132" s="8"/>
    </row>
    <row r="133" spans="1:14" s="9" customFormat="1">
      <c r="A133" s="6">
        <v>128</v>
      </c>
      <c r="B133" s="24" t="s">
        <v>152</v>
      </c>
      <c r="C133" s="24" t="s">
        <v>11</v>
      </c>
      <c r="D133" s="6">
        <v>2020</v>
      </c>
      <c r="E133" s="25" t="s">
        <v>739</v>
      </c>
      <c r="F133" s="26" t="s">
        <v>740</v>
      </c>
      <c r="G133" s="13" t="s">
        <v>734</v>
      </c>
      <c r="H133" s="29">
        <v>288</v>
      </c>
      <c r="I133" s="29">
        <v>673</v>
      </c>
      <c r="J133" s="37">
        <f t="shared" si="3"/>
        <v>193824</v>
      </c>
      <c r="K133" s="7">
        <v>0</v>
      </c>
      <c r="L133" s="7">
        <v>0</v>
      </c>
      <c r="M133" s="7" t="s">
        <v>525</v>
      </c>
      <c r="N133" s="8"/>
    </row>
    <row r="134" spans="1:14" s="9" customFormat="1">
      <c r="A134" s="6">
        <v>129</v>
      </c>
      <c r="B134" s="24" t="s">
        <v>152</v>
      </c>
      <c r="C134" s="24" t="s">
        <v>11</v>
      </c>
      <c r="D134" s="6">
        <v>2020</v>
      </c>
      <c r="E134" s="25" t="s">
        <v>741</v>
      </c>
      <c r="F134" s="26" t="s">
        <v>742</v>
      </c>
      <c r="G134" s="13" t="s">
        <v>734</v>
      </c>
      <c r="H134" s="29">
        <v>182</v>
      </c>
      <c r="I134" s="29">
        <v>750</v>
      </c>
      <c r="J134" s="37">
        <f t="shared" si="3"/>
        <v>136500</v>
      </c>
      <c r="K134" s="7">
        <v>0</v>
      </c>
      <c r="L134" s="7">
        <v>0</v>
      </c>
      <c r="M134" s="7" t="s">
        <v>525</v>
      </c>
      <c r="N134" s="8"/>
    </row>
    <row r="135" spans="1:14" s="9" customFormat="1">
      <c r="A135" s="6">
        <v>130</v>
      </c>
      <c r="B135" s="24" t="s">
        <v>152</v>
      </c>
      <c r="C135" s="24" t="s">
        <v>11</v>
      </c>
      <c r="D135" s="6">
        <v>2020</v>
      </c>
      <c r="E135" s="25" t="s">
        <v>743</v>
      </c>
      <c r="F135" s="26" t="s">
        <v>744</v>
      </c>
      <c r="G135" s="13" t="s">
        <v>734</v>
      </c>
      <c r="H135" s="29">
        <v>397</v>
      </c>
      <c r="I135" s="29">
        <v>640</v>
      </c>
      <c r="J135" s="37">
        <f t="shared" si="3"/>
        <v>254080</v>
      </c>
      <c r="K135" s="7">
        <v>0</v>
      </c>
      <c r="L135" s="7">
        <v>0</v>
      </c>
      <c r="M135" s="7" t="s">
        <v>525</v>
      </c>
      <c r="N135" s="8"/>
    </row>
    <row r="136" spans="1:14" s="9" customFormat="1">
      <c r="A136" s="6">
        <v>131</v>
      </c>
      <c r="B136" s="24" t="s">
        <v>152</v>
      </c>
      <c r="C136" s="24" t="s">
        <v>11</v>
      </c>
      <c r="D136" s="6">
        <v>2020</v>
      </c>
      <c r="E136" s="25" t="s">
        <v>745</v>
      </c>
      <c r="F136" s="26" t="s">
        <v>746</v>
      </c>
      <c r="G136" s="13" t="s">
        <v>734</v>
      </c>
      <c r="H136" s="29">
        <v>236</v>
      </c>
      <c r="I136" s="29">
        <v>450</v>
      </c>
      <c r="J136" s="37">
        <f t="shared" si="3"/>
        <v>106200</v>
      </c>
      <c r="K136" s="7">
        <v>0</v>
      </c>
      <c r="L136" s="7">
        <v>0</v>
      </c>
      <c r="M136" s="7" t="s">
        <v>525</v>
      </c>
      <c r="N136" s="8"/>
    </row>
    <row r="137" spans="1:14" s="9" customFormat="1">
      <c r="A137" s="6">
        <v>132</v>
      </c>
      <c r="B137" s="24" t="s">
        <v>152</v>
      </c>
      <c r="C137" s="24" t="s">
        <v>11</v>
      </c>
      <c r="D137" s="6">
        <v>2020</v>
      </c>
      <c r="E137" s="25" t="s">
        <v>747</v>
      </c>
      <c r="F137" s="26" t="s">
        <v>748</v>
      </c>
      <c r="G137" s="13" t="s">
        <v>734</v>
      </c>
      <c r="H137" s="29">
        <v>312</v>
      </c>
      <c r="I137" s="29">
        <v>500</v>
      </c>
      <c r="J137" s="37">
        <f t="shared" si="3"/>
        <v>156000</v>
      </c>
      <c r="K137" s="7">
        <v>0</v>
      </c>
      <c r="L137" s="7">
        <v>0</v>
      </c>
      <c r="M137" s="7" t="s">
        <v>525</v>
      </c>
      <c r="N137" s="8"/>
    </row>
    <row r="138" spans="1:14" s="9" customFormat="1">
      <c r="A138" s="6">
        <v>133</v>
      </c>
      <c r="B138" s="24" t="s">
        <v>152</v>
      </c>
      <c r="C138" s="24" t="s">
        <v>11</v>
      </c>
      <c r="D138" s="6">
        <v>2020</v>
      </c>
      <c r="E138" s="25" t="s">
        <v>749</v>
      </c>
      <c r="F138" s="26" t="s">
        <v>750</v>
      </c>
      <c r="G138" s="13" t="s">
        <v>734</v>
      </c>
      <c r="H138" s="29">
        <v>515</v>
      </c>
      <c r="I138" s="29">
        <v>500</v>
      </c>
      <c r="J138" s="37">
        <f t="shared" si="3"/>
        <v>257500</v>
      </c>
      <c r="K138" s="7">
        <v>0</v>
      </c>
      <c r="L138" s="7">
        <v>0</v>
      </c>
      <c r="M138" s="7" t="s">
        <v>525</v>
      </c>
      <c r="N138" s="8"/>
    </row>
    <row r="139" spans="1:14" s="9" customFormat="1" ht="42.75">
      <c r="A139" s="6">
        <v>134</v>
      </c>
      <c r="B139" s="24" t="s">
        <v>152</v>
      </c>
      <c r="C139" s="24" t="s">
        <v>11</v>
      </c>
      <c r="D139" s="6">
        <v>2020</v>
      </c>
      <c r="E139" s="25" t="s">
        <v>751</v>
      </c>
      <c r="F139" s="26" t="s">
        <v>866</v>
      </c>
      <c r="G139" s="13" t="s">
        <v>734</v>
      </c>
      <c r="H139" s="29">
        <v>42</v>
      </c>
      <c r="I139" s="29">
        <v>500</v>
      </c>
      <c r="J139" s="37">
        <f>I139*H139</f>
        <v>21000</v>
      </c>
      <c r="K139" s="7">
        <v>0</v>
      </c>
      <c r="L139" s="7">
        <v>0</v>
      </c>
      <c r="M139" s="7" t="s">
        <v>525</v>
      </c>
      <c r="N139" s="8"/>
    </row>
    <row r="140" spans="1:14" s="9" customFormat="1">
      <c r="A140" s="6">
        <v>135</v>
      </c>
      <c r="B140" s="24" t="s">
        <v>152</v>
      </c>
      <c r="C140" s="24" t="s">
        <v>11</v>
      </c>
      <c r="D140" s="6">
        <v>2020</v>
      </c>
      <c r="E140" s="25" t="s">
        <v>752</v>
      </c>
      <c r="F140" s="26" t="s">
        <v>753</v>
      </c>
      <c r="G140" s="13" t="s">
        <v>734</v>
      </c>
      <c r="H140" s="29">
        <v>53</v>
      </c>
      <c r="I140" s="29">
        <v>600</v>
      </c>
      <c r="J140" s="37">
        <f t="shared" si="3"/>
        <v>31800</v>
      </c>
      <c r="K140" s="7">
        <v>0</v>
      </c>
      <c r="L140" s="7">
        <v>0</v>
      </c>
      <c r="M140" s="7" t="s">
        <v>525</v>
      </c>
      <c r="N140" s="8"/>
    </row>
    <row r="141" spans="1:14" s="9" customFormat="1">
      <c r="A141" s="6">
        <v>136</v>
      </c>
      <c r="B141" s="24" t="s">
        <v>152</v>
      </c>
      <c r="C141" s="24" t="s">
        <v>11</v>
      </c>
      <c r="D141" s="6">
        <v>2020</v>
      </c>
      <c r="E141" s="25" t="s">
        <v>754</v>
      </c>
      <c r="F141" s="26" t="s">
        <v>755</v>
      </c>
      <c r="G141" s="13" t="s">
        <v>734</v>
      </c>
      <c r="H141" s="29">
        <v>59</v>
      </c>
      <c r="I141" s="29">
        <v>150</v>
      </c>
      <c r="J141" s="37">
        <f t="shared" si="3"/>
        <v>8850</v>
      </c>
      <c r="K141" s="7">
        <v>0</v>
      </c>
      <c r="L141" s="7">
        <v>0</v>
      </c>
      <c r="M141" s="7" t="s">
        <v>525</v>
      </c>
      <c r="N141" s="8"/>
    </row>
    <row r="142" spans="1:14" s="9" customFormat="1">
      <c r="A142" s="6">
        <v>137</v>
      </c>
      <c r="B142" s="24" t="s">
        <v>152</v>
      </c>
      <c r="C142" s="24" t="s">
        <v>11</v>
      </c>
      <c r="D142" s="6">
        <v>2020</v>
      </c>
      <c r="E142" s="25" t="s">
        <v>756</v>
      </c>
      <c r="F142" s="26" t="s">
        <v>757</v>
      </c>
      <c r="G142" s="13" t="s">
        <v>734</v>
      </c>
      <c r="H142" s="29">
        <v>75</v>
      </c>
      <c r="I142" s="29">
        <v>150</v>
      </c>
      <c r="J142" s="37">
        <f t="shared" si="3"/>
        <v>11250</v>
      </c>
      <c r="K142" s="7">
        <v>0</v>
      </c>
      <c r="L142" s="7">
        <v>0</v>
      </c>
      <c r="M142" s="7" t="s">
        <v>525</v>
      </c>
      <c r="N142" s="8"/>
    </row>
    <row r="143" spans="1:14" s="9" customFormat="1">
      <c r="A143" s="6">
        <v>138</v>
      </c>
      <c r="B143" s="24" t="s">
        <v>152</v>
      </c>
      <c r="C143" s="24" t="s">
        <v>11</v>
      </c>
      <c r="D143" s="6">
        <v>2020</v>
      </c>
      <c r="E143" s="25" t="s">
        <v>758</v>
      </c>
      <c r="F143" s="26" t="s">
        <v>759</v>
      </c>
      <c r="G143" s="13" t="s">
        <v>734</v>
      </c>
      <c r="H143" s="29">
        <v>99</v>
      </c>
      <c r="I143" s="29">
        <v>150</v>
      </c>
      <c r="J143" s="37">
        <f t="shared" si="3"/>
        <v>14850</v>
      </c>
      <c r="K143" s="7">
        <v>0</v>
      </c>
      <c r="L143" s="7">
        <v>0</v>
      </c>
      <c r="M143" s="7" t="s">
        <v>525</v>
      </c>
      <c r="N143" s="8"/>
    </row>
    <row r="144" spans="1:14" s="9" customFormat="1" ht="42.75">
      <c r="A144" s="6">
        <v>139</v>
      </c>
      <c r="B144" s="24" t="s">
        <v>152</v>
      </c>
      <c r="C144" s="24" t="s">
        <v>11</v>
      </c>
      <c r="D144" s="6">
        <v>2020</v>
      </c>
      <c r="E144" s="25" t="s">
        <v>760</v>
      </c>
      <c r="F144" s="26" t="s">
        <v>867</v>
      </c>
      <c r="G144" s="13" t="s">
        <v>761</v>
      </c>
      <c r="H144" s="29">
        <v>223</v>
      </c>
      <c r="I144" s="29">
        <v>130</v>
      </c>
      <c r="J144" s="37">
        <f>I144*H144</f>
        <v>28990</v>
      </c>
      <c r="K144" s="7">
        <v>0</v>
      </c>
      <c r="L144" s="7">
        <v>0</v>
      </c>
      <c r="M144" s="7" t="s">
        <v>525</v>
      </c>
      <c r="N144" s="8"/>
    </row>
    <row r="145" spans="1:14" s="9" customFormat="1">
      <c r="A145" s="6">
        <v>140</v>
      </c>
      <c r="B145" s="24" t="s">
        <v>152</v>
      </c>
      <c r="C145" s="24" t="s">
        <v>11</v>
      </c>
      <c r="D145" s="6">
        <v>2020</v>
      </c>
      <c r="E145" s="25" t="s">
        <v>762</v>
      </c>
      <c r="F145" s="26" t="s">
        <v>763</v>
      </c>
      <c r="G145" s="13" t="s">
        <v>761</v>
      </c>
      <c r="H145" s="29">
        <v>85</v>
      </c>
      <c r="I145" s="29">
        <v>20</v>
      </c>
      <c r="J145" s="37">
        <f t="shared" si="3"/>
        <v>1700</v>
      </c>
      <c r="K145" s="7">
        <v>0</v>
      </c>
      <c r="L145" s="7">
        <v>0</v>
      </c>
      <c r="M145" s="7" t="s">
        <v>525</v>
      </c>
      <c r="N145" s="8"/>
    </row>
    <row r="146" spans="1:14" s="9" customFormat="1">
      <c r="A146" s="6">
        <v>141</v>
      </c>
      <c r="B146" s="24" t="s">
        <v>152</v>
      </c>
      <c r="C146" s="24" t="s">
        <v>11</v>
      </c>
      <c r="D146" s="6">
        <v>2020</v>
      </c>
      <c r="E146" s="25" t="s">
        <v>764</v>
      </c>
      <c r="F146" s="34" t="s">
        <v>765</v>
      </c>
      <c r="G146" s="13" t="s">
        <v>761</v>
      </c>
      <c r="H146" s="29">
        <v>40</v>
      </c>
      <c r="I146" s="29" t="s">
        <v>766</v>
      </c>
      <c r="J146" s="37">
        <f t="shared" si="3"/>
        <v>8000</v>
      </c>
      <c r="K146" s="7">
        <v>0</v>
      </c>
      <c r="L146" s="7">
        <v>0</v>
      </c>
      <c r="M146" s="7" t="s">
        <v>525</v>
      </c>
      <c r="N146" s="8"/>
    </row>
    <row r="147" spans="1:14" s="9" customFormat="1">
      <c r="A147" s="6">
        <v>142</v>
      </c>
      <c r="B147" s="24" t="s">
        <v>152</v>
      </c>
      <c r="C147" s="24" t="s">
        <v>11</v>
      </c>
      <c r="D147" s="6">
        <v>2020</v>
      </c>
      <c r="E147" s="25" t="s">
        <v>767</v>
      </c>
      <c r="F147" s="26" t="s">
        <v>768</v>
      </c>
      <c r="G147" s="13" t="s">
        <v>761</v>
      </c>
      <c r="H147" s="29">
        <v>41</v>
      </c>
      <c r="I147" s="29">
        <v>20</v>
      </c>
      <c r="J147" s="37">
        <f t="shared" si="3"/>
        <v>820</v>
      </c>
      <c r="K147" s="7">
        <v>0</v>
      </c>
      <c r="L147" s="7">
        <v>0</v>
      </c>
      <c r="M147" s="7" t="s">
        <v>525</v>
      </c>
      <c r="N147" s="8"/>
    </row>
    <row r="148" spans="1:14" s="9" customFormat="1">
      <c r="A148" s="6">
        <v>143</v>
      </c>
      <c r="B148" s="24" t="s">
        <v>152</v>
      </c>
      <c r="C148" s="24" t="s">
        <v>11</v>
      </c>
      <c r="D148" s="6">
        <v>2020</v>
      </c>
      <c r="E148" s="25" t="s">
        <v>769</v>
      </c>
      <c r="F148" s="26" t="s">
        <v>770</v>
      </c>
      <c r="G148" s="13" t="s">
        <v>761</v>
      </c>
      <c r="H148" s="29">
        <v>28</v>
      </c>
      <c r="I148" s="29">
        <v>150</v>
      </c>
      <c r="J148" s="37">
        <f t="shared" si="3"/>
        <v>4200</v>
      </c>
      <c r="K148" s="7">
        <v>0</v>
      </c>
      <c r="L148" s="7">
        <v>0</v>
      </c>
      <c r="M148" s="7" t="s">
        <v>525</v>
      </c>
      <c r="N148" s="8"/>
    </row>
    <row r="149" spans="1:14" s="9" customFormat="1" ht="57">
      <c r="A149" s="6">
        <v>144</v>
      </c>
      <c r="B149" s="24" t="s">
        <v>152</v>
      </c>
      <c r="C149" s="24" t="s">
        <v>11</v>
      </c>
      <c r="D149" s="6">
        <v>2020</v>
      </c>
      <c r="E149" s="25">
        <v>5.6</v>
      </c>
      <c r="F149" s="26" t="s">
        <v>771</v>
      </c>
      <c r="G149" s="13" t="s">
        <v>761</v>
      </c>
      <c r="H149" s="29">
        <v>816</v>
      </c>
      <c r="I149" s="29">
        <v>60</v>
      </c>
      <c r="J149" s="37">
        <f t="shared" si="3"/>
        <v>48960</v>
      </c>
      <c r="K149" s="7">
        <v>0</v>
      </c>
      <c r="L149" s="7">
        <v>0</v>
      </c>
      <c r="M149" s="7" t="s">
        <v>525</v>
      </c>
      <c r="N149" s="8"/>
    </row>
    <row r="150" spans="1:14" s="9" customFormat="1" ht="28.5">
      <c r="A150" s="6">
        <v>145</v>
      </c>
      <c r="B150" s="24" t="s">
        <v>152</v>
      </c>
      <c r="C150" s="24" t="s">
        <v>11</v>
      </c>
      <c r="D150" s="6">
        <v>2020</v>
      </c>
      <c r="E150" s="25" t="s">
        <v>772</v>
      </c>
      <c r="F150" s="26" t="s">
        <v>868</v>
      </c>
      <c r="G150" s="13" t="s">
        <v>761</v>
      </c>
      <c r="H150" s="29">
        <v>107</v>
      </c>
      <c r="I150" s="29">
        <v>10</v>
      </c>
      <c r="J150" s="37">
        <f>I150*H150</f>
        <v>1070</v>
      </c>
      <c r="K150" s="7">
        <v>0</v>
      </c>
      <c r="L150" s="7">
        <v>0</v>
      </c>
      <c r="M150" s="7" t="s">
        <v>525</v>
      </c>
      <c r="N150" s="8"/>
    </row>
    <row r="151" spans="1:14" s="9" customFormat="1" ht="28.5">
      <c r="A151" s="6">
        <v>146</v>
      </c>
      <c r="B151" s="24" t="s">
        <v>152</v>
      </c>
      <c r="C151" s="24" t="s">
        <v>11</v>
      </c>
      <c r="D151" s="6">
        <v>2020</v>
      </c>
      <c r="E151" s="25">
        <v>5.9</v>
      </c>
      <c r="F151" s="26" t="s">
        <v>773</v>
      </c>
      <c r="G151" s="13" t="s">
        <v>761</v>
      </c>
      <c r="H151" s="29">
        <v>42</v>
      </c>
      <c r="I151" s="29">
        <v>130</v>
      </c>
      <c r="J151" s="37">
        <f t="shared" si="3"/>
        <v>5460</v>
      </c>
      <c r="K151" s="7">
        <v>0</v>
      </c>
      <c r="L151" s="7">
        <v>0</v>
      </c>
      <c r="M151" s="7" t="s">
        <v>525</v>
      </c>
      <c r="N151" s="8"/>
    </row>
    <row r="152" spans="1:14" s="9" customFormat="1" ht="71.25">
      <c r="A152" s="6">
        <v>147</v>
      </c>
      <c r="B152" s="24" t="s">
        <v>152</v>
      </c>
      <c r="C152" s="24" t="s">
        <v>11</v>
      </c>
      <c r="D152" s="6">
        <v>2020</v>
      </c>
      <c r="E152" s="25" t="s">
        <v>774</v>
      </c>
      <c r="F152" s="26" t="s">
        <v>869</v>
      </c>
      <c r="G152" s="13" t="s">
        <v>761</v>
      </c>
      <c r="H152" s="29">
        <v>1697</v>
      </c>
      <c r="I152" s="29">
        <v>130</v>
      </c>
      <c r="J152" s="37">
        <f>I152*H152</f>
        <v>220610</v>
      </c>
      <c r="K152" s="7">
        <v>0</v>
      </c>
      <c r="L152" s="7">
        <v>0</v>
      </c>
      <c r="M152" s="7" t="s">
        <v>525</v>
      </c>
      <c r="N152" s="8"/>
    </row>
    <row r="153" spans="1:14" s="9" customFormat="1" ht="28.5">
      <c r="A153" s="6">
        <v>148</v>
      </c>
      <c r="B153" s="24" t="s">
        <v>152</v>
      </c>
      <c r="C153" s="24" t="s">
        <v>11</v>
      </c>
      <c r="D153" s="6">
        <v>2020</v>
      </c>
      <c r="E153" s="25" t="s">
        <v>775</v>
      </c>
      <c r="F153" s="26" t="s">
        <v>870</v>
      </c>
      <c r="G153" s="13" t="s">
        <v>761</v>
      </c>
      <c r="H153" s="29">
        <v>3976</v>
      </c>
      <c r="I153" s="29">
        <v>10</v>
      </c>
      <c r="J153" s="37">
        <f>I153*H153</f>
        <v>39760</v>
      </c>
      <c r="K153" s="7">
        <v>0</v>
      </c>
      <c r="L153" s="7">
        <v>0</v>
      </c>
      <c r="M153" s="7" t="s">
        <v>525</v>
      </c>
      <c r="N153" s="8"/>
    </row>
    <row r="154" spans="1:14" s="9" customFormat="1" ht="42.75">
      <c r="A154" s="6">
        <v>149</v>
      </c>
      <c r="B154" s="24" t="s">
        <v>152</v>
      </c>
      <c r="C154" s="24" t="s">
        <v>11</v>
      </c>
      <c r="D154" s="6">
        <v>2020</v>
      </c>
      <c r="E154" s="25" t="s">
        <v>776</v>
      </c>
      <c r="F154" s="26" t="s">
        <v>871</v>
      </c>
      <c r="G154" s="13" t="s">
        <v>761</v>
      </c>
      <c r="H154" s="29">
        <v>2446</v>
      </c>
      <c r="I154" s="29">
        <v>10</v>
      </c>
      <c r="J154" s="37">
        <f>I154*H154</f>
        <v>24460</v>
      </c>
      <c r="K154" s="7">
        <v>0</v>
      </c>
      <c r="L154" s="7">
        <v>0</v>
      </c>
      <c r="M154" s="7" t="s">
        <v>525</v>
      </c>
      <c r="N154" s="8"/>
    </row>
    <row r="155" spans="1:14" s="9" customFormat="1" ht="42.75">
      <c r="A155" s="6">
        <v>150</v>
      </c>
      <c r="B155" s="24" t="s">
        <v>152</v>
      </c>
      <c r="C155" s="24" t="s">
        <v>11</v>
      </c>
      <c r="D155" s="6">
        <v>2020</v>
      </c>
      <c r="E155" s="25" t="s">
        <v>777</v>
      </c>
      <c r="F155" s="26" t="s">
        <v>872</v>
      </c>
      <c r="G155" s="13" t="s">
        <v>761</v>
      </c>
      <c r="H155" s="29">
        <v>1270</v>
      </c>
      <c r="I155" s="29">
        <v>6</v>
      </c>
      <c r="J155" s="37">
        <f>I155*H155</f>
        <v>7620</v>
      </c>
      <c r="K155" s="7">
        <v>0</v>
      </c>
      <c r="L155" s="7">
        <v>0</v>
      </c>
      <c r="M155" s="7" t="s">
        <v>525</v>
      </c>
      <c r="N155" s="8"/>
    </row>
    <row r="156" spans="1:14" s="9" customFormat="1" ht="28.5">
      <c r="A156" s="6">
        <v>151</v>
      </c>
      <c r="B156" s="24" t="s">
        <v>152</v>
      </c>
      <c r="C156" s="24" t="s">
        <v>11</v>
      </c>
      <c r="D156" s="6">
        <v>2020</v>
      </c>
      <c r="E156" s="25" t="s">
        <v>778</v>
      </c>
      <c r="F156" s="26" t="s">
        <v>873</v>
      </c>
      <c r="G156" s="13" t="s">
        <v>761</v>
      </c>
      <c r="H156" s="29">
        <v>100</v>
      </c>
      <c r="I156" s="29">
        <v>130</v>
      </c>
      <c r="J156" s="37">
        <f>I156*H156</f>
        <v>13000</v>
      </c>
      <c r="K156" s="7">
        <v>0</v>
      </c>
      <c r="L156" s="7">
        <v>0</v>
      </c>
      <c r="M156" s="7" t="s">
        <v>525</v>
      </c>
      <c r="N156" s="8"/>
    </row>
    <row r="157" spans="1:14" s="9" customFormat="1" ht="28.5">
      <c r="A157" s="6">
        <v>152</v>
      </c>
      <c r="B157" s="24" t="s">
        <v>152</v>
      </c>
      <c r="C157" s="24" t="s">
        <v>11</v>
      </c>
      <c r="D157" s="6">
        <v>2020</v>
      </c>
      <c r="E157" s="25">
        <v>6.12</v>
      </c>
      <c r="F157" s="26" t="s">
        <v>779</v>
      </c>
      <c r="G157" s="13" t="s">
        <v>761</v>
      </c>
      <c r="H157" s="29">
        <v>56</v>
      </c>
      <c r="I157" s="29">
        <v>130</v>
      </c>
      <c r="J157" s="37">
        <f t="shared" ref="J157:J175" si="4">I157*H157</f>
        <v>7280</v>
      </c>
      <c r="K157" s="7">
        <v>0</v>
      </c>
      <c r="L157" s="7">
        <v>0</v>
      </c>
      <c r="M157" s="7" t="s">
        <v>525</v>
      </c>
      <c r="N157" s="8"/>
    </row>
    <row r="158" spans="1:14" s="9" customFormat="1" ht="57">
      <c r="A158" s="6">
        <v>153</v>
      </c>
      <c r="B158" s="24" t="s">
        <v>152</v>
      </c>
      <c r="C158" s="24" t="s">
        <v>11</v>
      </c>
      <c r="D158" s="6">
        <v>2020</v>
      </c>
      <c r="E158" s="25" t="s">
        <v>780</v>
      </c>
      <c r="F158" s="26" t="s">
        <v>874</v>
      </c>
      <c r="G158" s="13" t="s">
        <v>761</v>
      </c>
      <c r="H158" s="29">
        <v>868</v>
      </c>
      <c r="I158" s="29">
        <v>50</v>
      </c>
      <c r="J158" s="37">
        <f>I158*H158</f>
        <v>43400</v>
      </c>
      <c r="K158" s="7">
        <v>0</v>
      </c>
      <c r="L158" s="7">
        <v>0</v>
      </c>
      <c r="M158" s="7" t="s">
        <v>525</v>
      </c>
      <c r="N158" s="8"/>
    </row>
    <row r="159" spans="1:14" s="9" customFormat="1" ht="42.75">
      <c r="A159" s="6">
        <v>154</v>
      </c>
      <c r="B159" s="24" t="s">
        <v>152</v>
      </c>
      <c r="C159" s="24" t="s">
        <v>11</v>
      </c>
      <c r="D159" s="6">
        <v>2020</v>
      </c>
      <c r="E159" s="25" t="s">
        <v>781</v>
      </c>
      <c r="F159" s="26" t="s">
        <v>875</v>
      </c>
      <c r="G159" s="13" t="s">
        <v>761</v>
      </c>
      <c r="H159" s="29">
        <v>249</v>
      </c>
      <c r="I159" s="29">
        <v>20</v>
      </c>
      <c r="J159" s="37">
        <f>I159*H159</f>
        <v>4980</v>
      </c>
      <c r="K159" s="7">
        <v>0</v>
      </c>
      <c r="L159" s="7">
        <v>0</v>
      </c>
      <c r="M159" s="7" t="s">
        <v>525</v>
      </c>
      <c r="N159" s="8"/>
    </row>
    <row r="160" spans="1:14" s="9" customFormat="1" ht="42.75">
      <c r="A160" s="6">
        <v>155</v>
      </c>
      <c r="B160" s="24" t="s">
        <v>152</v>
      </c>
      <c r="C160" s="24" t="s">
        <v>11</v>
      </c>
      <c r="D160" s="6">
        <v>2020</v>
      </c>
      <c r="E160" s="25" t="s">
        <v>782</v>
      </c>
      <c r="F160" s="26" t="s">
        <v>876</v>
      </c>
      <c r="G160" s="13" t="s">
        <v>761</v>
      </c>
      <c r="H160" s="29">
        <v>290</v>
      </c>
      <c r="I160" s="29">
        <v>12</v>
      </c>
      <c r="J160" s="37">
        <f>I160*H160</f>
        <v>3480</v>
      </c>
      <c r="K160" s="7">
        <v>0</v>
      </c>
      <c r="L160" s="7">
        <v>0</v>
      </c>
      <c r="M160" s="7" t="s">
        <v>525</v>
      </c>
      <c r="N160" s="8"/>
    </row>
    <row r="161" spans="1:14" s="9" customFormat="1">
      <c r="A161" s="6">
        <v>156</v>
      </c>
      <c r="B161" s="24" t="s">
        <v>152</v>
      </c>
      <c r="C161" s="24" t="s">
        <v>11</v>
      </c>
      <c r="D161" s="6">
        <v>2020</v>
      </c>
      <c r="E161" s="25" t="s">
        <v>784</v>
      </c>
      <c r="F161" s="26" t="s">
        <v>785</v>
      </c>
      <c r="G161" s="13" t="s">
        <v>761</v>
      </c>
      <c r="H161" s="29">
        <v>544</v>
      </c>
      <c r="I161" s="29">
        <v>3</v>
      </c>
      <c r="J161" s="37">
        <f t="shared" si="4"/>
        <v>1632</v>
      </c>
      <c r="K161" s="7">
        <v>0</v>
      </c>
      <c r="L161" s="7">
        <v>0</v>
      </c>
      <c r="M161" s="7" t="s">
        <v>525</v>
      </c>
      <c r="N161" s="8"/>
    </row>
    <row r="162" spans="1:14" s="9" customFormat="1">
      <c r="A162" s="6">
        <v>157</v>
      </c>
      <c r="B162" s="24" t="s">
        <v>152</v>
      </c>
      <c r="C162" s="24" t="s">
        <v>11</v>
      </c>
      <c r="D162" s="6">
        <v>2020</v>
      </c>
      <c r="E162" s="25" t="s">
        <v>786</v>
      </c>
      <c r="F162" s="26" t="s">
        <v>787</v>
      </c>
      <c r="G162" s="13" t="s">
        <v>761</v>
      </c>
      <c r="H162" s="29">
        <v>797</v>
      </c>
      <c r="I162" s="29">
        <v>3</v>
      </c>
      <c r="J162" s="37">
        <f t="shared" si="4"/>
        <v>2391</v>
      </c>
      <c r="K162" s="7">
        <v>0</v>
      </c>
      <c r="L162" s="7">
        <v>0</v>
      </c>
      <c r="M162" s="7" t="s">
        <v>525</v>
      </c>
      <c r="N162" s="8"/>
    </row>
    <row r="163" spans="1:14" s="9" customFormat="1" ht="85.5">
      <c r="A163" s="6">
        <v>158</v>
      </c>
      <c r="B163" s="24" t="s">
        <v>152</v>
      </c>
      <c r="C163" s="24" t="s">
        <v>11</v>
      </c>
      <c r="D163" s="6">
        <v>2020</v>
      </c>
      <c r="E163" s="25" t="s">
        <v>788</v>
      </c>
      <c r="F163" s="26" t="s">
        <v>877</v>
      </c>
      <c r="G163" s="13" t="s">
        <v>761</v>
      </c>
      <c r="H163" s="29">
        <v>5904</v>
      </c>
      <c r="I163" s="29">
        <v>2</v>
      </c>
      <c r="J163" s="37">
        <f>I163*H163</f>
        <v>11808</v>
      </c>
      <c r="K163" s="7">
        <v>0</v>
      </c>
      <c r="L163" s="7">
        <v>0</v>
      </c>
      <c r="M163" s="7" t="s">
        <v>525</v>
      </c>
      <c r="N163" s="8"/>
    </row>
    <row r="164" spans="1:14" s="9" customFormat="1">
      <c r="A164" s="6">
        <v>159</v>
      </c>
      <c r="B164" s="24" t="s">
        <v>152</v>
      </c>
      <c r="C164" s="24" t="s">
        <v>11</v>
      </c>
      <c r="D164" s="6">
        <v>2020</v>
      </c>
      <c r="E164" s="25" t="s">
        <v>789</v>
      </c>
      <c r="F164" s="26" t="s">
        <v>790</v>
      </c>
      <c r="G164" s="13" t="s">
        <v>761</v>
      </c>
      <c r="H164" s="29">
        <v>7794</v>
      </c>
      <c r="I164" s="29">
        <v>5</v>
      </c>
      <c r="J164" s="37">
        <f t="shared" si="4"/>
        <v>38970</v>
      </c>
      <c r="K164" s="7">
        <v>0</v>
      </c>
      <c r="L164" s="7">
        <v>0</v>
      </c>
      <c r="M164" s="7" t="s">
        <v>525</v>
      </c>
      <c r="N164" s="8"/>
    </row>
    <row r="165" spans="1:14" s="9" customFormat="1">
      <c r="A165" s="6">
        <v>160</v>
      </c>
      <c r="B165" s="24" t="s">
        <v>152</v>
      </c>
      <c r="C165" s="24" t="s">
        <v>11</v>
      </c>
      <c r="D165" s="6">
        <v>2020</v>
      </c>
      <c r="E165" s="25" t="s">
        <v>791</v>
      </c>
      <c r="F165" s="26" t="s">
        <v>792</v>
      </c>
      <c r="G165" s="13" t="s">
        <v>761</v>
      </c>
      <c r="H165" s="29">
        <v>8430</v>
      </c>
      <c r="I165" s="29">
        <v>5</v>
      </c>
      <c r="J165" s="37">
        <f t="shared" si="4"/>
        <v>42150</v>
      </c>
      <c r="K165" s="7">
        <v>0</v>
      </c>
      <c r="L165" s="7">
        <v>0</v>
      </c>
      <c r="M165" s="7" t="s">
        <v>525</v>
      </c>
      <c r="N165" s="8"/>
    </row>
    <row r="166" spans="1:14" s="9" customFormat="1" ht="42.75">
      <c r="A166" s="6">
        <v>161</v>
      </c>
      <c r="B166" s="24" t="s">
        <v>152</v>
      </c>
      <c r="C166" s="24" t="s">
        <v>11</v>
      </c>
      <c r="D166" s="6">
        <v>2020</v>
      </c>
      <c r="E166" s="25" t="s">
        <v>793</v>
      </c>
      <c r="F166" s="26" t="s">
        <v>878</v>
      </c>
      <c r="G166" s="13" t="s">
        <v>761</v>
      </c>
      <c r="H166" s="29">
        <v>148</v>
      </c>
      <c r="I166" s="29">
        <v>235</v>
      </c>
      <c r="J166" s="37">
        <f>I166*H166</f>
        <v>34780</v>
      </c>
      <c r="K166" s="7">
        <v>0</v>
      </c>
      <c r="L166" s="7">
        <v>0</v>
      </c>
      <c r="M166" s="7" t="s">
        <v>525</v>
      </c>
      <c r="N166" s="8"/>
    </row>
    <row r="167" spans="1:14" s="9" customFormat="1" ht="28.5">
      <c r="A167" s="6">
        <v>162</v>
      </c>
      <c r="B167" s="24" t="s">
        <v>152</v>
      </c>
      <c r="C167" s="24" t="s">
        <v>11</v>
      </c>
      <c r="D167" s="6">
        <v>2020</v>
      </c>
      <c r="E167" s="25" t="s">
        <v>794</v>
      </c>
      <c r="F167" s="26" t="s">
        <v>879</v>
      </c>
      <c r="G167" s="13" t="s">
        <v>761</v>
      </c>
      <c r="H167" s="29">
        <v>568</v>
      </c>
      <c r="I167" s="29">
        <v>2</v>
      </c>
      <c r="J167" s="37">
        <f>I167*H167</f>
        <v>1136</v>
      </c>
      <c r="K167" s="7">
        <v>0</v>
      </c>
      <c r="L167" s="7">
        <v>0</v>
      </c>
      <c r="M167" s="7" t="s">
        <v>525</v>
      </c>
      <c r="N167" s="8"/>
    </row>
    <row r="168" spans="1:14" s="9" customFormat="1">
      <c r="A168" s="6">
        <v>163</v>
      </c>
      <c r="B168" s="24" t="s">
        <v>152</v>
      </c>
      <c r="C168" s="24" t="s">
        <v>11</v>
      </c>
      <c r="D168" s="6">
        <v>2020</v>
      </c>
      <c r="E168" s="25" t="s">
        <v>795</v>
      </c>
      <c r="F168" s="26" t="s">
        <v>796</v>
      </c>
      <c r="G168" s="13" t="s">
        <v>761</v>
      </c>
      <c r="H168" s="29">
        <v>621</v>
      </c>
      <c r="I168" s="29">
        <v>5</v>
      </c>
      <c r="J168" s="37">
        <f t="shared" si="4"/>
        <v>3105</v>
      </c>
      <c r="K168" s="7">
        <v>0</v>
      </c>
      <c r="L168" s="7">
        <v>0</v>
      </c>
      <c r="M168" s="7" t="s">
        <v>525</v>
      </c>
      <c r="N168" s="8"/>
    </row>
    <row r="169" spans="1:14" s="9" customFormat="1">
      <c r="A169" s="6">
        <v>164</v>
      </c>
      <c r="B169" s="24" t="s">
        <v>152</v>
      </c>
      <c r="C169" s="24" t="s">
        <v>11</v>
      </c>
      <c r="D169" s="6">
        <v>2020</v>
      </c>
      <c r="E169" s="25" t="s">
        <v>797</v>
      </c>
      <c r="F169" s="26" t="s">
        <v>783</v>
      </c>
      <c r="G169" s="13" t="s">
        <v>761</v>
      </c>
      <c r="H169" s="29">
        <v>647</v>
      </c>
      <c r="I169" s="29">
        <v>5</v>
      </c>
      <c r="J169" s="37">
        <f t="shared" si="4"/>
        <v>3235</v>
      </c>
      <c r="K169" s="7">
        <v>0</v>
      </c>
      <c r="L169" s="7">
        <v>0</v>
      </c>
      <c r="M169" s="7" t="s">
        <v>525</v>
      </c>
      <c r="N169" s="8"/>
    </row>
    <row r="170" spans="1:14" s="9" customFormat="1" ht="42.75">
      <c r="A170" s="6">
        <v>165</v>
      </c>
      <c r="B170" s="24" t="s">
        <v>152</v>
      </c>
      <c r="C170" s="24" t="s">
        <v>11</v>
      </c>
      <c r="D170" s="6">
        <v>2020</v>
      </c>
      <c r="E170" s="25" t="s">
        <v>798</v>
      </c>
      <c r="F170" s="26" t="s">
        <v>799</v>
      </c>
      <c r="G170" s="13" t="s">
        <v>469</v>
      </c>
      <c r="H170" s="29">
        <v>6209</v>
      </c>
      <c r="I170" s="29">
        <v>5</v>
      </c>
      <c r="J170" s="37">
        <f t="shared" si="4"/>
        <v>31045</v>
      </c>
      <c r="K170" s="7">
        <v>0</v>
      </c>
      <c r="L170" s="7">
        <v>0</v>
      </c>
      <c r="M170" s="7" t="s">
        <v>525</v>
      </c>
      <c r="N170" s="8"/>
    </row>
    <row r="171" spans="1:14" s="9" customFormat="1" ht="28.5">
      <c r="A171" s="6">
        <v>166</v>
      </c>
      <c r="B171" s="24" t="s">
        <v>152</v>
      </c>
      <c r="C171" s="24" t="s">
        <v>11</v>
      </c>
      <c r="D171" s="6">
        <v>2020</v>
      </c>
      <c r="E171" s="25" t="s">
        <v>800</v>
      </c>
      <c r="F171" s="26" t="s">
        <v>801</v>
      </c>
      <c r="G171" s="13" t="s">
        <v>734</v>
      </c>
      <c r="H171" s="29">
        <v>513</v>
      </c>
      <c r="I171" s="29">
        <v>610</v>
      </c>
      <c r="J171" s="37">
        <f t="shared" si="4"/>
        <v>312930</v>
      </c>
      <c r="K171" s="7">
        <v>0</v>
      </c>
      <c r="L171" s="7">
        <v>0</v>
      </c>
      <c r="M171" s="7" t="s">
        <v>525</v>
      </c>
      <c r="N171" s="8"/>
    </row>
    <row r="172" spans="1:14" s="9" customFormat="1" ht="42.75">
      <c r="A172" s="6">
        <v>167</v>
      </c>
      <c r="B172" s="24" t="s">
        <v>152</v>
      </c>
      <c r="C172" s="24" t="s">
        <v>11</v>
      </c>
      <c r="D172" s="6">
        <v>2020</v>
      </c>
      <c r="E172" s="25" t="s">
        <v>802</v>
      </c>
      <c r="F172" s="26" t="s">
        <v>803</v>
      </c>
      <c r="G172" s="13" t="s">
        <v>734</v>
      </c>
      <c r="H172" s="29">
        <v>752</v>
      </c>
      <c r="I172" s="29">
        <v>450</v>
      </c>
      <c r="J172" s="37">
        <f t="shared" si="4"/>
        <v>338400</v>
      </c>
      <c r="K172" s="7">
        <v>0</v>
      </c>
      <c r="L172" s="7">
        <v>0</v>
      </c>
      <c r="M172" s="7" t="s">
        <v>525</v>
      </c>
      <c r="N172" s="8"/>
    </row>
    <row r="173" spans="1:14" s="9" customFormat="1" ht="28.5">
      <c r="A173" s="6">
        <v>168</v>
      </c>
      <c r="B173" s="24" t="s">
        <v>152</v>
      </c>
      <c r="C173" s="24" t="s">
        <v>11</v>
      </c>
      <c r="D173" s="6">
        <v>2020</v>
      </c>
      <c r="E173" s="25" t="s">
        <v>804</v>
      </c>
      <c r="F173" s="26" t="s">
        <v>805</v>
      </c>
      <c r="G173" s="13" t="s">
        <v>734</v>
      </c>
      <c r="H173" s="29">
        <v>53</v>
      </c>
      <c r="I173" s="29">
        <v>700</v>
      </c>
      <c r="J173" s="37">
        <f t="shared" si="4"/>
        <v>37100</v>
      </c>
      <c r="K173" s="7">
        <v>0</v>
      </c>
      <c r="L173" s="7">
        <v>0</v>
      </c>
      <c r="M173" s="7" t="s">
        <v>525</v>
      </c>
      <c r="N173" s="8"/>
    </row>
    <row r="174" spans="1:14" s="9" customFormat="1" ht="99.75">
      <c r="A174" s="6">
        <v>169</v>
      </c>
      <c r="B174" s="24" t="s">
        <v>152</v>
      </c>
      <c r="C174" s="24" t="s">
        <v>11</v>
      </c>
      <c r="D174" s="6">
        <v>2020</v>
      </c>
      <c r="E174" s="25" t="s">
        <v>806</v>
      </c>
      <c r="F174" s="26" t="s">
        <v>880</v>
      </c>
      <c r="G174" s="13" t="s">
        <v>761</v>
      </c>
      <c r="H174" s="29">
        <v>10955</v>
      </c>
      <c r="I174" s="29">
        <v>3</v>
      </c>
      <c r="J174" s="37">
        <f>I174*H174</f>
        <v>32865</v>
      </c>
      <c r="K174" s="7">
        <v>0</v>
      </c>
      <c r="L174" s="7">
        <v>0</v>
      </c>
      <c r="M174" s="7" t="s">
        <v>525</v>
      </c>
      <c r="N174" s="8"/>
    </row>
    <row r="175" spans="1:14" s="9" customFormat="1" ht="42.75">
      <c r="A175" s="6">
        <v>170</v>
      </c>
      <c r="B175" s="24" t="s">
        <v>152</v>
      </c>
      <c r="C175" s="24" t="s">
        <v>11</v>
      </c>
      <c r="D175" s="6">
        <v>2020</v>
      </c>
      <c r="E175" s="25" t="s">
        <v>807</v>
      </c>
      <c r="F175" s="26" t="s">
        <v>808</v>
      </c>
      <c r="G175" s="13" t="s">
        <v>527</v>
      </c>
      <c r="H175" s="29">
        <v>168</v>
      </c>
      <c r="I175" s="29">
        <v>20</v>
      </c>
      <c r="J175" s="37">
        <f t="shared" si="4"/>
        <v>3360</v>
      </c>
      <c r="K175" s="7">
        <v>0</v>
      </c>
      <c r="L175" s="7">
        <v>0</v>
      </c>
      <c r="M175" s="7" t="s">
        <v>525</v>
      </c>
      <c r="N175" s="8"/>
    </row>
    <row r="176" spans="1:14" s="9" customFormat="1" ht="57">
      <c r="A176" s="6">
        <v>171</v>
      </c>
      <c r="B176" s="24" t="s">
        <v>152</v>
      </c>
      <c r="C176" s="24" t="s">
        <v>11</v>
      </c>
      <c r="D176" s="6">
        <v>2020</v>
      </c>
      <c r="E176" s="25" t="s">
        <v>809</v>
      </c>
      <c r="F176" s="26" t="s">
        <v>881</v>
      </c>
      <c r="G176" s="13" t="s">
        <v>734</v>
      </c>
      <c r="H176" s="29">
        <v>879</v>
      </c>
      <c r="I176" s="29">
        <v>90</v>
      </c>
      <c r="J176" s="37">
        <f>I176*H176</f>
        <v>79110</v>
      </c>
      <c r="K176" s="7">
        <v>0</v>
      </c>
      <c r="L176" s="7">
        <v>0</v>
      </c>
      <c r="M176" s="7" t="s">
        <v>525</v>
      </c>
      <c r="N176" s="8"/>
    </row>
    <row r="177" spans="1:14" s="9" customFormat="1" ht="71.25">
      <c r="A177" s="6">
        <v>172</v>
      </c>
      <c r="B177" s="24" t="s">
        <v>152</v>
      </c>
      <c r="C177" s="24" t="s">
        <v>11</v>
      </c>
      <c r="D177" s="6">
        <v>2020</v>
      </c>
      <c r="E177" s="27" t="s">
        <v>810</v>
      </c>
      <c r="F177" s="19" t="s">
        <v>882</v>
      </c>
      <c r="G177" s="13" t="s">
        <v>734</v>
      </c>
      <c r="H177" s="31">
        <v>544</v>
      </c>
      <c r="I177" s="29">
        <v>550</v>
      </c>
      <c r="J177" s="37">
        <f>I177*H177</f>
        <v>299200</v>
      </c>
      <c r="K177" s="7">
        <v>0</v>
      </c>
      <c r="L177" s="7">
        <v>0</v>
      </c>
      <c r="M177" s="7" t="s">
        <v>525</v>
      </c>
      <c r="N177" s="8"/>
    </row>
    <row r="178" spans="1:14" s="9" customFormat="1" ht="42.75">
      <c r="A178" s="6">
        <v>173</v>
      </c>
      <c r="B178" s="24" t="s">
        <v>152</v>
      </c>
      <c r="C178" s="24" t="s">
        <v>11</v>
      </c>
      <c r="D178" s="6">
        <v>2020</v>
      </c>
      <c r="E178" s="25" t="s">
        <v>811</v>
      </c>
      <c r="F178" s="19" t="s">
        <v>883</v>
      </c>
      <c r="G178" s="13" t="s">
        <v>734</v>
      </c>
      <c r="H178" s="29">
        <v>540</v>
      </c>
      <c r="I178" s="29">
        <v>450</v>
      </c>
      <c r="J178" s="37">
        <f>I178*H178</f>
        <v>243000</v>
      </c>
      <c r="K178" s="7">
        <v>0</v>
      </c>
      <c r="L178" s="7">
        <v>0</v>
      </c>
      <c r="M178" s="7" t="s">
        <v>525</v>
      </c>
      <c r="N178" s="8"/>
    </row>
    <row r="179" spans="1:14" s="9" customFormat="1" ht="42.75">
      <c r="A179" s="6">
        <v>174</v>
      </c>
      <c r="B179" s="24" t="s">
        <v>152</v>
      </c>
      <c r="C179" s="24" t="s">
        <v>11</v>
      </c>
      <c r="D179" s="6">
        <v>2020</v>
      </c>
      <c r="E179" s="25" t="s">
        <v>812</v>
      </c>
      <c r="F179" s="26" t="s">
        <v>884</v>
      </c>
      <c r="G179" s="13" t="s">
        <v>761</v>
      </c>
      <c r="H179" s="29">
        <v>22</v>
      </c>
      <c r="I179" s="29">
        <v>30</v>
      </c>
      <c r="J179" s="37">
        <f>I179*H179</f>
        <v>660</v>
      </c>
      <c r="K179" s="7">
        <v>0</v>
      </c>
      <c r="L179" s="7">
        <v>0</v>
      </c>
      <c r="M179" s="7" t="s">
        <v>525</v>
      </c>
      <c r="N179" s="8"/>
    </row>
    <row r="180" spans="1:14" s="9" customFormat="1">
      <c r="A180" s="6">
        <v>175</v>
      </c>
      <c r="B180" s="24" t="s">
        <v>152</v>
      </c>
      <c r="C180" s="24" t="s">
        <v>11</v>
      </c>
      <c r="D180" s="6">
        <v>2020</v>
      </c>
      <c r="E180" s="25" t="s">
        <v>813</v>
      </c>
      <c r="F180" s="26" t="s">
        <v>814</v>
      </c>
      <c r="G180" s="13" t="s">
        <v>761</v>
      </c>
      <c r="H180" s="29">
        <v>24</v>
      </c>
      <c r="I180" s="29">
        <v>45</v>
      </c>
      <c r="J180" s="37">
        <f t="shared" ref="J180:J181" si="5">I180*H180</f>
        <v>1080</v>
      </c>
      <c r="K180" s="7">
        <v>0</v>
      </c>
      <c r="L180" s="7">
        <v>0</v>
      </c>
      <c r="M180" s="7" t="s">
        <v>525</v>
      </c>
      <c r="N180" s="8"/>
    </row>
    <row r="181" spans="1:14" s="9" customFormat="1">
      <c r="A181" s="6">
        <v>176</v>
      </c>
      <c r="B181" s="24" t="s">
        <v>152</v>
      </c>
      <c r="C181" s="24" t="s">
        <v>11</v>
      </c>
      <c r="D181" s="6">
        <v>2020</v>
      </c>
      <c r="E181" s="25" t="s">
        <v>815</v>
      </c>
      <c r="F181" s="26" t="s">
        <v>816</v>
      </c>
      <c r="G181" s="13" t="s">
        <v>761</v>
      </c>
      <c r="H181" s="29">
        <v>30</v>
      </c>
      <c r="I181" s="29">
        <v>75</v>
      </c>
      <c r="J181" s="37">
        <f t="shared" si="5"/>
        <v>2250</v>
      </c>
      <c r="K181" s="7">
        <v>0</v>
      </c>
      <c r="L181" s="7">
        <v>0</v>
      </c>
      <c r="M181" s="7" t="s">
        <v>525</v>
      </c>
      <c r="N181" s="8"/>
    </row>
    <row r="182" spans="1:14" s="9" customFormat="1" ht="114">
      <c r="A182" s="6">
        <v>177</v>
      </c>
      <c r="B182" s="24" t="s">
        <v>152</v>
      </c>
      <c r="C182" s="24" t="s">
        <v>11</v>
      </c>
      <c r="D182" s="6">
        <v>2020</v>
      </c>
      <c r="E182" s="27" t="s">
        <v>817</v>
      </c>
      <c r="F182" s="26" t="s">
        <v>885</v>
      </c>
      <c r="G182" s="13" t="s">
        <v>761</v>
      </c>
      <c r="H182" s="31">
        <v>19805</v>
      </c>
      <c r="I182" s="29">
        <v>3</v>
      </c>
      <c r="J182" s="37">
        <f>H182*I182</f>
        <v>59415</v>
      </c>
      <c r="K182" s="7">
        <v>0</v>
      </c>
      <c r="L182" s="7">
        <v>0</v>
      </c>
      <c r="M182" s="7" t="s">
        <v>525</v>
      </c>
      <c r="N182" s="8"/>
    </row>
    <row r="183" spans="1:14" s="9" customFormat="1" ht="28.5">
      <c r="A183" s="6">
        <v>178</v>
      </c>
      <c r="B183" s="24" t="s">
        <v>152</v>
      </c>
      <c r="C183" s="24" t="s">
        <v>11</v>
      </c>
      <c r="D183" s="6">
        <v>2020</v>
      </c>
      <c r="E183" s="25" t="s">
        <v>818</v>
      </c>
      <c r="F183" s="26" t="s">
        <v>886</v>
      </c>
      <c r="G183" s="13" t="s">
        <v>761</v>
      </c>
      <c r="H183" s="29">
        <v>526</v>
      </c>
      <c r="I183" s="29">
        <v>3</v>
      </c>
      <c r="J183" s="37">
        <f>H183*I183</f>
        <v>1578</v>
      </c>
      <c r="K183" s="7">
        <v>0</v>
      </c>
      <c r="L183" s="7">
        <v>0</v>
      </c>
      <c r="M183" s="7" t="s">
        <v>525</v>
      </c>
      <c r="N183" s="8"/>
    </row>
    <row r="184" spans="1:14" s="9" customFormat="1" ht="28.5">
      <c r="A184" s="6">
        <v>179</v>
      </c>
      <c r="B184" s="24" t="s">
        <v>152</v>
      </c>
      <c r="C184" s="24" t="s">
        <v>11</v>
      </c>
      <c r="D184" s="6">
        <v>2020</v>
      </c>
      <c r="E184" s="25" t="s">
        <v>819</v>
      </c>
      <c r="F184" s="26" t="s">
        <v>887</v>
      </c>
      <c r="G184" s="13" t="s">
        <v>761</v>
      </c>
      <c r="H184" s="29">
        <v>623</v>
      </c>
      <c r="I184" s="29">
        <v>3</v>
      </c>
      <c r="J184" s="37">
        <f>H184*I184</f>
        <v>1869</v>
      </c>
      <c r="K184" s="7">
        <v>0</v>
      </c>
      <c r="L184" s="7">
        <v>0</v>
      </c>
      <c r="M184" s="7" t="s">
        <v>525</v>
      </c>
      <c r="N184" s="8"/>
    </row>
    <row r="185" spans="1:14" s="9" customFormat="1" ht="128.25">
      <c r="A185" s="6">
        <v>180</v>
      </c>
      <c r="B185" s="24" t="s">
        <v>152</v>
      </c>
      <c r="C185" s="24" t="s">
        <v>11</v>
      </c>
      <c r="D185" s="6">
        <v>2020</v>
      </c>
      <c r="E185" s="25">
        <v>23.11</v>
      </c>
      <c r="F185" s="26" t="s">
        <v>820</v>
      </c>
      <c r="G185" s="13" t="s">
        <v>761</v>
      </c>
      <c r="H185" s="29">
        <v>4030</v>
      </c>
      <c r="I185" s="29">
        <v>3</v>
      </c>
      <c r="J185" s="37">
        <f t="shared" ref="J185:J187" si="6">H185*I185</f>
        <v>12090</v>
      </c>
      <c r="K185" s="7">
        <v>0</v>
      </c>
      <c r="L185" s="7">
        <v>0</v>
      </c>
      <c r="M185" s="7" t="s">
        <v>525</v>
      </c>
      <c r="N185" s="8"/>
    </row>
    <row r="186" spans="1:14" s="9" customFormat="1" ht="28.5">
      <c r="A186" s="6">
        <v>181</v>
      </c>
      <c r="B186" s="24" t="s">
        <v>152</v>
      </c>
      <c r="C186" s="24" t="s">
        <v>11</v>
      </c>
      <c r="D186" s="6">
        <v>2020</v>
      </c>
      <c r="E186" s="25">
        <v>23.12</v>
      </c>
      <c r="F186" s="26" t="s">
        <v>821</v>
      </c>
      <c r="G186" s="13" t="s">
        <v>734</v>
      </c>
      <c r="H186" s="29">
        <v>291</v>
      </c>
      <c r="I186" s="29">
        <v>250</v>
      </c>
      <c r="J186" s="37">
        <f t="shared" si="6"/>
        <v>72750</v>
      </c>
      <c r="K186" s="7">
        <v>0</v>
      </c>
      <c r="L186" s="7">
        <v>0</v>
      </c>
      <c r="M186" s="7" t="s">
        <v>525</v>
      </c>
      <c r="N186" s="8"/>
    </row>
    <row r="187" spans="1:14" s="9" customFormat="1" ht="28.5">
      <c r="A187" s="6">
        <v>182</v>
      </c>
      <c r="B187" s="24" t="s">
        <v>152</v>
      </c>
      <c r="C187" s="24" t="s">
        <v>11</v>
      </c>
      <c r="D187" s="6">
        <v>2020</v>
      </c>
      <c r="E187" s="25">
        <v>23.13</v>
      </c>
      <c r="F187" s="26" t="s">
        <v>822</v>
      </c>
      <c r="G187" s="13" t="s">
        <v>761</v>
      </c>
      <c r="H187" s="29">
        <v>388</v>
      </c>
      <c r="I187" s="29">
        <v>3</v>
      </c>
      <c r="J187" s="37">
        <f t="shared" si="6"/>
        <v>1164</v>
      </c>
      <c r="K187" s="7">
        <v>0</v>
      </c>
      <c r="L187" s="7">
        <v>0</v>
      </c>
      <c r="M187" s="7" t="s">
        <v>525</v>
      </c>
      <c r="N187" s="8"/>
    </row>
    <row r="188" spans="1:14" s="9" customFormat="1" ht="71.25">
      <c r="A188" s="6">
        <v>183</v>
      </c>
      <c r="B188" s="24" t="s">
        <v>152</v>
      </c>
      <c r="C188" s="24" t="s">
        <v>11</v>
      </c>
      <c r="D188" s="6">
        <v>2020</v>
      </c>
      <c r="E188" s="25" t="s">
        <v>823</v>
      </c>
      <c r="F188" s="26" t="s">
        <v>888</v>
      </c>
      <c r="G188" s="13" t="s">
        <v>734</v>
      </c>
      <c r="H188" s="29">
        <v>90</v>
      </c>
      <c r="I188" s="29">
        <v>250</v>
      </c>
      <c r="J188" s="37">
        <f t="shared" ref="J188:J194" si="7">H188*I188</f>
        <v>22500</v>
      </c>
      <c r="K188" s="7">
        <v>0</v>
      </c>
      <c r="L188" s="7">
        <v>0</v>
      </c>
      <c r="M188" s="7" t="s">
        <v>525</v>
      </c>
      <c r="N188" s="8"/>
    </row>
    <row r="189" spans="1:14" s="9" customFormat="1" ht="42.75">
      <c r="A189" s="6">
        <v>184</v>
      </c>
      <c r="B189" s="24" t="s">
        <v>152</v>
      </c>
      <c r="C189" s="24" t="s">
        <v>11</v>
      </c>
      <c r="D189" s="6">
        <v>2020</v>
      </c>
      <c r="E189" s="25" t="s">
        <v>824</v>
      </c>
      <c r="F189" s="26" t="s">
        <v>889</v>
      </c>
      <c r="G189" s="13" t="s">
        <v>761</v>
      </c>
      <c r="H189" s="29">
        <v>264</v>
      </c>
      <c r="I189" s="29">
        <v>4</v>
      </c>
      <c r="J189" s="37">
        <f t="shared" si="7"/>
        <v>1056</v>
      </c>
      <c r="K189" s="7">
        <v>0</v>
      </c>
      <c r="L189" s="7">
        <v>0</v>
      </c>
      <c r="M189" s="7" t="s">
        <v>525</v>
      </c>
      <c r="N189" s="8"/>
    </row>
    <row r="190" spans="1:14" s="9" customFormat="1" ht="42.75">
      <c r="A190" s="6">
        <v>185</v>
      </c>
      <c r="B190" s="24" t="s">
        <v>152</v>
      </c>
      <c r="C190" s="24" t="s">
        <v>11</v>
      </c>
      <c r="D190" s="6">
        <v>2020</v>
      </c>
      <c r="E190" s="25" t="s">
        <v>825</v>
      </c>
      <c r="F190" s="19" t="s">
        <v>890</v>
      </c>
      <c r="G190" s="13" t="s">
        <v>761</v>
      </c>
      <c r="H190" s="29">
        <v>78</v>
      </c>
      <c r="I190" s="31">
        <v>10</v>
      </c>
      <c r="J190" s="38">
        <f t="shared" si="7"/>
        <v>780</v>
      </c>
      <c r="K190" s="7">
        <v>0</v>
      </c>
      <c r="L190" s="7">
        <v>0</v>
      </c>
      <c r="M190" s="7" t="s">
        <v>525</v>
      </c>
      <c r="N190" s="8"/>
    </row>
    <row r="191" spans="1:14" s="9" customFormat="1">
      <c r="A191" s="6">
        <v>186</v>
      </c>
      <c r="B191" s="24" t="s">
        <v>152</v>
      </c>
      <c r="C191" s="24" t="s">
        <v>11</v>
      </c>
      <c r="D191" s="6">
        <v>2020</v>
      </c>
      <c r="E191" s="25" t="s">
        <v>826</v>
      </c>
      <c r="F191" s="19" t="s">
        <v>827</v>
      </c>
      <c r="G191" s="13" t="s">
        <v>761</v>
      </c>
      <c r="H191" s="29">
        <v>101</v>
      </c>
      <c r="I191" s="31">
        <v>10</v>
      </c>
      <c r="J191" s="38">
        <f t="shared" si="7"/>
        <v>1010</v>
      </c>
      <c r="K191" s="7">
        <v>0</v>
      </c>
      <c r="L191" s="7">
        <v>0</v>
      </c>
      <c r="M191" s="7" t="s">
        <v>525</v>
      </c>
      <c r="N191" s="8"/>
    </row>
    <row r="192" spans="1:14" s="9" customFormat="1">
      <c r="A192" s="6">
        <v>187</v>
      </c>
      <c r="B192" s="24" t="s">
        <v>152</v>
      </c>
      <c r="C192" s="24" t="s">
        <v>11</v>
      </c>
      <c r="D192" s="6">
        <v>2020</v>
      </c>
      <c r="E192" s="25" t="s">
        <v>828</v>
      </c>
      <c r="F192" s="19" t="s">
        <v>829</v>
      </c>
      <c r="G192" s="13" t="s">
        <v>761</v>
      </c>
      <c r="H192" s="29">
        <v>155</v>
      </c>
      <c r="I192" s="31">
        <v>10</v>
      </c>
      <c r="J192" s="38">
        <f t="shared" si="7"/>
        <v>1550</v>
      </c>
      <c r="K192" s="7">
        <v>0</v>
      </c>
      <c r="L192" s="7">
        <v>0</v>
      </c>
      <c r="M192" s="7" t="s">
        <v>525</v>
      </c>
      <c r="N192" s="8"/>
    </row>
    <row r="193" spans="1:14" s="9" customFormat="1">
      <c r="A193" s="6">
        <v>188</v>
      </c>
      <c r="B193" s="24" t="s">
        <v>152</v>
      </c>
      <c r="C193" s="24" t="s">
        <v>11</v>
      </c>
      <c r="D193" s="6">
        <v>2020</v>
      </c>
      <c r="E193" s="25" t="s">
        <v>830</v>
      </c>
      <c r="F193" s="19" t="s">
        <v>831</v>
      </c>
      <c r="G193" s="13" t="s">
        <v>761</v>
      </c>
      <c r="H193" s="29">
        <v>174</v>
      </c>
      <c r="I193" s="31">
        <v>10</v>
      </c>
      <c r="J193" s="38">
        <f t="shared" si="7"/>
        <v>1740</v>
      </c>
      <c r="K193" s="7">
        <v>0</v>
      </c>
      <c r="L193" s="7">
        <v>0</v>
      </c>
      <c r="M193" s="7" t="s">
        <v>525</v>
      </c>
      <c r="N193" s="8"/>
    </row>
    <row r="194" spans="1:14" s="9" customFormat="1" ht="57">
      <c r="A194" s="6">
        <v>189</v>
      </c>
      <c r="B194" s="24" t="s">
        <v>152</v>
      </c>
      <c r="C194" s="24" t="s">
        <v>11</v>
      </c>
      <c r="D194" s="6">
        <v>2020</v>
      </c>
      <c r="E194" s="25" t="s">
        <v>832</v>
      </c>
      <c r="F194" s="19" t="s">
        <v>891</v>
      </c>
      <c r="G194" s="13" t="s">
        <v>761</v>
      </c>
      <c r="H194" s="29">
        <v>76</v>
      </c>
      <c r="I194" s="31">
        <v>15</v>
      </c>
      <c r="J194" s="38">
        <f t="shared" si="7"/>
        <v>1140</v>
      </c>
      <c r="K194" s="7">
        <v>0</v>
      </c>
      <c r="L194" s="7">
        <v>0</v>
      </c>
      <c r="M194" s="7" t="s">
        <v>525</v>
      </c>
      <c r="N194" s="8"/>
    </row>
    <row r="195" spans="1:14" s="9" customFormat="1">
      <c r="A195" s="6">
        <v>190</v>
      </c>
      <c r="B195" s="24" t="s">
        <v>152</v>
      </c>
      <c r="C195" s="24" t="s">
        <v>11</v>
      </c>
      <c r="D195" s="6">
        <v>2020</v>
      </c>
      <c r="E195" s="25" t="s">
        <v>833</v>
      </c>
      <c r="F195" s="19" t="s">
        <v>834</v>
      </c>
      <c r="G195" s="13" t="s">
        <v>761</v>
      </c>
      <c r="H195" s="29">
        <v>104</v>
      </c>
      <c r="I195" s="31">
        <v>15</v>
      </c>
      <c r="J195" s="38">
        <f t="shared" ref="J195:J211" si="8">H195*I195</f>
        <v>1560</v>
      </c>
      <c r="K195" s="7">
        <v>0</v>
      </c>
      <c r="L195" s="7">
        <v>0</v>
      </c>
      <c r="M195" s="7" t="s">
        <v>525</v>
      </c>
      <c r="N195" s="8"/>
    </row>
    <row r="196" spans="1:14" s="9" customFormat="1">
      <c r="A196" s="6">
        <v>191</v>
      </c>
      <c r="B196" s="24" t="s">
        <v>152</v>
      </c>
      <c r="C196" s="24" t="s">
        <v>11</v>
      </c>
      <c r="D196" s="6">
        <v>2020</v>
      </c>
      <c r="E196" s="25" t="s">
        <v>835</v>
      </c>
      <c r="F196" s="19" t="s">
        <v>836</v>
      </c>
      <c r="G196" s="13" t="s">
        <v>761</v>
      </c>
      <c r="H196" s="29">
        <v>181</v>
      </c>
      <c r="I196" s="31">
        <v>15</v>
      </c>
      <c r="J196" s="38">
        <f t="shared" si="8"/>
        <v>2715</v>
      </c>
      <c r="K196" s="7">
        <v>0</v>
      </c>
      <c r="L196" s="7">
        <v>0</v>
      </c>
      <c r="M196" s="7" t="s">
        <v>525</v>
      </c>
      <c r="N196" s="8"/>
    </row>
    <row r="197" spans="1:14" s="9" customFormat="1" ht="85.5">
      <c r="A197" s="6">
        <v>192</v>
      </c>
      <c r="B197" s="24" t="s">
        <v>152</v>
      </c>
      <c r="C197" s="24" t="s">
        <v>11</v>
      </c>
      <c r="D197" s="6">
        <v>2020</v>
      </c>
      <c r="E197" s="25" t="s">
        <v>837</v>
      </c>
      <c r="F197" s="19" t="s">
        <v>892</v>
      </c>
      <c r="G197" s="13" t="s">
        <v>474</v>
      </c>
      <c r="H197" s="29">
        <v>7525</v>
      </c>
      <c r="I197" s="31">
        <v>20</v>
      </c>
      <c r="J197" s="38">
        <f>H197*I197</f>
        <v>150500</v>
      </c>
      <c r="K197" s="7">
        <v>0</v>
      </c>
      <c r="L197" s="7">
        <v>0</v>
      </c>
      <c r="M197" s="7" t="s">
        <v>525</v>
      </c>
      <c r="N197" s="8"/>
    </row>
    <row r="198" spans="1:14" s="9" customFormat="1" ht="57">
      <c r="A198" s="6">
        <v>193</v>
      </c>
      <c r="B198" s="24" t="s">
        <v>152</v>
      </c>
      <c r="C198" s="24" t="s">
        <v>11</v>
      </c>
      <c r="D198" s="6">
        <v>2020</v>
      </c>
      <c r="E198" s="25" t="s">
        <v>838</v>
      </c>
      <c r="F198" s="19" t="s">
        <v>893</v>
      </c>
      <c r="G198" s="13" t="s">
        <v>734</v>
      </c>
      <c r="H198" s="29">
        <v>717</v>
      </c>
      <c r="I198" s="31">
        <v>10</v>
      </c>
      <c r="J198" s="38">
        <f>H198*I198</f>
        <v>7170</v>
      </c>
      <c r="K198" s="7">
        <v>0</v>
      </c>
      <c r="L198" s="7">
        <v>0</v>
      </c>
      <c r="M198" s="7" t="s">
        <v>525</v>
      </c>
      <c r="N198" s="8"/>
    </row>
    <row r="199" spans="1:14" s="9" customFormat="1">
      <c r="A199" s="6">
        <v>194</v>
      </c>
      <c r="B199" s="24" t="s">
        <v>152</v>
      </c>
      <c r="C199" s="24" t="s">
        <v>11</v>
      </c>
      <c r="D199" s="6">
        <v>2020</v>
      </c>
      <c r="E199" s="25" t="s">
        <v>839</v>
      </c>
      <c r="F199" s="19" t="s">
        <v>840</v>
      </c>
      <c r="G199" s="13" t="s">
        <v>734</v>
      </c>
      <c r="H199" s="29">
        <v>907</v>
      </c>
      <c r="I199" s="31">
        <v>20</v>
      </c>
      <c r="J199" s="38">
        <f t="shared" si="8"/>
        <v>18140</v>
      </c>
      <c r="K199" s="7">
        <v>0</v>
      </c>
      <c r="L199" s="7">
        <v>0</v>
      </c>
      <c r="M199" s="7" t="s">
        <v>525</v>
      </c>
      <c r="N199" s="8"/>
    </row>
    <row r="200" spans="1:14" s="9" customFormat="1">
      <c r="A200" s="6">
        <v>195</v>
      </c>
      <c r="B200" s="24" t="s">
        <v>152</v>
      </c>
      <c r="C200" s="24" t="s">
        <v>11</v>
      </c>
      <c r="D200" s="6">
        <v>2020</v>
      </c>
      <c r="E200" s="25" t="s">
        <v>841</v>
      </c>
      <c r="F200" s="19" t="s">
        <v>842</v>
      </c>
      <c r="G200" s="13" t="s">
        <v>734</v>
      </c>
      <c r="H200" s="29">
        <v>1336</v>
      </c>
      <c r="I200" s="31">
        <v>12</v>
      </c>
      <c r="J200" s="38">
        <f t="shared" si="8"/>
        <v>16032</v>
      </c>
      <c r="K200" s="7">
        <v>0</v>
      </c>
      <c r="L200" s="7">
        <v>0</v>
      </c>
      <c r="M200" s="7" t="s">
        <v>525</v>
      </c>
      <c r="N200" s="8"/>
    </row>
    <row r="201" spans="1:14" s="9" customFormat="1">
      <c r="A201" s="6">
        <v>196</v>
      </c>
      <c r="B201" s="24" t="s">
        <v>152</v>
      </c>
      <c r="C201" s="24" t="s">
        <v>11</v>
      </c>
      <c r="D201" s="6">
        <v>2020</v>
      </c>
      <c r="E201" s="25" t="s">
        <v>843</v>
      </c>
      <c r="F201" s="19" t="s">
        <v>844</v>
      </c>
      <c r="G201" s="13" t="s">
        <v>734</v>
      </c>
      <c r="H201" s="29">
        <v>1531</v>
      </c>
      <c r="I201" s="31">
        <v>10</v>
      </c>
      <c r="J201" s="38">
        <f t="shared" si="8"/>
        <v>15310</v>
      </c>
      <c r="K201" s="7">
        <v>0</v>
      </c>
      <c r="L201" s="7">
        <v>0</v>
      </c>
      <c r="M201" s="7" t="s">
        <v>525</v>
      </c>
      <c r="N201" s="8"/>
    </row>
    <row r="202" spans="1:14" s="9" customFormat="1" ht="42.75">
      <c r="A202" s="6">
        <v>197</v>
      </c>
      <c r="B202" s="24" t="s">
        <v>152</v>
      </c>
      <c r="C202" s="24" t="s">
        <v>11</v>
      </c>
      <c r="D202" s="6">
        <v>2020</v>
      </c>
      <c r="E202" s="25" t="s">
        <v>845</v>
      </c>
      <c r="F202" s="19" t="s">
        <v>894</v>
      </c>
      <c r="G202" s="13" t="s">
        <v>761</v>
      </c>
      <c r="H202" s="29">
        <v>2385</v>
      </c>
      <c r="I202" s="31">
        <v>5</v>
      </c>
      <c r="J202" s="38">
        <f>H202*I202</f>
        <v>11925</v>
      </c>
      <c r="K202" s="7">
        <v>0</v>
      </c>
      <c r="L202" s="7">
        <v>0</v>
      </c>
      <c r="M202" s="7" t="s">
        <v>525</v>
      </c>
      <c r="N202" s="8"/>
    </row>
    <row r="203" spans="1:14" s="9" customFormat="1">
      <c r="A203" s="6">
        <v>198</v>
      </c>
      <c r="B203" s="24" t="s">
        <v>152</v>
      </c>
      <c r="C203" s="24" t="s">
        <v>11</v>
      </c>
      <c r="D203" s="6">
        <v>2020</v>
      </c>
      <c r="E203" s="27" t="s">
        <v>846</v>
      </c>
      <c r="F203" s="28" t="s">
        <v>847</v>
      </c>
      <c r="G203" s="13" t="s">
        <v>761</v>
      </c>
      <c r="H203" s="29">
        <v>6378</v>
      </c>
      <c r="I203" s="31">
        <v>6</v>
      </c>
      <c r="J203" s="38">
        <f t="shared" si="8"/>
        <v>38268</v>
      </c>
      <c r="K203" s="7">
        <v>0</v>
      </c>
      <c r="L203" s="7">
        <v>0</v>
      </c>
      <c r="M203" s="7" t="s">
        <v>525</v>
      </c>
      <c r="N203" s="8"/>
    </row>
    <row r="204" spans="1:14" s="9" customFormat="1">
      <c r="A204" s="6">
        <v>199</v>
      </c>
      <c r="B204" s="24" t="s">
        <v>152</v>
      </c>
      <c r="C204" s="24" t="s">
        <v>11</v>
      </c>
      <c r="D204" s="6">
        <v>2020</v>
      </c>
      <c r="E204" s="27" t="s">
        <v>848</v>
      </c>
      <c r="F204" s="19" t="s">
        <v>849</v>
      </c>
      <c r="G204" s="13" t="s">
        <v>761</v>
      </c>
      <c r="H204" s="29">
        <v>7428</v>
      </c>
      <c r="I204" s="31">
        <v>6</v>
      </c>
      <c r="J204" s="38">
        <f t="shared" si="8"/>
        <v>44568</v>
      </c>
      <c r="K204" s="7">
        <v>0</v>
      </c>
      <c r="L204" s="7">
        <v>0</v>
      </c>
      <c r="M204" s="7" t="s">
        <v>525</v>
      </c>
      <c r="N204" s="8"/>
    </row>
    <row r="205" spans="1:14" s="9" customFormat="1">
      <c r="A205" s="6">
        <v>200</v>
      </c>
      <c r="B205" s="24" t="s">
        <v>152</v>
      </c>
      <c r="C205" s="24" t="s">
        <v>11</v>
      </c>
      <c r="D205" s="6">
        <v>2020</v>
      </c>
      <c r="E205" s="27" t="s">
        <v>850</v>
      </c>
      <c r="F205" s="19" t="s">
        <v>851</v>
      </c>
      <c r="G205" s="13" t="s">
        <v>761</v>
      </c>
      <c r="H205" s="29">
        <v>13051</v>
      </c>
      <c r="I205" s="31">
        <v>1</v>
      </c>
      <c r="J205" s="38">
        <f t="shared" si="8"/>
        <v>13051</v>
      </c>
      <c r="K205" s="7">
        <v>0</v>
      </c>
      <c r="L205" s="7">
        <v>0</v>
      </c>
      <c r="M205" s="7" t="s">
        <v>525</v>
      </c>
      <c r="N205" s="8"/>
    </row>
    <row r="206" spans="1:14" s="9" customFormat="1">
      <c r="A206" s="6">
        <v>201</v>
      </c>
      <c r="B206" s="24" t="s">
        <v>152</v>
      </c>
      <c r="C206" s="24" t="s">
        <v>11</v>
      </c>
      <c r="D206" s="6">
        <v>2020</v>
      </c>
      <c r="E206" s="25" t="s">
        <v>852</v>
      </c>
      <c r="F206" s="19" t="s">
        <v>853</v>
      </c>
      <c r="G206" s="13" t="s">
        <v>761</v>
      </c>
      <c r="H206" s="29">
        <v>20356</v>
      </c>
      <c r="I206" s="31">
        <v>2</v>
      </c>
      <c r="J206" s="38">
        <f t="shared" si="8"/>
        <v>40712</v>
      </c>
      <c r="K206" s="7">
        <v>0</v>
      </c>
      <c r="L206" s="7">
        <v>0</v>
      </c>
      <c r="M206" s="7" t="s">
        <v>525</v>
      </c>
      <c r="N206" s="8"/>
    </row>
    <row r="207" spans="1:14" s="9" customFormat="1" ht="42.75">
      <c r="A207" s="6">
        <v>202</v>
      </c>
      <c r="B207" s="24" t="s">
        <v>152</v>
      </c>
      <c r="C207" s="24" t="s">
        <v>11</v>
      </c>
      <c r="D207" s="6">
        <v>2020</v>
      </c>
      <c r="E207" s="25" t="s">
        <v>854</v>
      </c>
      <c r="F207" s="19" t="s">
        <v>895</v>
      </c>
      <c r="G207" s="13" t="s">
        <v>761</v>
      </c>
      <c r="H207" s="29">
        <v>76150</v>
      </c>
      <c r="I207" s="31">
        <v>1</v>
      </c>
      <c r="J207" s="38">
        <f>H207*I207</f>
        <v>76150</v>
      </c>
      <c r="K207" s="7">
        <v>0</v>
      </c>
      <c r="L207" s="7">
        <v>0</v>
      </c>
      <c r="M207" s="7" t="s">
        <v>525</v>
      </c>
      <c r="N207" s="8"/>
    </row>
    <row r="208" spans="1:14" s="9" customFormat="1" ht="28.5">
      <c r="A208" s="6">
        <v>203</v>
      </c>
      <c r="B208" s="24" t="s">
        <v>152</v>
      </c>
      <c r="C208" s="24" t="s">
        <v>11</v>
      </c>
      <c r="D208" s="6">
        <v>2020</v>
      </c>
      <c r="E208" s="25" t="s">
        <v>855</v>
      </c>
      <c r="F208" s="19" t="s">
        <v>896</v>
      </c>
      <c r="G208" s="13" t="s">
        <v>761</v>
      </c>
      <c r="H208" s="29">
        <v>341</v>
      </c>
      <c r="I208" s="31">
        <v>2</v>
      </c>
      <c r="J208" s="38">
        <f>H208*I208</f>
        <v>682</v>
      </c>
      <c r="K208" s="7">
        <v>0</v>
      </c>
      <c r="L208" s="7">
        <v>0</v>
      </c>
      <c r="M208" s="7" t="s">
        <v>525</v>
      </c>
      <c r="N208" s="8"/>
    </row>
    <row r="209" spans="1:14" s="9" customFormat="1" ht="28.5">
      <c r="A209" s="6">
        <v>204</v>
      </c>
      <c r="B209" s="24" t="s">
        <v>152</v>
      </c>
      <c r="C209" s="24" t="s">
        <v>11</v>
      </c>
      <c r="D209" s="6">
        <v>2020</v>
      </c>
      <c r="E209" s="25">
        <v>10.17</v>
      </c>
      <c r="F209" s="19" t="s">
        <v>856</v>
      </c>
      <c r="G209" s="13" t="s">
        <v>761</v>
      </c>
      <c r="H209" s="29">
        <v>94</v>
      </c>
      <c r="I209" s="31">
        <v>6</v>
      </c>
      <c r="J209" s="38">
        <f t="shared" si="8"/>
        <v>564</v>
      </c>
      <c r="K209" s="7">
        <v>0</v>
      </c>
      <c r="L209" s="7">
        <v>0</v>
      </c>
      <c r="M209" s="7" t="s">
        <v>525</v>
      </c>
      <c r="N209" s="8"/>
    </row>
    <row r="210" spans="1:14" s="9" customFormat="1" ht="42.75">
      <c r="A210" s="6">
        <v>205</v>
      </c>
      <c r="B210" s="24" t="s">
        <v>152</v>
      </c>
      <c r="C210" s="24" t="s">
        <v>11</v>
      </c>
      <c r="D210" s="6">
        <v>2020</v>
      </c>
      <c r="E210" s="25" t="s">
        <v>857</v>
      </c>
      <c r="F210" s="19" t="s">
        <v>858</v>
      </c>
      <c r="G210" s="13" t="s">
        <v>761</v>
      </c>
      <c r="H210" s="29">
        <v>1201</v>
      </c>
      <c r="I210" s="31">
        <v>2</v>
      </c>
      <c r="J210" s="38">
        <f t="shared" si="8"/>
        <v>2402</v>
      </c>
      <c r="K210" s="7">
        <v>0</v>
      </c>
      <c r="L210" s="7">
        <v>0</v>
      </c>
      <c r="M210" s="7" t="s">
        <v>525</v>
      </c>
      <c r="N210" s="8"/>
    </row>
    <row r="211" spans="1:14" s="9" customFormat="1" ht="28.5">
      <c r="A211" s="6">
        <v>206</v>
      </c>
      <c r="B211" s="24" t="s">
        <v>152</v>
      </c>
      <c r="C211" s="24" t="s">
        <v>11</v>
      </c>
      <c r="D211" s="6">
        <v>2020</v>
      </c>
      <c r="E211" s="25">
        <v>13.3</v>
      </c>
      <c r="F211" s="19" t="s">
        <v>859</v>
      </c>
      <c r="G211" s="13" t="s">
        <v>734</v>
      </c>
      <c r="H211" s="29">
        <v>217</v>
      </c>
      <c r="I211" s="33">
        <v>30</v>
      </c>
      <c r="J211" s="38">
        <f t="shared" si="8"/>
        <v>6510</v>
      </c>
      <c r="K211" s="7">
        <v>0</v>
      </c>
      <c r="L211" s="7">
        <v>0</v>
      </c>
      <c r="M211" s="7" t="s">
        <v>525</v>
      </c>
      <c r="N211" s="8"/>
    </row>
    <row r="212" spans="1:14" s="9" customFormat="1" ht="28.5">
      <c r="A212" s="6">
        <v>207</v>
      </c>
      <c r="B212" s="24" t="s">
        <v>152</v>
      </c>
      <c r="C212" s="24" t="s">
        <v>11</v>
      </c>
      <c r="D212" s="6">
        <v>2020</v>
      </c>
      <c r="E212" s="25">
        <v>13.4</v>
      </c>
      <c r="F212" s="19" t="s">
        <v>860</v>
      </c>
      <c r="G212" s="13" t="s">
        <v>734</v>
      </c>
      <c r="H212" s="29">
        <v>219</v>
      </c>
      <c r="I212" s="33">
        <v>26</v>
      </c>
      <c r="J212" s="38">
        <f>H212*I212</f>
        <v>5694</v>
      </c>
      <c r="K212" s="7">
        <v>0</v>
      </c>
      <c r="L212" s="7">
        <v>0</v>
      </c>
      <c r="M212" s="7" t="s">
        <v>525</v>
      </c>
      <c r="N212" s="8"/>
    </row>
    <row r="213" spans="1:14" ht="15">
      <c r="A213" s="6"/>
      <c r="B213" s="10"/>
      <c r="C213" s="10"/>
      <c r="D213" s="10"/>
      <c r="E213" s="11"/>
      <c r="F213" s="12"/>
      <c r="G213" s="14"/>
      <c r="H213" s="14"/>
      <c r="I213" s="47" t="s">
        <v>529</v>
      </c>
      <c r="J213" s="46">
        <f>SUM(J4:J212)</f>
        <v>46572415</v>
      </c>
      <c r="K213" s="15"/>
      <c r="L213" s="15"/>
      <c r="M213" s="15"/>
    </row>
    <row r="214" spans="1:14" ht="15.75">
      <c r="A214" s="6"/>
      <c r="B214" s="10"/>
      <c r="C214" s="10"/>
      <c r="D214" s="10"/>
      <c r="E214" s="11"/>
      <c r="F214" s="12"/>
      <c r="G214" s="14"/>
      <c r="H214" s="14"/>
      <c r="I214" s="51" t="s">
        <v>861</v>
      </c>
      <c r="J214" s="52" t="s">
        <v>915</v>
      </c>
      <c r="K214" s="15"/>
      <c r="L214" s="15"/>
      <c r="M214" s="15"/>
    </row>
    <row r="218" spans="1:14">
      <c r="C218" s="39" t="s">
        <v>899</v>
      </c>
      <c r="D218" s="40"/>
      <c r="E218" s="41"/>
      <c r="F218" s="42" t="s">
        <v>900</v>
      </c>
      <c r="G218" s="43"/>
      <c r="H218" s="44" t="s">
        <v>901</v>
      </c>
      <c r="I218" s="41"/>
      <c r="J218" s="41"/>
      <c r="K218" s="40"/>
      <c r="L218" s="40"/>
      <c r="M218" s="40"/>
    </row>
    <row r="219" spans="1:14">
      <c r="C219" s="39" t="s">
        <v>902</v>
      </c>
      <c r="D219" s="40"/>
      <c r="E219" s="41"/>
      <c r="F219" s="42" t="s">
        <v>902</v>
      </c>
      <c r="G219" s="43"/>
      <c r="H219" s="44" t="s">
        <v>902</v>
      </c>
      <c r="I219" s="41"/>
      <c r="J219" s="41"/>
      <c r="K219" s="40"/>
      <c r="L219" s="40"/>
      <c r="M219" s="40"/>
    </row>
    <row r="220" spans="1:14">
      <c r="C220" s="40" t="s">
        <v>903</v>
      </c>
      <c r="D220" s="40"/>
      <c r="E220" s="41"/>
      <c r="F220" s="40" t="s">
        <v>903</v>
      </c>
      <c r="G220" s="43"/>
      <c r="H220" s="40" t="s">
        <v>904</v>
      </c>
      <c r="I220" s="41"/>
      <c r="J220" s="41"/>
      <c r="K220" s="40"/>
      <c r="L220" s="40"/>
      <c r="M220" s="40"/>
    </row>
    <row r="221" spans="1:14">
      <c r="C221" s="40"/>
      <c r="D221" s="40"/>
      <c r="E221" s="40"/>
      <c r="F221" s="41"/>
      <c r="G221" s="40"/>
      <c r="H221" s="41"/>
      <c r="I221" s="41"/>
      <c r="J221" s="41"/>
      <c r="K221" s="40"/>
      <c r="L221" s="40"/>
      <c r="M221" s="40"/>
    </row>
    <row r="222" spans="1:14">
      <c r="C222" s="40"/>
      <c r="D222" s="40"/>
      <c r="E222" s="40"/>
      <c r="F222" s="41"/>
      <c r="G222" s="40"/>
      <c r="H222" s="41"/>
      <c r="I222" s="41"/>
      <c r="J222" s="41"/>
      <c r="K222" s="40"/>
      <c r="L222" s="40"/>
      <c r="M222" s="40"/>
    </row>
    <row r="223" spans="1:14">
      <c r="C223" s="40"/>
      <c r="D223" s="40"/>
      <c r="E223" s="40"/>
      <c r="F223" s="41"/>
      <c r="G223" s="40"/>
      <c r="H223" s="41"/>
      <c r="I223" s="41"/>
      <c r="J223" s="41"/>
      <c r="K223" s="40"/>
      <c r="L223" s="40"/>
      <c r="M223" s="40"/>
    </row>
    <row r="224" spans="1:14">
      <c r="C224" s="39" t="s">
        <v>899</v>
      </c>
      <c r="D224" s="40"/>
      <c r="E224" s="40"/>
      <c r="F224" s="42" t="s">
        <v>900</v>
      </c>
      <c r="G224" s="40"/>
      <c r="H224" s="44" t="s">
        <v>901</v>
      </c>
      <c r="I224" s="41"/>
      <c r="J224" s="41"/>
      <c r="K224" s="40"/>
      <c r="L224" s="40"/>
      <c r="M224" s="40"/>
    </row>
    <row r="225" spans="3:13">
      <c r="C225" s="39" t="s">
        <v>902</v>
      </c>
      <c r="D225" s="40"/>
      <c r="E225" s="40"/>
      <c r="F225" s="42" t="s">
        <v>902</v>
      </c>
      <c r="G225" s="40"/>
      <c r="H225" s="44" t="s">
        <v>902</v>
      </c>
      <c r="I225" s="41"/>
      <c r="J225" s="41"/>
      <c r="K225" s="45"/>
      <c r="L225" s="40"/>
      <c r="M225" s="40"/>
    </row>
    <row r="226" spans="3:13">
      <c r="C226" s="40" t="s">
        <v>905</v>
      </c>
      <c r="D226" s="40"/>
      <c r="E226" s="40"/>
      <c r="F226" s="40" t="s">
        <v>905</v>
      </c>
      <c r="G226" s="40"/>
      <c r="H226" s="40" t="s">
        <v>906</v>
      </c>
      <c r="I226" s="41"/>
      <c r="J226" s="41"/>
      <c r="K226" s="45"/>
      <c r="L226" s="40"/>
      <c r="M226" s="40"/>
    </row>
    <row r="227" spans="3:13">
      <c r="C227" s="40"/>
      <c r="D227" s="40"/>
      <c r="E227" s="40"/>
      <c r="F227" s="41"/>
      <c r="G227" s="40"/>
      <c r="H227" s="41"/>
      <c r="I227" s="41"/>
      <c r="J227" s="41"/>
      <c r="K227" s="45"/>
      <c r="L227" s="40"/>
      <c r="M227" s="40"/>
    </row>
    <row r="228" spans="3:13">
      <c r="C228" s="40"/>
      <c r="D228" s="40"/>
      <c r="E228" s="40"/>
      <c r="F228" s="41"/>
      <c r="G228" s="40"/>
      <c r="H228" s="41"/>
      <c r="I228" s="41"/>
      <c r="J228" s="41"/>
      <c r="K228" s="40"/>
      <c r="L228" s="40"/>
      <c r="M228" s="40"/>
    </row>
    <row r="229" spans="3:13">
      <c r="C229" s="40"/>
      <c r="D229" s="40"/>
      <c r="E229" s="40"/>
      <c r="F229" s="41"/>
      <c r="G229" s="40"/>
      <c r="H229" s="41"/>
      <c r="I229" s="41"/>
      <c r="J229" s="41"/>
      <c r="K229" s="44" t="s">
        <v>907</v>
      </c>
      <c r="L229" s="40"/>
      <c r="M229" s="40"/>
    </row>
    <row r="230" spans="3:13">
      <c r="C230" s="40"/>
      <c r="D230" s="40"/>
      <c r="E230" s="40"/>
      <c r="F230" s="41"/>
      <c r="G230" s="40"/>
      <c r="H230" s="41"/>
      <c r="I230" s="41"/>
      <c r="J230" s="41"/>
      <c r="K230" s="44" t="s">
        <v>902</v>
      </c>
      <c r="L230" s="40"/>
      <c r="M230" s="40"/>
    </row>
    <row r="231" spans="3:13">
      <c r="C231" s="40"/>
      <c r="D231" s="40"/>
      <c r="E231" s="40"/>
      <c r="F231" s="41"/>
      <c r="G231" s="40"/>
      <c r="H231" s="41"/>
      <c r="I231" s="41"/>
      <c r="J231" s="41"/>
      <c r="K231" s="40" t="s">
        <v>908</v>
      </c>
      <c r="L231" s="40"/>
      <c r="M231" s="40"/>
    </row>
  </sheetData>
  <autoFilter ref="A5:N214"/>
  <mergeCells count="2">
    <mergeCell ref="A2:M2"/>
    <mergeCell ref="I3:J3"/>
  </mergeCells>
  <dataValidations count="4">
    <dataValidation allowBlank="1" showErrorMessage="1" sqref="K229:K230 H218:H219 F218:F219 C218:C219 C224:C225 F224:F225 H224:H225"/>
    <dataValidation type="list" allowBlank="1" showErrorMessage="1" sqref="D213:D214 D6:D113">
      <formula1>"2016,2015,2014,2013,2012,2011,2010,2009,2008,2007,2006"</formula1>
    </dataValidation>
    <dataValidation type="list" allowBlank="1" showErrorMessage="1" sqref="L6:L214">
      <formula1>"0,1"</formula1>
    </dataValidation>
    <dataValidation type="list" allowBlank="1" showErrorMessage="1" sqref="M6:M214">
      <formula1>"Y,N"</formula1>
    </dataValidation>
  </dataValidations>
  <pageMargins left="0.43307086614173229" right="0.23622047244094491" top="0.51181102362204722" bottom="0.47244094488188981" header="0.31496062992125984" footer="0.15748031496062992"/>
  <pageSetup paperSize="8" orientation="landscape" r:id="rId1"/>
  <rowBreaks count="1" manualBreakCount="1">
    <brk id="110" max="16383" man="1"/>
  </rowBreaks>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REFERENCE!$B$2:$B$47</xm:f>
          </x14:formula1>
          <xm:sqref>B12:B120 B255:B256</xm:sqref>
        </x14:dataValidation>
        <x14:dataValidation type="list" allowBlank="1" showErrorMessage="1" xr:uid="{00000000-0002-0000-0000-000001000000}">
          <x14:formula1>
            <xm:f>REFERENCE!$E$2:$E$8</xm:f>
          </x14:formula1>
          <xm:sqref>C12:C120 C255:C256</xm:sqref>
        </x14:dataValidation>
        <x14:dataValidation type="list" allowBlank="1" showErrorMessage="1" xr:uid="{00000000-0002-0000-0000-000003000000}">
          <x14:formula1>
            <xm:f>REFERENCE!$H$2:$H$234</xm:f>
          </x14:formula1>
          <xm:sqref>G255:G256</xm:sqref>
        </x14:dataValidation>
      </x14:dataValidations>
    </ext>
  </extLst>
</worksheet>
</file>

<file path=xl/worksheets/sheet2.xml><?xml version="1.0" encoding="utf-8"?>
<worksheet xmlns="http://schemas.openxmlformats.org/spreadsheetml/2006/main" xmlns:r="http://schemas.openxmlformats.org/officeDocument/2006/relationships">
  <dimension ref="A1:AE234"/>
  <sheetViews>
    <sheetView workbookViewId="0"/>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p:lastModifiedBy>
  <cp:lastPrinted>2025-08-20T20:04:53Z</cp:lastPrinted>
  <dcterms:created xsi:type="dcterms:W3CDTF">2016-05-02T08:37:48Z</dcterms:created>
  <dcterms:modified xsi:type="dcterms:W3CDTF">2026-06-24T06:16:22Z</dcterms:modified>
</cp:coreProperties>
</file>