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workbookProtection lockStructure="1"/>
  <bookViews>
    <workbookView xWindow="360" yWindow="525" windowWidth="15600" windowHeight="7365"/>
  </bookViews>
  <sheets>
    <sheet name="TENDER_ITEM_UPLOAD" sheetId="1" r:id="rId1"/>
    <sheet name="REFERENCE" sheetId="2" r:id="rId2"/>
  </sheets>
  <externalReferences>
    <externalReference r:id="rId3"/>
    <externalReference r:id="rId4"/>
  </externalReferences>
  <definedNames>
    <definedName name="_xlnm._FilterDatabase" localSheetId="0" hidden="1">TENDER_ITEM_UPLOAD!$A$11:$M$14</definedName>
    <definedName name="_xlnm.Print_Area" localSheetId="0">TENDER_ITEM_UPLOAD!$A$1:$M$73</definedName>
    <definedName name="_xlnm.Print_Titles" localSheetId="0">TENDER_ITEM_UPLOAD!$11:$11</definedName>
  </definedNames>
  <calcPr calcId="124519"/>
</workbook>
</file>

<file path=xl/calcChain.xml><?xml version="1.0" encoding="utf-8"?>
<calcChain xmlns="http://schemas.openxmlformats.org/spreadsheetml/2006/main">
  <c r="J67" i="1"/>
  <c r="J50"/>
  <c r="I46"/>
  <c r="J46" s="1"/>
  <c r="J31"/>
  <c r="J29"/>
  <c r="J21"/>
  <c r="J22"/>
  <c r="I38"/>
  <c r="I17"/>
  <c r="I37"/>
  <c r="I56"/>
  <c r="I49"/>
  <c r="I51" l="1"/>
  <c r="J51" s="1"/>
  <c r="I53"/>
  <c r="J54"/>
  <c r="I48"/>
  <c r="J47"/>
  <c r="J45"/>
  <c r="J27"/>
  <c r="J26"/>
  <c r="J25"/>
  <c r="J64"/>
  <c r="J63"/>
  <c r="J62"/>
  <c r="J61"/>
  <c r="J65"/>
  <c r="I60"/>
  <c r="J60" s="1"/>
  <c r="I59"/>
  <c r="J59" s="1"/>
  <c r="I58"/>
  <c r="J58" s="1"/>
  <c r="I57"/>
  <c r="J57" s="1"/>
  <c r="J56"/>
  <c r="I55"/>
  <c r="J55" s="1"/>
  <c r="J66"/>
  <c r="I52"/>
  <c r="I44"/>
  <c r="I43"/>
  <c r="I42"/>
  <c r="J38" l="1"/>
  <c r="J32"/>
  <c r="J33"/>
  <c r="J28"/>
  <c r="J16"/>
  <c r="I23"/>
  <c r="J23" s="1"/>
  <c r="J17"/>
  <c r="I12"/>
  <c r="J12" s="1"/>
  <c r="J37"/>
  <c r="J43"/>
  <c r="J42"/>
  <c r="J41"/>
  <c r="J40"/>
  <c r="J39"/>
  <c r="J13"/>
  <c r="J14"/>
  <c r="J15"/>
  <c r="J18"/>
  <c r="J19"/>
  <c r="J20"/>
  <c r="J24"/>
  <c r="J30"/>
  <c r="J34"/>
  <c r="J35"/>
  <c r="J36"/>
  <c r="J49"/>
  <c r="J52"/>
  <c r="J44"/>
  <c r="J53"/>
  <c r="J48"/>
  <c r="I68" l="1"/>
</calcChain>
</file>

<file path=xl/sharedStrings.xml><?xml version="1.0" encoding="utf-8"?>
<sst xmlns="http://schemas.openxmlformats.org/spreadsheetml/2006/main" count="2184" uniqueCount="617">
  <si>
    <t>Department Name</t>
  </si>
  <si>
    <t>Code</t>
  </si>
  <si>
    <t/>
  </si>
  <si>
    <t>SOR Name</t>
  </si>
  <si>
    <t>SOR</t>
  </si>
  <si>
    <t>UOM Name</t>
  </si>
  <si>
    <t>UOM Code</t>
  </si>
  <si>
    <t>false6329</t>
  </si>
  <si>
    <t>Bastar Urban Public Transport Society (BSTUPTS)</t>
  </si>
  <si>
    <t>BSTUPTS</t>
  </si>
  <si>
    <t>ELECTRIC</t>
  </si>
  <si>
    <t>ELECT</t>
  </si>
  <si>
    <t>Percentage</t>
  </si>
  <si>
    <t>%</t>
  </si>
  <si>
    <t>Bilaspur Urban Public Transport Society (BSPUPTS)</t>
  </si>
  <si>
    <t>BSPUPTS</t>
  </si>
  <si>
    <t>NON SOR</t>
  </si>
  <si>
    <t>NS</t>
  </si>
  <si>
    <t>Per mile</t>
  </si>
  <si>
    <t>%O</t>
  </si>
  <si>
    <t>Chhattisgarh Department of Agriculture (CGDA)</t>
  </si>
  <si>
    <t>CGDA</t>
  </si>
  <si>
    <t>BRIDGE</t>
  </si>
  <si>
    <t>PWD_BRIDGE</t>
  </si>
  <si>
    <t>1000 no.</t>
  </si>
  <si>
    <t>Chhattisgarh Handicraft Board (CGHCB)</t>
  </si>
  <si>
    <t>CGHCB</t>
  </si>
  <si>
    <t>PWD BUILDLING</t>
  </si>
  <si>
    <t>PWD BLD</t>
  </si>
  <si>
    <t>1000No.</t>
  </si>
  <si>
    <t>Chhattisgarh High Court, Bilaspur (CGHC)</t>
  </si>
  <si>
    <t>CGHC</t>
  </si>
  <si>
    <t>PWD ROAD</t>
  </si>
  <si>
    <t>Siemens Per meter</t>
  </si>
  <si>
    <t>A/V</t>
  </si>
  <si>
    <t>Chhattisgarh Housing Board (CGHB)</t>
  </si>
  <si>
    <t>CGHB</t>
  </si>
  <si>
    <t>Acre</t>
  </si>
  <si>
    <t>ACR</t>
  </si>
  <si>
    <t>Chhattisgarh Infotech Promotion Society (CHiPS)</t>
  </si>
  <si>
    <t>CHiPS</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</si>
  <si>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</si>
  <si>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</si>
  <si>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</si>
  <si>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</si>
  <si>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</si>
  <si>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</si>
  <si>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</si>
  <si>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</si>
  <si>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</si>
  <si>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</si>
  <si>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</si>
  <si>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</si>
  <si>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</si>
  <si>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</si>
  <si>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</si>
  <si>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</si>
  <si>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</si>
  <si>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</si>
  <si>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</si>
  <si>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</si>
  <si>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</si>
  <si>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</si>
  <si>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</si>
  <si>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</si>
  <si>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</si>
  <si>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</si>
  <si>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</si>
  <si>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</si>
  <si>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</si>
  <si>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</si>
  <si>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</si>
  <si>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</si>
  <si>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</si>
  <si>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</si>
  <si>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</si>
  <si>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</si>
  <si>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</si>
  <si>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</si>
  <si>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</si>
  <si>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</si>
  <si>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</si>
  <si>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</si>
  <si>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</si>
  <si>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</si>
  <si>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</si>
  <si>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</si>
  <si>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</si>
  <si>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</si>
  <si>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</si>
  <si>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</si>
  <si>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</si>
  <si>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</si>
  <si>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</si>
  <si>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</si>
  <si>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</si>
  <si>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</si>
  <si>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</si>
  <si>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</si>
  <si>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</si>
  <si>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</si>
  <si>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</si>
  <si>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</si>
  <si>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</si>
  <si>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</si>
  <si>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</si>
  <si>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</si>
  <si>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</si>
  <si>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</si>
  <si>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</si>
  <si>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</si>
  <si>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</si>
  <si>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</si>
  <si>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</si>
  <si>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</si>
  <si>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</si>
  <si>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</si>
  <si>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</si>
  <si>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</si>
  <si>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</si>
  <si>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</si>
  <si>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</si>
  <si>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</si>
  <si>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</si>
  <si>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</si>
  <si>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</si>
  <si>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</si>
  <si>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</si>
  <si>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</si>
  <si>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</si>
  <si>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</si>
  <si>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</si>
  <si>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</si>
  <si>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</si>
  <si>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</si>
  <si>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</si>
  <si>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</si>
  <si>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</si>
  <si>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</si>
  <si>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</si>
  <si>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</si>
  <si>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</si>
  <si>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</si>
  <si>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</si>
  <si>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</si>
  <si>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</si>
  <si>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</si>
  <si>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</si>
  <si>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</si>
  <si>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</si>
  <si>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</si>
  <si>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</si>
  <si>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</si>
  <si>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</si>
  <si>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</si>
  <si>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</si>
  <si>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</si>
  <si>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</si>
  <si>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</si>
  <si>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</si>
  <si>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</si>
  <si>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</si>
  <si>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</si>
  <si>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</si>
  <si>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</si>
  <si>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</si>
  <si>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</si>
  <si>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</si>
  <si>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</si>
  <si>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</si>
  <si>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</si>
  <si>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</si>
  <si>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</si>
  <si>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</si>
  <si>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</si>
  <si>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</si>
  <si>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</si>
  <si>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</si>
  <si>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</si>
  <si>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</si>
  <si>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</si>
  <si>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</si>
  <si>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</si>
  <si>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</si>
  <si>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</si>
  <si>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</si>
  <si>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</si>
  <si>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</si>
  <si>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</si>
  <si>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</si>
  <si>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</si>
  <si>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</si>
  <si>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</si>
  <si>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</si>
  <si>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</si>
  <si>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</si>
  <si>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</si>
  <si>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</si>
  <si>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</si>
  <si>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</si>
  <si>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</si>
  <si>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</si>
  <si>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</si>
  <si>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</si>
  <si>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</si>
  <si>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</si>
  <si>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</si>
  <si>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</si>
  <si>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</si>
  <si>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</si>
  <si>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</si>
  <si>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</si>
  <si>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</si>
  <si>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</si>
  <si>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</si>
  <si>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</si>
  <si>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</si>
  <si>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</si>
  <si>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</si>
  <si>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</si>
  <si>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</si>
  <si>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</si>
  <si>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</si>
  <si>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</si>
  <si>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</si>
  <si>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</si>
  <si>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</si>
  <si>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</si>
  <si>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</si>
  <si>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</si>
  <si>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</si>
  <si>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</si>
  <si>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</si>
  <si>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</si>
  <si>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</si>
  <si>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</si>
  <si>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</si>
  <si>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</si>
  <si>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</si>
  <si>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</si>
  <si>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</si>
  <si>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</si>
  <si>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</si>
  <si>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</si>
  <si>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</si>
  <si>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</si>
  <si>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</si>
  <si>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</si>
  <si>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</si>
  <si>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</si>
  <si>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</si>
  <si>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</si>
  <si>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</si>
  <si>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</si>
  <si>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</si>
  <si>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</si>
  <si>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</si>
  <si>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</si>
  <si>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</si>
  <si>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</si>
  <si>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</si>
  <si>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</si>
  <si>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</si>
  <si>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</si>
  <si>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</si>
  <si>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</si>
  <si>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</si>
  <si>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</si>
  <si>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</si>
  <si>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</si>
  <si>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</si>
  <si>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</si>
  <si>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</si>
  <si>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</si>
  <si>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</si>
  <si>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</si>
  <si>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</si>
  <si>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</si>
  <si>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</si>
  <si>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</si>
  <si>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</si>
  <si>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</si>
  <si>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</si>
  <si>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</si>
  <si>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</si>
  <si>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</si>
  <si>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</si>
  <si>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</si>
  <si>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</si>
  <si>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</si>
  <si>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</si>
  <si>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</si>
  <si>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</si>
  <si>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</si>
  <si>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</si>
  <si>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</si>
  <si>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</si>
  <si>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</si>
  <si>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</si>
  <si>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</si>
  <si>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</si>
  <si>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</si>
  <si>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</si>
  <si>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</si>
  <si>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</si>
  <si>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</si>
  <si>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</si>
  <si>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</si>
  <si>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</si>
  <si>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</si>
  <si>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</si>
  <si>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</si>
  <si>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</si>
  <si>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</si>
  <si>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</si>
  <si>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</si>
  <si>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</si>
  <si>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</si>
  <si>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</si>
  <si>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</si>
  <si>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</si>
  <si>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</si>
  <si>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</si>
  <si>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</si>
  <si>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</si>
  <si>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</si>
  <si>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</si>
  <si>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</si>
  <si>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</si>
  <si>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</si>
  <si>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</si>
  <si>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</si>
  <si>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</si>
  <si>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</si>
  <si>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</si>
  <si>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</si>
  <si>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</si>
  <si>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</si>
  <si>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</si>
  <si>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</si>
  <si>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</si>
  <si>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</si>
  <si>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</si>
  <si>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</si>
  <si>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</si>
  <si>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</si>
  <si>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</si>
  <si>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</si>
  <si>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</si>
  <si>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</si>
  <si>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</si>
  <si>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</si>
  <si>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</si>
  <si>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</si>
  <si>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</si>
  <si>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</si>
  <si>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</si>
  <si>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</si>
  <si>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</si>
  <si>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</si>
  <si>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</si>
  <si>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</si>
  <si>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</si>
  <si>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</si>
  <si>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</si>
  <si>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</si>
  <si>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</si>
  <si>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</si>
  <si>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</si>
  <si>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</si>
  <si>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</si>
  <si>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</si>
  <si>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</si>
  <si>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</si>
  <si>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</si>
  <si>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</si>
  <si>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</si>
  <si>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</si>
  <si>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</si>
  <si>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</si>
  <si>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</si>
  <si>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</si>
  <si>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</si>
  <si>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</si>
  <si>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</si>
  <si>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</si>
  <si>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</si>
  <si>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</si>
  <si>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</si>
  <si>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</si>
  <si>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</si>
  <si>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</si>
  <si>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</si>
  <si>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</si>
  <si>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</si>
  <si>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</si>
  <si>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</si>
  <si>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</si>
  <si>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</si>
  <si>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</si>
  <si>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</si>
  <si>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</si>
  <si>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</si>
  <si>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</si>
  <si>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</si>
  <si>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</si>
  <si>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</si>
  <si>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</si>
  <si>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</si>
  <si>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</si>
  <si>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</si>
  <si>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</si>
  <si>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</si>
  <si>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</si>
  <si>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</si>
  <si>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</si>
  <si>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</si>
  <si>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</si>
  <si>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</si>
  <si>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</si>
  <si>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</si>
  <si>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</si>
  <si>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</si>
  <si>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</si>
  <si>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</si>
  <si>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</si>
  <si>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</si>
  <si>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</si>
  <si>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</si>
  <si>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</si>
  <si>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</si>
  <si>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</si>
  <si>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</si>
  <si>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</si>
  <si>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</si>
  <si>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</si>
  <si>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</si>
  <si>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</si>
  <si>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</si>
  <si>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</si>
  <si>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</si>
  <si>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</si>
  <si>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</si>
  <si>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</si>
  <si>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</si>
  <si>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</si>
  <si>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</si>
  <si>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</si>
  <si>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</si>
  <si>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</si>
  <si>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</si>
  <si>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</si>
  <si>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</si>
  <si>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</si>
  <si>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</si>
  <si>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</si>
  <si>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</si>
  <si>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</si>
  <si>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</si>
  <si>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</si>
  <si>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</si>
  <si>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</si>
  <si>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</si>
  <si>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</si>
  <si>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Set</t>
  </si>
  <si>
    <t>SET</t>
  </si>
  <si>
    <t>SHEET</t>
  </si>
  <si>
    <t>Sq.mtr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</si>
  <si>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</si>
  <si>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</si>
  <si>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</si>
  <si>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</si>
  <si>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</si>
  <si>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</si>
  <si>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</si>
  <si>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</si>
  <si>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</si>
  <si>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</si>
  <si>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</si>
  <si>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</si>
  <si>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</si>
  <si>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</si>
  <si>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</si>
  <si>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</si>
  <si>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</si>
  <si>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</si>
  <si>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</si>
  <si>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</si>
  <si>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</si>
  <si>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</si>
  <si>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</si>
  <si>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</si>
  <si>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</si>
  <si>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</si>
  <si>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</si>
  <si>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</si>
  <si>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</si>
  <si>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</si>
  <si>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</si>
  <si>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</si>
  <si>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</si>
  <si>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</si>
  <si>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</si>
  <si>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</si>
  <si>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</si>
  <si>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</si>
  <si>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</si>
  <si>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</si>
  <si>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</si>
  <si>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</si>
  <si>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</si>
  <si>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</si>
  <si>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</si>
  <si>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</si>
  <si>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</si>
  <si>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</si>
  <si>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</si>
  <si>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</si>
  <si>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</si>
  <si>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</si>
  <si>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</si>
  <si>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</si>
  <si>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</si>
  <si>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</si>
  <si>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</si>
  <si>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</si>
  <si>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</si>
  <si>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</si>
  <si>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</si>
  <si>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</si>
  <si>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PWD
ROAD</t>
  </si>
  <si>
    <t>Cum</t>
  </si>
  <si>
    <t>Sub Engineer</t>
  </si>
  <si>
    <t>SDO</t>
  </si>
  <si>
    <t>Executive Engineer</t>
  </si>
  <si>
    <t>PWD (B/R) Kunkuri</t>
  </si>
  <si>
    <t>PWD(B/R)Div.Jashpur</t>
  </si>
  <si>
    <t>Clearing Grass and Removal of Rubbish (clearing grass and removal of rubbish up to a distance of 50 meters outsite the periphery of the area)</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</si>
  <si>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</si>
  <si>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RoadwayCutting(Construction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</si>
  <si>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 / Borrow Area (Construction of embankment with approved material / selected soil having C.B.R. &gt;5 (unless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</si>
  <si>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</si>
  <si>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 xml:space="preserve"> Providing &amp; Fixing Hazard Marker Type-2 Partial Retro
Reflective Size 0.30 x 0.90M made of 16 gauge (1.6 mm) thick mild steel sheet Confirming to IS :2062 Painted with one cast of ZincChromate Stoving Primer and two coats of Black StoveEnamel(Oven Baked) paint with 10 cm bands of yellow Retro- Reflective Sheeting of Engineering Grade pasted a per IRC:79 including one MS angle Iron post of size 50x50x5 mm of 1.65 meter long duly painted withsynthetic enameled paint blockincluding bolts and fixing the same in M-15 concrete black of size 30x30x30cm, including transportation etc. Complete.</t>
  </si>
  <si>
    <t>Boundary pillar (Reinforced cement concrete M15 grade boundary pillars of standard design as per IRC:25, fixed in position including finishing and lettering but excluding painting as per clause 807)</t>
  </si>
  <si>
    <t>Providing &amp; Fixing tree studs in Square/ Round shape of 4” side/diameter made of 2 mm aluminum substrate (Confirming to IS:736 -Material Designation, 24345 or 1900) end reflective surface of High Intensity grade as specified in section 800.1.3 of MORT&amp;H  duly treated with HLVA and fixing the same with four Nos. high strength nails confirming to 1S:1367 on trees at site  each</t>
  </si>
  <si>
    <t>Supplying, fitting and placing HSD (High Strength Deformed Steel) bar reinforcement in foundation complete as per drawing and technical specifications as per section 1600.</t>
  </si>
  <si>
    <t>Prime coat (Providing and applying primer coat with bitumen emulsion (SS-1, grade confirming to IS: 8887)) on prepared surface of granular Base including clearing of road surface and spraying primer  using mechanical means as per clause 502) 
(i) on WBM/WMM surface @ 0.85 Kg/sqm</t>
  </si>
  <si>
    <t xml:space="preserve">2.6
A
</t>
  </si>
  <si>
    <t xml:space="preserve">Tack coat Providing and applying tack coat with bitumen emulsion (RS - 1 , grade confirming to IS: 8887 ) using emulsion pressure distributor on the prepared bituminous /granular surface cleaned with mechanical broom and as per clause 
(ii) Granular surfaces treated with primes @ 0.30 kg / Sqm   </t>
  </si>
  <si>
    <t xml:space="preserve">8.14
</t>
  </si>
  <si>
    <r>
      <rPr>
        <b/>
        <sz val="12"/>
        <rFont val="Times New Roman"/>
        <family val="1"/>
      </rPr>
      <t xml:space="preserve">(iii) </t>
    </r>
    <r>
      <rPr>
        <sz val="12"/>
        <rFont val="Times New Roman"/>
        <family val="1"/>
      </rPr>
      <t>Hectometer stone (Precast)</t>
    </r>
  </si>
  <si>
    <t xml:space="preserve">Supplying, fitting and placing HSD (High Strength Deformed Steel) bars reinforcement in sub-structure complete as per drawing and technical specifications section 1600 and 2200. </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</si>
  <si>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 to 3m depth</t>
  </si>
  <si>
    <t>Say Rs.</t>
  </si>
  <si>
    <r>
      <t xml:space="preserve">Construction of Shoulders (Construction of shoulders as per clause 407 with selected soil from borrow pits / borrow areas having CBR not less than 12 and shall have L.L. and P.I. not more than 25% and 6% respectively, inclusive of all leads and lifts, including clearing and scrapping of existing surface, providing 4% camber, compacting. watering rolling and royalty charges etc. complete. 
</t>
    </r>
    <r>
      <rPr>
        <b/>
        <sz val="12"/>
        <rFont val="Times New Roman"/>
        <family val="1"/>
      </rPr>
      <t xml:space="preserve">A </t>
    </r>
    <r>
      <rPr>
        <sz val="12"/>
        <rFont val="Times New Roman"/>
        <family val="1"/>
      </rPr>
      <t>With smooth wheeled roller</t>
    </r>
  </si>
  <si>
    <t>Providing and laying Reinforced Cement Concrete pipe NP 3 / prestressed concrete pipe (Laying Reinforced cement concrete pipe NP3 /prestressed concrete pipe for culverts  including fixing collar with cement mortar 1:2 but excluding but excluding bedding below pipes excavation, protection works, backfilling, concrete and masonry works in head walls and parapets . ) 1000 mm dia</t>
  </si>
  <si>
    <t>Back filling behind abutment,  wing wall and return wall complete as per drawing and Technical specification 710.1.4 of I.R.C. 78 and 2200 (i)  Granular material</t>
  </si>
  <si>
    <t>2.1(I) 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</si>
  <si>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complete.Ordinary soil Up To 3 m Depth   (For HPC &amp; Toe Wall)</t>
  </si>
  <si>
    <t>Plain/Reinforcement cement concrete in open foundation complete as per drawing and technical specification Using concrete Mixer pcc grade M-15  (For HPC,Drain &amp; Toe Wall)</t>
  </si>
  <si>
    <t>3.25 (i)</t>
  </si>
  <si>
    <t xml:space="preserve"> Construction of RCC Drain/Cover/Chamber  Excavation for drain (Earth work in excavation for rain/chamber  as per drawing and technical specification, including setting out,  construction of shoring and bracing, removal of stumps and other  deleterious matter, dressing of sides and bottom and backfilling with approved material.)</t>
  </si>
  <si>
    <t>3.25 (ii)</t>
  </si>
  <si>
    <t>3.25 (iii)</t>
  </si>
  <si>
    <t>Construction of RCC drain/chamber cover, placing in position, providing shuttering and concreting by using concrete mixer, compaction by vibration etc complete as per drawings and technical specifications excluding reinforcement.with RCC M-20</t>
  </si>
  <si>
    <t>Supplying, Fitting and Placing un-coated HYSD bar Reinforcement in drain /cover/chamber complete as per Drawing  and Technical Specifications</t>
  </si>
  <si>
    <t>Construction of sub-grade with Material Obtained from Borrow Pits / Borrow Area (Construction of sub-grade with approved material / selected soil having C.B.R .&gt; 8 (unless specified otherwise in thecontract) obtained from borrow pits with all lifts and leads, transporting to site, spreading, grading to required slope and compacting to meet requirement of table 300-2)</t>
  </si>
  <si>
    <t xml:space="preserve">8.13
</t>
  </si>
  <si>
    <t>Road Marking with Hot Applied Thermoplastic Compound withReflectorizing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</si>
  <si>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(ii)</t>
  </si>
  <si>
    <t>(iii)</t>
  </si>
  <si>
    <t>(iv)</t>
  </si>
  <si>
    <t>80 cm x 60 cm rectangular</t>
  </si>
  <si>
    <t>60 cm x 50 cm rectangular</t>
  </si>
  <si>
    <t>Sand Filling in Foundation Trenches as per Drawing &amp; 
Technical Specifications</t>
  </si>
  <si>
    <t>RCC Grade M20</t>
  </si>
  <si>
    <t xml:space="preserve"> Supplying, fitting and placing HSD (High Strength Deformed Steel) bar reinforcement in super-structure complete as per drawing and technical specifications</t>
  </si>
  <si>
    <t xml:space="preserve"> Back filling behind abutment, wing wall and return wall complete as per drawing and Technical specification 710.1.4 of I.R.C. 78 and 2200.(i) Granular material</t>
  </si>
  <si>
    <t xml:space="preserve"> 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</si>
  <si>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fixing in position tar paper bearing for slab as per approved drawings and specification.</t>
  </si>
  <si>
    <t>Providing weep holes in Brick masonry/ Plain/ Reinforced concrete abutment, wing wall / return wall with 100 mm dia. AC pipe, extending through the full width of the structure with slope of 1 V : 20 H towards drawing face. Complete as per drawing and Technical specifications section 2706 andm2200.</t>
  </si>
  <si>
    <t>Providing and laying Plain/Reinforced cement concrete in sub-structure complete as per drawing and technical specifications section 1500, 1700 and 2200 (Newly laid concrete shall be covered by gunny bags).
D) Height upto 5m
(a) Using concrete Mixer 
(ii) R.C.C. Grade M-20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</si>
  <si>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</si>
  <si>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</si>
  <si>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</si>
  <si>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</si>
  <si>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</si>
  <si>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Providing and laying cement concrete for plain concrete/ reinforced concrete i/c form work, shuttering complete in as per drawings and specifications.( For Village roads)                        (ii) P.C.C. M-15</t>
  </si>
  <si>
    <t>Providing and laying Un-reinforced Cement Concrete without Dowel Bar including formwork and expansion, contraction &amp; longitudinal joint as per design and as per IRC62-2014,over a prepared base a per approved mix design and finishing to lines and grade as per Drawing for Pavement thichness less than 200mm in Low Volume Roads.                                                    PCC Grade M30 with minimum Cement Content @375kg/cum</t>
  </si>
  <si>
    <t>(v)</t>
  </si>
  <si>
    <t xml:space="preserve"> Furnishing and Placing Reinforced /Prestressed cement concrete in super-structure as per drawing and Technical
Specification sections 1500, 1600 and 1700 (Newly laid concrete shall be covered by gunny bags).                                B)For Solid Slab Super Structure                                       a)Using Concrete Mixer                                                            (i)Height upto 5m </t>
  </si>
  <si>
    <t>4.1 I (B)(a)(i)</t>
  </si>
  <si>
    <t xml:space="preserve"> Furnishing and Placing Reinforced /Prestressed cement concrete in super-structure as per drawing and Technical
Specification sections 1500, 1600 and 1700 (Newly laid concrete shall be covered by gunny bags).                                A)For Solid Slab Super Structure                                       a)Using Concrete Mixer                                                            (i)Height upto 5m </t>
  </si>
  <si>
    <t>4.1 I (A)(a)(i)</t>
  </si>
  <si>
    <t>3.6A (a) (ii)</t>
  </si>
  <si>
    <t>3.6D (a) (ii)</t>
  </si>
  <si>
    <t>NIT SCHEDULE FOR  CONSTRUCTION OF DHAWAITOLI TO KERSAI - BARTOLI APPROACH ROAD LENGTH - 2.74 KM.  
AT KUNKURI, DIST.-JASHPUR (C.G.)</t>
  </si>
  <si>
    <t>4.1 (A) (iii)</t>
  </si>
  <si>
    <t>Granular Sub-base as per Table:- 400-1Construction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(iii) Grading-V Material</t>
  </si>
  <si>
    <t>5.2 (ii)</t>
  </si>
  <si>
    <t>5.3 B (ii)</t>
  </si>
  <si>
    <t>5.8 II (ii)</t>
  </si>
  <si>
    <t>4.13 (A)</t>
  </si>
  <si>
    <t>8.44 (i)</t>
  </si>
  <si>
    <t>9.5 B</t>
  </si>
  <si>
    <t>6.6 (ii)</t>
  </si>
  <si>
    <t xml:space="preserve"> PAC Rs - 316.35 Lakhs    </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</si>
  <si>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ii) Type B ( 13.2 mm to 0.09 mm size aggregates )</t>
  </si>
  <si>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
</t>
  </si>
  <si>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 </t>
  </si>
  <si>
    <t>Providing and laying Reinforced Cement Concrete pipe NP 3 /prestressed concrete pipe. (Laying Reinforced cement concrete pipe NP3 /prestressed concrete pipe for culverts including fixing collar with cement mortar 1:2 but excluding bedding below pipes,excavation, protection works, backfilling, concrete and masonry works in head walls and parapets . )                                             
B 600 mm dia</t>
  </si>
  <si>
    <r>
      <t xml:space="preserve">Kilo Meter Stone (Reinforced cement concrete M15grade kilometer stone of standard design as per IRC:8-1980, fixing in position including painting and printing etc)
(ii) Ordinary Kilometer stone (Precast)
</t>
    </r>
    <r>
      <rPr>
        <b/>
        <sz val="12"/>
        <rFont val="Times New Roman"/>
        <family val="1"/>
      </rPr>
      <t/>
    </r>
  </si>
  <si>
    <t xml:space="preserve"> Providing &amp; Fixing Hazard Marker Type-2 Partial Retro
Reflective Size 0.30 x 0.90M made of 16 gauge (1.6 mm) thick mild steel sheet Confirming to IS :2062 Painted with one cast of ZincChromate Stoving Primer and two coats of Black StoveEnamel(Oven Baked) paint with 10 cm bands of yellow Retro- Reflective Sheeting of Engineering Grade pasted a per IRC:79 including one MS angle Iron post of size 50x50x5 mm of 1.65 meter long duly painted withsynthetic enameled paint blockincluding bolts and fixing the same in M-15 concrete black of size 30x30x30cm, including transportation etc. Complete.
(ii) 60 cm equilateral triangle</t>
  </si>
  <si>
    <t xml:space="preserve">Plain/Reinforced cement concrete in open foundation
complete as per drawing and technical specifications. 
A. Using concrete mixer 
(i) PCC Grade M15
</t>
  </si>
  <si>
    <t xml:space="preserve">Providing and laying Plain/Reinforced cement concrete in sub-structure complete as per drawing and technical specifications section 1500, 1700 and 2200 (Newly laid concrete shall be covered by gunny bags).
(A) Height upto 5m                                                                (a) Using concrete Mixer                                                          (ii)P.C.C. Grade M-20 
</t>
  </si>
  <si>
    <t>Providing and laying Cement concrete wearing coat M-30 grade including reinforcement complete as per drawing and Technical Specifications as per relevant clause of section 2700.</t>
  </si>
  <si>
    <t>Filler joint
B )Providing &amp; fixing 20 mm thick compressible fiber board (12 m long x 25 cm deep ) in expansion joint complete as per 
drawing &amp; Technical Specification.</t>
  </si>
</sst>
</file>

<file path=xl/styles.xml><?xml version="1.0" encoding="utf-8"?>
<styleSheet xmlns="http://schemas.openxmlformats.org/spreadsheetml/2006/main">
  <numFmts count="4">
    <numFmt numFmtId="164" formatCode="0.0"/>
    <numFmt numFmtId="165" formatCode="00000"/>
    <numFmt numFmtId="166" formatCode="0.000"/>
    <numFmt numFmtId="167" formatCode="0.00&quot; Lakhs&quot;"/>
  </numFmts>
  <fonts count="26">
    <font>
      <sz val="11"/>
      <color indexed="8"/>
      <name val="Calibri"/>
      <family val="2"/>
      <scheme val="minor"/>
    </font>
    <font>
      <sz val="11"/>
      <color theme="1"/>
      <name val="Calibri"/>
      <family val="2"/>
      <scheme val="minor"/>
    </font>
    <font>
      <b/>
      <sz val="11"/>
      <name val="Calibri"/>
      <family val="2"/>
    </font>
    <font>
      <b/>
      <sz val="11"/>
      <name val="Calibri"/>
      <family val="2"/>
    </font>
    <font>
      <sz val="11"/>
      <name val="Calibri"/>
      <family val="2"/>
    </font>
    <font>
      <b/>
      <sz val="11"/>
      <name val="Calibri"/>
      <family val="2"/>
    </font>
    <font>
      <sz val="11"/>
      <color indexed="8"/>
      <name val="Calibri"/>
      <family val="2"/>
    </font>
    <font>
      <sz val="11"/>
      <color theme="1"/>
      <name val="Calibri"/>
      <family val="2"/>
    </font>
    <font>
      <sz val="11"/>
      <color indexed="8"/>
      <name val="Times New Roman"/>
      <family val="1"/>
    </font>
    <font>
      <b/>
      <sz val="12"/>
      <name val="Times New Roman"/>
      <family val="1"/>
    </font>
    <font>
      <sz val="10"/>
      <name val="Arial"/>
      <family val="2"/>
    </font>
    <font>
      <sz val="13"/>
      <name val="Times New Roman"/>
      <family val="1"/>
    </font>
    <font>
      <sz val="11"/>
      <name val="Times New Roman"/>
      <family val="1"/>
    </font>
    <font>
      <sz val="11"/>
      <color indexed="8"/>
      <name val="Calibri"/>
      <family val="2"/>
      <scheme val="minor"/>
    </font>
    <font>
      <sz val="12"/>
      <name val="Times New Roman"/>
      <family val="1"/>
    </font>
    <font>
      <b/>
      <sz val="11"/>
      <name val="Times New Roman"/>
      <family val="1"/>
    </font>
    <font>
      <b/>
      <sz val="13"/>
      <name val="Times New Roman"/>
      <family val="1"/>
    </font>
    <font>
      <sz val="10"/>
      <name val="Calibri"/>
      <family val="2"/>
    </font>
    <font>
      <sz val="11"/>
      <name val="Cambria"/>
      <family val="1"/>
      <scheme val="major"/>
    </font>
    <font>
      <b/>
      <sz val="11"/>
      <color indexed="8"/>
      <name val="Times New Roman"/>
      <family val="1"/>
    </font>
    <font>
      <b/>
      <sz val="10"/>
      <name val="Arial"/>
      <family val="2"/>
    </font>
    <font>
      <b/>
      <sz val="11"/>
      <color indexed="8"/>
      <name val="Calibri"/>
      <family val="2"/>
      <scheme val="minor"/>
    </font>
    <font>
      <b/>
      <sz val="16"/>
      <name val="Times New Roman"/>
      <family val="1"/>
    </font>
    <font>
      <sz val="12"/>
      <color theme="1"/>
      <name val="Times New Roman"/>
      <family val="1"/>
    </font>
    <font>
      <sz val="13"/>
      <color theme="1"/>
      <name val="Times New Roman"/>
      <family val="1"/>
    </font>
    <font>
      <sz val="11"/>
      <color theme="1"/>
      <name val="Times New Roman"/>
      <family val="1"/>
    </font>
  </fonts>
  <fills count="5">
    <fill>
      <patternFill patternType="none"/>
    </fill>
    <fill>
      <patternFill patternType="gray125"/>
    </fill>
    <fill>
      <patternFill patternType="mediumGray">
        <bgColor indexed="13"/>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s>
  <cellStyleXfs count="3">
    <xf numFmtId="0" fontId="0" fillId="0" borderId="0"/>
    <xf numFmtId="0" fontId="10" fillId="0" borderId="0"/>
    <xf numFmtId="0" fontId="10" fillId="0" borderId="0"/>
  </cellStyleXfs>
  <cellXfs count="111">
    <xf numFmtId="0" fontId="0" fillId="0" borderId="0" xfId="0"/>
    <xf numFmtId="0" fontId="2" fillId="0" borderId="0" xfId="0" applyFont="1" applyAlignment="1">
      <alignment wrapText="1"/>
    </xf>
    <xf numFmtId="0" fontId="4" fillId="0" borderId="0" xfId="0" applyFont="1"/>
    <xf numFmtId="0" fontId="0" fillId="0" borderId="0" xfId="0" applyAlignment="1">
      <alignment horizontal="justify" vertical="top" wrapText="1"/>
    </xf>
    <xf numFmtId="0" fontId="0" fillId="0" borderId="0" xfId="0" applyBorder="1"/>
    <xf numFmtId="0" fontId="0" fillId="0" borderId="0" xfId="0" applyBorder="1" applyAlignment="1">
      <alignment horizontal="justify" vertical="top" wrapText="1"/>
    </xf>
    <xf numFmtId="0" fontId="0" fillId="0" borderId="0" xfId="0"/>
    <xf numFmtId="0" fontId="5" fillId="0" borderId="0" xfId="0" applyFont="1" applyFill="1" applyAlignment="1"/>
    <xf numFmtId="0" fontId="0" fillId="0" borderId="0" xfId="0" applyFill="1" applyAlignment="1"/>
    <xf numFmtId="0" fontId="0" fillId="0" borderId="0" xfId="0" applyFill="1"/>
    <xf numFmtId="0" fontId="6" fillId="0" borderId="0" xfId="0" applyFont="1" applyAlignment="1"/>
    <xf numFmtId="0" fontId="0" fillId="0" borderId="0" xfId="0" applyFill="1" applyAlignment="1">
      <alignment vertical="center"/>
    </xf>
    <xf numFmtId="0" fontId="0" fillId="0" borderId="0" xfId="0" applyAlignment="1">
      <alignment vertical="center"/>
    </xf>
    <xf numFmtId="0" fontId="6" fillId="0" borderId="0" xfId="0" applyFont="1" applyAlignment="1">
      <alignment vertical="center"/>
    </xf>
    <xf numFmtId="0" fontId="0" fillId="0" borderId="0" xfId="0" applyBorder="1" applyAlignment="1">
      <alignment vertical="center"/>
    </xf>
    <xf numFmtId="2" fontId="7" fillId="0" borderId="1" xfId="0" applyNumberFormat="1" applyFont="1" applyFill="1" applyBorder="1" applyAlignment="1">
      <alignment horizontal="center" vertical="center"/>
    </xf>
    <xf numFmtId="0" fontId="3" fillId="2" borderId="3" xfId="0" applyFont="1" applyFill="1" applyBorder="1" applyAlignment="1">
      <alignment horizontal="center" vertical="top" wrapText="1"/>
    </xf>
    <xf numFmtId="1" fontId="0" fillId="0" borderId="0" xfId="0" applyNumberFormat="1" applyBorder="1"/>
    <xf numFmtId="2" fontId="7" fillId="0" borderId="0" xfId="0" applyNumberFormat="1" applyFont="1" applyFill="1" applyBorder="1" applyAlignment="1">
      <alignment horizontal="center" vertical="center"/>
    </xf>
    <xf numFmtId="0" fontId="3" fillId="2" borderId="0" xfId="0" applyFont="1" applyFill="1" applyAlignment="1">
      <alignment horizontal="center" vertical="top" wrapText="1"/>
    </xf>
    <xf numFmtId="0" fontId="2" fillId="2" borderId="0" xfId="0" applyFont="1" applyFill="1" applyAlignment="1">
      <alignment horizontal="center" vertical="top" wrapText="1"/>
    </xf>
    <xf numFmtId="0" fontId="2" fillId="2" borderId="0" xfId="0" applyFont="1" applyFill="1" applyAlignment="1">
      <alignment vertical="top" wrapText="1"/>
    </xf>
    <xf numFmtId="0" fontId="2" fillId="2" borderId="0" xfId="0" applyFont="1" applyFill="1" applyBorder="1" applyAlignment="1">
      <alignment horizontal="center" vertical="top" wrapText="1"/>
    </xf>
    <xf numFmtId="0" fontId="0" fillId="0" borderId="0" xfId="0" applyAlignment="1">
      <alignment vertical="top"/>
    </xf>
    <xf numFmtId="0" fontId="8" fillId="0" borderId="0" xfId="0" applyFont="1" applyAlignment="1">
      <alignment horizontal="center" vertical="top"/>
    </xf>
    <xf numFmtId="0" fontId="8" fillId="0" borderId="0" xfId="0" applyFont="1" applyAlignment="1">
      <alignment vertical="top"/>
    </xf>
    <xf numFmtId="0" fontId="11" fillId="0" borderId="1" xfId="2" applyFont="1" applyBorder="1" applyAlignment="1">
      <alignment horizontal="center" vertical="top" wrapText="1"/>
    </xf>
    <xf numFmtId="0" fontId="12" fillId="0" borderId="1" xfId="2" applyFont="1" applyBorder="1" applyAlignment="1">
      <alignment horizontal="center" vertical="top" wrapText="1"/>
    </xf>
    <xf numFmtId="2" fontId="12" fillId="0" borderId="1" xfId="2" applyNumberFormat="1" applyFont="1" applyBorder="1" applyAlignment="1">
      <alignment horizontal="center"/>
    </xf>
    <xf numFmtId="164" fontId="12" fillId="0" borderId="1" xfId="2" applyNumberFormat="1" applyFont="1" applyBorder="1" applyAlignment="1">
      <alignment horizontal="center"/>
    </xf>
    <xf numFmtId="0" fontId="11" fillId="0" borderId="0" xfId="2" applyFont="1" applyBorder="1"/>
    <xf numFmtId="0" fontId="10" fillId="0" borderId="0" xfId="1"/>
    <xf numFmtId="0" fontId="12" fillId="0" borderId="0" xfId="2" applyFont="1" applyBorder="1"/>
    <xf numFmtId="0" fontId="6" fillId="0" borderId="1" xfId="0" applyFont="1" applyBorder="1" applyAlignment="1" applyProtection="1">
      <alignment horizontal="center"/>
      <protection locked="0"/>
    </xf>
    <xf numFmtId="0" fontId="0" fillId="0" borderId="1" xfId="0" applyBorder="1"/>
    <xf numFmtId="0" fontId="13" fillId="0" borderId="1" xfId="0" applyFont="1" applyBorder="1"/>
    <xf numFmtId="165" fontId="14" fillId="0" borderId="1" xfId="0" applyNumberFormat="1" applyFont="1" applyBorder="1" applyAlignment="1">
      <alignment horizontal="justify" vertical="top" wrapText="1"/>
    </xf>
    <xf numFmtId="0" fontId="12" fillId="0" borderId="1" xfId="0" applyNumberFormat="1" applyFont="1" applyBorder="1" applyAlignment="1">
      <alignment horizontal="justify" vertical="top" wrapText="1"/>
    </xf>
    <xf numFmtId="0" fontId="12" fillId="0" borderId="1" xfId="0" applyFont="1" applyBorder="1" applyAlignment="1">
      <alignment horizontal="justify" vertical="top" wrapText="1"/>
    </xf>
    <xf numFmtId="2" fontId="12" fillId="0" borderId="1" xfId="2" applyNumberFormat="1" applyFont="1" applyBorder="1" applyAlignment="1">
      <alignment horizontal="center" vertical="top" wrapText="1"/>
    </xf>
    <xf numFmtId="166" fontId="12" fillId="0" borderId="1" xfId="2" applyNumberFormat="1" applyFont="1" applyBorder="1" applyAlignment="1">
      <alignment horizontal="center"/>
    </xf>
    <xf numFmtId="0" fontId="2" fillId="0" borderId="0" xfId="0" applyFont="1" applyFill="1" applyAlignment="1"/>
    <xf numFmtId="2" fontId="18" fillId="0" borderId="1" xfId="0" applyNumberFormat="1" applyFont="1" applyBorder="1" applyAlignment="1">
      <alignment horizontal="center"/>
    </xf>
    <xf numFmtId="0" fontId="0" fillId="0" borderId="1" xfId="0" applyBorder="1" applyAlignment="1" applyProtection="1">
      <alignment horizontal="center"/>
      <protection locked="0"/>
    </xf>
    <xf numFmtId="1" fontId="0" fillId="0" borderId="0" xfId="0" applyNumberFormat="1" applyBorder="1" applyAlignment="1">
      <alignment vertical="center"/>
    </xf>
    <xf numFmtId="1" fontId="15" fillId="0" borderId="1" xfId="2" applyNumberFormat="1" applyFont="1" applyBorder="1" applyAlignment="1">
      <alignment horizontal="center"/>
    </xf>
    <xf numFmtId="0" fontId="20" fillId="0" borderId="0" xfId="1" applyFont="1" applyAlignment="1">
      <alignment horizontal="center"/>
    </xf>
    <xf numFmtId="0" fontId="21" fillId="0" borderId="0" xfId="0" applyFont="1" applyBorder="1"/>
    <xf numFmtId="0" fontId="21" fillId="0" borderId="0" xfId="0" applyFont="1" applyBorder="1" applyAlignment="1">
      <alignment vertical="center"/>
    </xf>
    <xf numFmtId="1" fontId="21" fillId="0" borderId="0" xfId="0" applyNumberFormat="1" applyFont="1" applyBorder="1"/>
    <xf numFmtId="0" fontId="17" fillId="0" borderId="1" xfId="0" applyFont="1" applyBorder="1" applyAlignment="1">
      <alignment horizontal="center"/>
    </xf>
    <xf numFmtId="165" fontId="14" fillId="0" borderId="1" xfId="0" applyNumberFormat="1" applyFont="1" applyBorder="1" applyAlignment="1">
      <alignment horizontal="justify" vertical="justify" wrapText="1"/>
    </xf>
    <xf numFmtId="0" fontId="16" fillId="0" borderId="4" xfId="2" applyFont="1" applyBorder="1" applyAlignment="1">
      <alignment horizontal="right"/>
    </xf>
    <xf numFmtId="0" fontId="11" fillId="0" borderId="1" xfId="2" applyFont="1" applyFill="1" applyBorder="1" applyAlignment="1">
      <alignment horizontal="center" vertical="top" wrapText="1"/>
    </xf>
    <xf numFmtId="0" fontId="12" fillId="0" borderId="1" xfId="2" applyFont="1" applyFill="1" applyBorder="1" applyAlignment="1">
      <alignment horizontal="center" vertical="top" wrapText="1"/>
    </xf>
    <xf numFmtId="2" fontId="12" fillId="0" borderId="1" xfId="2" applyNumberFormat="1" applyFont="1" applyFill="1" applyBorder="1" applyAlignment="1">
      <alignment horizontal="center"/>
    </xf>
    <xf numFmtId="164" fontId="12" fillId="0" borderId="1" xfId="2" applyNumberFormat="1" applyFont="1" applyFill="1" applyBorder="1" applyAlignment="1">
      <alignment horizontal="center"/>
    </xf>
    <xf numFmtId="0" fontId="6" fillId="0" borderId="1" xfId="0" applyFont="1" applyFill="1" applyBorder="1" applyAlignment="1" applyProtection="1">
      <alignment horizontal="center"/>
      <protection locked="0"/>
    </xf>
    <xf numFmtId="0" fontId="6" fillId="0" borderId="0" xfId="0" applyFont="1" applyFill="1" applyAlignment="1">
      <alignment vertical="center"/>
    </xf>
    <xf numFmtId="0" fontId="6" fillId="0" borderId="0" xfId="0" applyFont="1" applyFill="1" applyAlignment="1"/>
    <xf numFmtId="165" fontId="14" fillId="0" borderId="1" xfId="0" applyNumberFormat="1" applyFont="1" applyFill="1" applyBorder="1" applyAlignment="1">
      <alignment horizontal="justify" vertical="top" wrapText="1"/>
    </xf>
    <xf numFmtId="2" fontId="12" fillId="0" borderId="1" xfId="2" applyNumberFormat="1" applyFont="1" applyFill="1" applyBorder="1" applyAlignment="1">
      <alignment horizontal="center" vertical="top" wrapText="1"/>
    </xf>
    <xf numFmtId="2" fontId="0" fillId="0" borderId="1" xfId="0" applyNumberFormat="1" applyBorder="1" applyAlignment="1" applyProtection="1">
      <alignment horizontal="center"/>
      <protection locked="0"/>
    </xf>
    <xf numFmtId="165" fontId="14" fillId="0" borderId="1" xfId="0" applyNumberFormat="1" applyFont="1" applyBorder="1" applyAlignment="1">
      <alignment horizontal="left" vertical="top" wrapText="1"/>
    </xf>
    <xf numFmtId="0" fontId="6" fillId="4" borderId="0" xfId="0" applyFont="1" applyFill="1" applyAlignment="1">
      <alignment vertical="center"/>
    </xf>
    <xf numFmtId="2" fontId="7" fillId="4" borderId="0" xfId="0" applyNumberFormat="1" applyFont="1" applyFill="1" applyBorder="1" applyAlignment="1">
      <alignment horizontal="center" vertical="center"/>
    </xf>
    <xf numFmtId="0" fontId="6" fillId="4" borderId="0" xfId="0" applyFont="1" applyFill="1" applyAlignment="1"/>
    <xf numFmtId="165" fontId="14" fillId="0" borderId="1" xfId="0" applyNumberFormat="1" applyFont="1" applyFill="1" applyBorder="1" applyAlignment="1">
      <alignment horizontal="left" vertical="top" wrapText="1"/>
    </xf>
    <xf numFmtId="2" fontId="0" fillId="0" borderId="1" xfId="0" applyNumberFormat="1" applyFill="1" applyBorder="1" applyAlignment="1" applyProtection="1">
      <alignment horizontal="center"/>
      <protection locked="0"/>
    </xf>
    <xf numFmtId="0" fontId="12" fillId="3" borderId="1" xfId="0" applyFont="1" applyFill="1" applyBorder="1" applyAlignment="1">
      <alignment horizontal="justify" vertical="top" wrapText="1"/>
    </xf>
    <xf numFmtId="164" fontId="12" fillId="0" borderId="1" xfId="2" applyNumberFormat="1" applyFont="1" applyBorder="1" applyAlignment="1">
      <alignment horizontal="center" vertical="top" wrapText="1"/>
    </xf>
    <xf numFmtId="2" fontId="12" fillId="3" borderId="1" xfId="0" applyNumberFormat="1" applyFont="1" applyFill="1" applyBorder="1" applyAlignment="1">
      <alignment horizontal="center"/>
    </xf>
    <xf numFmtId="2" fontId="7" fillId="3" borderId="0" xfId="0" applyNumberFormat="1" applyFont="1" applyFill="1" applyBorder="1" applyAlignment="1">
      <alignment horizontal="center" vertical="center"/>
    </xf>
    <xf numFmtId="165" fontId="23" fillId="0" borderId="1" xfId="0" applyNumberFormat="1" applyFont="1" applyFill="1" applyBorder="1" applyAlignment="1">
      <alignment horizontal="justify" vertical="top" wrapText="1"/>
    </xf>
    <xf numFmtId="0" fontId="24" fillId="3" borderId="1" xfId="2" applyFont="1" applyFill="1" applyBorder="1" applyAlignment="1">
      <alignment horizontal="center" vertical="top" wrapText="1"/>
    </xf>
    <xf numFmtId="0" fontId="25" fillId="3" borderId="1" xfId="2" applyFont="1" applyFill="1" applyBorder="1" applyAlignment="1">
      <alignment horizontal="center" vertical="top" wrapText="1"/>
    </xf>
    <xf numFmtId="165" fontId="23" fillId="3" borderId="1" xfId="0" applyNumberFormat="1" applyFont="1" applyFill="1" applyBorder="1" applyAlignment="1">
      <alignment horizontal="justify" vertical="top" wrapText="1"/>
    </xf>
    <xf numFmtId="2" fontId="25" fillId="3" borderId="1" xfId="2" applyNumberFormat="1" applyFont="1" applyFill="1" applyBorder="1" applyAlignment="1">
      <alignment horizontal="center"/>
    </xf>
    <xf numFmtId="164" fontId="25" fillId="3" borderId="1" xfId="2" applyNumberFormat="1" applyFont="1" applyFill="1" applyBorder="1" applyAlignment="1">
      <alignment horizontal="center"/>
    </xf>
    <xf numFmtId="166" fontId="25" fillId="3" borderId="1" xfId="2" applyNumberFormat="1" applyFont="1" applyFill="1" applyBorder="1" applyAlignment="1">
      <alignment horizontal="center"/>
    </xf>
    <xf numFmtId="0" fontId="7" fillId="3" borderId="1" xfId="0" applyFont="1" applyFill="1" applyBorder="1" applyAlignment="1" applyProtection="1">
      <alignment horizontal="center"/>
      <protection locked="0"/>
    </xf>
    <xf numFmtId="0" fontId="7" fillId="3" borderId="0" xfId="0" applyFont="1" applyFill="1" applyAlignment="1">
      <alignment vertical="center"/>
    </xf>
    <xf numFmtId="0" fontId="7" fillId="3" borderId="0" xfId="0" applyFont="1" applyFill="1" applyAlignment="1"/>
    <xf numFmtId="0" fontId="24" fillId="0" borderId="1" xfId="2" applyFont="1" applyFill="1" applyBorder="1" applyAlignment="1">
      <alignment horizontal="center" vertical="top" wrapText="1"/>
    </xf>
    <xf numFmtId="0" fontId="25" fillId="0" borderId="1" xfId="2" applyFont="1" applyBorder="1" applyAlignment="1">
      <alignment horizontal="center" vertical="top" wrapText="1"/>
    </xf>
    <xf numFmtId="0" fontId="25" fillId="0" borderId="1" xfId="2" applyFont="1" applyFill="1" applyBorder="1" applyAlignment="1">
      <alignment horizontal="center" vertical="top" wrapText="1"/>
    </xf>
    <xf numFmtId="164" fontId="25" fillId="0" borderId="1" xfId="2" applyNumberFormat="1" applyFont="1" applyBorder="1" applyAlignment="1">
      <alignment horizontal="center" vertical="top" wrapText="1"/>
    </xf>
    <xf numFmtId="0" fontId="25" fillId="0" borderId="1" xfId="0" applyFont="1" applyBorder="1" applyAlignment="1">
      <alignment horizontal="left" vertical="top" wrapText="1"/>
    </xf>
    <xf numFmtId="2" fontId="25" fillId="0" borderId="1" xfId="2" applyNumberFormat="1" applyFont="1" applyFill="1" applyBorder="1" applyAlignment="1">
      <alignment horizontal="center"/>
    </xf>
    <xf numFmtId="164" fontId="25" fillId="0" borderId="1" xfId="2" applyNumberFormat="1" applyFont="1" applyFill="1" applyBorder="1" applyAlignment="1">
      <alignment horizontal="center"/>
    </xf>
    <xf numFmtId="2" fontId="1" fillId="0" borderId="1" xfId="0" applyNumberFormat="1" applyFont="1" applyFill="1" applyBorder="1" applyAlignment="1" applyProtection="1">
      <alignment horizontal="center"/>
      <protection locked="0"/>
    </xf>
    <xf numFmtId="0" fontId="7" fillId="0" borderId="1" xfId="0" applyFont="1" applyBorder="1" applyAlignment="1" applyProtection="1">
      <alignment horizontal="center"/>
      <protection locked="0"/>
    </xf>
    <xf numFmtId="0" fontId="7" fillId="4" borderId="0" xfId="0" applyFont="1" applyFill="1" applyAlignment="1">
      <alignment vertical="center"/>
    </xf>
    <xf numFmtId="0" fontId="7" fillId="4" borderId="0" xfId="0" applyFont="1" applyFill="1" applyAlignment="1"/>
    <xf numFmtId="0" fontId="25" fillId="0" borderId="1" xfId="0" applyFont="1" applyFill="1" applyBorder="1" applyAlignment="1">
      <alignment horizontal="left" vertical="top" wrapText="1"/>
    </xf>
    <xf numFmtId="0" fontId="7" fillId="0" borderId="1" xfId="0" applyFont="1" applyFill="1" applyBorder="1" applyAlignment="1" applyProtection="1">
      <alignment horizontal="center"/>
      <protection locked="0"/>
    </xf>
    <xf numFmtId="0" fontId="7" fillId="0" borderId="0" xfId="0" applyFont="1" applyFill="1" applyAlignment="1">
      <alignment vertical="center"/>
    </xf>
    <xf numFmtId="0" fontId="7" fillId="0" borderId="0" xfId="0" applyFont="1" applyFill="1" applyAlignment="1"/>
    <xf numFmtId="2" fontId="1" fillId="0" borderId="1" xfId="0" applyNumberFormat="1" applyFont="1" applyBorder="1" applyAlignment="1" applyProtection="1">
      <alignment horizontal="center"/>
      <protection locked="0"/>
    </xf>
    <xf numFmtId="1" fontId="1" fillId="0" borderId="1" xfId="0" applyNumberFormat="1" applyFont="1" applyBorder="1" applyAlignment="1" applyProtection="1">
      <alignment horizontal="center"/>
      <protection locked="0"/>
    </xf>
    <xf numFmtId="0" fontId="25" fillId="0" borderId="0" xfId="0" applyFont="1" applyFill="1" applyAlignment="1">
      <alignment horizontal="left" vertical="top" wrapText="1"/>
    </xf>
    <xf numFmtId="165" fontId="23" fillId="3" borderId="1" xfId="0" applyNumberFormat="1" applyFont="1" applyFill="1" applyBorder="1" applyAlignment="1">
      <alignment horizontal="left" vertical="top" wrapText="1"/>
    </xf>
    <xf numFmtId="2" fontId="1" fillId="3" borderId="1" xfId="0" applyNumberFormat="1" applyFont="1" applyFill="1" applyBorder="1" applyAlignment="1" applyProtection="1">
      <alignment horizontal="center"/>
      <protection locked="0"/>
    </xf>
    <xf numFmtId="2" fontId="25" fillId="3" borderId="1" xfId="2" applyNumberFormat="1" applyFont="1" applyFill="1" applyBorder="1" applyAlignment="1">
      <alignment horizontal="center" vertical="top" wrapText="1"/>
    </xf>
    <xf numFmtId="0" fontId="22" fillId="0" borderId="0" xfId="2" applyFont="1" applyBorder="1" applyAlignment="1">
      <alignment horizontal="center" vertical="top" wrapText="1"/>
    </xf>
    <xf numFmtId="0" fontId="9" fillId="0" borderId="6" xfId="2" applyFont="1" applyBorder="1" applyAlignment="1">
      <alignment horizontal="right" vertical="top"/>
    </xf>
    <xf numFmtId="0" fontId="0" fillId="0" borderId="0" xfId="0"/>
    <xf numFmtId="0" fontId="20" fillId="0" borderId="0" xfId="1" applyFont="1" applyAlignment="1">
      <alignment horizontal="center"/>
    </xf>
    <xf numFmtId="0" fontId="19" fillId="0" borderId="1" xfId="0" applyFont="1" applyBorder="1" applyAlignment="1">
      <alignment horizontal="center"/>
    </xf>
    <xf numFmtId="167" fontId="9" fillId="0" borderId="5" xfId="2" applyNumberFormat="1" applyFont="1" applyBorder="1" applyAlignment="1">
      <alignment horizontal="left"/>
    </xf>
    <xf numFmtId="167" fontId="9" fillId="0" borderId="2" xfId="2" applyNumberFormat="1" applyFont="1" applyBorder="1" applyAlignment="1">
      <alignment horizontal="left"/>
    </xf>
  </cellXfs>
  <cellStyles count="3">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ownloads/rfqItemUploadSORFormat_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ESTIMATE%20ALL\2022%20ESTIMATE%20&amp;%20NIT\KHAJURBAHAR-GHATMUNDA%20ROAD%20NIT%20&amp;ABSTRACT%20OF%20QTY%20SHEET\e%20drive\TENDER%20n.i.t\tender%20call\2016-17\june%202016\rfqItemUploadSORForma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NDER_ITEM_UPLOAD"/>
      <sheetName val="REFERENCE"/>
    </sheetNames>
    <sheetDataSet>
      <sheetData sheetId="0" refreshError="1"/>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94"/>
  <sheetViews>
    <sheetView tabSelected="1" view="pageBreakPreview" zoomScale="90" zoomScaleNormal="110" zoomScaleSheetLayoutView="90" workbookViewId="0">
      <selection activeCell="K63" sqref="K63"/>
    </sheetView>
  </sheetViews>
  <sheetFormatPr defaultRowHeight="15"/>
  <cols>
    <col min="1" max="1" width="5.85546875" customWidth="1"/>
    <col min="2" max="2" width="9.85546875" customWidth="1"/>
    <col min="3" max="3" width="11.85546875" customWidth="1"/>
    <col min="4" max="4" width="8.5703125" customWidth="1"/>
    <col min="5" max="5" width="9.85546875" customWidth="1"/>
    <col min="6" max="6" width="56" style="3" customWidth="1"/>
    <col min="7" max="7" width="7.85546875" customWidth="1"/>
    <col min="8" max="8" width="11.85546875" customWidth="1"/>
    <col min="9" max="9" width="11" customWidth="1"/>
    <col min="10" max="10" width="14.42578125" customWidth="1"/>
    <col min="11" max="11" width="10.5703125" customWidth="1"/>
    <col min="12" max="12" width="10.28515625" customWidth="1"/>
    <col min="13" max="13" width="7.85546875" customWidth="1"/>
    <col min="14" max="14" width="16.85546875" style="12" customWidth="1"/>
    <col min="15" max="15" width="7.5703125" style="6" bestFit="1" customWidth="1"/>
    <col min="16" max="16" width="10.5703125" style="6" bestFit="1" customWidth="1"/>
    <col min="17" max="17" width="7.5703125" bestFit="1" customWidth="1"/>
    <col min="18" max="18" width="10.5703125" bestFit="1" customWidth="1"/>
    <col min="19" max="19" width="6.5703125" bestFit="1" customWidth="1"/>
    <col min="20" max="20" width="10.5703125" bestFit="1" customWidth="1"/>
    <col min="21" max="21" width="10.5703125" style="6" customWidth="1"/>
    <col min="22" max="22" width="11.5703125" bestFit="1" customWidth="1"/>
  </cols>
  <sheetData>
    <row r="1" spans="1:22" s="9" customFormat="1">
      <c r="A1" s="7" t="s">
        <v>510</v>
      </c>
      <c r="B1" s="7"/>
      <c r="C1" s="7"/>
      <c r="D1" s="7"/>
      <c r="E1" s="7"/>
      <c r="F1" s="7"/>
      <c r="G1" s="7"/>
      <c r="H1" s="7"/>
      <c r="I1" s="7"/>
      <c r="J1" s="7"/>
      <c r="K1" s="8"/>
      <c r="L1" s="8"/>
      <c r="M1" s="8"/>
      <c r="N1" s="11"/>
    </row>
    <row r="2" spans="1:22" s="9" customFormat="1">
      <c r="A2" s="7" t="s">
        <v>511</v>
      </c>
      <c r="B2" s="7"/>
      <c r="C2" s="7"/>
      <c r="D2" s="7"/>
      <c r="E2" s="7"/>
      <c r="F2" s="7"/>
      <c r="G2" s="7"/>
      <c r="H2" s="7"/>
      <c r="I2" s="7"/>
      <c r="J2" s="7"/>
      <c r="K2" s="7"/>
      <c r="L2" s="7"/>
      <c r="M2" s="7"/>
      <c r="N2" s="11"/>
    </row>
    <row r="3" spans="1:22" s="9" customFormat="1">
      <c r="A3" s="7" t="s">
        <v>512</v>
      </c>
      <c r="B3" s="7"/>
      <c r="C3" s="7"/>
      <c r="D3" s="7"/>
      <c r="E3" s="7"/>
      <c r="F3" s="7"/>
      <c r="G3" s="7"/>
      <c r="H3" s="7"/>
      <c r="I3" s="7"/>
      <c r="J3" s="7"/>
      <c r="K3" s="7"/>
      <c r="L3" s="7"/>
      <c r="M3" s="7"/>
      <c r="N3" s="11"/>
    </row>
    <row r="4" spans="1:22" s="9" customFormat="1">
      <c r="A4" s="7" t="s">
        <v>513</v>
      </c>
      <c r="B4" s="7"/>
      <c r="C4" s="7"/>
      <c r="D4" s="7"/>
      <c r="E4" s="7"/>
      <c r="F4" s="7"/>
      <c r="G4" s="7"/>
      <c r="H4" s="7"/>
      <c r="I4" s="7"/>
      <c r="J4" s="7"/>
      <c r="K4" s="7"/>
      <c r="L4" s="7"/>
      <c r="M4" s="7"/>
      <c r="N4" s="11"/>
    </row>
    <row r="5" spans="1:22" s="9" customFormat="1">
      <c r="A5" s="7" t="s">
        <v>514</v>
      </c>
      <c r="B5" s="7"/>
      <c r="C5" s="7"/>
      <c r="D5" s="7"/>
      <c r="E5" s="7"/>
      <c r="F5" s="7"/>
      <c r="G5" s="7"/>
      <c r="H5" s="7"/>
      <c r="I5" s="7"/>
      <c r="J5" s="7"/>
      <c r="K5" s="7"/>
      <c r="L5" s="7"/>
      <c r="M5" s="7"/>
      <c r="N5" s="11"/>
    </row>
    <row r="6" spans="1:22" s="9" customFormat="1">
      <c r="A6" s="7" t="s">
        <v>515</v>
      </c>
      <c r="B6" s="7"/>
      <c r="C6" s="7"/>
      <c r="D6" s="7"/>
      <c r="E6" s="7"/>
      <c r="F6" s="7"/>
      <c r="G6" s="7"/>
      <c r="H6" s="7"/>
      <c r="I6" s="7"/>
      <c r="J6" s="7"/>
      <c r="K6" s="7"/>
      <c r="L6" s="7"/>
      <c r="M6" s="7"/>
      <c r="N6" s="11"/>
    </row>
    <row r="7" spans="1:22" s="9" customFormat="1">
      <c r="A7" s="7" t="s">
        <v>516</v>
      </c>
      <c r="B7" s="7"/>
      <c r="C7" s="7"/>
      <c r="D7" s="7"/>
      <c r="E7" s="7"/>
      <c r="F7" s="41"/>
      <c r="G7" s="7"/>
      <c r="H7" s="7"/>
      <c r="I7" s="7"/>
      <c r="J7" s="7"/>
      <c r="K7" s="7"/>
      <c r="L7" s="7"/>
      <c r="M7" s="7"/>
      <c r="N7" s="11"/>
    </row>
    <row r="8" spans="1:22" s="9" customFormat="1" ht="10.5" customHeight="1">
      <c r="A8" s="7"/>
      <c r="B8" s="7"/>
      <c r="C8" s="7"/>
      <c r="D8" s="7"/>
      <c r="E8" s="7"/>
      <c r="F8" s="7"/>
      <c r="G8" s="7"/>
      <c r="H8" s="7"/>
      <c r="I8" s="7"/>
      <c r="J8" s="7"/>
      <c r="K8" s="7"/>
      <c r="L8" s="7"/>
      <c r="M8" s="7"/>
      <c r="N8" s="11"/>
    </row>
    <row r="9" spans="1:22" s="9" customFormat="1" ht="45.75" customHeight="1">
      <c r="A9" s="104" t="s">
        <v>596</v>
      </c>
      <c r="B9" s="104"/>
      <c r="C9" s="104"/>
      <c r="D9" s="104"/>
      <c r="E9" s="104"/>
      <c r="F9" s="104"/>
      <c r="G9" s="104"/>
      <c r="H9" s="104"/>
      <c r="I9" s="104"/>
      <c r="J9" s="104"/>
      <c r="K9" s="104"/>
      <c r="L9" s="104"/>
      <c r="M9" s="104"/>
      <c r="N9" s="11"/>
    </row>
    <row r="10" spans="1:22" s="25" customFormat="1" ht="20.25" customHeight="1">
      <c r="A10" s="105" t="s">
        <v>606</v>
      </c>
      <c r="B10" s="106"/>
      <c r="C10" s="106"/>
      <c r="D10" s="106"/>
      <c r="E10" s="106"/>
      <c r="F10" s="106"/>
      <c r="G10" s="106"/>
      <c r="H10" s="106"/>
      <c r="I10" s="106"/>
      <c r="J10" s="106"/>
      <c r="K10" s="106"/>
      <c r="L10" s="106"/>
      <c r="M10" s="106"/>
    </row>
    <row r="11" spans="1:22" s="23" customFormat="1" ht="43.5" customHeight="1">
      <c r="A11" s="16" t="s">
        <v>517</v>
      </c>
      <c r="B11" s="16" t="s">
        <v>518</v>
      </c>
      <c r="C11" s="16" t="s">
        <v>4</v>
      </c>
      <c r="D11" s="16" t="s">
        <v>519</v>
      </c>
      <c r="E11" s="16" t="s">
        <v>520</v>
      </c>
      <c r="F11" s="16" t="s">
        <v>521</v>
      </c>
      <c r="G11" s="16" t="s">
        <v>522</v>
      </c>
      <c r="H11" s="16" t="s">
        <v>523</v>
      </c>
      <c r="I11" s="16" t="s">
        <v>524</v>
      </c>
      <c r="J11" s="16" t="s">
        <v>525</v>
      </c>
      <c r="K11" s="19" t="s">
        <v>526</v>
      </c>
      <c r="L11" s="19" t="s">
        <v>527</v>
      </c>
      <c r="M11" s="20" t="s">
        <v>528</v>
      </c>
      <c r="N11" s="21"/>
      <c r="O11" s="22"/>
      <c r="P11" s="22"/>
      <c r="Q11" s="22"/>
      <c r="R11" s="22"/>
      <c r="S11" s="22"/>
      <c r="T11" s="22"/>
      <c r="U11" s="22"/>
      <c r="V11" s="22"/>
    </row>
    <row r="12" spans="1:22" s="10" customFormat="1" ht="51.75" customHeight="1">
      <c r="A12" s="26">
        <v>1</v>
      </c>
      <c r="B12" s="27" t="s">
        <v>149</v>
      </c>
      <c r="C12" s="27" t="s">
        <v>530</v>
      </c>
      <c r="D12" s="27">
        <v>2015</v>
      </c>
      <c r="E12" s="27">
        <v>2.2000000000000002</v>
      </c>
      <c r="F12" s="37" t="s">
        <v>537</v>
      </c>
      <c r="G12" s="50" t="s">
        <v>216</v>
      </c>
      <c r="H12" s="42">
        <v>13438</v>
      </c>
      <c r="I12" s="42">
        <f>0.97+0.13</f>
        <v>1.1000000000000001</v>
      </c>
      <c r="J12" s="62">
        <f>ROUND(H12*I12,0)</f>
        <v>14782</v>
      </c>
      <c r="K12" s="43">
        <v>0</v>
      </c>
      <c r="L12" s="43">
        <v>0</v>
      </c>
      <c r="M12" s="43" t="s">
        <v>529</v>
      </c>
      <c r="N12" s="13"/>
      <c r="O12" s="15"/>
      <c r="P12" s="15"/>
      <c r="Q12" s="15"/>
      <c r="R12" s="15"/>
      <c r="S12" s="15"/>
      <c r="T12" s="15"/>
      <c r="U12" s="15"/>
      <c r="V12" s="15"/>
    </row>
    <row r="13" spans="1:22" s="10" customFormat="1" ht="77.25" customHeight="1">
      <c r="A13" s="26">
        <v>2</v>
      </c>
      <c r="B13" s="27" t="s">
        <v>149</v>
      </c>
      <c r="C13" s="27" t="s">
        <v>530</v>
      </c>
      <c r="D13" s="27">
        <v>2015</v>
      </c>
      <c r="E13" s="27">
        <v>3.2</v>
      </c>
      <c r="F13" s="38" t="s">
        <v>538</v>
      </c>
      <c r="G13" s="28" t="s">
        <v>531</v>
      </c>
      <c r="H13" s="29">
        <v>95</v>
      </c>
      <c r="I13" s="28">
        <v>1140.0999999999999</v>
      </c>
      <c r="J13" s="62">
        <f t="shared" ref="J13:J38" si="0">ROUND(H13*I13,0)</f>
        <v>108310</v>
      </c>
      <c r="K13" s="33">
        <v>0</v>
      </c>
      <c r="L13" s="33">
        <v>0</v>
      </c>
      <c r="M13" s="33" t="s">
        <v>529</v>
      </c>
      <c r="N13" s="13"/>
      <c r="O13" s="15"/>
      <c r="P13" s="15"/>
      <c r="Q13" s="15"/>
      <c r="R13" s="15"/>
      <c r="S13" s="15"/>
      <c r="T13" s="15"/>
      <c r="U13" s="15"/>
      <c r="V13" s="15"/>
    </row>
    <row r="14" spans="1:22" s="10" customFormat="1" ht="94.5" customHeight="1">
      <c r="A14" s="26">
        <v>3</v>
      </c>
      <c r="B14" s="27" t="s">
        <v>149</v>
      </c>
      <c r="C14" s="27" t="s">
        <v>530</v>
      </c>
      <c r="D14" s="27">
        <v>2015</v>
      </c>
      <c r="E14" s="27">
        <v>3.14</v>
      </c>
      <c r="F14" s="36" t="s">
        <v>539</v>
      </c>
      <c r="G14" s="28" t="s">
        <v>531</v>
      </c>
      <c r="H14" s="29">
        <v>80</v>
      </c>
      <c r="I14" s="28">
        <v>684.06</v>
      </c>
      <c r="J14" s="62">
        <f t="shared" si="0"/>
        <v>54725</v>
      </c>
      <c r="K14" s="33">
        <v>0</v>
      </c>
      <c r="L14" s="33">
        <v>0</v>
      </c>
      <c r="M14" s="33" t="s">
        <v>529</v>
      </c>
      <c r="N14" s="13"/>
      <c r="O14" s="15"/>
      <c r="P14" s="15"/>
      <c r="Q14" s="15"/>
      <c r="R14" s="15"/>
      <c r="S14" s="15"/>
      <c r="T14" s="15"/>
      <c r="U14" s="15"/>
      <c r="V14" s="15"/>
    </row>
    <row r="15" spans="1:22" s="10" customFormat="1" ht="125.25" customHeight="1">
      <c r="A15" s="26">
        <v>4</v>
      </c>
      <c r="B15" s="27" t="s">
        <v>149</v>
      </c>
      <c r="C15" s="27" t="s">
        <v>530</v>
      </c>
      <c r="D15" s="27">
        <v>2015</v>
      </c>
      <c r="E15" s="27">
        <v>3.12</v>
      </c>
      <c r="F15" s="36" t="s">
        <v>540</v>
      </c>
      <c r="G15" s="28" t="s">
        <v>531</v>
      </c>
      <c r="H15" s="29">
        <v>223</v>
      </c>
      <c r="I15" s="40">
        <v>16448.990000000002</v>
      </c>
      <c r="J15" s="62">
        <f t="shared" si="0"/>
        <v>3668125</v>
      </c>
      <c r="K15" s="33">
        <v>0</v>
      </c>
      <c r="L15" s="33">
        <v>0</v>
      </c>
      <c r="M15" s="33" t="s">
        <v>529</v>
      </c>
      <c r="N15" s="13"/>
      <c r="O15" s="18"/>
      <c r="P15" s="18"/>
      <c r="Q15" s="18"/>
      <c r="R15" s="18"/>
      <c r="S15" s="18"/>
      <c r="T15" s="18"/>
      <c r="U15" s="18"/>
      <c r="V15" s="18"/>
    </row>
    <row r="16" spans="1:22" s="10" customFormat="1" ht="125.25" customHeight="1">
      <c r="A16" s="26">
        <v>5</v>
      </c>
      <c r="B16" s="27" t="s">
        <v>149</v>
      </c>
      <c r="C16" s="27" t="s">
        <v>530</v>
      </c>
      <c r="D16" s="27">
        <v>2015</v>
      </c>
      <c r="E16" s="27">
        <v>3.13</v>
      </c>
      <c r="F16" s="36" t="s">
        <v>566</v>
      </c>
      <c r="G16" s="28" t="s">
        <v>531</v>
      </c>
      <c r="H16" s="29">
        <v>250</v>
      </c>
      <c r="I16" s="40">
        <v>416.64</v>
      </c>
      <c r="J16" s="62">
        <f t="shared" ref="J16" si="1">ROUND(H16*I16,0)</f>
        <v>104160</v>
      </c>
      <c r="K16" s="33">
        <v>0</v>
      </c>
      <c r="L16" s="33">
        <v>0</v>
      </c>
      <c r="M16" s="33" t="s">
        <v>529</v>
      </c>
      <c r="N16" s="13"/>
      <c r="O16" s="18"/>
      <c r="P16" s="18"/>
      <c r="Q16" s="18"/>
      <c r="R16" s="18"/>
      <c r="S16" s="18"/>
      <c r="T16" s="18"/>
      <c r="U16" s="18"/>
      <c r="V16" s="18"/>
    </row>
    <row r="17" spans="1:22" s="10" customFormat="1" ht="125.25" customHeight="1">
      <c r="A17" s="26">
        <v>6</v>
      </c>
      <c r="B17" s="27" t="s">
        <v>149</v>
      </c>
      <c r="C17" s="27" t="s">
        <v>530</v>
      </c>
      <c r="D17" s="27">
        <v>2015</v>
      </c>
      <c r="E17" s="27" t="s">
        <v>597</v>
      </c>
      <c r="F17" s="36" t="s">
        <v>598</v>
      </c>
      <c r="G17" s="28" t="s">
        <v>531</v>
      </c>
      <c r="H17" s="28">
        <v>1372</v>
      </c>
      <c r="I17" s="28">
        <f>3285.07+431.04+41.91</f>
        <v>3758.02</v>
      </c>
      <c r="J17" s="62">
        <f t="shared" si="0"/>
        <v>5156003</v>
      </c>
      <c r="K17" s="33">
        <v>0</v>
      </c>
      <c r="L17" s="33">
        <v>0</v>
      </c>
      <c r="M17" s="33" t="s">
        <v>529</v>
      </c>
      <c r="N17" s="13"/>
      <c r="O17" s="18"/>
      <c r="P17" s="18"/>
      <c r="Q17" s="18"/>
      <c r="R17" s="18"/>
      <c r="S17" s="18"/>
      <c r="T17" s="18"/>
      <c r="U17" s="18"/>
      <c r="V17" s="18"/>
    </row>
    <row r="18" spans="1:22" s="10" customFormat="1" ht="125.25" customHeight="1">
      <c r="A18" s="26">
        <v>7</v>
      </c>
      <c r="B18" s="27" t="s">
        <v>149</v>
      </c>
      <c r="C18" s="27" t="s">
        <v>530</v>
      </c>
      <c r="D18" s="27">
        <v>2015</v>
      </c>
      <c r="E18" s="39">
        <v>4.0999999999999996</v>
      </c>
      <c r="F18" s="36" t="s">
        <v>541</v>
      </c>
      <c r="G18" s="28" t="s">
        <v>531</v>
      </c>
      <c r="H18" s="29">
        <v>1434</v>
      </c>
      <c r="I18" s="28">
        <v>2271.81</v>
      </c>
      <c r="J18" s="62">
        <f t="shared" si="0"/>
        <v>3257776</v>
      </c>
      <c r="K18" s="33">
        <v>0</v>
      </c>
      <c r="L18" s="33">
        <v>0</v>
      </c>
      <c r="M18" s="33" t="s">
        <v>529</v>
      </c>
      <c r="N18" s="13"/>
      <c r="O18" s="18"/>
      <c r="P18" s="18"/>
      <c r="Q18" s="18"/>
      <c r="R18" s="18"/>
      <c r="S18" s="18"/>
      <c r="T18" s="18"/>
      <c r="U18" s="18"/>
      <c r="V18" s="18"/>
    </row>
    <row r="19" spans="1:22" s="10" customFormat="1" ht="99.75" customHeight="1">
      <c r="A19" s="26">
        <v>8</v>
      </c>
      <c r="B19" s="27" t="s">
        <v>149</v>
      </c>
      <c r="C19" s="27" t="s">
        <v>530</v>
      </c>
      <c r="D19" s="27">
        <v>2015</v>
      </c>
      <c r="E19" s="27">
        <v>5.0999999999999996</v>
      </c>
      <c r="F19" s="36" t="s">
        <v>546</v>
      </c>
      <c r="G19" s="28" t="s">
        <v>468</v>
      </c>
      <c r="H19" s="29">
        <v>64</v>
      </c>
      <c r="I19" s="28">
        <v>9427.3700000000008</v>
      </c>
      <c r="J19" s="62">
        <f t="shared" si="0"/>
        <v>603352</v>
      </c>
      <c r="K19" s="33">
        <v>0</v>
      </c>
      <c r="L19" s="33">
        <v>0</v>
      </c>
      <c r="M19" s="33" t="s">
        <v>529</v>
      </c>
      <c r="N19" s="13"/>
      <c r="O19" s="18"/>
      <c r="P19" s="18"/>
      <c r="Q19" s="18"/>
      <c r="R19" s="18"/>
      <c r="S19" s="18"/>
      <c r="T19" s="18"/>
      <c r="U19" s="18"/>
      <c r="V19" s="18"/>
    </row>
    <row r="20" spans="1:22" s="10" customFormat="1" ht="108.75" customHeight="1">
      <c r="A20" s="26">
        <v>9</v>
      </c>
      <c r="B20" s="27" t="s">
        <v>149</v>
      </c>
      <c r="C20" s="27" t="s">
        <v>530</v>
      </c>
      <c r="D20" s="27">
        <v>2015</v>
      </c>
      <c r="E20" s="27" t="s">
        <v>599</v>
      </c>
      <c r="F20" s="36" t="s">
        <v>548</v>
      </c>
      <c r="G20" s="28" t="s">
        <v>468</v>
      </c>
      <c r="H20" s="29">
        <v>17</v>
      </c>
      <c r="I20" s="28">
        <v>9427.3700000000008</v>
      </c>
      <c r="J20" s="62">
        <f t="shared" si="0"/>
        <v>160265</v>
      </c>
      <c r="K20" s="33">
        <v>0</v>
      </c>
      <c r="L20" s="33">
        <v>0</v>
      </c>
      <c r="M20" s="33" t="s">
        <v>529</v>
      </c>
      <c r="N20" s="13"/>
      <c r="O20" s="18"/>
      <c r="P20" s="18"/>
      <c r="Q20" s="18"/>
      <c r="R20" s="18"/>
      <c r="S20" s="18"/>
      <c r="T20" s="18"/>
      <c r="U20" s="18"/>
      <c r="V20" s="18"/>
    </row>
    <row r="21" spans="1:22" s="10" customFormat="1" ht="115.5" customHeight="1">
      <c r="A21" s="26">
        <v>10</v>
      </c>
      <c r="B21" s="27" t="s">
        <v>149</v>
      </c>
      <c r="C21" s="27" t="s">
        <v>530</v>
      </c>
      <c r="D21" s="27">
        <v>2015</v>
      </c>
      <c r="E21" s="27" t="s">
        <v>600</v>
      </c>
      <c r="F21" s="36" t="s">
        <v>608</v>
      </c>
      <c r="G21" s="28" t="s">
        <v>531</v>
      </c>
      <c r="H21" s="29">
        <v>6255</v>
      </c>
      <c r="I21" s="28">
        <v>426.12</v>
      </c>
      <c r="J21" s="62">
        <f t="shared" ref="J21" si="2">ROUND(H21*I21,0)</f>
        <v>2665381</v>
      </c>
      <c r="K21" s="33">
        <v>0</v>
      </c>
      <c r="L21" s="33">
        <v>0</v>
      </c>
      <c r="M21" s="33" t="s">
        <v>529</v>
      </c>
      <c r="N21" s="13"/>
      <c r="O21" s="18"/>
      <c r="P21" s="18"/>
      <c r="Q21" s="18"/>
      <c r="R21" s="18"/>
      <c r="S21" s="18"/>
      <c r="T21" s="18"/>
      <c r="U21" s="18"/>
      <c r="V21" s="18"/>
    </row>
    <row r="22" spans="1:22" s="10" customFormat="1" ht="141.75" customHeight="1">
      <c r="A22" s="26">
        <v>12</v>
      </c>
      <c r="B22" s="27" t="s">
        <v>149</v>
      </c>
      <c r="C22" s="27" t="s">
        <v>530</v>
      </c>
      <c r="D22" s="27">
        <v>2015</v>
      </c>
      <c r="E22" s="27" t="s">
        <v>601</v>
      </c>
      <c r="F22" s="51" t="s">
        <v>607</v>
      </c>
      <c r="G22" s="28" t="s">
        <v>468</v>
      </c>
      <c r="H22" s="29">
        <v>146</v>
      </c>
      <c r="I22" s="28">
        <v>9427.3700000000008</v>
      </c>
      <c r="J22" s="62">
        <f t="shared" ref="J22" si="3">ROUND(H22*I22,0)</f>
        <v>1376396</v>
      </c>
      <c r="K22" s="33">
        <v>0</v>
      </c>
      <c r="L22" s="33">
        <v>0</v>
      </c>
      <c r="M22" s="33" t="s">
        <v>529</v>
      </c>
      <c r="N22" s="13"/>
      <c r="O22" s="18"/>
      <c r="P22" s="18"/>
      <c r="Q22" s="18"/>
      <c r="R22" s="18"/>
      <c r="S22" s="18"/>
      <c r="T22" s="18"/>
      <c r="U22" s="18"/>
      <c r="V22" s="18"/>
    </row>
    <row r="23" spans="1:22" s="10" customFormat="1" ht="130.5" customHeight="1">
      <c r="A23" s="26">
        <v>13</v>
      </c>
      <c r="B23" s="27" t="s">
        <v>149</v>
      </c>
      <c r="C23" s="27" t="s">
        <v>530</v>
      </c>
      <c r="D23" s="27">
        <v>2015</v>
      </c>
      <c r="E23" s="27" t="s">
        <v>602</v>
      </c>
      <c r="F23" s="36" t="s">
        <v>554</v>
      </c>
      <c r="G23" s="28" t="s">
        <v>531</v>
      </c>
      <c r="H23" s="29">
        <v>277</v>
      </c>
      <c r="I23" s="28">
        <f>1462.34+188.33</f>
        <v>1650.6699999999998</v>
      </c>
      <c r="J23" s="62">
        <f t="shared" si="0"/>
        <v>457236</v>
      </c>
      <c r="K23" s="33">
        <v>0</v>
      </c>
      <c r="L23" s="33">
        <v>0</v>
      </c>
      <c r="M23" s="33" t="s">
        <v>529</v>
      </c>
      <c r="N23" s="13"/>
      <c r="O23" s="18"/>
      <c r="P23" s="18"/>
      <c r="Q23" s="18"/>
      <c r="R23" s="18"/>
      <c r="S23" s="18"/>
      <c r="T23" s="18"/>
      <c r="U23" s="18"/>
      <c r="V23" s="18"/>
    </row>
    <row r="24" spans="1:22" s="10" customFormat="1" ht="210.75" customHeight="1">
      <c r="A24" s="26">
        <v>14</v>
      </c>
      <c r="B24" s="27" t="s">
        <v>149</v>
      </c>
      <c r="C24" s="27" t="s">
        <v>530</v>
      </c>
      <c r="D24" s="27">
        <v>2015</v>
      </c>
      <c r="E24" s="27" t="s">
        <v>603</v>
      </c>
      <c r="F24" s="36" t="s">
        <v>609</v>
      </c>
      <c r="G24" s="28" t="s">
        <v>286</v>
      </c>
      <c r="H24" s="29">
        <v>553</v>
      </c>
      <c r="I24" s="28">
        <v>90</v>
      </c>
      <c r="J24" s="62">
        <f t="shared" si="0"/>
        <v>49770</v>
      </c>
      <c r="K24" s="33">
        <v>0</v>
      </c>
      <c r="L24" s="33">
        <v>0</v>
      </c>
      <c r="M24" s="33" t="s">
        <v>529</v>
      </c>
      <c r="N24" s="13"/>
      <c r="O24" s="18"/>
      <c r="P24" s="18"/>
      <c r="Q24" s="18"/>
      <c r="R24" s="18"/>
      <c r="S24" s="18"/>
      <c r="T24" s="18"/>
      <c r="U24" s="18"/>
      <c r="V24" s="18"/>
    </row>
    <row r="25" spans="1:22" s="10" customFormat="1" ht="126">
      <c r="A25" s="26">
        <v>15</v>
      </c>
      <c r="B25" s="27" t="s">
        <v>149</v>
      </c>
      <c r="C25" s="27" t="s">
        <v>530</v>
      </c>
      <c r="D25" s="27">
        <v>2015</v>
      </c>
      <c r="E25" s="27" t="s">
        <v>604</v>
      </c>
      <c r="F25" s="63" t="s">
        <v>610</v>
      </c>
      <c r="G25" s="28" t="s">
        <v>144</v>
      </c>
      <c r="H25" s="29">
        <v>2459</v>
      </c>
      <c r="I25" s="28">
        <v>30</v>
      </c>
      <c r="J25" s="62">
        <f t="shared" si="0"/>
        <v>73770</v>
      </c>
      <c r="K25" s="33">
        <v>0</v>
      </c>
      <c r="L25" s="33">
        <v>0</v>
      </c>
      <c r="M25" s="33" t="s">
        <v>529</v>
      </c>
      <c r="N25" s="13"/>
      <c r="O25" s="18"/>
      <c r="P25" s="18"/>
      <c r="Q25" s="18"/>
      <c r="R25" s="18"/>
      <c r="S25" s="18"/>
      <c r="T25" s="18"/>
      <c r="U25" s="18"/>
      <c r="V25" s="18"/>
    </row>
    <row r="26" spans="1:22" s="10" customFormat="1" ht="63">
      <c r="A26" s="26">
        <v>16</v>
      </c>
      <c r="B26" s="27" t="s">
        <v>149</v>
      </c>
      <c r="C26" s="27" t="s">
        <v>530</v>
      </c>
      <c r="D26" s="27">
        <v>2015</v>
      </c>
      <c r="E26" s="27" t="s">
        <v>605</v>
      </c>
      <c r="F26" s="36" t="s">
        <v>587</v>
      </c>
      <c r="G26" s="28" t="s">
        <v>144</v>
      </c>
      <c r="H26" s="29">
        <v>3695</v>
      </c>
      <c r="I26" s="28">
        <v>120</v>
      </c>
      <c r="J26" s="62">
        <f t="shared" si="0"/>
        <v>443400</v>
      </c>
      <c r="K26" s="33">
        <v>0</v>
      </c>
      <c r="L26" s="33">
        <v>0</v>
      </c>
      <c r="M26" s="33" t="s">
        <v>529</v>
      </c>
      <c r="N26" s="13"/>
      <c r="O26" s="18"/>
      <c r="P26" s="18"/>
      <c r="Q26" s="18"/>
      <c r="R26" s="18"/>
      <c r="S26" s="18"/>
      <c r="T26" s="18"/>
      <c r="U26" s="18"/>
      <c r="V26" s="18"/>
    </row>
    <row r="27" spans="1:22" s="10" customFormat="1" ht="126">
      <c r="A27" s="26">
        <v>17</v>
      </c>
      <c r="B27" s="27" t="s">
        <v>149</v>
      </c>
      <c r="C27" s="27" t="s">
        <v>530</v>
      </c>
      <c r="D27" s="27">
        <v>2015</v>
      </c>
      <c r="E27" s="27">
        <v>6.7</v>
      </c>
      <c r="F27" s="63" t="s">
        <v>588</v>
      </c>
      <c r="G27" s="28" t="s">
        <v>144</v>
      </c>
      <c r="H27" s="29">
        <v>4391</v>
      </c>
      <c r="I27" s="28">
        <v>240</v>
      </c>
      <c r="J27" s="62">
        <f t="shared" ref="J27" si="4">ROUND(H27*I27,0)</f>
        <v>1053840</v>
      </c>
      <c r="K27" s="33">
        <v>0</v>
      </c>
      <c r="L27" s="33">
        <v>0</v>
      </c>
      <c r="M27" s="33" t="s">
        <v>529</v>
      </c>
      <c r="N27" s="13"/>
      <c r="O27" s="18"/>
      <c r="P27" s="18"/>
      <c r="Q27" s="18"/>
      <c r="R27" s="18"/>
      <c r="S27" s="18"/>
      <c r="T27" s="18"/>
      <c r="U27" s="18"/>
      <c r="V27" s="18"/>
    </row>
    <row r="28" spans="1:22" s="10" customFormat="1" ht="119.25" customHeight="1">
      <c r="A28" s="26">
        <v>18</v>
      </c>
      <c r="B28" s="27" t="s">
        <v>149</v>
      </c>
      <c r="C28" s="27" t="s">
        <v>530</v>
      </c>
      <c r="D28" s="27">
        <v>2015</v>
      </c>
      <c r="E28" s="27" t="s">
        <v>567</v>
      </c>
      <c r="F28" s="36" t="s">
        <v>568</v>
      </c>
      <c r="G28" s="28" t="s">
        <v>144</v>
      </c>
      <c r="H28" s="29">
        <v>707</v>
      </c>
      <c r="I28" s="28">
        <v>150</v>
      </c>
      <c r="J28" s="62">
        <f t="shared" ref="J28" si="5">ROUND(H28*I28,0)</f>
        <v>106050</v>
      </c>
      <c r="K28" s="33">
        <v>0</v>
      </c>
      <c r="L28" s="33">
        <v>0</v>
      </c>
      <c r="M28" s="33" t="s">
        <v>529</v>
      </c>
      <c r="N28" s="13"/>
      <c r="O28" s="18"/>
      <c r="P28" s="18"/>
      <c r="Q28" s="18"/>
      <c r="R28" s="18"/>
      <c r="S28" s="18"/>
      <c r="T28" s="18"/>
      <c r="U28" s="18"/>
      <c r="V28" s="18"/>
    </row>
    <row r="29" spans="1:22" s="10" customFormat="1" ht="66" customHeight="1">
      <c r="A29" s="26">
        <v>19</v>
      </c>
      <c r="B29" s="27" t="s">
        <v>149</v>
      </c>
      <c r="C29" s="27" t="s">
        <v>530</v>
      </c>
      <c r="D29" s="27">
        <v>2015</v>
      </c>
      <c r="E29" s="27" t="s">
        <v>549</v>
      </c>
      <c r="F29" s="36" t="s">
        <v>611</v>
      </c>
      <c r="G29" s="28" t="s">
        <v>144</v>
      </c>
      <c r="H29" s="29">
        <v>1460</v>
      </c>
      <c r="I29" s="28">
        <v>3</v>
      </c>
      <c r="J29" s="62">
        <f>ROUND(H29*I29,0)</f>
        <v>4380</v>
      </c>
      <c r="K29" s="33">
        <v>0</v>
      </c>
      <c r="L29" s="33">
        <v>0</v>
      </c>
      <c r="M29" s="33" t="s">
        <v>529</v>
      </c>
      <c r="N29" s="13"/>
      <c r="O29" s="18"/>
      <c r="P29" s="18"/>
      <c r="Q29" s="18"/>
      <c r="R29" s="18"/>
      <c r="S29" s="18"/>
      <c r="T29" s="18"/>
      <c r="U29" s="18"/>
      <c r="V29" s="18"/>
    </row>
    <row r="30" spans="1:22" s="10" customFormat="1" ht="34.5" customHeight="1">
      <c r="A30" s="26">
        <v>20</v>
      </c>
      <c r="B30" s="27" t="s">
        <v>149</v>
      </c>
      <c r="C30" s="27" t="s">
        <v>530</v>
      </c>
      <c r="D30" s="27">
        <v>2015</v>
      </c>
      <c r="E30" s="27"/>
      <c r="F30" s="36" t="s">
        <v>550</v>
      </c>
      <c r="G30" s="28" t="s">
        <v>144</v>
      </c>
      <c r="H30" s="29">
        <v>410</v>
      </c>
      <c r="I30" s="28">
        <v>9</v>
      </c>
      <c r="J30" s="62">
        <f t="shared" si="0"/>
        <v>3690</v>
      </c>
      <c r="K30" s="33">
        <v>0</v>
      </c>
      <c r="L30" s="33">
        <v>0</v>
      </c>
      <c r="M30" s="33" t="s">
        <v>529</v>
      </c>
      <c r="N30" s="13"/>
      <c r="O30" s="18"/>
      <c r="P30" s="18"/>
      <c r="Q30" s="18"/>
      <c r="R30" s="18"/>
      <c r="S30" s="18"/>
      <c r="T30" s="18"/>
      <c r="U30" s="18"/>
      <c r="V30" s="18"/>
    </row>
    <row r="31" spans="1:22" s="10" customFormat="1" ht="189">
      <c r="A31" s="26">
        <v>21</v>
      </c>
      <c r="B31" s="27" t="s">
        <v>149</v>
      </c>
      <c r="C31" s="27" t="s">
        <v>530</v>
      </c>
      <c r="D31" s="27">
        <v>2015</v>
      </c>
      <c r="E31" s="70">
        <v>8.4</v>
      </c>
      <c r="F31" s="36" t="s">
        <v>612</v>
      </c>
      <c r="G31" s="28" t="s">
        <v>144</v>
      </c>
      <c r="H31" s="29">
        <v>2506</v>
      </c>
      <c r="I31" s="28">
        <v>12</v>
      </c>
      <c r="J31" s="62">
        <f t="shared" si="0"/>
        <v>30072</v>
      </c>
      <c r="K31" s="33">
        <v>0</v>
      </c>
      <c r="L31" s="33">
        <v>0</v>
      </c>
      <c r="M31" s="33" t="s">
        <v>529</v>
      </c>
      <c r="N31" s="13"/>
      <c r="O31" s="18"/>
      <c r="P31" s="18"/>
      <c r="Q31" s="18"/>
      <c r="R31" s="18"/>
      <c r="S31" s="18"/>
      <c r="T31" s="18"/>
      <c r="U31" s="18"/>
      <c r="V31" s="18"/>
    </row>
    <row r="32" spans="1:22" s="10" customFormat="1" ht="16.5">
      <c r="A32" s="26">
        <v>22</v>
      </c>
      <c r="B32" s="27"/>
      <c r="C32" s="27"/>
      <c r="D32" s="27"/>
      <c r="E32" s="70" t="s">
        <v>570</v>
      </c>
      <c r="F32" s="36" t="s">
        <v>572</v>
      </c>
      <c r="G32" s="28" t="s">
        <v>144</v>
      </c>
      <c r="H32" s="71">
        <v>3273</v>
      </c>
      <c r="I32" s="28">
        <v>11</v>
      </c>
      <c r="J32" s="62">
        <f t="shared" ref="J32:J33" si="6">ROUND(H32*I32,0)</f>
        <v>36003</v>
      </c>
      <c r="K32" s="33">
        <v>0</v>
      </c>
      <c r="L32" s="33">
        <v>0</v>
      </c>
      <c r="M32" s="33" t="s">
        <v>529</v>
      </c>
      <c r="N32" s="13"/>
      <c r="O32" s="18"/>
      <c r="P32" s="18"/>
      <c r="Q32" s="18"/>
      <c r="R32" s="18"/>
      <c r="S32" s="18"/>
      <c r="T32" s="18"/>
      <c r="U32" s="18"/>
      <c r="V32" s="18"/>
    </row>
    <row r="33" spans="1:22" s="10" customFormat="1" ht="16.5">
      <c r="A33" s="26">
        <v>23</v>
      </c>
      <c r="B33" s="27"/>
      <c r="C33" s="27"/>
      <c r="D33" s="27"/>
      <c r="E33" s="70" t="s">
        <v>571</v>
      </c>
      <c r="F33" s="36" t="s">
        <v>573</v>
      </c>
      <c r="G33" s="28" t="s">
        <v>144</v>
      </c>
      <c r="H33" s="29">
        <v>4507</v>
      </c>
      <c r="I33" s="28">
        <v>7</v>
      </c>
      <c r="J33" s="62">
        <f t="shared" si="6"/>
        <v>31549</v>
      </c>
      <c r="K33" s="33">
        <v>0</v>
      </c>
      <c r="L33" s="33">
        <v>0</v>
      </c>
      <c r="M33" s="33" t="s">
        <v>529</v>
      </c>
      <c r="N33" s="13"/>
      <c r="O33" s="18"/>
      <c r="P33" s="18"/>
      <c r="Q33" s="18"/>
      <c r="R33" s="18"/>
      <c r="S33" s="18"/>
      <c r="T33" s="18"/>
      <c r="U33" s="18"/>
      <c r="V33" s="18"/>
    </row>
    <row r="34" spans="1:22" s="10" customFormat="1" ht="163.5" customHeight="1">
      <c r="A34" s="26">
        <v>24</v>
      </c>
      <c r="B34" s="27" t="s">
        <v>149</v>
      </c>
      <c r="C34" s="27" t="s">
        <v>530</v>
      </c>
      <c r="D34" s="27">
        <v>2015</v>
      </c>
      <c r="E34" s="39">
        <v>8.1999999999999993</v>
      </c>
      <c r="F34" s="36" t="s">
        <v>542</v>
      </c>
      <c r="G34" s="28" t="s">
        <v>144</v>
      </c>
      <c r="H34" s="29">
        <v>1491</v>
      </c>
      <c r="I34" s="28">
        <v>40</v>
      </c>
      <c r="J34" s="62">
        <f t="shared" si="0"/>
        <v>59640</v>
      </c>
      <c r="K34" s="33">
        <v>0</v>
      </c>
      <c r="L34" s="33">
        <v>0</v>
      </c>
      <c r="M34" s="33" t="s">
        <v>529</v>
      </c>
      <c r="N34" s="13"/>
      <c r="O34" s="18"/>
      <c r="P34" s="18"/>
      <c r="Q34" s="18"/>
      <c r="R34" s="18"/>
      <c r="S34" s="18"/>
      <c r="T34" s="18"/>
      <c r="U34" s="18"/>
      <c r="V34" s="18"/>
    </row>
    <row r="35" spans="1:22" s="10" customFormat="1" ht="63">
      <c r="A35" s="26">
        <v>25</v>
      </c>
      <c r="B35" s="27" t="s">
        <v>149</v>
      </c>
      <c r="C35" s="27" t="s">
        <v>530</v>
      </c>
      <c r="D35" s="27">
        <v>2015</v>
      </c>
      <c r="E35" s="39">
        <v>8.24</v>
      </c>
      <c r="F35" s="63" t="s">
        <v>543</v>
      </c>
      <c r="G35" s="28" t="s">
        <v>144</v>
      </c>
      <c r="H35" s="29">
        <v>384</v>
      </c>
      <c r="I35" s="28">
        <v>60</v>
      </c>
      <c r="J35" s="62">
        <f t="shared" si="0"/>
        <v>23040</v>
      </c>
      <c r="K35" s="33">
        <v>0</v>
      </c>
      <c r="L35" s="33">
        <v>0</v>
      </c>
      <c r="M35" s="33" t="s">
        <v>529</v>
      </c>
      <c r="N35" s="13"/>
      <c r="O35" s="18"/>
      <c r="P35" s="18"/>
      <c r="Q35" s="18"/>
      <c r="R35" s="18"/>
      <c r="S35" s="18"/>
      <c r="T35" s="18"/>
      <c r="U35" s="18"/>
      <c r="V35" s="18"/>
    </row>
    <row r="36" spans="1:22" s="59" customFormat="1" ht="110.25">
      <c r="A36" s="26">
        <v>26</v>
      </c>
      <c r="B36" s="54" t="s">
        <v>149</v>
      </c>
      <c r="C36" s="54" t="s">
        <v>530</v>
      </c>
      <c r="D36" s="54">
        <v>2015</v>
      </c>
      <c r="E36" s="61">
        <v>8.23</v>
      </c>
      <c r="F36" s="67" t="s">
        <v>544</v>
      </c>
      <c r="G36" s="55" t="s">
        <v>144</v>
      </c>
      <c r="H36" s="56">
        <v>67</v>
      </c>
      <c r="I36" s="55">
        <v>160</v>
      </c>
      <c r="J36" s="68">
        <f t="shared" si="0"/>
        <v>10720</v>
      </c>
      <c r="K36" s="57">
        <v>0</v>
      </c>
      <c r="L36" s="57">
        <v>0</v>
      </c>
      <c r="M36" s="57" t="s">
        <v>529</v>
      </c>
      <c r="N36" s="58"/>
      <c r="O36" s="18"/>
      <c r="P36" s="18"/>
      <c r="Q36" s="18"/>
      <c r="R36" s="18"/>
      <c r="S36" s="18"/>
      <c r="T36" s="18"/>
      <c r="U36" s="18"/>
      <c r="V36" s="18"/>
    </row>
    <row r="37" spans="1:22" s="66" customFormat="1" ht="105">
      <c r="A37" s="26">
        <v>27</v>
      </c>
      <c r="B37" s="27" t="s">
        <v>149</v>
      </c>
      <c r="C37" s="27" t="s">
        <v>530</v>
      </c>
      <c r="D37" s="27">
        <v>2015</v>
      </c>
      <c r="E37" s="70">
        <v>9.1</v>
      </c>
      <c r="F37" s="69" t="s">
        <v>558</v>
      </c>
      <c r="G37" s="55" t="s">
        <v>111</v>
      </c>
      <c r="H37" s="56">
        <v>146</v>
      </c>
      <c r="I37" s="55">
        <f>370.44+190.76</f>
        <v>561.20000000000005</v>
      </c>
      <c r="J37" s="62">
        <f t="shared" si="0"/>
        <v>81935</v>
      </c>
      <c r="K37" s="33">
        <v>0</v>
      </c>
      <c r="L37" s="33">
        <v>0</v>
      </c>
      <c r="M37" s="33" t="s">
        <v>529</v>
      </c>
      <c r="N37" s="64"/>
      <c r="O37" s="65"/>
      <c r="P37" s="65"/>
      <c r="Q37" s="65"/>
      <c r="R37" s="65"/>
      <c r="S37" s="65"/>
      <c r="T37" s="65"/>
      <c r="U37" s="65"/>
      <c r="V37" s="65"/>
    </row>
    <row r="38" spans="1:22" s="66" customFormat="1" ht="45">
      <c r="A38" s="53">
        <v>28</v>
      </c>
      <c r="B38" s="27" t="s">
        <v>149</v>
      </c>
      <c r="C38" s="27" t="s">
        <v>530</v>
      </c>
      <c r="D38" s="27">
        <v>2015</v>
      </c>
      <c r="E38" s="70">
        <v>9.9</v>
      </c>
      <c r="F38" s="69" t="s">
        <v>559</v>
      </c>
      <c r="G38" s="55" t="s">
        <v>111</v>
      </c>
      <c r="H38" s="56">
        <v>3768</v>
      </c>
      <c r="I38" s="55">
        <f>430.71+48.6+128.2</f>
        <v>607.51</v>
      </c>
      <c r="J38" s="68">
        <f t="shared" si="0"/>
        <v>2289098</v>
      </c>
      <c r="K38" s="33">
        <v>0</v>
      </c>
      <c r="L38" s="33">
        <v>0</v>
      </c>
      <c r="M38" s="33" t="s">
        <v>529</v>
      </c>
      <c r="N38" s="64"/>
      <c r="O38" s="65"/>
      <c r="P38" s="65"/>
      <c r="Q38" s="65"/>
      <c r="R38" s="65"/>
      <c r="S38" s="65"/>
      <c r="T38" s="65"/>
      <c r="U38" s="65"/>
      <c r="V38" s="65"/>
    </row>
    <row r="39" spans="1:22" s="59" customFormat="1" ht="94.5">
      <c r="A39" s="53">
        <v>29</v>
      </c>
      <c r="B39" s="54" t="s">
        <v>149</v>
      </c>
      <c r="C39" s="54" t="s">
        <v>23</v>
      </c>
      <c r="D39" s="54">
        <v>2015</v>
      </c>
      <c r="E39" s="54" t="s">
        <v>560</v>
      </c>
      <c r="F39" s="60" t="s">
        <v>561</v>
      </c>
      <c r="G39" s="55" t="s">
        <v>531</v>
      </c>
      <c r="H39" s="56">
        <v>140</v>
      </c>
      <c r="I39" s="55">
        <v>259.2</v>
      </c>
      <c r="J39" s="62">
        <f t="shared" ref="J39:J41" si="7">ROUND(H39*I39,0)</f>
        <v>36288</v>
      </c>
      <c r="K39" s="33">
        <v>0</v>
      </c>
      <c r="L39" s="33">
        <v>0</v>
      </c>
      <c r="M39" s="33" t="s">
        <v>529</v>
      </c>
      <c r="N39" s="58"/>
      <c r="O39" s="18"/>
      <c r="P39" s="18"/>
      <c r="Q39" s="18"/>
      <c r="R39" s="18"/>
      <c r="S39" s="18"/>
      <c r="T39" s="18"/>
      <c r="U39" s="18"/>
      <c r="V39" s="18"/>
    </row>
    <row r="40" spans="1:22" s="59" customFormat="1" ht="70.5" customHeight="1">
      <c r="A40" s="53">
        <v>30</v>
      </c>
      <c r="B40" s="54" t="s">
        <v>149</v>
      </c>
      <c r="C40" s="54" t="s">
        <v>23</v>
      </c>
      <c r="D40" s="54">
        <v>2015</v>
      </c>
      <c r="E40" s="54" t="s">
        <v>562</v>
      </c>
      <c r="F40" s="60" t="s">
        <v>564</v>
      </c>
      <c r="G40" s="55" t="s">
        <v>531</v>
      </c>
      <c r="H40" s="56">
        <v>4146</v>
      </c>
      <c r="I40" s="55">
        <v>121.5</v>
      </c>
      <c r="J40" s="62">
        <f t="shared" si="7"/>
        <v>503739</v>
      </c>
      <c r="K40" s="33">
        <v>0</v>
      </c>
      <c r="L40" s="33">
        <v>0</v>
      </c>
      <c r="M40" s="33" t="s">
        <v>529</v>
      </c>
      <c r="N40" s="58"/>
      <c r="O40" s="18"/>
      <c r="P40" s="18"/>
      <c r="Q40" s="18"/>
      <c r="R40" s="18"/>
      <c r="S40" s="18"/>
      <c r="T40" s="18"/>
      <c r="U40" s="18"/>
      <c r="V40" s="18"/>
    </row>
    <row r="41" spans="1:22" s="59" customFormat="1" ht="55.5" customHeight="1">
      <c r="A41" s="53">
        <v>31</v>
      </c>
      <c r="B41" s="54" t="s">
        <v>149</v>
      </c>
      <c r="C41" s="54" t="s">
        <v>23</v>
      </c>
      <c r="D41" s="54">
        <v>2015</v>
      </c>
      <c r="E41" s="54" t="s">
        <v>563</v>
      </c>
      <c r="F41" s="60" t="s">
        <v>565</v>
      </c>
      <c r="G41" s="55" t="s">
        <v>363</v>
      </c>
      <c r="H41" s="56">
        <v>56301</v>
      </c>
      <c r="I41" s="55">
        <v>5.49</v>
      </c>
      <c r="J41" s="62">
        <f t="shared" si="7"/>
        <v>309092</v>
      </c>
      <c r="K41" s="33">
        <v>0</v>
      </c>
      <c r="L41" s="33">
        <v>0</v>
      </c>
      <c r="M41" s="33" t="s">
        <v>529</v>
      </c>
      <c r="N41" s="58"/>
      <c r="O41" s="18"/>
      <c r="P41" s="18"/>
      <c r="Q41" s="18"/>
      <c r="R41" s="18"/>
      <c r="S41" s="18"/>
      <c r="T41" s="18"/>
      <c r="U41" s="18"/>
      <c r="V41" s="18"/>
    </row>
    <row r="42" spans="1:22" s="93" customFormat="1" ht="105">
      <c r="A42" s="83">
        <v>3</v>
      </c>
      <c r="B42" s="84" t="s">
        <v>149</v>
      </c>
      <c r="C42" s="85" t="s">
        <v>23</v>
      </c>
      <c r="D42" s="84">
        <v>2015</v>
      </c>
      <c r="E42" s="86">
        <v>9.5</v>
      </c>
      <c r="F42" s="87" t="s">
        <v>555</v>
      </c>
      <c r="G42" s="88" t="s">
        <v>286</v>
      </c>
      <c r="H42" s="89">
        <v>5370</v>
      </c>
      <c r="I42" s="88">
        <f>10+10+10+10</f>
        <v>40</v>
      </c>
      <c r="J42" s="90">
        <f>ROUND(H42*I42,0)</f>
        <v>214800</v>
      </c>
      <c r="K42" s="91">
        <v>0</v>
      </c>
      <c r="L42" s="91">
        <v>0</v>
      </c>
      <c r="M42" s="91" t="s">
        <v>529</v>
      </c>
      <c r="N42" s="92"/>
      <c r="O42" s="65"/>
      <c r="P42" s="65"/>
      <c r="Q42" s="65"/>
      <c r="R42" s="65"/>
      <c r="S42" s="65"/>
      <c r="T42" s="65"/>
      <c r="U42" s="65"/>
      <c r="V42" s="65"/>
    </row>
    <row r="43" spans="1:22" s="97" customFormat="1" ht="45">
      <c r="A43" s="83">
        <v>4</v>
      </c>
      <c r="B43" s="85" t="s">
        <v>149</v>
      </c>
      <c r="C43" s="85" t="s">
        <v>23</v>
      </c>
      <c r="D43" s="85">
        <v>2015</v>
      </c>
      <c r="E43" s="85">
        <v>3.9</v>
      </c>
      <c r="F43" s="94" t="s">
        <v>556</v>
      </c>
      <c r="G43" s="88" t="s">
        <v>531</v>
      </c>
      <c r="H43" s="89">
        <v>905</v>
      </c>
      <c r="I43" s="88">
        <f>9.64+9.64+9.64+9.64</f>
        <v>38.56</v>
      </c>
      <c r="J43" s="90">
        <f>ROUND(H43*I43,0)</f>
        <v>34897</v>
      </c>
      <c r="K43" s="95">
        <v>0</v>
      </c>
      <c r="L43" s="95">
        <v>0</v>
      </c>
      <c r="M43" s="95" t="s">
        <v>529</v>
      </c>
      <c r="N43" s="96"/>
      <c r="O43" s="18"/>
      <c r="P43" s="18"/>
      <c r="Q43" s="18"/>
      <c r="R43" s="18"/>
      <c r="S43" s="18"/>
      <c r="T43" s="18"/>
      <c r="U43" s="18"/>
      <c r="V43" s="18"/>
    </row>
    <row r="44" spans="1:22" s="97" customFormat="1" ht="112.5" customHeight="1">
      <c r="A44" s="83">
        <v>5</v>
      </c>
      <c r="B44" s="85" t="s">
        <v>149</v>
      </c>
      <c r="C44" s="85" t="s">
        <v>23</v>
      </c>
      <c r="D44" s="85">
        <v>2015</v>
      </c>
      <c r="E44" s="84" t="s">
        <v>557</v>
      </c>
      <c r="F44" s="73" t="s">
        <v>552</v>
      </c>
      <c r="G44" s="88" t="s">
        <v>531</v>
      </c>
      <c r="H44" s="89">
        <v>146</v>
      </c>
      <c r="I44" s="88">
        <f>153.83+153.83+478.66</f>
        <v>786.32</v>
      </c>
      <c r="J44" s="98">
        <f>ROUND(H44*I44,0)</f>
        <v>114803</v>
      </c>
      <c r="K44" s="91">
        <v>0</v>
      </c>
      <c r="L44" s="91">
        <v>0</v>
      </c>
      <c r="M44" s="91" t="s">
        <v>529</v>
      </c>
      <c r="N44" s="96"/>
      <c r="O44" s="18"/>
      <c r="P44" s="18"/>
      <c r="Q44" s="18"/>
      <c r="R44" s="18"/>
      <c r="S44" s="18"/>
      <c r="T44" s="18"/>
      <c r="U44" s="18"/>
      <c r="V44" s="18"/>
    </row>
    <row r="45" spans="1:22" s="97" customFormat="1" ht="31.5">
      <c r="A45" s="83">
        <v>6</v>
      </c>
      <c r="B45" s="85" t="s">
        <v>149</v>
      </c>
      <c r="C45" s="85" t="s">
        <v>23</v>
      </c>
      <c r="D45" s="85">
        <v>2015</v>
      </c>
      <c r="E45" s="84">
        <v>2.2999999999999998</v>
      </c>
      <c r="F45" s="73" t="s">
        <v>574</v>
      </c>
      <c r="G45" s="88" t="s">
        <v>531</v>
      </c>
      <c r="H45" s="89">
        <v>1234</v>
      </c>
      <c r="I45" s="88">
        <v>51.45</v>
      </c>
      <c r="J45" s="99">
        <f>H45*I45-1</f>
        <v>63488.3</v>
      </c>
      <c r="K45" s="91">
        <v>0</v>
      </c>
      <c r="L45" s="91">
        <v>0</v>
      </c>
      <c r="M45" s="91" t="s">
        <v>529</v>
      </c>
      <c r="N45" s="96"/>
      <c r="O45" s="18"/>
      <c r="P45" s="18"/>
      <c r="Q45" s="18"/>
      <c r="R45" s="18"/>
      <c r="S45" s="18"/>
      <c r="T45" s="18"/>
      <c r="U45" s="18"/>
      <c r="V45" s="18"/>
    </row>
    <row r="46" spans="1:22" s="97" customFormat="1" ht="78.75">
      <c r="A46" s="83">
        <v>7</v>
      </c>
      <c r="B46" s="85" t="s">
        <v>149</v>
      </c>
      <c r="C46" s="85" t="s">
        <v>23</v>
      </c>
      <c r="D46" s="85">
        <v>2015</v>
      </c>
      <c r="E46" s="85" t="s">
        <v>547</v>
      </c>
      <c r="F46" s="73" t="s">
        <v>613</v>
      </c>
      <c r="G46" s="88" t="s">
        <v>531</v>
      </c>
      <c r="H46" s="89">
        <v>4613</v>
      </c>
      <c r="I46" s="88">
        <f>23.21+23.21+34.3</f>
        <v>80.72</v>
      </c>
      <c r="J46" s="98">
        <f t="shared" ref="J46" si="8">ROUND(H46*I46,0)</f>
        <v>372361</v>
      </c>
      <c r="K46" s="91">
        <v>0</v>
      </c>
      <c r="L46" s="91">
        <v>0</v>
      </c>
      <c r="M46" s="91" t="s">
        <v>529</v>
      </c>
      <c r="N46" s="96"/>
      <c r="O46" s="18"/>
      <c r="P46" s="18"/>
      <c r="Q46" s="18"/>
      <c r="R46" s="18"/>
      <c r="S46" s="18"/>
      <c r="T46" s="18"/>
      <c r="U46" s="18"/>
      <c r="V46" s="18"/>
    </row>
    <row r="47" spans="1:22" s="97" customFormat="1" ht="20.25" customHeight="1">
      <c r="A47" s="83">
        <v>8</v>
      </c>
      <c r="B47" s="85"/>
      <c r="C47" s="85"/>
      <c r="D47" s="85"/>
      <c r="E47" s="85" t="s">
        <v>569</v>
      </c>
      <c r="F47" s="73" t="s">
        <v>575</v>
      </c>
      <c r="G47" s="88" t="s">
        <v>531</v>
      </c>
      <c r="H47" s="89">
        <v>5247</v>
      </c>
      <c r="I47" s="88">
        <v>319.43</v>
      </c>
      <c r="J47" s="98">
        <f t="shared" ref="J47" si="9">ROUND(H47*I47,0)</f>
        <v>1676049</v>
      </c>
      <c r="K47" s="91">
        <v>0</v>
      </c>
      <c r="L47" s="91">
        <v>0</v>
      </c>
      <c r="M47" s="91" t="s">
        <v>529</v>
      </c>
      <c r="N47" s="96"/>
      <c r="O47" s="18"/>
      <c r="P47" s="18"/>
      <c r="Q47" s="18"/>
      <c r="R47" s="18"/>
      <c r="S47" s="18"/>
      <c r="T47" s="18"/>
      <c r="U47" s="18"/>
      <c r="V47" s="18"/>
    </row>
    <row r="48" spans="1:22" s="97" customFormat="1" ht="20.25" customHeight="1">
      <c r="A48" s="83">
        <v>9</v>
      </c>
      <c r="B48" s="85"/>
      <c r="C48" s="85"/>
      <c r="D48" s="85"/>
      <c r="E48" s="85" t="s">
        <v>589</v>
      </c>
      <c r="F48" s="73" t="s">
        <v>575</v>
      </c>
      <c r="G48" s="88" t="s">
        <v>531</v>
      </c>
      <c r="H48" s="89">
        <v>5297</v>
      </c>
      <c r="I48" s="88">
        <f>73.6+73.6</f>
        <v>147.19999999999999</v>
      </c>
      <c r="J48" s="98">
        <f t="shared" ref="J48:J53" si="10">ROUND(H48*I48,0)</f>
        <v>779718</v>
      </c>
      <c r="K48" s="91">
        <v>0</v>
      </c>
      <c r="L48" s="91">
        <v>0</v>
      </c>
      <c r="M48" s="91" t="s">
        <v>529</v>
      </c>
      <c r="N48" s="96"/>
      <c r="O48" s="18"/>
      <c r="P48" s="18"/>
      <c r="Q48" s="18"/>
      <c r="R48" s="18"/>
      <c r="S48" s="18"/>
      <c r="T48" s="18"/>
      <c r="U48" s="18"/>
      <c r="V48" s="18"/>
    </row>
    <row r="49" spans="1:22" s="97" customFormat="1" ht="49.5" customHeight="1">
      <c r="A49" s="83">
        <v>10</v>
      </c>
      <c r="B49" s="85" t="s">
        <v>149</v>
      </c>
      <c r="C49" s="85" t="s">
        <v>23</v>
      </c>
      <c r="D49" s="85">
        <v>2015</v>
      </c>
      <c r="E49" s="85">
        <v>2.2400000000000002</v>
      </c>
      <c r="F49" s="100" t="s">
        <v>545</v>
      </c>
      <c r="G49" s="88" t="s">
        <v>363</v>
      </c>
      <c r="H49" s="89">
        <v>68693</v>
      </c>
      <c r="I49" s="88">
        <f>1.62+1.62+3.54</f>
        <v>6.78</v>
      </c>
      <c r="J49" s="98">
        <f t="shared" si="10"/>
        <v>465739</v>
      </c>
      <c r="K49" s="91">
        <v>0</v>
      </c>
      <c r="L49" s="91">
        <v>0</v>
      </c>
      <c r="M49" s="91" t="s">
        <v>529</v>
      </c>
      <c r="N49" s="96"/>
      <c r="O49" s="18"/>
      <c r="P49" s="18"/>
      <c r="Q49" s="18"/>
      <c r="R49" s="18"/>
      <c r="S49" s="18"/>
      <c r="T49" s="18"/>
      <c r="U49" s="18"/>
      <c r="V49" s="18"/>
    </row>
    <row r="50" spans="1:22" s="97" customFormat="1" ht="126">
      <c r="A50" s="83">
        <v>11</v>
      </c>
      <c r="B50" s="85" t="s">
        <v>149</v>
      </c>
      <c r="C50" s="85" t="s">
        <v>23</v>
      </c>
      <c r="D50" s="85">
        <v>2015</v>
      </c>
      <c r="E50" s="85" t="s">
        <v>594</v>
      </c>
      <c r="F50" s="73" t="s">
        <v>614</v>
      </c>
      <c r="G50" s="88" t="s">
        <v>531</v>
      </c>
      <c r="H50" s="89">
        <v>5551</v>
      </c>
      <c r="I50" s="88">
        <v>208.62</v>
      </c>
      <c r="J50" s="98">
        <f>ROUND(H50*I50,0)+2</f>
        <v>1158052</v>
      </c>
      <c r="K50" s="91">
        <v>0</v>
      </c>
      <c r="L50" s="91">
        <v>0</v>
      </c>
      <c r="M50" s="91" t="s">
        <v>529</v>
      </c>
      <c r="N50" s="96"/>
      <c r="O50" s="18"/>
      <c r="P50" s="18"/>
      <c r="Q50" s="18"/>
      <c r="R50" s="18"/>
      <c r="S50" s="18"/>
      <c r="T50" s="18"/>
      <c r="U50" s="18"/>
      <c r="V50" s="18"/>
    </row>
    <row r="51" spans="1:22" s="97" customFormat="1" ht="110.25">
      <c r="A51" s="83">
        <v>12</v>
      </c>
      <c r="B51" s="85" t="s">
        <v>149</v>
      </c>
      <c r="C51" s="85" t="s">
        <v>23</v>
      </c>
      <c r="D51" s="85">
        <v>2015</v>
      </c>
      <c r="E51" s="85" t="s">
        <v>595</v>
      </c>
      <c r="F51" s="73" t="s">
        <v>581</v>
      </c>
      <c r="G51" s="88" t="s">
        <v>531</v>
      </c>
      <c r="H51" s="89">
        <v>5603</v>
      </c>
      <c r="I51" s="88">
        <f>52.41+52.41+27.72</f>
        <v>132.54</v>
      </c>
      <c r="J51" s="98">
        <f t="shared" si="10"/>
        <v>742622</v>
      </c>
      <c r="K51" s="91">
        <v>0</v>
      </c>
      <c r="L51" s="91">
        <v>0</v>
      </c>
      <c r="M51" s="91" t="s">
        <v>529</v>
      </c>
      <c r="N51" s="96"/>
      <c r="O51" s="18"/>
      <c r="P51" s="18"/>
      <c r="Q51" s="18"/>
      <c r="R51" s="18"/>
      <c r="S51" s="18"/>
      <c r="T51" s="18"/>
      <c r="U51" s="18"/>
      <c r="V51" s="18"/>
    </row>
    <row r="52" spans="1:22" s="97" customFormat="1" ht="52.5" customHeight="1">
      <c r="A52" s="83">
        <v>13</v>
      </c>
      <c r="B52" s="85" t="s">
        <v>149</v>
      </c>
      <c r="C52" s="85" t="s">
        <v>23</v>
      </c>
      <c r="D52" s="85">
        <v>2015</v>
      </c>
      <c r="E52" s="85">
        <v>3.7</v>
      </c>
      <c r="F52" s="73" t="s">
        <v>551</v>
      </c>
      <c r="G52" s="88" t="s">
        <v>363</v>
      </c>
      <c r="H52" s="89">
        <v>69002</v>
      </c>
      <c r="I52" s="88">
        <f>1.7+1.7+4.16</f>
        <v>7.5600000000000005</v>
      </c>
      <c r="J52" s="98">
        <f t="shared" si="10"/>
        <v>521655</v>
      </c>
      <c r="K52" s="91">
        <v>0</v>
      </c>
      <c r="L52" s="91">
        <v>0</v>
      </c>
      <c r="M52" s="91" t="s">
        <v>529</v>
      </c>
      <c r="N52" s="96"/>
      <c r="O52" s="18"/>
      <c r="P52" s="18"/>
      <c r="Q52" s="18"/>
      <c r="R52" s="18"/>
      <c r="S52" s="18"/>
      <c r="T52" s="18"/>
      <c r="U52" s="18"/>
      <c r="V52" s="18"/>
    </row>
    <row r="53" spans="1:22" s="82" customFormat="1" ht="110.25">
      <c r="A53" s="74">
        <v>14</v>
      </c>
      <c r="B53" s="75" t="s">
        <v>149</v>
      </c>
      <c r="C53" s="75" t="s">
        <v>23</v>
      </c>
      <c r="D53" s="75">
        <v>2015</v>
      </c>
      <c r="E53" s="75" t="s">
        <v>593</v>
      </c>
      <c r="F53" s="101" t="s">
        <v>592</v>
      </c>
      <c r="G53" s="77" t="s">
        <v>111</v>
      </c>
      <c r="H53" s="78">
        <v>6877</v>
      </c>
      <c r="I53" s="77">
        <f>4.84+4.84</f>
        <v>9.68</v>
      </c>
      <c r="J53" s="102">
        <f t="shared" si="10"/>
        <v>66569</v>
      </c>
      <c r="K53" s="80">
        <v>0</v>
      </c>
      <c r="L53" s="80">
        <v>0</v>
      </c>
      <c r="M53" s="80" t="s">
        <v>529</v>
      </c>
      <c r="N53" s="81"/>
      <c r="O53" s="72"/>
      <c r="P53" s="72"/>
      <c r="Q53" s="72"/>
      <c r="R53" s="72"/>
      <c r="S53" s="72"/>
      <c r="T53" s="72"/>
      <c r="U53" s="72"/>
      <c r="V53" s="72"/>
    </row>
    <row r="54" spans="1:22" s="82" customFormat="1" ht="110.25">
      <c r="A54" s="74">
        <v>15</v>
      </c>
      <c r="B54" s="75" t="s">
        <v>149</v>
      </c>
      <c r="C54" s="75" t="s">
        <v>23</v>
      </c>
      <c r="D54" s="75">
        <v>2015</v>
      </c>
      <c r="E54" s="75" t="s">
        <v>591</v>
      </c>
      <c r="F54" s="101" t="s">
        <v>590</v>
      </c>
      <c r="G54" s="88" t="s">
        <v>531</v>
      </c>
      <c r="H54" s="78">
        <v>6973</v>
      </c>
      <c r="I54" s="77">
        <v>129.87</v>
      </c>
      <c r="J54" s="102">
        <f t="shared" ref="J54" si="11">ROUND(H54*I54,0)</f>
        <v>905584</v>
      </c>
      <c r="K54" s="80">
        <v>0</v>
      </c>
      <c r="L54" s="80">
        <v>0</v>
      </c>
      <c r="M54" s="80" t="s">
        <v>529</v>
      </c>
      <c r="N54" s="81"/>
      <c r="O54" s="72"/>
      <c r="P54" s="72"/>
      <c r="Q54" s="72"/>
      <c r="R54" s="72"/>
      <c r="S54" s="72"/>
      <c r="T54" s="72"/>
      <c r="U54" s="72"/>
      <c r="V54" s="72"/>
    </row>
    <row r="55" spans="1:22" s="82" customFormat="1" ht="85.5" customHeight="1">
      <c r="A55" s="74">
        <v>16</v>
      </c>
      <c r="B55" s="75" t="s">
        <v>149</v>
      </c>
      <c r="C55" s="75" t="s">
        <v>23</v>
      </c>
      <c r="D55" s="75">
        <v>2015</v>
      </c>
      <c r="E55" s="75">
        <v>4.2</v>
      </c>
      <c r="F55" s="76" t="s">
        <v>576</v>
      </c>
      <c r="G55" s="77" t="s">
        <v>363</v>
      </c>
      <c r="H55" s="78">
        <v>70101</v>
      </c>
      <c r="I55" s="77">
        <f>0.48+0.48+8.08</f>
        <v>9.0399999999999991</v>
      </c>
      <c r="J55" s="102">
        <f t="shared" ref="J55" si="12">ROUND(H55*I55,0)</f>
        <v>633713</v>
      </c>
      <c r="K55" s="80">
        <v>0</v>
      </c>
      <c r="L55" s="80">
        <v>0</v>
      </c>
      <c r="M55" s="80" t="s">
        <v>529</v>
      </c>
      <c r="N55" s="81"/>
      <c r="O55" s="72"/>
      <c r="P55" s="72"/>
      <c r="Q55" s="72"/>
      <c r="R55" s="72"/>
      <c r="S55" s="72"/>
      <c r="T55" s="72"/>
      <c r="U55" s="72"/>
      <c r="V55" s="72"/>
    </row>
    <row r="56" spans="1:22" s="82" customFormat="1" ht="85.5" customHeight="1">
      <c r="A56" s="74">
        <v>17</v>
      </c>
      <c r="B56" s="75" t="s">
        <v>149</v>
      </c>
      <c r="C56" s="75" t="s">
        <v>23</v>
      </c>
      <c r="D56" s="75">
        <v>2015</v>
      </c>
      <c r="E56" s="75">
        <v>4.4000000000000004</v>
      </c>
      <c r="F56" s="76" t="s">
        <v>615</v>
      </c>
      <c r="G56" s="77" t="s">
        <v>111</v>
      </c>
      <c r="H56" s="78">
        <v>11847</v>
      </c>
      <c r="I56" s="79">
        <f>2.03+2.03+9.708</f>
        <v>13.768000000000001</v>
      </c>
      <c r="J56" s="102">
        <f t="shared" ref="J56:J66" si="13">ROUND(H56*I56,0)</f>
        <v>163109</v>
      </c>
      <c r="K56" s="80">
        <v>0</v>
      </c>
      <c r="L56" s="80">
        <v>0</v>
      </c>
      <c r="M56" s="80" t="s">
        <v>529</v>
      </c>
      <c r="N56" s="81"/>
      <c r="O56" s="72"/>
      <c r="P56" s="72"/>
      <c r="Q56" s="72"/>
      <c r="R56" s="72"/>
      <c r="S56" s="72"/>
      <c r="T56" s="72"/>
      <c r="U56" s="72"/>
      <c r="V56" s="72"/>
    </row>
    <row r="57" spans="1:22" s="82" customFormat="1" ht="85.5" customHeight="1">
      <c r="A57" s="74">
        <v>18</v>
      </c>
      <c r="B57" s="75" t="s">
        <v>149</v>
      </c>
      <c r="C57" s="75" t="s">
        <v>23</v>
      </c>
      <c r="D57" s="75">
        <v>2015</v>
      </c>
      <c r="E57" s="75">
        <v>3.9</v>
      </c>
      <c r="F57" s="76" t="s">
        <v>577</v>
      </c>
      <c r="G57" s="77" t="s">
        <v>314</v>
      </c>
      <c r="H57" s="78">
        <v>905</v>
      </c>
      <c r="I57" s="77">
        <f>60.43+60.43+148.4687</f>
        <v>269.32870000000003</v>
      </c>
      <c r="J57" s="102">
        <f t="shared" si="13"/>
        <v>243742</v>
      </c>
      <c r="K57" s="80">
        <v>0</v>
      </c>
      <c r="L57" s="80">
        <v>0</v>
      </c>
      <c r="M57" s="80" t="s">
        <v>529</v>
      </c>
      <c r="N57" s="81"/>
      <c r="O57" s="72"/>
      <c r="P57" s="72"/>
      <c r="Q57" s="72"/>
      <c r="R57" s="72"/>
      <c r="S57" s="72"/>
      <c r="T57" s="72"/>
      <c r="U57" s="72"/>
      <c r="V57" s="72"/>
    </row>
    <row r="58" spans="1:22" s="82" customFormat="1" ht="141.75">
      <c r="A58" s="74">
        <v>19</v>
      </c>
      <c r="B58" s="75" t="s">
        <v>149</v>
      </c>
      <c r="C58" s="75" t="s">
        <v>23</v>
      </c>
      <c r="D58" s="75">
        <v>2015</v>
      </c>
      <c r="E58" s="103">
        <v>3.1</v>
      </c>
      <c r="F58" s="76" t="s">
        <v>578</v>
      </c>
      <c r="G58" s="88" t="s">
        <v>531</v>
      </c>
      <c r="H58" s="78">
        <v>1926</v>
      </c>
      <c r="I58" s="77">
        <f>4.5+4.5+57.96</f>
        <v>66.960000000000008</v>
      </c>
      <c r="J58" s="102">
        <f t="shared" si="13"/>
        <v>128965</v>
      </c>
      <c r="K58" s="80">
        <v>0</v>
      </c>
      <c r="L58" s="80">
        <v>0</v>
      </c>
      <c r="M58" s="80" t="s">
        <v>529</v>
      </c>
      <c r="N58" s="81"/>
      <c r="O58" s="72"/>
      <c r="P58" s="72"/>
      <c r="Q58" s="72"/>
      <c r="R58" s="72"/>
      <c r="S58" s="72"/>
      <c r="T58" s="72"/>
      <c r="U58" s="72"/>
      <c r="V58" s="72"/>
    </row>
    <row r="59" spans="1:22" s="82" customFormat="1" ht="31.5">
      <c r="A59" s="74">
        <v>20</v>
      </c>
      <c r="B59" s="75" t="s">
        <v>149</v>
      </c>
      <c r="C59" s="75" t="s">
        <v>23</v>
      </c>
      <c r="D59" s="75">
        <v>2015</v>
      </c>
      <c r="E59" s="75">
        <v>3.17</v>
      </c>
      <c r="F59" s="76" t="s">
        <v>579</v>
      </c>
      <c r="G59" s="28" t="s">
        <v>468</v>
      </c>
      <c r="H59" s="78">
        <v>66</v>
      </c>
      <c r="I59" s="77">
        <f>7.5+7.5+20</f>
        <v>35</v>
      </c>
      <c r="J59" s="102">
        <f t="shared" si="13"/>
        <v>2310</v>
      </c>
      <c r="K59" s="80">
        <v>0</v>
      </c>
      <c r="L59" s="80">
        <v>0</v>
      </c>
      <c r="M59" s="80" t="s">
        <v>529</v>
      </c>
      <c r="N59" s="81"/>
      <c r="O59" s="72"/>
      <c r="P59" s="72"/>
      <c r="Q59" s="72"/>
      <c r="R59" s="72"/>
      <c r="S59" s="72"/>
      <c r="T59" s="72"/>
      <c r="U59" s="72"/>
      <c r="V59" s="72"/>
    </row>
    <row r="60" spans="1:22" s="82" customFormat="1" ht="85.5" customHeight="1">
      <c r="A60" s="74">
        <v>21</v>
      </c>
      <c r="B60" s="75" t="s">
        <v>149</v>
      </c>
      <c r="C60" s="75" t="s">
        <v>23</v>
      </c>
      <c r="D60" s="75">
        <v>2015</v>
      </c>
      <c r="E60" s="75">
        <v>3.8</v>
      </c>
      <c r="F60" s="76" t="s">
        <v>580</v>
      </c>
      <c r="G60" s="77" t="s">
        <v>314</v>
      </c>
      <c r="H60" s="78">
        <v>321</v>
      </c>
      <c r="I60" s="77">
        <f>33.22+33.22+148.4</f>
        <v>214.84</v>
      </c>
      <c r="J60" s="102">
        <f t="shared" si="13"/>
        <v>68964</v>
      </c>
      <c r="K60" s="80">
        <v>0</v>
      </c>
      <c r="L60" s="80">
        <v>0</v>
      </c>
      <c r="M60" s="80" t="s">
        <v>529</v>
      </c>
      <c r="N60" s="81"/>
      <c r="O60" s="72"/>
      <c r="P60" s="72"/>
      <c r="Q60" s="72"/>
      <c r="R60" s="72"/>
      <c r="S60" s="72"/>
      <c r="T60" s="72"/>
      <c r="U60" s="72"/>
      <c r="V60" s="72"/>
    </row>
    <row r="61" spans="1:22" s="82" customFormat="1" ht="85.5" customHeight="1">
      <c r="A61" s="74">
        <v>22</v>
      </c>
      <c r="B61" s="75" t="s">
        <v>149</v>
      </c>
      <c r="C61" s="75" t="s">
        <v>23</v>
      </c>
      <c r="D61" s="75">
        <v>2015</v>
      </c>
      <c r="E61" s="75">
        <v>4.1399999999999997</v>
      </c>
      <c r="F61" s="76" t="s">
        <v>616</v>
      </c>
      <c r="G61" s="77" t="s">
        <v>314</v>
      </c>
      <c r="H61" s="78">
        <v>1204</v>
      </c>
      <c r="I61" s="77">
        <v>18</v>
      </c>
      <c r="J61" s="102">
        <f t="shared" si="13"/>
        <v>21672</v>
      </c>
      <c r="K61" s="80">
        <v>0</v>
      </c>
      <c r="L61" s="80">
        <v>0</v>
      </c>
      <c r="M61" s="80" t="s">
        <v>529</v>
      </c>
      <c r="N61" s="81"/>
      <c r="O61" s="72"/>
      <c r="P61" s="72"/>
      <c r="Q61" s="72"/>
      <c r="R61" s="72"/>
      <c r="S61" s="72"/>
      <c r="T61" s="72"/>
      <c r="U61" s="72"/>
      <c r="V61" s="72"/>
    </row>
    <row r="62" spans="1:22" s="82" customFormat="1" ht="110.25">
      <c r="A62" s="74">
        <v>23</v>
      </c>
      <c r="B62" s="75" t="s">
        <v>149</v>
      </c>
      <c r="C62" s="75" t="s">
        <v>23</v>
      </c>
      <c r="D62" s="75">
        <v>2015</v>
      </c>
      <c r="E62" s="75">
        <v>4.5999999999999996</v>
      </c>
      <c r="F62" s="76" t="s">
        <v>582</v>
      </c>
      <c r="G62" s="77" t="s">
        <v>314</v>
      </c>
      <c r="H62" s="78">
        <v>1819</v>
      </c>
      <c r="I62" s="77">
        <v>52</v>
      </c>
      <c r="J62" s="102">
        <f t="shared" si="13"/>
        <v>94588</v>
      </c>
      <c r="K62" s="80">
        <v>0</v>
      </c>
      <c r="L62" s="80">
        <v>0</v>
      </c>
      <c r="M62" s="80" t="s">
        <v>529</v>
      </c>
      <c r="N62" s="81"/>
      <c r="O62" s="72"/>
      <c r="P62" s="72"/>
      <c r="Q62" s="72"/>
      <c r="R62" s="72"/>
      <c r="S62" s="72"/>
      <c r="T62" s="72"/>
      <c r="U62" s="72"/>
      <c r="V62" s="72"/>
    </row>
    <row r="63" spans="1:22" s="82" customFormat="1" ht="31.5">
      <c r="A63" s="74">
        <v>24</v>
      </c>
      <c r="B63" s="75" t="s">
        <v>149</v>
      </c>
      <c r="C63" s="75" t="s">
        <v>23</v>
      </c>
      <c r="D63" s="75">
        <v>2015</v>
      </c>
      <c r="E63" s="75">
        <v>4.9000000000000004</v>
      </c>
      <c r="F63" s="76" t="s">
        <v>583</v>
      </c>
      <c r="G63" s="77" t="s">
        <v>144</v>
      </c>
      <c r="H63" s="78">
        <v>2007</v>
      </c>
      <c r="I63" s="77">
        <v>4</v>
      </c>
      <c r="J63" s="102">
        <f t="shared" si="13"/>
        <v>8028</v>
      </c>
      <c r="K63" s="80">
        <v>0</v>
      </c>
      <c r="L63" s="80">
        <v>0</v>
      </c>
      <c r="M63" s="80" t="s">
        <v>529</v>
      </c>
      <c r="N63" s="81"/>
      <c r="O63" s="72"/>
      <c r="P63" s="72"/>
      <c r="Q63" s="72"/>
      <c r="R63" s="72"/>
      <c r="S63" s="72"/>
      <c r="T63" s="72"/>
      <c r="U63" s="72"/>
      <c r="V63" s="72"/>
    </row>
    <row r="64" spans="1:22" s="82" customFormat="1" ht="47.25">
      <c r="A64" s="74">
        <v>25</v>
      </c>
      <c r="B64" s="75" t="s">
        <v>149</v>
      </c>
      <c r="C64" s="75" t="s">
        <v>23</v>
      </c>
      <c r="D64" s="75">
        <v>2015</v>
      </c>
      <c r="E64" s="103">
        <v>4.0999999999999996</v>
      </c>
      <c r="F64" s="76" t="s">
        <v>584</v>
      </c>
      <c r="G64" s="77" t="s">
        <v>314</v>
      </c>
      <c r="H64" s="78">
        <v>4437</v>
      </c>
      <c r="I64" s="77">
        <v>15</v>
      </c>
      <c r="J64" s="102">
        <f t="shared" si="13"/>
        <v>66555</v>
      </c>
      <c r="K64" s="80">
        <v>0</v>
      </c>
      <c r="L64" s="80">
        <v>0</v>
      </c>
      <c r="M64" s="80" t="s">
        <v>529</v>
      </c>
      <c r="N64" s="81"/>
      <c r="O64" s="72"/>
      <c r="P64" s="72"/>
      <c r="Q64" s="72"/>
      <c r="R64" s="72"/>
      <c r="S64" s="72"/>
      <c r="T64" s="72"/>
      <c r="U64" s="72"/>
      <c r="V64" s="72"/>
    </row>
    <row r="65" spans="1:22" s="82" customFormat="1" ht="85.5" customHeight="1">
      <c r="A65" s="74">
        <v>26</v>
      </c>
      <c r="B65" s="75" t="s">
        <v>149</v>
      </c>
      <c r="C65" s="75" t="s">
        <v>23</v>
      </c>
      <c r="D65" s="75">
        <v>2015</v>
      </c>
      <c r="E65" s="75">
        <v>4.1100000000000003</v>
      </c>
      <c r="F65" s="76" t="s">
        <v>585</v>
      </c>
      <c r="G65" s="77" t="s">
        <v>111</v>
      </c>
      <c r="H65" s="78">
        <v>9467</v>
      </c>
      <c r="I65" s="77">
        <v>30</v>
      </c>
      <c r="J65" s="102">
        <f t="shared" ref="J65" si="14">ROUND(H65*I65,0)</f>
        <v>284010</v>
      </c>
      <c r="K65" s="80">
        <v>0</v>
      </c>
      <c r="L65" s="80">
        <v>0</v>
      </c>
      <c r="M65" s="80" t="s">
        <v>529</v>
      </c>
      <c r="N65" s="81"/>
      <c r="O65" s="72"/>
      <c r="P65" s="72"/>
      <c r="Q65" s="72"/>
      <c r="R65" s="72"/>
      <c r="S65" s="72"/>
      <c r="T65" s="72"/>
      <c r="U65" s="72"/>
      <c r="V65" s="72"/>
    </row>
    <row r="66" spans="1:22" s="82" customFormat="1" ht="110.25">
      <c r="A66" s="74">
        <v>27</v>
      </c>
      <c r="B66" s="75" t="s">
        <v>149</v>
      </c>
      <c r="C66" s="75" t="s">
        <v>23</v>
      </c>
      <c r="D66" s="75">
        <v>2015</v>
      </c>
      <c r="E66" s="75">
        <v>3.12</v>
      </c>
      <c r="F66" s="76" t="s">
        <v>586</v>
      </c>
      <c r="G66" s="77" t="s">
        <v>111</v>
      </c>
      <c r="H66" s="78">
        <v>223</v>
      </c>
      <c r="I66" s="77">
        <v>135</v>
      </c>
      <c r="J66" s="102">
        <f t="shared" si="13"/>
        <v>30105</v>
      </c>
      <c r="K66" s="80">
        <v>0</v>
      </c>
      <c r="L66" s="80">
        <v>0</v>
      </c>
      <c r="M66" s="80" t="s">
        <v>529</v>
      </c>
      <c r="N66" s="81"/>
      <c r="O66" s="72"/>
      <c r="P66" s="72"/>
      <c r="Q66" s="72"/>
      <c r="R66" s="72"/>
      <c r="S66" s="72"/>
      <c r="T66" s="72"/>
      <c r="U66" s="72"/>
      <c r="V66" s="72"/>
    </row>
    <row r="67" spans="1:22" s="4" customFormat="1" ht="18" customHeight="1">
      <c r="A67" s="26"/>
      <c r="B67" s="27"/>
      <c r="C67" s="27"/>
      <c r="D67" s="27"/>
      <c r="E67" s="27"/>
      <c r="F67" s="36"/>
      <c r="G67" s="35"/>
      <c r="H67" s="108"/>
      <c r="I67" s="108"/>
      <c r="J67" s="45">
        <f>SUM(J12:J66)</f>
        <v>31634685.300000001</v>
      </c>
      <c r="K67" s="35"/>
      <c r="L67" s="35"/>
      <c r="M67" s="35"/>
      <c r="N67" s="44"/>
      <c r="P67" s="17"/>
    </row>
    <row r="68" spans="1:22" s="4" customFormat="1" ht="22.5" customHeight="1">
      <c r="A68" s="32"/>
      <c r="B68" s="30"/>
      <c r="C68" s="30"/>
      <c r="D68" s="30"/>
      <c r="E68" s="30"/>
      <c r="F68" s="30"/>
      <c r="G68" s="30"/>
      <c r="H68" s="52" t="s">
        <v>553</v>
      </c>
      <c r="I68" s="109">
        <f>J67/100000</f>
        <v>316.34685300000001</v>
      </c>
      <c r="J68" s="110"/>
      <c r="K68" s="34"/>
      <c r="L68" s="34"/>
      <c r="M68" s="34"/>
      <c r="N68" s="14"/>
      <c r="P68" s="17"/>
    </row>
    <row r="69" spans="1:22" s="4" customFormat="1">
      <c r="A69" s="31"/>
      <c r="B69" s="31"/>
      <c r="C69" s="31"/>
      <c r="D69" s="31"/>
      <c r="E69" s="31"/>
      <c r="F69" s="31"/>
      <c r="G69" s="31"/>
      <c r="H69" s="31"/>
      <c r="I69" s="31"/>
      <c r="J69" s="31"/>
      <c r="N69" s="14"/>
      <c r="P69" s="17"/>
    </row>
    <row r="70" spans="1:22" s="4" customFormat="1">
      <c r="A70" s="31"/>
      <c r="B70" s="31"/>
      <c r="C70" s="31"/>
      <c r="D70" s="31"/>
      <c r="E70" s="31"/>
      <c r="F70" s="31"/>
      <c r="G70" s="31"/>
      <c r="H70" s="31"/>
      <c r="I70" s="31"/>
      <c r="J70" s="31"/>
      <c r="N70" s="14"/>
      <c r="P70" s="17"/>
    </row>
    <row r="71" spans="1:22" s="4" customFormat="1">
      <c r="A71" s="31"/>
      <c r="B71" s="31"/>
      <c r="C71" s="31"/>
      <c r="D71" s="31"/>
      <c r="E71" s="31"/>
      <c r="F71" s="31"/>
      <c r="G71" s="31"/>
      <c r="H71" s="31"/>
      <c r="I71" s="31"/>
      <c r="J71" s="31"/>
      <c r="N71" s="14"/>
      <c r="P71" s="17"/>
    </row>
    <row r="72" spans="1:22" s="47" customFormat="1">
      <c r="A72" s="107" t="s">
        <v>532</v>
      </c>
      <c r="B72" s="107"/>
      <c r="C72" s="107"/>
      <c r="D72" s="107"/>
      <c r="E72" s="107"/>
      <c r="F72" s="46" t="s">
        <v>533</v>
      </c>
      <c r="G72" s="46"/>
      <c r="H72" s="107" t="s">
        <v>534</v>
      </c>
      <c r="I72" s="107"/>
      <c r="J72" s="107"/>
      <c r="N72" s="48"/>
      <c r="P72" s="49"/>
    </row>
    <row r="73" spans="1:22" s="47" customFormat="1">
      <c r="A73" s="107" t="s">
        <v>535</v>
      </c>
      <c r="B73" s="107"/>
      <c r="C73" s="107"/>
      <c r="D73" s="107"/>
      <c r="E73" s="107"/>
      <c r="F73" s="46" t="s">
        <v>535</v>
      </c>
      <c r="G73" s="46"/>
      <c r="H73" s="107" t="s">
        <v>536</v>
      </c>
      <c r="I73" s="107"/>
      <c r="J73" s="107"/>
      <c r="N73" s="48"/>
      <c r="P73" s="49"/>
    </row>
    <row r="74" spans="1:22" s="4" customFormat="1">
      <c r="F74" s="5"/>
      <c r="N74" s="14"/>
      <c r="P74" s="17"/>
    </row>
    <row r="75" spans="1:22" s="4" customFormat="1">
      <c r="F75" s="5"/>
      <c r="N75" s="14"/>
      <c r="P75" s="17"/>
    </row>
    <row r="76" spans="1:22" s="4" customFormat="1">
      <c r="F76" s="5"/>
      <c r="N76" s="14"/>
      <c r="P76" s="17"/>
    </row>
    <row r="77" spans="1:22" s="4" customFormat="1">
      <c r="F77" s="5"/>
      <c r="N77" s="14"/>
      <c r="P77" s="17"/>
    </row>
    <row r="78" spans="1:22" s="4" customFormat="1">
      <c r="F78" s="5"/>
      <c r="N78" s="14"/>
      <c r="P78" s="17"/>
    </row>
    <row r="79" spans="1:22" s="25" customFormat="1">
      <c r="A79" s="24"/>
      <c r="B79" s="24"/>
      <c r="C79" s="24"/>
      <c r="D79" s="24"/>
      <c r="E79" s="24"/>
    </row>
    <row r="80" spans="1:22" s="25" customFormat="1">
      <c r="A80" s="24"/>
      <c r="B80" s="24"/>
      <c r="C80" s="24"/>
      <c r="D80" s="24"/>
      <c r="E80" s="24"/>
    </row>
    <row r="94" spans="5:5">
      <c r="E94" s="6"/>
    </row>
  </sheetData>
  <mergeCells count="8">
    <mergeCell ref="A9:M9"/>
    <mergeCell ref="A10:M10"/>
    <mergeCell ref="A72:E72"/>
    <mergeCell ref="H72:J72"/>
    <mergeCell ref="H73:J73"/>
    <mergeCell ref="H67:I67"/>
    <mergeCell ref="A73:E73"/>
    <mergeCell ref="I68:J68"/>
  </mergeCells>
  <dataValidations count="7">
    <dataValidation type="list" allowBlank="1" showErrorMessage="1" sqref="G13:G66">
      <formula1>REFERENCE!$H$2:$H$233</formula1>
    </dataValidation>
    <dataValidation type="list" allowBlank="1" showErrorMessage="1" sqref="L12 K13:L66">
      <formula1>"0,1"</formula1>
    </dataValidation>
    <dataValidation type="list" allowBlank="1" showErrorMessage="1" sqref="M12:M66">
      <formula1>"Y,N"</formula1>
    </dataValidation>
    <dataValidation type="list" allowBlank="1" showErrorMessage="1" sqref="C12:C67">
      <formula1>[1]REFERENCE!$E$2:$E$6</formula1>
    </dataValidation>
    <dataValidation type="list" allowBlank="1" showErrorMessage="1" sqref="B12:B67">
      <formula1>REFERENCE!$B$2:$B$47</formula1>
    </dataValidation>
    <dataValidation type="list" allowBlank="1" showErrorMessage="1" sqref="D12:D67">
      <formula1>"2016,2015,2014,2013,2012,2011,2010,2009,2008,2007,2006"</formula1>
    </dataValidation>
    <dataValidation type="list" allowBlank="1" showErrorMessage="1" sqref="G12">
      <formula1>[2]REFERENCE!$H$2:$H$234</formula1>
    </dataValidation>
  </dataValidations>
  <printOptions horizontalCentered="1"/>
  <pageMargins left="0.70866141732283472" right="0.15748031496062992" top="0.4" bottom="0.51" header="0.23622047244094491" footer="0.15748031496062992"/>
  <pageSetup paperSize="9" scale="75" orientation="landscape" r:id="rId1"/>
  <headerFooter>
    <oddFooter>&amp;C&amp;P</oddFooter>
  </headerFooter>
  <ignoredErrors>
    <ignoredError sqref="J12:J15 J18:J20 J23:J24 J30 J34:J41" unlockedFormula="1"/>
  </ignoredErrors>
</worksheet>
</file>

<file path=xl/worksheets/sheet2.xml><?xml version="1.0" encoding="utf-8"?>
<worksheet xmlns="http://schemas.openxmlformats.org/spreadsheetml/2006/main" xmlns:r="http://schemas.openxmlformats.org/officeDocument/2006/relationships">
  <sheetPr codeName="Sheet2"/>
  <dimension ref="A1:AE233"/>
  <sheetViews>
    <sheetView topLeftCell="A115" zoomScale="70" zoomScaleNormal="70" workbookViewId="0">
      <selection activeCell="H116" sqref="H116"/>
    </sheetView>
  </sheetViews>
  <sheetFormatPr defaultRowHeight="15"/>
  <cols>
    <col min="1" max="1" width="96"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32</v>
      </c>
      <c r="F6" t="s">
        <v>2</v>
      </c>
      <c r="G6" s="2" t="s">
        <v>33</v>
      </c>
      <c r="H6" s="2" t="s">
        <v>34</v>
      </c>
    </row>
    <row r="7" spans="1:31">
      <c r="A7" s="2" t="s">
        <v>35</v>
      </c>
      <c r="B7" s="2" t="s">
        <v>36</v>
      </c>
      <c r="C7" t="s">
        <v>2</v>
      </c>
      <c r="D7" t="s">
        <v>2</v>
      </c>
      <c r="E7" t="s">
        <v>2</v>
      </c>
      <c r="F7" t="s">
        <v>2</v>
      </c>
      <c r="G7" s="2" t="s">
        <v>37</v>
      </c>
      <c r="H7" s="2" t="s">
        <v>38</v>
      </c>
    </row>
    <row r="8" spans="1:31">
      <c r="A8" s="2" t="s">
        <v>39</v>
      </c>
      <c r="B8" s="2" t="s">
        <v>40</v>
      </c>
      <c r="C8" t="s">
        <v>2</v>
      </c>
      <c r="D8" t="s">
        <v>2</v>
      </c>
      <c r="E8" t="s">
        <v>2</v>
      </c>
      <c r="F8" t="s">
        <v>2</v>
      </c>
      <c r="G8" s="2" t="s">
        <v>41</v>
      </c>
      <c r="H8" s="2" t="s">
        <v>42</v>
      </c>
    </row>
    <row r="9" spans="1:31">
      <c r="A9" s="2" t="s">
        <v>43</v>
      </c>
      <c r="B9" s="2" t="s">
        <v>44</v>
      </c>
      <c r="C9" t="s">
        <v>2</v>
      </c>
      <c r="D9" t="s">
        <v>2</v>
      </c>
      <c r="E9" t="s">
        <v>2</v>
      </c>
      <c r="F9" t="s">
        <v>2</v>
      </c>
      <c r="G9" s="2" t="s">
        <v>45</v>
      </c>
      <c r="H9" s="2" t="s">
        <v>46</v>
      </c>
    </row>
    <row r="10" spans="1:31">
      <c r="A10" s="2" t="s">
        <v>47</v>
      </c>
      <c r="B10" s="2" t="s">
        <v>48</v>
      </c>
      <c r="C10" t="s">
        <v>2</v>
      </c>
      <c r="D10" t="s">
        <v>2</v>
      </c>
      <c r="E10" t="s">
        <v>2</v>
      </c>
      <c r="F10" t="s">
        <v>2</v>
      </c>
      <c r="G10" s="2" t="s">
        <v>49</v>
      </c>
      <c r="H10" s="2" t="s">
        <v>50</v>
      </c>
    </row>
    <row r="11" spans="1:31">
      <c r="A11" s="2" t="s">
        <v>51</v>
      </c>
      <c r="B11" s="2" t="s">
        <v>52</v>
      </c>
      <c r="C11" t="s">
        <v>2</v>
      </c>
      <c r="D11" t="s">
        <v>2</v>
      </c>
      <c r="E11" t="s">
        <v>2</v>
      </c>
      <c r="F11" t="s">
        <v>2</v>
      </c>
      <c r="G11" s="2" t="s">
        <v>53</v>
      </c>
      <c r="H11" s="2" t="s">
        <v>54</v>
      </c>
    </row>
    <row r="12" spans="1:31">
      <c r="A12" s="2" t="s">
        <v>55</v>
      </c>
      <c r="B12" s="2" t="s">
        <v>56</v>
      </c>
      <c r="C12" t="s">
        <v>2</v>
      </c>
      <c r="D12" t="s">
        <v>2</v>
      </c>
      <c r="E12" t="s">
        <v>2</v>
      </c>
      <c r="F12" t="s">
        <v>2</v>
      </c>
      <c r="G12" s="2" t="s">
        <v>57</v>
      </c>
      <c r="H12" s="2" t="s">
        <v>58</v>
      </c>
    </row>
    <row r="13" spans="1:31">
      <c r="A13" s="2" t="s">
        <v>59</v>
      </c>
      <c r="B13" s="2" t="s">
        <v>60</v>
      </c>
      <c r="C13" t="s">
        <v>2</v>
      </c>
      <c r="D13" t="s">
        <v>2</v>
      </c>
      <c r="E13" t="s">
        <v>2</v>
      </c>
      <c r="F13" t="s">
        <v>2</v>
      </c>
      <c r="G13" s="2" t="s">
        <v>61</v>
      </c>
      <c r="H13" s="2" t="s">
        <v>62</v>
      </c>
    </row>
    <row r="14" spans="1:31">
      <c r="A14" s="2" t="s">
        <v>63</v>
      </c>
      <c r="B14" s="2" t="s">
        <v>64</v>
      </c>
      <c r="C14" t="s">
        <v>2</v>
      </c>
      <c r="D14" t="s">
        <v>2</v>
      </c>
      <c r="E14" t="s">
        <v>2</v>
      </c>
      <c r="F14" t="s">
        <v>2</v>
      </c>
      <c r="G14" s="2" t="s">
        <v>65</v>
      </c>
      <c r="H14" s="2" t="s">
        <v>66</v>
      </c>
    </row>
    <row r="15" spans="1:31">
      <c r="A15" s="2" t="s">
        <v>67</v>
      </c>
      <c r="B15" s="2" t="s">
        <v>68</v>
      </c>
      <c r="C15" t="s">
        <v>2</v>
      </c>
      <c r="D15" t="s">
        <v>2</v>
      </c>
      <c r="E15" t="s">
        <v>2</v>
      </c>
      <c r="F15" t="s">
        <v>2</v>
      </c>
      <c r="G15" s="2" t="s">
        <v>69</v>
      </c>
      <c r="H15" s="2" t="s">
        <v>70</v>
      </c>
    </row>
    <row r="16" spans="1:31">
      <c r="A16" s="2" t="s">
        <v>71</v>
      </c>
      <c r="B16" s="2" t="s">
        <v>72</v>
      </c>
      <c r="C16" t="s">
        <v>2</v>
      </c>
      <c r="D16" t="s">
        <v>2</v>
      </c>
      <c r="E16" t="s">
        <v>2</v>
      </c>
      <c r="F16" t="s">
        <v>2</v>
      </c>
      <c r="G16" s="2" t="s">
        <v>73</v>
      </c>
      <c r="H16" s="2" t="s">
        <v>74</v>
      </c>
    </row>
    <row r="17" spans="1:8">
      <c r="A17" s="2" t="s">
        <v>75</v>
      </c>
      <c r="B17" s="2" t="s">
        <v>76</v>
      </c>
      <c r="C17" t="s">
        <v>2</v>
      </c>
      <c r="D17" t="s">
        <v>2</v>
      </c>
      <c r="E17" t="s">
        <v>2</v>
      </c>
      <c r="F17" t="s">
        <v>2</v>
      </c>
      <c r="G17" s="2" t="s">
        <v>77</v>
      </c>
      <c r="H17" s="2" t="s">
        <v>78</v>
      </c>
    </row>
    <row r="18" spans="1:8">
      <c r="A18" s="2" t="s">
        <v>79</v>
      </c>
      <c r="B18" s="2" t="s">
        <v>80</v>
      </c>
      <c r="C18" t="s">
        <v>2</v>
      </c>
      <c r="D18" t="s">
        <v>2</v>
      </c>
      <c r="E18" t="s">
        <v>2</v>
      </c>
      <c r="F18" t="s">
        <v>2</v>
      </c>
      <c r="G18" s="2" t="s">
        <v>81</v>
      </c>
      <c r="H18" s="2" t="s">
        <v>82</v>
      </c>
    </row>
    <row r="19" spans="1:8">
      <c r="A19" s="2" t="s">
        <v>83</v>
      </c>
      <c r="B19" s="2" t="s">
        <v>84</v>
      </c>
      <c r="C19" t="s">
        <v>2</v>
      </c>
      <c r="D19" t="s">
        <v>2</v>
      </c>
      <c r="E19" t="s">
        <v>2</v>
      </c>
      <c r="F19" t="s">
        <v>2</v>
      </c>
      <c r="G19" s="2" t="s">
        <v>85</v>
      </c>
      <c r="H19" s="2" t="s">
        <v>86</v>
      </c>
    </row>
    <row r="20" spans="1:8">
      <c r="A20" s="2" t="s">
        <v>87</v>
      </c>
      <c r="B20" s="2" t="s">
        <v>88</v>
      </c>
      <c r="C20" t="s">
        <v>2</v>
      </c>
      <c r="D20" t="s">
        <v>2</v>
      </c>
      <c r="E20" t="s">
        <v>2</v>
      </c>
      <c r="F20" t="s">
        <v>2</v>
      </c>
      <c r="G20" s="2" t="s">
        <v>89</v>
      </c>
      <c r="H20" s="2" t="s">
        <v>89</v>
      </c>
    </row>
    <row r="21" spans="1:8">
      <c r="A21" s="2" t="s">
        <v>90</v>
      </c>
      <c r="B21" s="2" t="s">
        <v>91</v>
      </c>
      <c r="C21" t="s">
        <v>2</v>
      </c>
      <c r="D21" t="s">
        <v>2</v>
      </c>
      <c r="E21" t="s">
        <v>2</v>
      </c>
      <c r="F21" t="s">
        <v>2</v>
      </c>
      <c r="G21" s="2" t="s">
        <v>92</v>
      </c>
      <c r="H21" s="2" t="s">
        <v>93</v>
      </c>
    </row>
    <row r="22" spans="1:8">
      <c r="A22" s="2" t="s">
        <v>94</v>
      </c>
      <c r="B22" s="2" t="s">
        <v>95</v>
      </c>
      <c r="C22" t="s">
        <v>2</v>
      </c>
      <c r="D22" t="s">
        <v>2</v>
      </c>
      <c r="E22" t="s">
        <v>2</v>
      </c>
      <c r="F22" t="s">
        <v>2</v>
      </c>
      <c r="G22" s="2" t="s">
        <v>96</v>
      </c>
      <c r="H22" s="2" t="s">
        <v>97</v>
      </c>
    </row>
    <row r="23" spans="1:8">
      <c r="A23" s="2" t="s">
        <v>98</v>
      </c>
      <c r="B23" s="2" t="s">
        <v>99</v>
      </c>
      <c r="C23" t="s">
        <v>2</v>
      </c>
      <c r="D23" t="s">
        <v>2</v>
      </c>
      <c r="E23" t="s">
        <v>2</v>
      </c>
      <c r="F23" t="s">
        <v>2</v>
      </c>
      <c r="G23" s="2" t="s">
        <v>100</v>
      </c>
      <c r="H23" s="2" t="s">
        <v>101</v>
      </c>
    </row>
    <row r="24" spans="1:8">
      <c r="A24" s="2" t="s">
        <v>102</v>
      </c>
      <c r="B24" s="2" t="s">
        <v>103</v>
      </c>
      <c r="C24" t="s">
        <v>2</v>
      </c>
      <c r="D24" t="s">
        <v>2</v>
      </c>
      <c r="E24" t="s">
        <v>2</v>
      </c>
      <c r="F24" t="s">
        <v>2</v>
      </c>
      <c r="G24" s="2" t="s">
        <v>104</v>
      </c>
      <c r="H24" s="2" t="s">
        <v>105</v>
      </c>
    </row>
    <row r="25" spans="1:8">
      <c r="A25" s="2" t="s">
        <v>106</v>
      </c>
      <c r="B25" s="2" t="s">
        <v>107</v>
      </c>
      <c r="C25" t="s">
        <v>2</v>
      </c>
      <c r="D25" t="s">
        <v>2</v>
      </c>
      <c r="E25" t="s">
        <v>2</v>
      </c>
      <c r="F25" t="s">
        <v>2</v>
      </c>
      <c r="G25" s="2" t="s">
        <v>108</v>
      </c>
      <c r="H25" s="2" t="s">
        <v>108</v>
      </c>
    </row>
    <row r="26" spans="1:8">
      <c r="A26" s="2" t="s">
        <v>109</v>
      </c>
      <c r="B26" s="2" t="s">
        <v>110</v>
      </c>
      <c r="C26" t="s">
        <v>2</v>
      </c>
      <c r="D26" t="s">
        <v>2</v>
      </c>
      <c r="E26" t="s">
        <v>2</v>
      </c>
      <c r="F26" t="s">
        <v>2</v>
      </c>
      <c r="G26" s="2" t="s">
        <v>111</v>
      </c>
      <c r="H26" s="2" t="s">
        <v>111</v>
      </c>
    </row>
    <row r="27" spans="1:8">
      <c r="A27" s="2" t="s">
        <v>112</v>
      </c>
      <c r="B27" s="2" t="s">
        <v>113</v>
      </c>
      <c r="C27" t="s">
        <v>2</v>
      </c>
      <c r="D27" t="s">
        <v>2</v>
      </c>
      <c r="E27" t="s">
        <v>2</v>
      </c>
      <c r="F27" t="s">
        <v>2</v>
      </c>
      <c r="G27" s="2" t="s">
        <v>114</v>
      </c>
      <c r="H27" s="2" t="s">
        <v>114</v>
      </c>
    </row>
    <row r="28" spans="1:8">
      <c r="A28" s="2" t="s">
        <v>115</v>
      </c>
      <c r="B28" s="2" t="s">
        <v>116</v>
      </c>
      <c r="C28" t="s">
        <v>2</v>
      </c>
      <c r="D28" t="s">
        <v>2</v>
      </c>
      <c r="E28" t="s">
        <v>2</v>
      </c>
      <c r="F28" t="s">
        <v>2</v>
      </c>
      <c r="G28" s="2" t="s">
        <v>117</v>
      </c>
      <c r="H28" s="2" t="s">
        <v>118</v>
      </c>
    </row>
    <row r="29" spans="1:8">
      <c r="A29" s="2" t="s">
        <v>119</v>
      </c>
      <c r="B29" s="2" t="s">
        <v>120</v>
      </c>
      <c r="C29" t="s">
        <v>2</v>
      </c>
      <c r="D29" t="s">
        <v>2</v>
      </c>
      <c r="E29" t="s">
        <v>2</v>
      </c>
      <c r="F29" t="s">
        <v>2</v>
      </c>
      <c r="G29" s="2" t="s">
        <v>121</v>
      </c>
      <c r="H29" s="2" t="s">
        <v>122</v>
      </c>
    </row>
    <row r="30" spans="1:8">
      <c r="A30" s="2" t="s">
        <v>123</v>
      </c>
      <c r="B30" s="2" t="s">
        <v>124</v>
      </c>
      <c r="C30" t="s">
        <v>2</v>
      </c>
      <c r="D30" t="s">
        <v>2</v>
      </c>
      <c r="E30" t="s">
        <v>2</v>
      </c>
      <c r="F30" t="s">
        <v>2</v>
      </c>
      <c r="G30" s="2" t="s">
        <v>125</v>
      </c>
      <c r="H30" s="2" t="s">
        <v>125</v>
      </c>
    </row>
    <row r="31" spans="1:8">
      <c r="A31" s="2" t="s">
        <v>126</v>
      </c>
      <c r="B31" s="2" t="s">
        <v>127</v>
      </c>
      <c r="C31" t="s">
        <v>2</v>
      </c>
      <c r="D31" t="s">
        <v>2</v>
      </c>
      <c r="E31" t="s">
        <v>2</v>
      </c>
      <c r="F31" t="s">
        <v>2</v>
      </c>
      <c r="G31" s="2" t="s">
        <v>128</v>
      </c>
      <c r="H31" s="2" t="s">
        <v>129</v>
      </c>
    </row>
    <row r="32" spans="1:8">
      <c r="A32" s="2" t="s">
        <v>130</v>
      </c>
      <c r="B32" s="2" t="s">
        <v>131</v>
      </c>
      <c r="C32" t="s">
        <v>2</v>
      </c>
      <c r="D32" t="s">
        <v>2</v>
      </c>
      <c r="E32" t="s">
        <v>2</v>
      </c>
      <c r="F32" t="s">
        <v>2</v>
      </c>
      <c r="G32" s="2" t="s">
        <v>132</v>
      </c>
      <c r="H32" s="2" t="s">
        <v>133</v>
      </c>
    </row>
    <row r="33" spans="1:8">
      <c r="A33" s="2" t="s">
        <v>134</v>
      </c>
      <c r="B33" s="2" t="s">
        <v>135</v>
      </c>
      <c r="C33" t="s">
        <v>2</v>
      </c>
      <c r="D33" t="s">
        <v>2</v>
      </c>
      <c r="E33" t="s">
        <v>2</v>
      </c>
      <c r="F33" t="s">
        <v>2</v>
      </c>
      <c r="G33" s="2" t="s">
        <v>136</v>
      </c>
      <c r="H33" s="2" t="s">
        <v>137</v>
      </c>
    </row>
    <row r="34" spans="1:8">
      <c r="A34" s="2" t="s">
        <v>138</v>
      </c>
      <c r="B34" s="2" t="s">
        <v>139</v>
      </c>
      <c r="C34" t="s">
        <v>2</v>
      </c>
      <c r="D34" t="s">
        <v>2</v>
      </c>
      <c r="E34" t="s">
        <v>2</v>
      </c>
      <c r="F34" t="s">
        <v>2</v>
      </c>
      <c r="G34" s="2" t="s">
        <v>140</v>
      </c>
      <c r="H34" s="2" t="s">
        <v>141</v>
      </c>
    </row>
    <row r="35" spans="1:8">
      <c r="A35" s="2" t="s">
        <v>142</v>
      </c>
      <c r="B35" s="2" t="s">
        <v>143</v>
      </c>
      <c r="C35" t="s">
        <v>2</v>
      </c>
      <c r="D35" t="s">
        <v>2</v>
      </c>
      <c r="E35" t="s">
        <v>2</v>
      </c>
      <c r="F35" t="s">
        <v>2</v>
      </c>
      <c r="G35" s="2" t="s">
        <v>144</v>
      </c>
      <c r="H35" s="2" t="s">
        <v>144</v>
      </c>
    </row>
    <row r="36" spans="1:8">
      <c r="A36" s="2" t="s">
        <v>145</v>
      </c>
      <c r="B36" s="2" t="s">
        <v>146</v>
      </c>
      <c r="C36" t="s">
        <v>2</v>
      </c>
      <c r="D36" t="s">
        <v>2</v>
      </c>
      <c r="E36" t="s">
        <v>2</v>
      </c>
      <c r="F36" t="s">
        <v>2</v>
      </c>
      <c r="G36" s="2" t="s">
        <v>147</v>
      </c>
      <c r="H36" s="2" t="s">
        <v>147</v>
      </c>
    </row>
    <row r="37" spans="1:8">
      <c r="A37" s="2" t="s">
        <v>148</v>
      </c>
      <c r="B37" s="2" t="s">
        <v>149</v>
      </c>
      <c r="C37" t="s">
        <v>2</v>
      </c>
      <c r="D37" t="s">
        <v>2</v>
      </c>
      <c r="E37" t="s">
        <v>2</v>
      </c>
      <c r="F37" t="s">
        <v>2</v>
      </c>
      <c r="G37" s="2" t="s">
        <v>150</v>
      </c>
      <c r="H37" s="2" t="s">
        <v>150</v>
      </c>
    </row>
    <row r="38" spans="1:8">
      <c r="A38" s="2" t="s">
        <v>151</v>
      </c>
      <c r="B38" s="2" t="s">
        <v>152</v>
      </c>
      <c r="C38" t="s">
        <v>2</v>
      </c>
      <c r="D38" t="s">
        <v>2</v>
      </c>
      <c r="E38" t="s">
        <v>2</v>
      </c>
      <c r="F38" t="s">
        <v>2</v>
      </c>
      <c r="G38" s="2" t="s">
        <v>153</v>
      </c>
      <c r="H38" s="2" t="s">
        <v>153</v>
      </c>
    </row>
    <row r="39" spans="1:8">
      <c r="A39" s="2" t="s">
        <v>154</v>
      </c>
      <c r="B39" s="2" t="s">
        <v>155</v>
      </c>
      <c r="C39" t="s">
        <v>2</v>
      </c>
      <c r="D39" t="s">
        <v>2</v>
      </c>
      <c r="E39" t="s">
        <v>2</v>
      </c>
      <c r="F39" t="s">
        <v>2</v>
      </c>
      <c r="G39" s="2" t="s">
        <v>156</v>
      </c>
      <c r="H39" s="2" t="s">
        <v>156</v>
      </c>
    </row>
    <row r="40" spans="1:8">
      <c r="A40" s="2" t="s">
        <v>157</v>
      </c>
      <c r="B40" s="2" t="s">
        <v>158</v>
      </c>
      <c r="C40" t="s">
        <v>2</v>
      </c>
      <c r="D40" t="s">
        <v>2</v>
      </c>
      <c r="E40" t="s">
        <v>2</v>
      </c>
      <c r="F40" t="s">
        <v>2</v>
      </c>
      <c r="G40" s="2" t="s">
        <v>159</v>
      </c>
      <c r="H40" s="2" t="s">
        <v>159</v>
      </c>
    </row>
    <row r="41" spans="1:8">
      <c r="A41" s="2" t="s">
        <v>160</v>
      </c>
      <c r="B41" s="2" t="s">
        <v>161</v>
      </c>
      <c r="C41" t="s">
        <v>2</v>
      </c>
      <c r="D41" t="s">
        <v>2</v>
      </c>
      <c r="E41" t="s">
        <v>2</v>
      </c>
      <c r="F41" t="s">
        <v>2</v>
      </c>
      <c r="G41" s="2" t="s">
        <v>162</v>
      </c>
      <c r="H41" s="2" t="s">
        <v>163</v>
      </c>
    </row>
    <row r="42" spans="1:8">
      <c r="A42" s="2" t="s">
        <v>164</v>
      </c>
      <c r="B42" s="2" t="s">
        <v>165</v>
      </c>
      <c r="C42" t="s">
        <v>2</v>
      </c>
      <c r="D42" t="s">
        <v>2</v>
      </c>
      <c r="E42" t="s">
        <v>2</v>
      </c>
      <c r="F42" t="s">
        <v>2</v>
      </c>
      <c r="G42" s="2" t="s">
        <v>166</v>
      </c>
      <c r="H42" s="2" t="s">
        <v>167</v>
      </c>
    </row>
    <row r="43" spans="1:8">
      <c r="A43" s="2" t="s">
        <v>168</v>
      </c>
      <c r="B43" s="2" t="s">
        <v>169</v>
      </c>
      <c r="C43" t="s">
        <v>2</v>
      </c>
      <c r="D43" t="s">
        <v>2</v>
      </c>
      <c r="E43" t="s">
        <v>2</v>
      </c>
      <c r="F43" t="s">
        <v>2</v>
      </c>
      <c r="G43" s="2" t="s">
        <v>170</v>
      </c>
      <c r="H43" s="2" t="s">
        <v>171</v>
      </c>
    </row>
    <row r="44" spans="1:8">
      <c r="A44" s="2" t="s">
        <v>172</v>
      </c>
      <c r="B44" s="2" t="s">
        <v>173</v>
      </c>
      <c r="C44" t="s">
        <v>2</v>
      </c>
      <c r="D44" t="s">
        <v>2</v>
      </c>
      <c r="E44" t="s">
        <v>2</v>
      </c>
      <c r="F44" t="s">
        <v>2</v>
      </c>
      <c r="G44" s="2" t="s">
        <v>174</v>
      </c>
      <c r="H44" s="2" t="s">
        <v>175</v>
      </c>
    </row>
    <row r="45" spans="1:8">
      <c r="A45" s="2" t="s">
        <v>176</v>
      </c>
      <c r="B45" s="2" t="s">
        <v>177</v>
      </c>
      <c r="C45" t="s">
        <v>2</v>
      </c>
      <c r="D45" t="s">
        <v>2</v>
      </c>
      <c r="E45" t="s">
        <v>2</v>
      </c>
      <c r="F45" t="s">
        <v>2</v>
      </c>
      <c r="G45" s="2" t="s">
        <v>178</v>
      </c>
      <c r="H45" s="2" t="s">
        <v>179</v>
      </c>
    </row>
    <row r="46" spans="1:8">
      <c r="A46" s="2" t="s">
        <v>180</v>
      </c>
      <c r="B46" s="2" t="s">
        <v>181</v>
      </c>
      <c r="C46" t="s">
        <v>2</v>
      </c>
      <c r="D46" t="s">
        <v>2</v>
      </c>
      <c r="E46" t="s">
        <v>2</v>
      </c>
      <c r="F46" t="s">
        <v>2</v>
      </c>
      <c r="G46" s="2" t="s">
        <v>182</v>
      </c>
      <c r="H46" s="2" t="s">
        <v>183</v>
      </c>
    </row>
    <row r="47" spans="1:8">
      <c r="A47" s="2" t="s">
        <v>184</v>
      </c>
      <c r="B47" s="2" t="s">
        <v>185</v>
      </c>
      <c r="C47" t="s">
        <v>2</v>
      </c>
      <c r="D47" t="s">
        <v>2</v>
      </c>
      <c r="E47" t="s">
        <v>2</v>
      </c>
      <c r="F47" t="s">
        <v>2</v>
      </c>
      <c r="G47" s="2" t="s">
        <v>186</v>
      </c>
      <c r="H47" s="2" t="s">
        <v>187</v>
      </c>
    </row>
    <row r="48" spans="1:8">
      <c r="A48" t="s">
        <v>2</v>
      </c>
      <c r="B48" t="s">
        <v>2</v>
      </c>
      <c r="C48" t="s">
        <v>2</v>
      </c>
      <c r="D48" t="s">
        <v>2</v>
      </c>
      <c r="E48" t="s">
        <v>2</v>
      </c>
      <c r="F48" t="s">
        <v>2</v>
      </c>
      <c r="G48" s="2" t="s">
        <v>188</v>
      </c>
      <c r="H48" s="2" t="s">
        <v>189</v>
      </c>
    </row>
    <row r="49" spans="1:8">
      <c r="A49" t="s">
        <v>2</v>
      </c>
      <c r="B49" t="s">
        <v>2</v>
      </c>
      <c r="C49" t="s">
        <v>2</v>
      </c>
      <c r="D49" t="s">
        <v>2</v>
      </c>
      <c r="E49" t="s">
        <v>2</v>
      </c>
      <c r="F49" t="s">
        <v>2</v>
      </c>
      <c r="G49" s="2" t="s">
        <v>190</v>
      </c>
      <c r="H49" s="2" t="s">
        <v>191</v>
      </c>
    </row>
    <row r="50" spans="1:8">
      <c r="A50" t="s">
        <v>2</v>
      </c>
      <c r="B50" t="s">
        <v>2</v>
      </c>
      <c r="C50" t="s">
        <v>2</v>
      </c>
      <c r="D50" t="s">
        <v>2</v>
      </c>
      <c r="E50" t="s">
        <v>2</v>
      </c>
      <c r="F50" t="s">
        <v>2</v>
      </c>
      <c r="G50" s="2" t="s">
        <v>192</v>
      </c>
      <c r="H50" s="2" t="s">
        <v>193</v>
      </c>
    </row>
    <row r="51" spans="1:8">
      <c r="A51" t="s">
        <v>2</v>
      </c>
      <c r="B51" t="s">
        <v>2</v>
      </c>
      <c r="C51" t="s">
        <v>2</v>
      </c>
      <c r="D51" t="s">
        <v>2</v>
      </c>
      <c r="E51" t="s">
        <v>2</v>
      </c>
      <c r="F51" t="s">
        <v>2</v>
      </c>
      <c r="G51" s="2" t="s">
        <v>194</v>
      </c>
      <c r="H51" s="2" t="s">
        <v>195</v>
      </c>
    </row>
    <row r="52" spans="1:8">
      <c r="A52" t="s">
        <v>2</v>
      </c>
      <c r="B52" t="s">
        <v>2</v>
      </c>
      <c r="C52" t="s">
        <v>2</v>
      </c>
      <c r="D52" t="s">
        <v>2</v>
      </c>
      <c r="E52" t="s">
        <v>2</v>
      </c>
      <c r="F52" t="s">
        <v>2</v>
      </c>
      <c r="G52" s="2" t="s">
        <v>196</v>
      </c>
      <c r="H52" s="2" t="s">
        <v>197</v>
      </c>
    </row>
    <row r="53" spans="1:8">
      <c r="A53" t="s">
        <v>2</v>
      </c>
      <c r="B53" t="s">
        <v>2</v>
      </c>
      <c r="C53" t="s">
        <v>2</v>
      </c>
      <c r="D53" t="s">
        <v>2</v>
      </c>
      <c r="E53" t="s">
        <v>2</v>
      </c>
      <c r="F53" t="s">
        <v>2</v>
      </c>
      <c r="G53" s="2" t="s">
        <v>198</v>
      </c>
      <c r="H53" s="2" t="s">
        <v>199</v>
      </c>
    </row>
    <row r="54" spans="1:8">
      <c r="A54" t="s">
        <v>2</v>
      </c>
      <c r="B54" t="s">
        <v>2</v>
      </c>
      <c r="C54" t="s">
        <v>2</v>
      </c>
      <c r="D54" t="s">
        <v>2</v>
      </c>
      <c r="E54" t="s">
        <v>2</v>
      </c>
      <c r="F54" t="s">
        <v>2</v>
      </c>
      <c r="G54" s="2" t="s">
        <v>200</v>
      </c>
      <c r="H54" s="2" t="s">
        <v>201</v>
      </c>
    </row>
    <row r="55" spans="1:8">
      <c r="A55" t="s">
        <v>2</v>
      </c>
      <c r="B55" t="s">
        <v>2</v>
      </c>
      <c r="C55" t="s">
        <v>2</v>
      </c>
      <c r="D55" t="s">
        <v>2</v>
      </c>
      <c r="E55" t="s">
        <v>2</v>
      </c>
      <c r="F55" t="s">
        <v>2</v>
      </c>
      <c r="G55" s="2" t="s">
        <v>202</v>
      </c>
      <c r="H55" s="2" t="s">
        <v>203</v>
      </c>
    </row>
    <row r="56" spans="1:8">
      <c r="A56" t="s">
        <v>2</v>
      </c>
      <c r="B56" t="s">
        <v>2</v>
      </c>
      <c r="C56" t="s">
        <v>2</v>
      </c>
      <c r="D56" t="s">
        <v>2</v>
      </c>
      <c r="E56" t="s">
        <v>2</v>
      </c>
      <c r="F56" t="s">
        <v>2</v>
      </c>
      <c r="G56" s="2" t="s">
        <v>204</v>
      </c>
      <c r="H56" s="2" t="s">
        <v>205</v>
      </c>
    </row>
    <row r="57" spans="1:8">
      <c r="A57" t="s">
        <v>2</v>
      </c>
      <c r="B57" t="s">
        <v>2</v>
      </c>
      <c r="C57" t="s">
        <v>2</v>
      </c>
      <c r="D57" t="s">
        <v>2</v>
      </c>
      <c r="E57" t="s">
        <v>2</v>
      </c>
      <c r="F57" t="s">
        <v>2</v>
      </c>
      <c r="G57" s="2" t="s">
        <v>206</v>
      </c>
      <c r="H57" s="2" t="s">
        <v>207</v>
      </c>
    </row>
    <row r="58" spans="1:8">
      <c r="A58" t="s">
        <v>2</v>
      </c>
      <c r="B58" t="s">
        <v>2</v>
      </c>
      <c r="C58" t="s">
        <v>2</v>
      </c>
      <c r="D58" t="s">
        <v>2</v>
      </c>
      <c r="E58" t="s">
        <v>2</v>
      </c>
      <c r="F58" t="s">
        <v>2</v>
      </c>
      <c r="G58" s="2" t="s">
        <v>208</v>
      </c>
      <c r="H58" s="2" t="s">
        <v>209</v>
      </c>
    </row>
    <row r="59" spans="1:8">
      <c r="A59" t="s">
        <v>2</v>
      </c>
      <c r="B59" t="s">
        <v>2</v>
      </c>
      <c r="C59" t="s">
        <v>2</v>
      </c>
      <c r="D59" t="s">
        <v>2</v>
      </c>
      <c r="E59" t="s">
        <v>2</v>
      </c>
      <c r="F59" t="s">
        <v>2</v>
      </c>
      <c r="G59" s="2" t="s">
        <v>210</v>
      </c>
      <c r="H59" s="2" t="s">
        <v>211</v>
      </c>
    </row>
    <row r="60" spans="1:8">
      <c r="A60" t="s">
        <v>2</v>
      </c>
      <c r="B60" t="s">
        <v>2</v>
      </c>
      <c r="C60" t="s">
        <v>2</v>
      </c>
      <c r="D60" t="s">
        <v>2</v>
      </c>
      <c r="E60" t="s">
        <v>2</v>
      </c>
      <c r="F60" t="s">
        <v>2</v>
      </c>
      <c r="G60" s="2" t="s">
        <v>212</v>
      </c>
      <c r="H60" s="2" t="s">
        <v>213</v>
      </c>
    </row>
    <row r="61" spans="1:8">
      <c r="A61" t="s">
        <v>2</v>
      </c>
      <c r="B61" t="s">
        <v>2</v>
      </c>
      <c r="C61" t="s">
        <v>2</v>
      </c>
      <c r="D61" t="s">
        <v>2</v>
      </c>
      <c r="E61" t="s">
        <v>2</v>
      </c>
      <c r="F61" t="s">
        <v>2</v>
      </c>
      <c r="G61" s="2" t="s">
        <v>214</v>
      </c>
      <c r="H61" s="2" t="s">
        <v>215</v>
      </c>
    </row>
    <row r="62" spans="1:8">
      <c r="A62" t="s">
        <v>2</v>
      </c>
      <c r="B62" t="s">
        <v>2</v>
      </c>
      <c r="C62" t="s">
        <v>2</v>
      </c>
      <c r="D62" t="s">
        <v>2</v>
      </c>
      <c r="E62" t="s">
        <v>2</v>
      </c>
      <c r="F62" t="s">
        <v>2</v>
      </c>
      <c r="G62" s="2" t="s">
        <v>216</v>
      </c>
      <c r="H62" s="2" t="s">
        <v>216</v>
      </c>
    </row>
    <row r="63" spans="1:8">
      <c r="A63" t="s">
        <v>2</v>
      </c>
      <c r="B63" t="s">
        <v>2</v>
      </c>
      <c r="C63" t="s">
        <v>2</v>
      </c>
      <c r="D63" t="s">
        <v>2</v>
      </c>
      <c r="E63" t="s">
        <v>2</v>
      </c>
      <c r="F63" t="s">
        <v>2</v>
      </c>
      <c r="G63" s="2" t="s">
        <v>217</v>
      </c>
      <c r="H63" s="2" t="s">
        <v>218</v>
      </c>
    </row>
    <row r="64" spans="1:8">
      <c r="A64" t="s">
        <v>2</v>
      </c>
      <c r="B64" t="s">
        <v>2</v>
      </c>
      <c r="C64" t="s">
        <v>2</v>
      </c>
      <c r="D64" t="s">
        <v>2</v>
      </c>
      <c r="E64" t="s">
        <v>2</v>
      </c>
      <c r="F64" t="s">
        <v>2</v>
      </c>
      <c r="G64" s="2" t="s">
        <v>219</v>
      </c>
      <c r="H64" s="2" t="s">
        <v>219</v>
      </c>
    </row>
    <row r="65" spans="1:8">
      <c r="A65" t="s">
        <v>2</v>
      </c>
      <c r="B65" t="s">
        <v>2</v>
      </c>
      <c r="C65" t="s">
        <v>2</v>
      </c>
      <c r="D65" t="s">
        <v>2</v>
      </c>
      <c r="E65" t="s">
        <v>2</v>
      </c>
      <c r="F65" t="s">
        <v>2</v>
      </c>
      <c r="G65" s="2" t="s">
        <v>220</v>
      </c>
      <c r="H65" s="2" t="s">
        <v>221</v>
      </c>
    </row>
    <row r="66" spans="1:8">
      <c r="A66" t="s">
        <v>2</v>
      </c>
      <c r="B66" t="s">
        <v>2</v>
      </c>
      <c r="C66" t="s">
        <v>2</v>
      </c>
      <c r="D66" t="s">
        <v>2</v>
      </c>
      <c r="E66" t="s">
        <v>2</v>
      </c>
      <c r="F66" t="s">
        <v>2</v>
      </c>
      <c r="G66" s="2" t="s">
        <v>222</v>
      </c>
      <c r="H66" s="2" t="s">
        <v>223</v>
      </c>
    </row>
    <row r="67" spans="1:8">
      <c r="A67" t="s">
        <v>2</v>
      </c>
      <c r="B67" t="s">
        <v>2</v>
      </c>
      <c r="C67" t="s">
        <v>2</v>
      </c>
      <c r="D67" t="s">
        <v>2</v>
      </c>
      <c r="E67" t="s">
        <v>2</v>
      </c>
      <c r="F67" t="s">
        <v>2</v>
      </c>
      <c r="G67" s="2" t="s">
        <v>224</v>
      </c>
      <c r="H67" s="2" t="s">
        <v>225</v>
      </c>
    </row>
    <row r="68" spans="1:8">
      <c r="A68" t="s">
        <v>2</v>
      </c>
      <c r="B68" t="s">
        <v>2</v>
      </c>
      <c r="C68" t="s">
        <v>2</v>
      </c>
      <c r="D68" t="s">
        <v>2</v>
      </c>
      <c r="E68" t="s">
        <v>2</v>
      </c>
      <c r="F68" t="s">
        <v>2</v>
      </c>
      <c r="G68" s="2" t="s">
        <v>226</v>
      </c>
      <c r="H68" s="2" t="s">
        <v>226</v>
      </c>
    </row>
    <row r="69" spans="1:8">
      <c r="A69" t="s">
        <v>2</v>
      </c>
      <c r="B69" t="s">
        <v>2</v>
      </c>
      <c r="C69" t="s">
        <v>2</v>
      </c>
      <c r="D69" t="s">
        <v>2</v>
      </c>
      <c r="E69" t="s">
        <v>2</v>
      </c>
      <c r="F69" t="s">
        <v>2</v>
      </c>
      <c r="G69" s="2" t="s">
        <v>227</v>
      </c>
      <c r="H69" s="2" t="s">
        <v>227</v>
      </c>
    </row>
    <row r="70" spans="1:8">
      <c r="A70" t="s">
        <v>2</v>
      </c>
      <c r="B70" t="s">
        <v>2</v>
      </c>
      <c r="C70" t="s">
        <v>2</v>
      </c>
      <c r="D70" t="s">
        <v>2</v>
      </c>
      <c r="E70" t="s">
        <v>2</v>
      </c>
      <c r="F70" t="s">
        <v>2</v>
      </c>
      <c r="G70" s="2" t="s">
        <v>228</v>
      </c>
      <c r="H70" s="2" t="s">
        <v>229</v>
      </c>
    </row>
    <row r="71" spans="1:8">
      <c r="A71" t="s">
        <v>2</v>
      </c>
      <c r="B71" t="s">
        <v>2</v>
      </c>
      <c r="C71" t="s">
        <v>2</v>
      </c>
      <c r="D71" t="s">
        <v>2</v>
      </c>
      <c r="E71" t="s">
        <v>2</v>
      </c>
      <c r="F71" t="s">
        <v>2</v>
      </c>
      <c r="G71" s="2" t="s">
        <v>230</v>
      </c>
      <c r="H71" s="2" t="s">
        <v>231</v>
      </c>
    </row>
    <row r="72" spans="1:8">
      <c r="A72" t="s">
        <v>2</v>
      </c>
      <c r="B72" t="s">
        <v>2</v>
      </c>
      <c r="C72" t="s">
        <v>2</v>
      </c>
      <c r="D72" t="s">
        <v>2</v>
      </c>
      <c r="E72" t="s">
        <v>2</v>
      </c>
      <c r="F72" t="s">
        <v>2</v>
      </c>
      <c r="G72" s="2" t="s">
        <v>232</v>
      </c>
      <c r="H72" s="2" t="s">
        <v>232</v>
      </c>
    </row>
    <row r="73" spans="1:8">
      <c r="A73" t="s">
        <v>2</v>
      </c>
      <c r="B73" t="s">
        <v>2</v>
      </c>
      <c r="C73" t="s">
        <v>2</v>
      </c>
      <c r="D73" t="s">
        <v>2</v>
      </c>
      <c r="E73" t="s">
        <v>2</v>
      </c>
      <c r="F73" t="s">
        <v>2</v>
      </c>
      <c r="G73" s="2" t="s">
        <v>233</v>
      </c>
      <c r="H73" s="2" t="s">
        <v>234</v>
      </c>
    </row>
    <row r="74" spans="1:8">
      <c r="A74" t="s">
        <v>2</v>
      </c>
      <c r="B74" t="s">
        <v>2</v>
      </c>
      <c r="C74" t="s">
        <v>2</v>
      </c>
      <c r="D74" t="s">
        <v>2</v>
      </c>
      <c r="E74" t="s">
        <v>2</v>
      </c>
      <c r="F74" t="s">
        <v>2</v>
      </c>
      <c r="G74" s="2" t="s">
        <v>235</v>
      </c>
      <c r="H74" s="2" t="s">
        <v>236</v>
      </c>
    </row>
    <row r="75" spans="1:8">
      <c r="A75" t="s">
        <v>2</v>
      </c>
      <c r="B75" t="s">
        <v>2</v>
      </c>
      <c r="C75" t="s">
        <v>2</v>
      </c>
      <c r="D75" t="s">
        <v>2</v>
      </c>
      <c r="E75" t="s">
        <v>2</v>
      </c>
      <c r="F75" t="s">
        <v>2</v>
      </c>
      <c r="G75" s="2" t="s">
        <v>237</v>
      </c>
      <c r="H75" s="2" t="s">
        <v>238</v>
      </c>
    </row>
    <row r="76" spans="1:8">
      <c r="A76" t="s">
        <v>2</v>
      </c>
      <c r="B76" t="s">
        <v>2</v>
      </c>
      <c r="C76" t="s">
        <v>2</v>
      </c>
      <c r="D76" t="s">
        <v>2</v>
      </c>
      <c r="E76" t="s">
        <v>2</v>
      </c>
      <c r="F76" t="s">
        <v>2</v>
      </c>
      <c r="G76" s="2" t="s">
        <v>239</v>
      </c>
      <c r="H76" s="2" t="s">
        <v>240</v>
      </c>
    </row>
    <row r="77" spans="1:8">
      <c r="A77" t="s">
        <v>2</v>
      </c>
      <c r="B77" t="s">
        <v>2</v>
      </c>
      <c r="C77" t="s">
        <v>2</v>
      </c>
      <c r="D77" t="s">
        <v>2</v>
      </c>
      <c r="E77" t="s">
        <v>2</v>
      </c>
      <c r="F77" t="s">
        <v>2</v>
      </c>
      <c r="G77" s="2" t="s">
        <v>241</v>
      </c>
      <c r="H77" s="2" t="s">
        <v>242</v>
      </c>
    </row>
    <row r="78" spans="1:8">
      <c r="A78" t="s">
        <v>2</v>
      </c>
      <c r="B78" t="s">
        <v>2</v>
      </c>
      <c r="C78" t="s">
        <v>2</v>
      </c>
      <c r="D78" t="s">
        <v>2</v>
      </c>
      <c r="E78" t="s">
        <v>2</v>
      </c>
      <c r="F78" t="s">
        <v>2</v>
      </c>
      <c r="G78" s="2" t="s">
        <v>243</v>
      </c>
      <c r="H78" s="2" t="s">
        <v>244</v>
      </c>
    </row>
    <row r="79" spans="1:8">
      <c r="A79" t="s">
        <v>2</v>
      </c>
      <c r="B79" t="s">
        <v>2</v>
      </c>
      <c r="C79" t="s">
        <v>2</v>
      </c>
      <c r="D79" t="s">
        <v>2</v>
      </c>
      <c r="E79" t="s">
        <v>2</v>
      </c>
      <c r="F79" t="s">
        <v>2</v>
      </c>
      <c r="G79" s="2" t="s">
        <v>245</v>
      </c>
      <c r="H79" s="2" t="s">
        <v>246</v>
      </c>
    </row>
    <row r="80" spans="1:8">
      <c r="A80" t="s">
        <v>2</v>
      </c>
      <c r="B80" t="s">
        <v>2</v>
      </c>
      <c r="C80" t="s">
        <v>2</v>
      </c>
      <c r="D80" t="s">
        <v>2</v>
      </c>
      <c r="E80" t="s">
        <v>2</v>
      </c>
      <c r="F80" t="s">
        <v>2</v>
      </c>
      <c r="G80" s="2" t="s">
        <v>247</v>
      </c>
      <c r="H80" s="2" t="s">
        <v>248</v>
      </c>
    </row>
    <row r="81" spans="1:8">
      <c r="A81" t="s">
        <v>2</v>
      </c>
      <c r="B81" t="s">
        <v>2</v>
      </c>
      <c r="C81" t="s">
        <v>2</v>
      </c>
      <c r="D81" t="s">
        <v>2</v>
      </c>
      <c r="E81" t="s">
        <v>2</v>
      </c>
      <c r="F81" t="s">
        <v>2</v>
      </c>
      <c r="G81" s="2" t="s">
        <v>249</v>
      </c>
      <c r="H81" s="2" t="s">
        <v>249</v>
      </c>
    </row>
    <row r="82" spans="1:8">
      <c r="A82" t="s">
        <v>2</v>
      </c>
      <c r="B82" t="s">
        <v>2</v>
      </c>
      <c r="C82" t="s">
        <v>2</v>
      </c>
      <c r="D82" t="s">
        <v>2</v>
      </c>
      <c r="E82" t="s">
        <v>2</v>
      </c>
      <c r="F82" t="s">
        <v>2</v>
      </c>
      <c r="G82" s="2" t="s">
        <v>250</v>
      </c>
      <c r="H82" s="2" t="s">
        <v>251</v>
      </c>
    </row>
    <row r="83" spans="1:8">
      <c r="A83" t="s">
        <v>2</v>
      </c>
      <c r="B83" t="s">
        <v>2</v>
      </c>
      <c r="C83" t="s">
        <v>2</v>
      </c>
      <c r="D83" t="s">
        <v>2</v>
      </c>
      <c r="E83" t="s">
        <v>2</v>
      </c>
      <c r="F83" t="s">
        <v>2</v>
      </c>
      <c r="G83" s="2" t="s">
        <v>252</v>
      </c>
      <c r="H83" s="2" t="s">
        <v>252</v>
      </c>
    </row>
    <row r="84" spans="1:8">
      <c r="A84" t="s">
        <v>2</v>
      </c>
      <c r="B84" t="s">
        <v>2</v>
      </c>
      <c r="C84" t="s">
        <v>2</v>
      </c>
      <c r="D84" t="s">
        <v>2</v>
      </c>
      <c r="E84" t="s">
        <v>2</v>
      </c>
      <c r="F84" t="s">
        <v>2</v>
      </c>
      <c r="G84" s="2" t="s">
        <v>253</v>
      </c>
      <c r="H84" s="2" t="s">
        <v>254</v>
      </c>
    </row>
    <row r="85" spans="1:8">
      <c r="A85" t="s">
        <v>2</v>
      </c>
      <c r="B85" t="s">
        <v>2</v>
      </c>
      <c r="C85" t="s">
        <v>2</v>
      </c>
      <c r="D85" t="s">
        <v>2</v>
      </c>
      <c r="E85" t="s">
        <v>2</v>
      </c>
      <c r="F85" t="s">
        <v>2</v>
      </c>
      <c r="G85" s="2" t="s">
        <v>255</v>
      </c>
      <c r="H85" s="2" t="s">
        <v>256</v>
      </c>
    </row>
    <row r="86" spans="1:8">
      <c r="A86" t="s">
        <v>2</v>
      </c>
      <c r="B86" t="s">
        <v>2</v>
      </c>
      <c r="C86" t="s">
        <v>2</v>
      </c>
      <c r="D86" t="s">
        <v>2</v>
      </c>
      <c r="E86" t="s">
        <v>2</v>
      </c>
      <c r="F86" t="s">
        <v>2</v>
      </c>
      <c r="G86" s="2" t="s">
        <v>257</v>
      </c>
      <c r="H86" s="2" t="s">
        <v>258</v>
      </c>
    </row>
    <row r="87" spans="1:8">
      <c r="A87" t="s">
        <v>2</v>
      </c>
      <c r="B87" t="s">
        <v>2</v>
      </c>
      <c r="C87" t="s">
        <v>2</v>
      </c>
      <c r="D87" t="s">
        <v>2</v>
      </c>
      <c r="E87" t="s">
        <v>2</v>
      </c>
      <c r="F87" t="s">
        <v>2</v>
      </c>
      <c r="G87" s="2" t="s">
        <v>259</v>
      </c>
      <c r="H87" s="2" t="s">
        <v>260</v>
      </c>
    </row>
    <row r="88" spans="1:8">
      <c r="A88" t="s">
        <v>2</v>
      </c>
      <c r="B88" t="s">
        <v>2</v>
      </c>
      <c r="C88" t="s">
        <v>2</v>
      </c>
      <c r="D88" t="s">
        <v>2</v>
      </c>
      <c r="E88" t="s">
        <v>2</v>
      </c>
      <c r="F88" t="s">
        <v>2</v>
      </c>
      <c r="G88" s="2" t="s">
        <v>261</v>
      </c>
      <c r="H88" s="2" t="s">
        <v>262</v>
      </c>
    </row>
    <row r="89" spans="1:8">
      <c r="A89" t="s">
        <v>2</v>
      </c>
      <c r="B89" t="s">
        <v>2</v>
      </c>
      <c r="C89" t="s">
        <v>2</v>
      </c>
      <c r="D89" t="s">
        <v>2</v>
      </c>
      <c r="E89" t="s">
        <v>2</v>
      </c>
      <c r="F89" t="s">
        <v>2</v>
      </c>
      <c r="G89" s="2" t="s">
        <v>263</v>
      </c>
      <c r="H89" s="2" t="s">
        <v>264</v>
      </c>
    </row>
    <row r="90" spans="1:8">
      <c r="A90" t="s">
        <v>2</v>
      </c>
      <c r="B90" t="s">
        <v>2</v>
      </c>
      <c r="C90" t="s">
        <v>2</v>
      </c>
      <c r="D90" t="s">
        <v>2</v>
      </c>
      <c r="E90" t="s">
        <v>2</v>
      </c>
      <c r="F90" t="s">
        <v>2</v>
      </c>
      <c r="G90" s="2" t="s">
        <v>265</v>
      </c>
      <c r="H90" s="2" t="s">
        <v>266</v>
      </c>
    </row>
    <row r="91" spans="1:8">
      <c r="A91" t="s">
        <v>2</v>
      </c>
      <c r="B91" t="s">
        <v>2</v>
      </c>
      <c r="C91" t="s">
        <v>2</v>
      </c>
      <c r="D91" t="s">
        <v>2</v>
      </c>
      <c r="E91" t="s">
        <v>2</v>
      </c>
      <c r="F91" t="s">
        <v>2</v>
      </c>
      <c r="G91" s="2" t="s">
        <v>267</v>
      </c>
      <c r="H91" s="2" t="s">
        <v>268</v>
      </c>
    </row>
    <row r="92" spans="1:8">
      <c r="A92" t="s">
        <v>2</v>
      </c>
      <c r="B92" t="s">
        <v>2</v>
      </c>
      <c r="C92" t="s">
        <v>2</v>
      </c>
      <c r="D92" t="s">
        <v>2</v>
      </c>
      <c r="E92" t="s">
        <v>2</v>
      </c>
      <c r="F92" t="s">
        <v>2</v>
      </c>
      <c r="G92" s="2" t="s">
        <v>269</v>
      </c>
      <c r="H92" s="2" t="s">
        <v>270</v>
      </c>
    </row>
    <row r="93" spans="1:8">
      <c r="A93" t="s">
        <v>2</v>
      </c>
      <c r="B93" t="s">
        <v>2</v>
      </c>
      <c r="C93" t="s">
        <v>2</v>
      </c>
      <c r="D93" t="s">
        <v>2</v>
      </c>
      <c r="E93" t="s">
        <v>2</v>
      </c>
      <c r="F93" t="s">
        <v>2</v>
      </c>
      <c r="G93" s="2" t="s">
        <v>271</v>
      </c>
      <c r="H93" s="2" t="s">
        <v>272</v>
      </c>
    </row>
    <row r="94" spans="1:8">
      <c r="A94" t="s">
        <v>2</v>
      </c>
      <c r="B94" t="s">
        <v>2</v>
      </c>
      <c r="C94" t="s">
        <v>2</v>
      </c>
      <c r="D94" t="s">
        <v>2</v>
      </c>
      <c r="E94" t="s">
        <v>2</v>
      </c>
      <c r="F94" t="s">
        <v>2</v>
      </c>
      <c r="G94" s="2" t="s">
        <v>273</v>
      </c>
      <c r="H94" s="2" t="s">
        <v>273</v>
      </c>
    </row>
    <row r="95" spans="1:8">
      <c r="A95" t="s">
        <v>2</v>
      </c>
      <c r="B95" t="s">
        <v>2</v>
      </c>
      <c r="C95" t="s">
        <v>2</v>
      </c>
      <c r="D95" t="s">
        <v>2</v>
      </c>
      <c r="E95" t="s">
        <v>2</v>
      </c>
      <c r="F95" t="s">
        <v>2</v>
      </c>
      <c r="G95" s="2" t="s">
        <v>274</v>
      </c>
      <c r="H95" s="2" t="s">
        <v>275</v>
      </c>
    </row>
    <row r="96" spans="1:8">
      <c r="A96" t="s">
        <v>2</v>
      </c>
      <c r="B96" t="s">
        <v>2</v>
      </c>
      <c r="C96" t="s">
        <v>2</v>
      </c>
      <c r="D96" t="s">
        <v>2</v>
      </c>
      <c r="E96" t="s">
        <v>2</v>
      </c>
      <c r="F96" t="s">
        <v>2</v>
      </c>
      <c r="G96" s="2" t="s">
        <v>276</v>
      </c>
      <c r="H96" s="2" t="s">
        <v>277</v>
      </c>
    </row>
    <row r="97" spans="1:8">
      <c r="A97" t="s">
        <v>2</v>
      </c>
      <c r="B97" t="s">
        <v>2</v>
      </c>
      <c r="C97" t="s">
        <v>2</v>
      </c>
      <c r="D97" t="s">
        <v>2</v>
      </c>
      <c r="E97" t="s">
        <v>2</v>
      </c>
      <c r="F97" t="s">
        <v>2</v>
      </c>
      <c r="G97" s="2" t="s">
        <v>278</v>
      </c>
      <c r="H97" s="2" t="s">
        <v>278</v>
      </c>
    </row>
    <row r="98" spans="1:8">
      <c r="A98" t="s">
        <v>2</v>
      </c>
      <c r="B98" t="s">
        <v>2</v>
      </c>
      <c r="C98" t="s">
        <v>2</v>
      </c>
      <c r="D98" t="s">
        <v>2</v>
      </c>
      <c r="E98" t="s">
        <v>2</v>
      </c>
      <c r="F98" t="s">
        <v>2</v>
      </c>
      <c r="G98" s="2" t="s">
        <v>279</v>
      </c>
      <c r="H98" s="2" t="s">
        <v>280</v>
      </c>
    </row>
    <row r="99" spans="1:8">
      <c r="A99" t="s">
        <v>2</v>
      </c>
      <c r="B99" t="s">
        <v>2</v>
      </c>
      <c r="C99" t="s">
        <v>2</v>
      </c>
      <c r="D99" t="s">
        <v>2</v>
      </c>
      <c r="E99" t="s">
        <v>2</v>
      </c>
      <c r="F99" t="s">
        <v>2</v>
      </c>
      <c r="G99" s="2" t="s">
        <v>281</v>
      </c>
      <c r="H99" s="2" t="s">
        <v>282</v>
      </c>
    </row>
    <row r="100" spans="1:8">
      <c r="A100" t="s">
        <v>2</v>
      </c>
      <c r="B100" t="s">
        <v>2</v>
      </c>
      <c r="C100" t="s">
        <v>2</v>
      </c>
      <c r="D100" t="s">
        <v>2</v>
      </c>
      <c r="E100" t="s">
        <v>2</v>
      </c>
      <c r="F100" t="s">
        <v>2</v>
      </c>
      <c r="G100" s="2" t="s">
        <v>283</v>
      </c>
      <c r="H100" s="2" t="s">
        <v>284</v>
      </c>
    </row>
    <row r="101" spans="1:8">
      <c r="A101" t="s">
        <v>2</v>
      </c>
      <c r="B101" t="s">
        <v>2</v>
      </c>
      <c r="C101" t="s">
        <v>2</v>
      </c>
      <c r="D101" t="s">
        <v>2</v>
      </c>
      <c r="E101" t="s">
        <v>2</v>
      </c>
      <c r="F101" t="s">
        <v>2</v>
      </c>
      <c r="G101" s="2" t="s">
        <v>285</v>
      </c>
      <c r="H101" s="2" t="s">
        <v>286</v>
      </c>
    </row>
    <row r="102" spans="1:8">
      <c r="A102" t="s">
        <v>2</v>
      </c>
      <c r="B102" t="s">
        <v>2</v>
      </c>
      <c r="C102" t="s">
        <v>2</v>
      </c>
      <c r="D102" t="s">
        <v>2</v>
      </c>
      <c r="E102" t="s">
        <v>2</v>
      </c>
      <c r="F102" t="s">
        <v>2</v>
      </c>
      <c r="G102" s="2" t="s">
        <v>287</v>
      </c>
      <c r="H102" s="2" t="s">
        <v>288</v>
      </c>
    </row>
    <row r="103" spans="1:8">
      <c r="A103" t="s">
        <v>2</v>
      </c>
      <c r="B103" t="s">
        <v>2</v>
      </c>
      <c r="C103" t="s">
        <v>2</v>
      </c>
      <c r="D103" t="s">
        <v>2</v>
      </c>
      <c r="E103" t="s">
        <v>2</v>
      </c>
      <c r="F103" t="s">
        <v>2</v>
      </c>
      <c r="G103" s="2" t="s">
        <v>289</v>
      </c>
      <c r="H103" s="2" t="s">
        <v>290</v>
      </c>
    </row>
    <row r="104" spans="1:8">
      <c r="A104" t="s">
        <v>2</v>
      </c>
      <c r="B104" t="s">
        <v>2</v>
      </c>
      <c r="C104" t="s">
        <v>2</v>
      </c>
      <c r="D104" t="s">
        <v>2</v>
      </c>
      <c r="E104" t="s">
        <v>2</v>
      </c>
      <c r="F104" t="s">
        <v>2</v>
      </c>
      <c r="G104" s="2" t="s">
        <v>291</v>
      </c>
      <c r="H104" s="2" t="s">
        <v>292</v>
      </c>
    </row>
    <row r="105" spans="1:8">
      <c r="A105" t="s">
        <v>2</v>
      </c>
      <c r="B105" t="s">
        <v>2</v>
      </c>
      <c r="C105" t="s">
        <v>2</v>
      </c>
      <c r="D105" t="s">
        <v>2</v>
      </c>
      <c r="E105" t="s">
        <v>2</v>
      </c>
      <c r="F105" t="s">
        <v>2</v>
      </c>
      <c r="G105" s="2" t="s">
        <v>293</v>
      </c>
      <c r="H105" s="2" t="s">
        <v>293</v>
      </c>
    </row>
    <row r="106" spans="1:8">
      <c r="A106" t="s">
        <v>2</v>
      </c>
      <c r="B106" t="s">
        <v>2</v>
      </c>
      <c r="C106" t="s">
        <v>2</v>
      </c>
      <c r="D106" t="s">
        <v>2</v>
      </c>
      <c r="E106" t="s">
        <v>2</v>
      </c>
      <c r="F106" t="s">
        <v>2</v>
      </c>
      <c r="G106" s="2" t="s">
        <v>294</v>
      </c>
      <c r="H106" s="2" t="s">
        <v>295</v>
      </c>
    </row>
    <row r="107" spans="1:8">
      <c r="A107" t="s">
        <v>2</v>
      </c>
      <c r="B107" t="s">
        <v>2</v>
      </c>
      <c r="C107" t="s">
        <v>2</v>
      </c>
      <c r="D107" t="s">
        <v>2</v>
      </c>
      <c r="E107" t="s">
        <v>2</v>
      </c>
      <c r="F107" t="s">
        <v>2</v>
      </c>
      <c r="G107" s="2" t="s">
        <v>296</v>
      </c>
      <c r="H107" s="2" t="s">
        <v>297</v>
      </c>
    </row>
    <row r="108" spans="1:8">
      <c r="A108" t="s">
        <v>2</v>
      </c>
      <c r="B108" t="s">
        <v>2</v>
      </c>
      <c r="C108" t="s">
        <v>2</v>
      </c>
      <c r="D108" t="s">
        <v>2</v>
      </c>
      <c r="E108" t="s">
        <v>2</v>
      </c>
      <c r="F108" t="s">
        <v>2</v>
      </c>
      <c r="G108" s="2" t="s">
        <v>298</v>
      </c>
      <c r="H108" s="2" t="s">
        <v>299</v>
      </c>
    </row>
    <row r="109" spans="1:8">
      <c r="A109" t="s">
        <v>2</v>
      </c>
      <c r="B109" t="s">
        <v>2</v>
      </c>
      <c r="C109" t="s">
        <v>2</v>
      </c>
      <c r="D109" t="s">
        <v>2</v>
      </c>
      <c r="E109" t="s">
        <v>2</v>
      </c>
      <c r="F109" t="s">
        <v>2</v>
      </c>
      <c r="G109" s="2" t="s">
        <v>300</v>
      </c>
      <c r="H109" s="2" t="s">
        <v>301</v>
      </c>
    </row>
    <row r="110" spans="1:8">
      <c r="A110" t="s">
        <v>2</v>
      </c>
      <c r="B110" t="s">
        <v>2</v>
      </c>
      <c r="C110" t="s">
        <v>2</v>
      </c>
      <c r="D110" t="s">
        <v>2</v>
      </c>
      <c r="E110" t="s">
        <v>2</v>
      </c>
      <c r="F110" t="s">
        <v>2</v>
      </c>
      <c r="G110" s="2" t="s">
        <v>302</v>
      </c>
      <c r="H110" s="2" t="s">
        <v>303</v>
      </c>
    </row>
    <row r="111" spans="1:8">
      <c r="A111" t="s">
        <v>2</v>
      </c>
      <c r="B111" t="s">
        <v>2</v>
      </c>
      <c r="C111" t="s">
        <v>2</v>
      </c>
      <c r="D111" t="s">
        <v>2</v>
      </c>
      <c r="E111" t="s">
        <v>2</v>
      </c>
      <c r="F111" t="s">
        <v>2</v>
      </c>
      <c r="G111" s="2" t="s">
        <v>304</v>
      </c>
      <c r="H111" s="2" t="s">
        <v>305</v>
      </c>
    </row>
    <row r="112" spans="1:8">
      <c r="A112" t="s">
        <v>2</v>
      </c>
      <c r="B112" t="s">
        <v>2</v>
      </c>
      <c r="C112" t="s">
        <v>2</v>
      </c>
      <c r="D112" t="s">
        <v>2</v>
      </c>
      <c r="E112" t="s">
        <v>2</v>
      </c>
      <c r="F112" t="s">
        <v>2</v>
      </c>
      <c r="G112" s="2" t="s">
        <v>306</v>
      </c>
      <c r="H112" s="2" t="s">
        <v>307</v>
      </c>
    </row>
    <row r="113" spans="1:8">
      <c r="A113" t="s">
        <v>2</v>
      </c>
      <c r="B113" t="s">
        <v>2</v>
      </c>
      <c r="C113" t="s">
        <v>2</v>
      </c>
      <c r="D113" t="s">
        <v>2</v>
      </c>
      <c r="E113" t="s">
        <v>2</v>
      </c>
      <c r="F113" t="s">
        <v>2</v>
      </c>
      <c r="G113" s="2" t="s">
        <v>308</v>
      </c>
      <c r="H113" s="2" t="s">
        <v>309</v>
      </c>
    </row>
    <row r="114" spans="1:8">
      <c r="A114" t="s">
        <v>2</v>
      </c>
      <c r="B114" t="s">
        <v>2</v>
      </c>
      <c r="C114" t="s">
        <v>2</v>
      </c>
      <c r="D114" t="s">
        <v>2</v>
      </c>
      <c r="E114" t="s">
        <v>2</v>
      </c>
      <c r="F114" t="s">
        <v>2</v>
      </c>
      <c r="G114" s="2" t="s">
        <v>310</v>
      </c>
      <c r="H114" s="2" t="s">
        <v>311</v>
      </c>
    </row>
    <row r="115" spans="1:8">
      <c r="A115" t="s">
        <v>2</v>
      </c>
      <c r="B115" t="s">
        <v>2</v>
      </c>
      <c r="C115" t="s">
        <v>2</v>
      </c>
      <c r="D115" t="s">
        <v>2</v>
      </c>
      <c r="E115" t="s">
        <v>2</v>
      </c>
      <c r="F115" t="s">
        <v>2</v>
      </c>
      <c r="G115" s="2" t="s">
        <v>312</v>
      </c>
      <c r="H115" s="2" t="s">
        <v>313</v>
      </c>
    </row>
    <row r="116" spans="1:8">
      <c r="A116" t="s">
        <v>2</v>
      </c>
      <c r="B116" t="s">
        <v>2</v>
      </c>
      <c r="C116" t="s">
        <v>2</v>
      </c>
      <c r="D116" t="s">
        <v>2</v>
      </c>
      <c r="E116" t="s">
        <v>2</v>
      </c>
      <c r="F116" t="s">
        <v>2</v>
      </c>
      <c r="G116" s="2" t="s">
        <v>314</v>
      </c>
      <c r="H116" s="2" t="s">
        <v>314</v>
      </c>
    </row>
    <row r="117" spans="1:8">
      <c r="A117" t="s">
        <v>2</v>
      </c>
      <c r="B117" t="s">
        <v>2</v>
      </c>
      <c r="C117" t="s">
        <v>2</v>
      </c>
      <c r="D117" t="s">
        <v>2</v>
      </c>
      <c r="E117" t="s">
        <v>2</v>
      </c>
      <c r="F117" t="s">
        <v>2</v>
      </c>
      <c r="G117" s="2" t="s">
        <v>315</v>
      </c>
      <c r="H117" s="2" t="s">
        <v>315</v>
      </c>
    </row>
    <row r="118" spans="1:8">
      <c r="A118" t="s">
        <v>2</v>
      </c>
      <c r="B118" t="s">
        <v>2</v>
      </c>
      <c r="C118" t="s">
        <v>2</v>
      </c>
      <c r="D118" t="s">
        <v>2</v>
      </c>
      <c r="E118" t="s">
        <v>2</v>
      </c>
      <c r="F118" t="s">
        <v>2</v>
      </c>
      <c r="G118" s="2" t="s">
        <v>316</v>
      </c>
      <c r="H118" s="2" t="s">
        <v>317</v>
      </c>
    </row>
    <row r="119" spans="1:8">
      <c r="A119" t="s">
        <v>2</v>
      </c>
      <c r="B119" t="s">
        <v>2</v>
      </c>
      <c r="C119" t="s">
        <v>2</v>
      </c>
      <c r="D119" t="s">
        <v>2</v>
      </c>
      <c r="E119" t="s">
        <v>2</v>
      </c>
      <c r="F119" t="s">
        <v>2</v>
      </c>
      <c r="G119" s="2" t="s">
        <v>318</v>
      </c>
      <c r="H119" s="2" t="s">
        <v>319</v>
      </c>
    </row>
    <row r="120" spans="1:8">
      <c r="A120" t="s">
        <v>2</v>
      </c>
      <c r="B120" t="s">
        <v>2</v>
      </c>
      <c r="C120" t="s">
        <v>2</v>
      </c>
      <c r="D120" t="s">
        <v>2</v>
      </c>
      <c r="E120" t="s">
        <v>2</v>
      </c>
      <c r="F120" t="s">
        <v>2</v>
      </c>
      <c r="G120" s="2" t="s">
        <v>320</v>
      </c>
      <c r="H120" s="2" t="s">
        <v>321</v>
      </c>
    </row>
    <row r="121" spans="1:8">
      <c r="A121" t="s">
        <v>2</v>
      </c>
      <c r="B121" t="s">
        <v>2</v>
      </c>
      <c r="C121" t="s">
        <v>2</v>
      </c>
      <c r="D121" t="s">
        <v>2</v>
      </c>
      <c r="E121" t="s">
        <v>2</v>
      </c>
      <c r="F121" t="s">
        <v>2</v>
      </c>
      <c r="G121" s="2" t="s">
        <v>322</v>
      </c>
      <c r="H121" s="2" t="s">
        <v>323</v>
      </c>
    </row>
    <row r="122" spans="1:8">
      <c r="A122" t="s">
        <v>2</v>
      </c>
      <c r="B122" t="s">
        <v>2</v>
      </c>
      <c r="C122" t="s">
        <v>2</v>
      </c>
      <c r="D122" t="s">
        <v>2</v>
      </c>
      <c r="E122" t="s">
        <v>2</v>
      </c>
      <c r="F122" t="s">
        <v>2</v>
      </c>
      <c r="G122" s="2" t="s">
        <v>324</v>
      </c>
      <c r="H122" s="2" t="s">
        <v>325</v>
      </c>
    </row>
    <row r="123" spans="1:8">
      <c r="A123" t="s">
        <v>2</v>
      </c>
      <c r="B123" t="s">
        <v>2</v>
      </c>
      <c r="C123" t="s">
        <v>2</v>
      </c>
      <c r="D123" t="s">
        <v>2</v>
      </c>
      <c r="E123" t="s">
        <v>2</v>
      </c>
      <c r="F123" t="s">
        <v>2</v>
      </c>
      <c r="G123" s="2" t="s">
        <v>326</v>
      </c>
      <c r="H123" s="2" t="s">
        <v>327</v>
      </c>
    </row>
    <row r="124" spans="1:8">
      <c r="A124" t="s">
        <v>2</v>
      </c>
      <c r="B124" t="s">
        <v>2</v>
      </c>
      <c r="C124" t="s">
        <v>2</v>
      </c>
      <c r="D124" t="s">
        <v>2</v>
      </c>
      <c r="E124" t="s">
        <v>2</v>
      </c>
      <c r="F124" t="s">
        <v>2</v>
      </c>
      <c r="G124" s="2" t="s">
        <v>328</v>
      </c>
      <c r="H124" s="2" t="s">
        <v>329</v>
      </c>
    </row>
    <row r="125" spans="1:8">
      <c r="A125" t="s">
        <v>2</v>
      </c>
      <c r="B125" t="s">
        <v>2</v>
      </c>
      <c r="C125" t="s">
        <v>2</v>
      </c>
      <c r="D125" t="s">
        <v>2</v>
      </c>
      <c r="E125" t="s">
        <v>2</v>
      </c>
      <c r="F125" t="s">
        <v>2</v>
      </c>
      <c r="G125" s="2" t="s">
        <v>330</v>
      </c>
      <c r="H125" s="2" t="s">
        <v>331</v>
      </c>
    </row>
    <row r="126" spans="1:8">
      <c r="A126" t="s">
        <v>2</v>
      </c>
      <c r="B126" t="s">
        <v>2</v>
      </c>
      <c r="C126" t="s">
        <v>2</v>
      </c>
      <c r="D126" t="s">
        <v>2</v>
      </c>
      <c r="E126" t="s">
        <v>2</v>
      </c>
      <c r="F126" t="s">
        <v>2</v>
      </c>
      <c r="G126" s="2" t="s">
        <v>332</v>
      </c>
      <c r="H126" s="2" t="s">
        <v>333</v>
      </c>
    </row>
    <row r="127" spans="1:8">
      <c r="A127" t="s">
        <v>2</v>
      </c>
      <c r="B127" t="s">
        <v>2</v>
      </c>
      <c r="C127" t="s">
        <v>2</v>
      </c>
      <c r="D127" t="s">
        <v>2</v>
      </c>
      <c r="E127" t="s">
        <v>2</v>
      </c>
      <c r="F127" t="s">
        <v>2</v>
      </c>
      <c r="G127" s="2" t="s">
        <v>334</v>
      </c>
      <c r="H127" s="2" t="s">
        <v>335</v>
      </c>
    </row>
    <row r="128" spans="1:8">
      <c r="A128" t="s">
        <v>2</v>
      </c>
      <c r="B128" t="s">
        <v>2</v>
      </c>
      <c r="C128" t="s">
        <v>2</v>
      </c>
      <c r="D128" t="s">
        <v>2</v>
      </c>
      <c r="E128" t="s">
        <v>2</v>
      </c>
      <c r="F128" t="s">
        <v>2</v>
      </c>
      <c r="G128" s="2" t="s">
        <v>336</v>
      </c>
      <c r="H128" s="2" t="s">
        <v>337</v>
      </c>
    </row>
    <row r="129" spans="1:8">
      <c r="A129" t="s">
        <v>2</v>
      </c>
      <c r="B129" t="s">
        <v>2</v>
      </c>
      <c r="C129" t="s">
        <v>2</v>
      </c>
      <c r="D129" t="s">
        <v>2</v>
      </c>
      <c r="E129" t="s">
        <v>2</v>
      </c>
      <c r="F129" t="s">
        <v>2</v>
      </c>
      <c r="G129" s="2" t="s">
        <v>338</v>
      </c>
      <c r="H129" s="2" t="s">
        <v>339</v>
      </c>
    </row>
    <row r="130" spans="1:8">
      <c r="A130" t="s">
        <v>2</v>
      </c>
      <c r="B130" t="s">
        <v>2</v>
      </c>
      <c r="C130" t="s">
        <v>2</v>
      </c>
      <c r="D130" t="s">
        <v>2</v>
      </c>
      <c r="E130" t="s">
        <v>2</v>
      </c>
      <c r="F130" t="s">
        <v>2</v>
      </c>
      <c r="G130" s="2" t="s">
        <v>340</v>
      </c>
      <c r="H130" s="2" t="s">
        <v>341</v>
      </c>
    </row>
    <row r="131" spans="1:8">
      <c r="A131" t="s">
        <v>2</v>
      </c>
      <c r="B131" t="s">
        <v>2</v>
      </c>
      <c r="C131" t="s">
        <v>2</v>
      </c>
      <c r="D131" t="s">
        <v>2</v>
      </c>
      <c r="E131" t="s">
        <v>2</v>
      </c>
      <c r="F131" t="s">
        <v>2</v>
      </c>
      <c r="G131" s="2" t="s">
        <v>342</v>
      </c>
      <c r="H131" s="2" t="s">
        <v>343</v>
      </c>
    </row>
    <row r="132" spans="1:8">
      <c r="A132" t="s">
        <v>2</v>
      </c>
      <c r="B132" t="s">
        <v>2</v>
      </c>
      <c r="C132" t="s">
        <v>2</v>
      </c>
      <c r="D132" t="s">
        <v>2</v>
      </c>
      <c r="E132" t="s">
        <v>2</v>
      </c>
      <c r="F132" t="s">
        <v>2</v>
      </c>
      <c r="G132" s="2" t="s">
        <v>344</v>
      </c>
      <c r="H132" s="2" t="s">
        <v>345</v>
      </c>
    </row>
    <row r="133" spans="1:8">
      <c r="A133" t="s">
        <v>2</v>
      </c>
      <c r="B133" t="s">
        <v>2</v>
      </c>
      <c r="C133" t="s">
        <v>2</v>
      </c>
      <c r="D133" t="s">
        <v>2</v>
      </c>
      <c r="E133" t="s">
        <v>2</v>
      </c>
      <c r="F133" t="s">
        <v>2</v>
      </c>
      <c r="G133" s="2" t="s">
        <v>346</v>
      </c>
      <c r="H133" s="2" t="s">
        <v>347</v>
      </c>
    </row>
    <row r="134" spans="1:8">
      <c r="A134" t="s">
        <v>2</v>
      </c>
      <c r="B134" t="s">
        <v>2</v>
      </c>
      <c r="C134" t="s">
        <v>2</v>
      </c>
      <c r="D134" t="s">
        <v>2</v>
      </c>
      <c r="E134" t="s">
        <v>2</v>
      </c>
      <c r="F134" t="s">
        <v>2</v>
      </c>
      <c r="G134" s="2" t="s">
        <v>348</v>
      </c>
      <c r="H134" s="2" t="s">
        <v>349</v>
      </c>
    </row>
    <row r="135" spans="1:8">
      <c r="A135" t="s">
        <v>2</v>
      </c>
      <c r="B135" t="s">
        <v>2</v>
      </c>
      <c r="C135" t="s">
        <v>2</v>
      </c>
      <c r="D135" t="s">
        <v>2</v>
      </c>
      <c r="E135" t="s">
        <v>2</v>
      </c>
      <c r="F135" t="s">
        <v>2</v>
      </c>
      <c r="G135" s="2" t="s">
        <v>350</v>
      </c>
      <c r="H135" s="2" t="s">
        <v>351</v>
      </c>
    </row>
    <row r="136" spans="1:8">
      <c r="A136" t="s">
        <v>2</v>
      </c>
      <c r="B136" t="s">
        <v>2</v>
      </c>
      <c r="C136" t="s">
        <v>2</v>
      </c>
      <c r="D136" t="s">
        <v>2</v>
      </c>
      <c r="E136" t="s">
        <v>2</v>
      </c>
      <c r="F136" t="s">
        <v>2</v>
      </c>
      <c r="G136" s="2" t="s">
        <v>352</v>
      </c>
      <c r="H136" s="2" t="s">
        <v>353</v>
      </c>
    </row>
    <row r="137" spans="1:8">
      <c r="A137" t="s">
        <v>2</v>
      </c>
      <c r="B137" t="s">
        <v>2</v>
      </c>
      <c r="C137" t="s">
        <v>2</v>
      </c>
      <c r="D137" t="s">
        <v>2</v>
      </c>
      <c r="E137" t="s">
        <v>2</v>
      </c>
      <c r="F137" t="s">
        <v>2</v>
      </c>
      <c r="G137" s="2" t="s">
        <v>354</v>
      </c>
      <c r="H137" s="2" t="s">
        <v>355</v>
      </c>
    </row>
    <row r="138" spans="1:8">
      <c r="A138" t="s">
        <v>2</v>
      </c>
      <c r="B138" t="s">
        <v>2</v>
      </c>
      <c r="C138" t="s">
        <v>2</v>
      </c>
      <c r="D138" t="s">
        <v>2</v>
      </c>
      <c r="E138" t="s">
        <v>2</v>
      </c>
      <c r="F138" t="s">
        <v>2</v>
      </c>
      <c r="G138" s="2" t="s">
        <v>356</v>
      </c>
      <c r="H138" s="2" t="s">
        <v>357</v>
      </c>
    </row>
    <row r="139" spans="1:8">
      <c r="A139" t="s">
        <v>2</v>
      </c>
      <c r="B139" t="s">
        <v>2</v>
      </c>
      <c r="C139" t="s">
        <v>2</v>
      </c>
      <c r="D139" t="s">
        <v>2</v>
      </c>
      <c r="E139" t="s">
        <v>2</v>
      </c>
      <c r="F139" t="s">
        <v>2</v>
      </c>
      <c r="G139" s="2" t="s">
        <v>358</v>
      </c>
      <c r="H139" s="2" t="s">
        <v>359</v>
      </c>
    </row>
    <row r="140" spans="1:8">
      <c r="A140" t="s">
        <v>2</v>
      </c>
      <c r="B140" t="s">
        <v>2</v>
      </c>
      <c r="C140" t="s">
        <v>2</v>
      </c>
      <c r="D140" t="s">
        <v>2</v>
      </c>
      <c r="E140" t="s">
        <v>2</v>
      </c>
      <c r="F140" t="s">
        <v>2</v>
      </c>
      <c r="G140" s="2" t="s">
        <v>360</v>
      </c>
      <c r="H140" s="2" t="s">
        <v>361</v>
      </c>
    </row>
    <row r="141" spans="1:8">
      <c r="A141" t="s">
        <v>2</v>
      </c>
      <c r="B141" t="s">
        <v>2</v>
      </c>
      <c r="C141" t="s">
        <v>2</v>
      </c>
      <c r="D141" t="s">
        <v>2</v>
      </c>
      <c r="E141" t="s">
        <v>2</v>
      </c>
      <c r="F141" t="s">
        <v>2</v>
      </c>
      <c r="G141" s="2" t="s">
        <v>362</v>
      </c>
      <c r="H141" s="2" t="s">
        <v>363</v>
      </c>
    </row>
    <row r="142" spans="1:8">
      <c r="A142" t="s">
        <v>2</v>
      </c>
      <c r="B142" t="s">
        <v>2</v>
      </c>
      <c r="C142" t="s">
        <v>2</v>
      </c>
      <c r="D142" t="s">
        <v>2</v>
      </c>
      <c r="E142" t="s">
        <v>2</v>
      </c>
      <c r="F142" t="s">
        <v>2</v>
      </c>
      <c r="G142" s="2" t="s">
        <v>364</v>
      </c>
      <c r="H142" s="2" t="s">
        <v>364</v>
      </c>
    </row>
    <row r="143" spans="1:8">
      <c r="A143" t="s">
        <v>2</v>
      </c>
      <c r="B143" t="s">
        <v>2</v>
      </c>
      <c r="C143" t="s">
        <v>2</v>
      </c>
      <c r="D143" t="s">
        <v>2</v>
      </c>
      <c r="E143" t="s">
        <v>2</v>
      </c>
      <c r="F143" t="s">
        <v>2</v>
      </c>
      <c r="G143" s="2" t="s">
        <v>365</v>
      </c>
      <c r="H143" s="2" t="s">
        <v>366</v>
      </c>
    </row>
    <row r="144" spans="1:8">
      <c r="A144" t="s">
        <v>2</v>
      </c>
      <c r="B144" t="s">
        <v>2</v>
      </c>
      <c r="C144" t="s">
        <v>2</v>
      </c>
      <c r="D144" t="s">
        <v>2</v>
      </c>
      <c r="E144" t="s">
        <v>2</v>
      </c>
      <c r="F144" t="s">
        <v>2</v>
      </c>
      <c r="G144" s="2" t="s">
        <v>367</v>
      </c>
      <c r="H144" s="2" t="s">
        <v>368</v>
      </c>
    </row>
    <row r="145" spans="1:8">
      <c r="A145" t="s">
        <v>2</v>
      </c>
      <c r="B145" t="s">
        <v>2</v>
      </c>
      <c r="C145" t="s">
        <v>2</v>
      </c>
      <c r="D145" t="s">
        <v>2</v>
      </c>
      <c r="E145" t="s">
        <v>2</v>
      </c>
      <c r="F145" t="s">
        <v>2</v>
      </c>
      <c r="G145" s="2" t="s">
        <v>369</v>
      </c>
      <c r="H145" s="2" t="s">
        <v>370</v>
      </c>
    </row>
    <row r="146" spans="1:8">
      <c r="A146" t="s">
        <v>2</v>
      </c>
      <c r="B146" t="s">
        <v>2</v>
      </c>
      <c r="C146" t="s">
        <v>2</v>
      </c>
      <c r="D146" t="s">
        <v>2</v>
      </c>
      <c r="E146" t="s">
        <v>2</v>
      </c>
      <c r="F146" t="s">
        <v>2</v>
      </c>
      <c r="G146" s="2" t="s">
        <v>371</v>
      </c>
      <c r="H146" s="2" t="s">
        <v>372</v>
      </c>
    </row>
    <row r="147" spans="1:8">
      <c r="A147" t="s">
        <v>2</v>
      </c>
      <c r="B147" t="s">
        <v>2</v>
      </c>
      <c r="C147" t="s">
        <v>2</v>
      </c>
      <c r="D147" t="s">
        <v>2</v>
      </c>
      <c r="E147" t="s">
        <v>2</v>
      </c>
      <c r="F147" t="s">
        <v>2</v>
      </c>
      <c r="G147" s="2" t="s">
        <v>373</v>
      </c>
      <c r="H147" s="2" t="s">
        <v>374</v>
      </c>
    </row>
    <row r="148" spans="1:8">
      <c r="A148" t="s">
        <v>2</v>
      </c>
      <c r="B148" t="s">
        <v>2</v>
      </c>
      <c r="C148" t="s">
        <v>2</v>
      </c>
      <c r="D148" t="s">
        <v>2</v>
      </c>
      <c r="E148" t="s">
        <v>2</v>
      </c>
      <c r="F148" t="s">
        <v>2</v>
      </c>
      <c r="G148" s="2" t="s">
        <v>375</v>
      </c>
      <c r="H148" s="2" t="s">
        <v>376</v>
      </c>
    </row>
    <row r="149" spans="1:8">
      <c r="A149" t="s">
        <v>2</v>
      </c>
      <c r="B149" t="s">
        <v>2</v>
      </c>
      <c r="C149" t="s">
        <v>2</v>
      </c>
      <c r="D149" t="s">
        <v>2</v>
      </c>
      <c r="E149" t="s">
        <v>2</v>
      </c>
      <c r="F149" t="s">
        <v>2</v>
      </c>
      <c r="G149" s="2" t="s">
        <v>377</v>
      </c>
      <c r="H149" s="2" t="s">
        <v>378</v>
      </c>
    </row>
    <row r="150" spans="1:8">
      <c r="A150" t="s">
        <v>2</v>
      </c>
      <c r="B150" t="s">
        <v>2</v>
      </c>
      <c r="C150" t="s">
        <v>2</v>
      </c>
      <c r="D150" t="s">
        <v>2</v>
      </c>
      <c r="E150" t="s">
        <v>2</v>
      </c>
      <c r="F150" t="s">
        <v>2</v>
      </c>
      <c r="G150" s="2" t="s">
        <v>379</v>
      </c>
      <c r="H150" s="2" t="s">
        <v>17</v>
      </c>
    </row>
    <row r="151" spans="1:8">
      <c r="A151" t="s">
        <v>2</v>
      </c>
      <c r="B151" t="s">
        <v>2</v>
      </c>
      <c r="C151" t="s">
        <v>2</v>
      </c>
      <c r="D151" t="s">
        <v>2</v>
      </c>
      <c r="E151" t="s">
        <v>2</v>
      </c>
      <c r="F151" t="s">
        <v>2</v>
      </c>
      <c r="G151" s="2" t="s">
        <v>380</v>
      </c>
      <c r="H151" s="2" t="s">
        <v>380</v>
      </c>
    </row>
    <row r="152" spans="1:8">
      <c r="A152" t="s">
        <v>2</v>
      </c>
      <c r="B152" t="s">
        <v>2</v>
      </c>
      <c r="C152" t="s">
        <v>2</v>
      </c>
      <c r="D152" t="s">
        <v>2</v>
      </c>
      <c r="E152" t="s">
        <v>2</v>
      </c>
      <c r="F152" t="s">
        <v>2</v>
      </c>
      <c r="G152" s="2" t="s">
        <v>381</v>
      </c>
      <c r="H152" s="2" t="s">
        <v>381</v>
      </c>
    </row>
    <row r="153" spans="1:8">
      <c r="A153" t="s">
        <v>2</v>
      </c>
      <c r="B153" t="s">
        <v>2</v>
      </c>
      <c r="C153" t="s">
        <v>2</v>
      </c>
      <c r="D153" t="s">
        <v>2</v>
      </c>
      <c r="E153" t="s">
        <v>2</v>
      </c>
      <c r="F153" t="s">
        <v>2</v>
      </c>
      <c r="G153" s="2" t="s">
        <v>382</v>
      </c>
      <c r="H153" s="2" t="s">
        <v>383</v>
      </c>
    </row>
    <row r="154" spans="1:8">
      <c r="A154" t="s">
        <v>2</v>
      </c>
      <c r="B154" t="s">
        <v>2</v>
      </c>
      <c r="C154" t="s">
        <v>2</v>
      </c>
      <c r="D154" t="s">
        <v>2</v>
      </c>
      <c r="E154" t="s">
        <v>2</v>
      </c>
      <c r="F154" t="s">
        <v>2</v>
      </c>
      <c r="G154" s="2" t="s">
        <v>384</v>
      </c>
      <c r="H154" s="2" t="s">
        <v>385</v>
      </c>
    </row>
    <row r="155" spans="1:8">
      <c r="A155" t="s">
        <v>2</v>
      </c>
      <c r="B155" t="s">
        <v>2</v>
      </c>
      <c r="C155" t="s">
        <v>2</v>
      </c>
      <c r="D155" t="s">
        <v>2</v>
      </c>
      <c r="E155" t="s">
        <v>2</v>
      </c>
      <c r="F155" t="s">
        <v>2</v>
      </c>
      <c r="G155" s="2" t="s">
        <v>386</v>
      </c>
      <c r="H155" s="2" t="s">
        <v>386</v>
      </c>
    </row>
    <row r="156" spans="1:8">
      <c r="A156" t="s">
        <v>2</v>
      </c>
      <c r="B156" t="s">
        <v>2</v>
      </c>
      <c r="C156" t="s">
        <v>2</v>
      </c>
      <c r="D156" t="s">
        <v>2</v>
      </c>
      <c r="E156" t="s">
        <v>2</v>
      </c>
      <c r="F156" t="s">
        <v>2</v>
      </c>
      <c r="G156" s="2" t="s">
        <v>387</v>
      </c>
      <c r="H156" s="2" t="s">
        <v>387</v>
      </c>
    </row>
    <row r="157" spans="1:8">
      <c r="A157" t="s">
        <v>2</v>
      </c>
      <c r="B157" t="s">
        <v>2</v>
      </c>
      <c r="C157" t="s">
        <v>2</v>
      </c>
      <c r="D157" t="s">
        <v>2</v>
      </c>
      <c r="E157" t="s">
        <v>2</v>
      </c>
      <c r="F157" t="s">
        <v>2</v>
      </c>
      <c r="G157" s="2" t="s">
        <v>388</v>
      </c>
      <c r="H157" s="2" t="s">
        <v>388</v>
      </c>
    </row>
    <row r="158" spans="1:8">
      <c r="A158" t="s">
        <v>2</v>
      </c>
      <c r="B158" t="s">
        <v>2</v>
      </c>
      <c r="C158" t="s">
        <v>2</v>
      </c>
      <c r="D158" t="s">
        <v>2</v>
      </c>
      <c r="E158" t="s">
        <v>2</v>
      </c>
      <c r="F158" t="s">
        <v>2</v>
      </c>
      <c r="G158" s="2" t="s">
        <v>389</v>
      </c>
      <c r="H158" s="2" t="s">
        <v>389</v>
      </c>
    </row>
    <row r="159" spans="1:8">
      <c r="A159" t="s">
        <v>2</v>
      </c>
      <c r="B159" t="s">
        <v>2</v>
      </c>
      <c r="C159" t="s">
        <v>2</v>
      </c>
      <c r="D159" t="s">
        <v>2</v>
      </c>
      <c r="E159" t="s">
        <v>2</v>
      </c>
      <c r="F159" t="s">
        <v>2</v>
      </c>
      <c r="G159" s="2" t="s">
        <v>390</v>
      </c>
      <c r="H159" s="2" t="s">
        <v>390</v>
      </c>
    </row>
    <row r="160" spans="1:8">
      <c r="A160" t="s">
        <v>2</v>
      </c>
      <c r="B160" t="s">
        <v>2</v>
      </c>
      <c r="C160" t="s">
        <v>2</v>
      </c>
      <c r="D160" t="s">
        <v>2</v>
      </c>
      <c r="E160" t="s">
        <v>2</v>
      </c>
      <c r="F160" t="s">
        <v>2</v>
      </c>
      <c r="G160" s="2" t="s">
        <v>391</v>
      </c>
      <c r="H160" s="2" t="s">
        <v>391</v>
      </c>
    </row>
    <row r="161" spans="1:8">
      <c r="A161" t="s">
        <v>2</v>
      </c>
      <c r="B161" t="s">
        <v>2</v>
      </c>
      <c r="C161" t="s">
        <v>2</v>
      </c>
      <c r="D161" t="s">
        <v>2</v>
      </c>
      <c r="E161" t="s">
        <v>2</v>
      </c>
      <c r="F161" t="s">
        <v>2</v>
      </c>
      <c r="G161" s="2" t="s">
        <v>392</v>
      </c>
      <c r="H161" s="2" t="s">
        <v>392</v>
      </c>
    </row>
    <row r="162" spans="1:8">
      <c r="A162" t="s">
        <v>2</v>
      </c>
      <c r="B162" t="s">
        <v>2</v>
      </c>
      <c r="C162" t="s">
        <v>2</v>
      </c>
      <c r="D162" t="s">
        <v>2</v>
      </c>
      <c r="E162" t="s">
        <v>2</v>
      </c>
      <c r="F162" t="s">
        <v>2</v>
      </c>
      <c r="G162" s="2" t="s">
        <v>393</v>
      </c>
      <c r="H162" s="2" t="s">
        <v>393</v>
      </c>
    </row>
    <row r="163" spans="1:8">
      <c r="A163" t="s">
        <v>2</v>
      </c>
      <c r="B163" t="s">
        <v>2</v>
      </c>
      <c r="C163" t="s">
        <v>2</v>
      </c>
      <c r="D163" t="s">
        <v>2</v>
      </c>
      <c r="E163" t="s">
        <v>2</v>
      </c>
      <c r="F163" t="s">
        <v>2</v>
      </c>
      <c r="G163" s="2" t="s">
        <v>394</v>
      </c>
      <c r="H163" s="2" t="s">
        <v>394</v>
      </c>
    </row>
    <row r="164" spans="1:8">
      <c r="A164" t="s">
        <v>2</v>
      </c>
      <c r="B164" t="s">
        <v>2</v>
      </c>
      <c r="C164" t="s">
        <v>2</v>
      </c>
      <c r="D164" t="s">
        <v>2</v>
      </c>
      <c r="E164" t="s">
        <v>2</v>
      </c>
      <c r="F164" t="s">
        <v>2</v>
      </c>
      <c r="G164" s="2" t="s">
        <v>395</v>
      </c>
      <c r="H164" s="2" t="s">
        <v>395</v>
      </c>
    </row>
    <row r="165" spans="1:8">
      <c r="A165" t="s">
        <v>2</v>
      </c>
      <c r="B165" t="s">
        <v>2</v>
      </c>
      <c r="C165" t="s">
        <v>2</v>
      </c>
      <c r="D165" t="s">
        <v>2</v>
      </c>
      <c r="E165" t="s">
        <v>2</v>
      </c>
      <c r="F165" t="s">
        <v>2</v>
      </c>
      <c r="G165" s="2" t="s">
        <v>396</v>
      </c>
      <c r="H165" s="2" t="s">
        <v>397</v>
      </c>
    </row>
    <row r="166" spans="1:8">
      <c r="A166" t="s">
        <v>2</v>
      </c>
      <c r="B166" t="s">
        <v>2</v>
      </c>
      <c r="C166" t="s">
        <v>2</v>
      </c>
      <c r="D166" t="s">
        <v>2</v>
      </c>
      <c r="E166" t="s">
        <v>2</v>
      </c>
      <c r="F166" t="s">
        <v>2</v>
      </c>
      <c r="G166" s="2" t="s">
        <v>398</v>
      </c>
      <c r="H166" s="2" t="s">
        <v>399</v>
      </c>
    </row>
    <row r="167" spans="1:8">
      <c r="A167" t="s">
        <v>2</v>
      </c>
      <c r="B167" t="s">
        <v>2</v>
      </c>
      <c r="C167" t="s">
        <v>2</v>
      </c>
      <c r="D167" t="s">
        <v>2</v>
      </c>
      <c r="E167" t="s">
        <v>2</v>
      </c>
      <c r="F167" t="s">
        <v>2</v>
      </c>
      <c r="G167" s="2" t="s">
        <v>400</v>
      </c>
      <c r="H167" s="2" t="s">
        <v>401</v>
      </c>
    </row>
    <row r="168" spans="1:8">
      <c r="A168" t="s">
        <v>2</v>
      </c>
      <c r="B168" t="s">
        <v>2</v>
      </c>
      <c r="C168" t="s">
        <v>2</v>
      </c>
      <c r="D168" t="s">
        <v>2</v>
      </c>
      <c r="E168" t="s">
        <v>2</v>
      </c>
      <c r="F168" t="s">
        <v>2</v>
      </c>
      <c r="G168" s="2" t="s">
        <v>396</v>
      </c>
      <c r="H168" s="2" t="s">
        <v>396</v>
      </c>
    </row>
    <row r="169" spans="1:8">
      <c r="A169" t="s">
        <v>2</v>
      </c>
      <c r="B169" t="s">
        <v>2</v>
      </c>
      <c r="C169" t="s">
        <v>2</v>
      </c>
      <c r="D169" t="s">
        <v>2</v>
      </c>
      <c r="E169" t="s">
        <v>2</v>
      </c>
      <c r="F169" t="s">
        <v>2</v>
      </c>
      <c r="G169" s="2" t="s">
        <v>402</v>
      </c>
      <c r="H169" s="2" t="s">
        <v>403</v>
      </c>
    </row>
    <row r="170" spans="1:8">
      <c r="A170" t="s">
        <v>2</v>
      </c>
      <c r="B170" t="s">
        <v>2</v>
      </c>
      <c r="C170" t="s">
        <v>2</v>
      </c>
      <c r="D170" t="s">
        <v>2</v>
      </c>
      <c r="E170" t="s">
        <v>2</v>
      </c>
      <c r="F170" t="s">
        <v>2</v>
      </c>
      <c r="G170" s="2" t="s">
        <v>404</v>
      </c>
      <c r="H170" s="2" t="s">
        <v>405</v>
      </c>
    </row>
    <row r="171" spans="1:8">
      <c r="A171" t="s">
        <v>2</v>
      </c>
      <c r="B171" t="s">
        <v>2</v>
      </c>
      <c r="C171" t="s">
        <v>2</v>
      </c>
      <c r="D171" t="s">
        <v>2</v>
      </c>
      <c r="E171" t="s">
        <v>2</v>
      </c>
      <c r="F171" t="s">
        <v>2</v>
      </c>
      <c r="G171" s="2" t="s">
        <v>406</v>
      </c>
      <c r="H171" s="2" t="s">
        <v>407</v>
      </c>
    </row>
    <row r="172" spans="1:8">
      <c r="A172" t="s">
        <v>2</v>
      </c>
      <c r="B172" t="s">
        <v>2</v>
      </c>
      <c r="C172" t="s">
        <v>2</v>
      </c>
      <c r="D172" t="s">
        <v>2</v>
      </c>
      <c r="E172" t="s">
        <v>2</v>
      </c>
      <c r="F172" t="s">
        <v>2</v>
      </c>
      <c r="G172" s="2" t="s">
        <v>408</v>
      </c>
      <c r="H172" s="2" t="s">
        <v>409</v>
      </c>
    </row>
    <row r="173" spans="1:8">
      <c r="A173" t="s">
        <v>2</v>
      </c>
      <c r="B173" t="s">
        <v>2</v>
      </c>
      <c r="C173" t="s">
        <v>2</v>
      </c>
      <c r="D173" t="s">
        <v>2</v>
      </c>
      <c r="E173" t="s">
        <v>2</v>
      </c>
      <c r="F173" t="s">
        <v>2</v>
      </c>
      <c r="G173" s="2" t="s">
        <v>410</v>
      </c>
      <c r="H173" s="2" t="s">
        <v>410</v>
      </c>
    </row>
    <row r="174" spans="1:8">
      <c r="A174" t="s">
        <v>2</v>
      </c>
      <c r="B174" t="s">
        <v>2</v>
      </c>
      <c r="C174" t="s">
        <v>2</v>
      </c>
      <c r="D174" t="s">
        <v>2</v>
      </c>
      <c r="E174" t="s">
        <v>2</v>
      </c>
      <c r="F174" t="s">
        <v>2</v>
      </c>
      <c r="G174" s="2" t="s">
        <v>411</v>
      </c>
      <c r="H174" s="2" t="s">
        <v>411</v>
      </c>
    </row>
    <row r="175" spans="1:8">
      <c r="A175" t="s">
        <v>2</v>
      </c>
      <c r="B175" t="s">
        <v>2</v>
      </c>
      <c r="C175" t="s">
        <v>2</v>
      </c>
      <c r="D175" t="s">
        <v>2</v>
      </c>
      <c r="E175" t="s">
        <v>2</v>
      </c>
      <c r="F175" t="s">
        <v>2</v>
      </c>
      <c r="G175" s="2" t="s">
        <v>412</v>
      </c>
      <c r="H175" s="2" t="s">
        <v>412</v>
      </c>
    </row>
    <row r="176" spans="1:8">
      <c r="A176" t="s">
        <v>2</v>
      </c>
      <c r="B176" t="s">
        <v>2</v>
      </c>
      <c r="C176" t="s">
        <v>2</v>
      </c>
      <c r="D176" t="s">
        <v>2</v>
      </c>
      <c r="E176" t="s">
        <v>2</v>
      </c>
      <c r="F176" t="s">
        <v>2</v>
      </c>
      <c r="G176" s="2" t="s">
        <v>413</v>
      </c>
      <c r="H176" s="2" t="s">
        <v>413</v>
      </c>
    </row>
    <row r="177" spans="1:8">
      <c r="A177" t="s">
        <v>2</v>
      </c>
      <c r="B177" t="s">
        <v>2</v>
      </c>
      <c r="C177" t="s">
        <v>2</v>
      </c>
      <c r="D177" t="s">
        <v>2</v>
      </c>
      <c r="E177" t="s">
        <v>2</v>
      </c>
      <c r="F177" t="s">
        <v>2</v>
      </c>
      <c r="G177" s="2" t="s">
        <v>414</v>
      </c>
      <c r="H177" s="2" t="s">
        <v>414</v>
      </c>
    </row>
    <row r="178" spans="1:8">
      <c r="A178" t="s">
        <v>2</v>
      </c>
      <c r="B178" t="s">
        <v>2</v>
      </c>
      <c r="C178" t="s">
        <v>2</v>
      </c>
      <c r="D178" t="s">
        <v>2</v>
      </c>
      <c r="E178" t="s">
        <v>2</v>
      </c>
      <c r="F178" t="s">
        <v>2</v>
      </c>
      <c r="G178" s="2" t="s">
        <v>415</v>
      </c>
      <c r="H178" s="2" t="s">
        <v>415</v>
      </c>
    </row>
    <row r="179" spans="1:8">
      <c r="A179" t="s">
        <v>2</v>
      </c>
      <c r="B179" t="s">
        <v>2</v>
      </c>
      <c r="C179" t="s">
        <v>2</v>
      </c>
      <c r="D179" t="s">
        <v>2</v>
      </c>
      <c r="E179" t="s">
        <v>2</v>
      </c>
      <c r="F179" t="s">
        <v>2</v>
      </c>
      <c r="G179" s="2" t="s">
        <v>416</v>
      </c>
      <c r="H179" s="2" t="s">
        <v>416</v>
      </c>
    </row>
    <row r="180" spans="1:8">
      <c r="A180" t="s">
        <v>2</v>
      </c>
      <c r="B180" t="s">
        <v>2</v>
      </c>
      <c r="C180" t="s">
        <v>2</v>
      </c>
      <c r="D180" t="s">
        <v>2</v>
      </c>
      <c r="E180" t="s">
        <v>2</v>
      </c>
      <c r="F180" t="s">
        <v>2</v>
      </c>
      <c r="G180" s="2" t="s">
        <v>417</v>
      </c>
      <c r="H180" s="2" t="s">
        <v>417</v>
      </c>
    </row>
    <row r="181" spans="1:8">
      <c r="A181" t="s">
        <v>2</v>
      </c>
      <c r="B181" t="s">
        <v>2</v>
      </c>
      <c r="C181" t="s">
        <v>2</v>
      </c>
      <c r="D181" t="s">
        <v>2</v>
      </c>
      <c r="E181" t="s">
        <v>2</v>
      </c>
      <c r="F181" t="s">
        <v>2</v>
      </c>
      <c r="G181" s="2" t="s">
        <v>418</v>
      </c>
      <c r="H181" s="2" t="s">
        <v>418</v>
      </c>
    </row>
    <row r="182" spans="1:8">
      <c r="A182" t="s">
        <v>2</v>
      </c>
      <c r="B182" t="s">
        <v>2</v>
      </c>
      <c r="C182" t="s">
        <v>2</v>
      </c>
      <c r="D182" t="s">
        <v>2</v>
      </c>
      <c r="E182" t="s">
        <v>2</v>
      </c>
      <c r="F182" t="s">
        <v>2</v>
      </c>
      <c r="G182" s="2" t="s">
        <v>419</v>
      </c>
      <c r="H182" s="2" t="s">
        <v>419</v>
      </c>
    </row>
    <row r="183" spans="1:8">
      <c r="A183" t="s">
        <v>2</v>
      </c>
      <c r="B183" t="s">
        <v>2</v>
      </c>
      <c r="C183" t="s">
        <v>2</v>
      </c>
      <c r="D183" t="s">
        <v>2</v>
      </c>
      <c r="E183" t="s">
        <v>2</v>
      </c>
      <c r="F183" t="s">
        <v>2</v>
      </c>
      <c r="G183" s="2" t="s">
        <v>420</v>
      </c>
      <c r="H183" s="2" t="s">
        <v>420</v>
      </c>
    </row>
    <row r="184" spans="1:8">
      <c r="A184" t="s">
        <v>2</v>
      </c>
      <c r="B184" t="s">
        <v>2</v>
      </c>
      <c r="C184" t="s">
        <v>2</v>
      </c>
      <c r="D184" t="s">
        <v>2</v>
      </c>
      <c r="E184" t="s">
        <v>2</v>
      </c>
      <c r="F184" t="s">
        <v>2</v>
      </c>
      <c r="G184" s="2" t="s">
        <v>421</v>
      </c>
      <c r="H184" s="2" t="s">
        <v>422</v>
      </c>
    </row>
    <row r="185" spans="1:8">
      <c r="A185" t="s">
        <v>2</v>
      </c>
      <c r="B185" t="s">
        <v>2</v>
      </c>
      <c r="C185" t="s">
        <v>2</v>
      </c>
      <c r="D185" t="s">
        <v>2</v>
      </c>
      <c r="E185" t="s">
        <v>2</v>
      </c>
      <c r="F185" t="s">
        <v>2</v>
      </c>
      <c r="G185" s="2" t="s">
        <v>423</v>
      </c>
      <c r="H185" s="2" t="s">
        <v>424</v>
      </c>
    </row>
    <row r="186" spans="1:8">
      <c r="A186" t="s">
        <v>2</v>
      </c>
      <c r="B186" t="s">
        <v>2</v>
      </c>
      <c r="C186" t="s">
        <v>2</v>
      </c>
      <c r="D186" t="s">
        <v>2</v>
      </c>
      <c r="E186" t="s">
        <v>2</v>
      </c>
      <c r="F186" t="s">
        <v>2</v>
      </c>
      <c r="G186" s="2" t="s">
        <v>425</v>
      </c>
      <c r="H186" s="2" t="s">
        <v>425</v>
      </c>
    </row>
    <row r="187" spans="1:8">
      <c r="A187" t="s">
        <v>2</v>
      </c>
      <c r="B187" t="s">
        <v>2</v>
      </c>
      <c r="C187" t="s">
        <v>2</v>
      </c>
      <c r="D187" t="s">
        <v>2</v>
      </c>
      <c r="E187" t="s">
        <v>2</v>
      </c>
      <c r="F187" t="s">
        <v>2</v>
      </c>
      <c r="G187" s="2" t="s">
        <v>426</v>
      </c>
      <c r="H187" s="2" t="s">
        <v>427</v>
      </c>
    </row>
    <row r="188" spans="1:8">
      <c r="A188" t="s">
        <v>2</v>
      </c>
      <c r="B188" t="s">
        <v>2</v>
      </c>
      <c r="C188" t="s">
        <v>2</v>
      </c>
      <c r="D188" t="s">
        <v>2</v>
      </c>
      <c r="E188" t="s">
        <v>2</v>
      </c>
      <c r="F188" t="s">
        <v>2</v>
      </c>
      <c r="G188" s="2" t="s">
        <v>428</v>
      </c>
      <c r="H188" s="2" t="s">
        <v>429</v>
      </c>
    </row>
    <row r="189" spans="1:8">
      <c r="A189" t="s">
        <v>2</v>
      </c>
      <c r="B189" t="s">
        <v>2</v>
      </c>
      <c r="C189" t="s">
        <v>2</v>
      </c>
      <c r="D189" t="s">
        <v>2</v>
      </c>
      <c r="E189" t="s">
        <v>2</v>
      </c>
      <c r="F189" t="s">
        <v>2</v>
      </c>
      <c r="G189" s="2" t="s">
        <v>430</v>
      </c>
      <c r="H189" s="2" t="s">
        <v>431</v>
      </c>
    </row>
    <row r="190" spans="1:8">
      <c r="A190" t="s">
        <v>2</v>
      </c>
      <c r="B190" t="s">
        <v>2</v>
      </c>
      <c r="C190" t="s">
        <v>2</v>
      </c>
      <c r="D190" t="s">
        <v>2</v>
      </c>
      <c r="E190" t="s">
        <v>2</v>
      </c>
      <c r="F190" t="s">
        <v>2</v>
      </c>
      <c r="G190" s="2" t="s">
        <v>432</v>
      </c>
      <c r="H190" s="2" t="s">
        <v>433</v>
      </c>
    </row>
    <row r="191" spans="1:8">
      <c r="A191" t="s">
        <v>2</v>
      </c>
      <c r="B191" t="s">
        <v>2</v>
      </c>
      <c r="C191" t="s">
        <v>2</v>
      </c>
      <c r="D191" t="s">
        <v>2</v>
      </c>
      <c r="E191" t="s">
        <v>2</v>
      </c>
      <c r="F191" t="s">
        <v>2</v>
      </c>
      <c r="G191" s="2" t="s">
        <v>434</v>
      </c>
      <c r="H191" s="2" t="s">
        <v>435</v>
      </c>
    </row>
    <row r="192" spans="1:8">
      <c r="A192" t="s">
        <v>2</v>
      </c>
      <c r="B192" t="s">
        <v>2</v>
      </c>
      <c r="C192" t="s">
        <v>2</v>
      </c>
      <c r="D192" t="s">
        <v>2</v>
      </c>
      <c r="E192" t="s">
        <v>2</v>
      </c>
      <c r="F192" t="s">
        <v>2</v>
      </c>
      <c r="G192" s="2" t="s">
        <v>436</v>
      </c>
      <c r="H192" s="2" t="s">
        <v>437</v>
      </c>
    </row>
    <row r="193" spans="1:8">
      <c r="A193" t="s">
        <v>2</v>
      </c>
      <c r="B193" t="s">
        <v>2</v>
      </c>
      <c r="C193" t="s">
        <v>2</v>
      </c>
      <c r="D193" t="s">
        <v>2</v>
      </c>
      <c r="E193" t="s">
        <v>2</v>
      </c>
      <c r="F193" t="s">
        <v>2</v>
      </c>
      <c r="G193" s="2" t="s">
        <v>438</v>
      </c>
      <c r="H193" s="2" t="s">
        <v>439</v>
      </c>
    </row>
    <row r="194" spans="1:8">
      <c r="A194" t="s">
        <v>2</v>
      </c>
      <c r="B194" t="s">
        <v>2</v>
      </c>
      <c r="C194" t="s">
        <v>2</v>
      </c>
      <c r="D194" t="s">
        <v>2</v>
      </c>
      <c r="E194" t="s">
        <v>2</v>
      </c>
      <c r="F194" t="s">
        <v>2</v>
      </c>
      <c r="G194" s="2" t="s">
        <v>440</v>
      </c>
      <c r="H194" s="2" t="s">
        <v>441</v>
      </c>
    </row>
    <row r="195" spans="1:8">
      <c r="A195" t="s">
        <v>2</v>
      </c>
      <c r="B195" t="s">
        <v>2</v>
      </c>
      <c r="C195" t="s">
        <v>2</v>
      </c>
      <c r="D195" t="s">
        <v>2</v>
      </c>
      <c r="E195" t="s">
        <v>2</v>
      </c>
      <c r="F195" t="s">
        <v>2</v>
      </c>
      <c r="G195" s="2" t="s">
        <v>442</v>
      </c>
      <c r="H195" s="2" t="s">
        <v>443</v>
      </c>
    </row>
    <row r="196" spans="1:8">
      <c r="A196" t="s">
        <v>2</v>
      </c>
      <c r="B196" t="s">
        <v>2</v>
      </c>
      <c r="C196" t="s">
        <v>2</v>
      </c>
      <c r="D196" t="s">
        <v>2</v>
      </c>
      <c r="E196" t="s">
        <v>2</v>
      </c>
      <c r="F196" t="s">
        <v>2</v>
      </c>
      <c r="G196" s="2" t="s">
        <v>444</v>
      </c>
      <c r="H196" s="2" t="s">
        <v>445</v>
      </c>
    </row>
    <row r="197" spans="1:8">
      <c r="A197" t="s">
        <v>2</v>
      </c>
      <c r="B197" t="s">
        <v>2</v>
      </c>
      <c r="C197" t="s">
        <v>2</v>
      </c>
      <c r="D197" t="s">
        <v>2</v>
      </c>
      <c r="E197" t="s">
        <v>2</v>
      </c>
      <c r="F197" t="s">
        <v>2</v>
      </c>
      <c r="G197" s="2" t="s">
        <v>446</v>
      </c>
      <c r="H197" s="2" t="s">
        <v>447</v>
      </c>
    </row>
    <row r="198" spans="1:8">
      <c r="A198" t="s">
        <v>2</v>
      </c>
      <c r="B198" t="s">
        <v>2</v>
      </c>
      <c r="C198" t="s">
        <v>2</v>
      </c>
      <c r="D198" t="s">
        <v>2</v>
      </c>
      <c r="E198" t="s">
        <v>2</v>
      </c>
      <c r="F198" t="s">
        <v>2</v>
      </c>
      <c r="G198" s="2" t="s">
        <v>448</v>
      </c>
      <c r="H198" s="2" t="s">
        <v>448</v>
      </c>
    </row>
    <row r="199" spans="1:8">
      <c r="A199" t="s">
        <v>2</v>
      </c>
      <c r="B199" t="s">
        <v>2</v>
      </c>
      <c r="C199" t="s">
        <v>2</v>
      </c>
      <c r="D199" t="s">
        <v>2</v>
      </c>
      <c r="E199" t="s">
        <v>2</v>
      </c>
      <c r="F199" t="s">
        <v>2</v>
      </c>
      <c r="G199" s="2" t="s">
        <v>449</v>
      </c>
      <c r="H199" s="2" t="s">
        <v>450</v>
      </c>
    </row>
    <row r="200" spans="1:8">
      <c r="A200" t="s">
        <v>2</v>
      </c>
      <c r="B200" t="s">
        <v>2</v>
      </c>
      <c r="C200" t="s">
        <v>2</v>
      </c>
      <c r="D200" t="s">
        <v>2</v>
      </c>
      <c r="E200" t="s">
        <v>2</v>
      </c>
      <c r="F200" t="s">
        <v>2</v>
      </c>
      <c r="G200" s="2" t="s">
        <v>451</v>
      </c>
      <c r="H200" s="2" t="s">
        <v>451</v>
      </c>
    </row>
    <row r="201" spans="1:8">
      <c r="A201" t="s">
        <v>2</v>
      </c>
      <c r="B201" t="s">
        <v>2</v>
      </c>
      <c r="C201" t="s">
        <v>2</v>
      </c>
      <c r="D201" t="s">
        <v>2</v>
      </c>
      <c r="E201" t="s">
        <v>2</v>
      </c>
      <c r="F201" t="s">
        <v>2</v>
      </c>
      <c r="G201" s="2" t="s">
        <v>452</v>
      </c>
      <c r="H201" s="2" t="s">
        <v>453</v>
      </c>
    </row>
    <row r="202" spans="1:8">
      <c r="A202" t="s">
        <v>2</v>
      </c>
      <c r="B202" t="s">
        <v>2</v>
      </c>
      <c r="C202" t="s">
        <v>2</v>
      </c>
      <c r="D202" t="s">
        <v>2</v>
      </c>
      <c r="E202" t="s">
        <v>2</v>
      </c>
      <c r="F202" t="s">
        <v>2</v>
      </c>
      <c r="G202" s="2" t="s">
        <v>454</v>
      </c>
      <c r="H202" s="2" t="s">
        <v>455</v>
      </c>
    </row>
    <row r="203" spans="1:8">
      <c r="A203" t="s">
        <v>2</v>
      </c>
      <c r="B203" t="s">
        <v>2</v>
      </c>
      <c r="C203" t="s">
        <v>2</v>
      </c>
      <c r="D203" t="s">
        <v>2</v>
      </c>
      <c r="E203" t="s">
        <v>2</v>
      </c>
      <c r="F203" t="s">
        <v>2</v>
      </c>
      <c r="G203" s="2" t="s">
        <v>456</v>
      </c>
      <c r="H203" s="2" t="s">
        <v>457</v>
      </c>
    </row>
    <row r="204" spans="1:8">
      <c r="A204" t="s">
        <v>2</v>
      </c>
      <c r="B204" t="s">
        <v>2</v>
      </c>
      <c r="C204" t="s">
        <v>2</v>
      </c>
      <c r="D204" t="s">
        <v>2</v>
      </c>
      <c r="E204" t="s">
        <v>2</v>
      </c>
      <c r="F204" t="s">
        <v>2</v>
      </c>
      <c r="G204" s="2" t="s">
        <v>458</v>
      </c>
      <c r="H204" s="2" t="s">
        <v>459</v>
      </c>
    </row>
    <row r="205" spans="1:8">
      <c r="A205" t="s">
        <v>2</v>
      </c>
      <c r="B205" t="s">
        <v>2</v>
      </c>
      <c r="C205" t="s">
        <v>2</v>
      </c>
      <c r="D205" t="s">
        <v>2</v>
      </c>
      <c r="E205" t="s">
        <v>2</v>
      </c>
      <c r="F205" t="s">
        <v>2</v>
      </c>
      <c r="G205" s="2" t="s">
        <v>460</v>
      </c>
      <c r="H205" s="2" t="s">
        <v>461</v>
      </c>
    </row>
    <row r="206" spans="1:8">
      <c r="A206" t="s">
        <v>2</v>
      </c>
      <c r="B206" t="s">
        <v>2</v>
      </c>
      <c r="C206" t="s">
        <v>2</v>
      </c>
      <c r="D206" t="s">
        <v>2</v>
      </c>
      <c r="E206" t="s">
        <v>2</v>
      </c>
      <c r="F206" t="s">
        <v>2</v>
      </c>
      <c r="G206" s="2" t="s">
        <v>462</v>
      </c>
      <c r="H206" s="2" t="s">
        <v>463</v>
      </c>
    </row>
    <row r="207" spans="1:8">
      <c r="A207" t="s">
        <v>2</v>
      </c>
      <c r="B207" t="s">
        <v>2</v>
      </c>
      <c r="C207" t="s">
        <v>2</v>
      </c>
      <c r="D207" t="s">
        <v>2</v>
      </c>
      <c r="E207" t="s">
        <v>2</v>
      </c>
      <c r="F207" t="s">
        <v>2</v>
      </c>
      <c r="G207" s="2" t="s">
        <v>464</v>
      </c>
      <c r="H207" s="2" t="s">
        <v>464</v>
      </c>
    </row>
    <row r="208" spans="1:8">
      <c r="A208" t="s">
        <v>2</v>
      </c>
      <c r="B208" t="s">
        <v>2</v>
      </c>
      <c r="C208" t="s">
        <v>2</v>
      </c>
      <c r="D208" t="s">
        <v>2</v>
      </c>
      <c r="E208" t="s">
        <v>2</v>
      </c>
      <c r="F208" t="s">
        <v>2</v>
      </c>
      <c r="G208" s="2" t="s">
        <v>465</v>
      </c>
      <c r="H208" s="2" t="s">
        <v>465</v>
      </c>
    </row>
    <row r="209" spans="1:8">
      <c r="A209" t="s">
        <v>2</v>
      </c>
      <c r="B209" t="s">
        <v>2</v>
      </c>
      <c r="C209" t="s">
        <v>2</v>
      </c>
      <c r="D209" t="s">
        <v>2</v>
      </c>
      <c r="E209" t="s">
        <v>2</v>
      </c>
      <c r="F209" t="s">
        <v>2</v>
      </c>
      <c r="G209" s="2" t="s">
        <v>466</v>
      </c>
      <c r="H209" s="2" t="s">
        <v>466</v>
      </c>
    </row>
    <row r="210" spans="1:8">
      <c r="A210" t="s">
        <v>2</v>
      </c>
      <c r="B210" t="s">
        <v>2</v>
      </c>
      <c r="C210" t="s">
        <v>2</v>
      </c>
      <c r="D210" t="s">
        <v>2</v>
      </c>
      <c r="E210" t="s">
        <v>2</v>
      </c>
      <c r="F210" t="s">
        <v>2</v>
      </c>
      <c r="G210" s="2" t="s">
        <v>467</v>
      </c>
      <c r="H210" s="2" t="s">
        <v>467</v>
      </c>
    </row>
    <row r="211" spans="1:8">
      <c r="A211" t="s">
        <v>2</v>
      </c>
      <c r="B211" t="s">
        <v>2</v>
      </c>
      <c r="C211" t="s">
        <v>2</v>
      </c>
      <c r="D211" t="s">
        <v>2</v>
      </c>
      <c r="E211" t="s">
        <v>2</v>
      </c>
      <c r="F211" t="s">
        <v>2</v>
      </c>
      <c r="G211" s="2" t="s">
        <v>468</v>
      </c>
      <c r="H211" s="2" t="s">
        <v>468</v>
      </c>
    </row>
    <row r="212" spans="1:8">
      <c r="A212" t="s">
        <v>2</v>
      </c>
      <c r="B212" t="s">
        <v>2</v>
      </c>
      <c r="C212" t="s">
        <v>2</v>
      </c>
      <c r="D212" t="s">
        <v>2</v>
      </c>
      <c r="E212" t="s">
        <v>2</v>
      </c>
      <c r="F212" t="s">
        <v>2</v>
      </c>
      <c r="G212" s="2" t="s">
        <v>469</v>
      </c>
      <c r="H212" s="2" t="s">
        <v>470</v>
      </c>
    </row>
    <row r="213" spans="1:8">
      <c r="A213" t="s">
        <v>2</v>
      </c>
      <c r="B213" t="s">
        <v>2</v>
      </c>
      <c r="C213" t="s">
        <v>2</v>
      </c>
      <c r="D213" t="s">
        <v>2</v>
      </c>
      <c r="E213" t="s">
        <v>2</v>
      </c>
      <c r="F213" t="s">
        <v>2</v>
      </c>
      <c r="G213" s="2" t="s">
        <v>471</v>
      </c>
      <c r="H213" s="2" t="s">
        <v>472</v>
      </c>
    </row>
    <row r="214" spans="1:8">
      <c r="A214" t="s">
        <v>2</v>
      </c>
      <c r="B214" t="s">
        <v>2</v>
      </c>
      <c r="C214" t="s">
        <v>2</v>
      </c>
      <c r="D214" t="s">
        <v>2</v>
      </c>
      <c r="E214" t="s">
        <v>2</v>
      </c>
      <c r="F214" t="s">
        <v>2</v>
      </c>
      <c r="G214" s="2" t="s">
        <v>473</v>
      </c>
      <c r="H214" s="2" t="s">
        <v>474</v>
      </c>
    </row>
    <row r="215" spans="1:8">
      <c r="A215" t="s">
        <v>2</v>
      </c>
      <c r="B215" t="s">
        <v>2</v>
      </c>
      <c r="C215" t="s">
        <v>2</v>
      </c>
      <c r="D215" t="s">
        <v>2</v>
      </c>
      <c r="E215" t="s">
        <v>2</v>
      </c>
      <c r="F215" t="s">
        <v>2</v>
      </c>
      <c r="G215" s="2" t="s">
        <v>475</v>
      </c>
      <c r="H215" s="2" t="s">
        <v>476</v>
      </c>
    </row>
    <row r="216" spans="1:8">
      <c r="A216" t="s">
        <v>2</v>
      </c>
      <c r="B216" t="s">
        <v>2</v>
      </c>
      <c r="C216" t="s">
        <v>2</v>
      </c>
      <c r="D216" t="s">
        <v>2</v>
      </c>
      <c r="E216" t="s">
        <v>2</v>
      </c>
      <c r="F216" t="s">
        <v>2</v>
      </c>
      <c r="G216" s="2" t="s">
        <v>477</v>
      </c>
      <c r="H216" s="2" t="s">
        <v>477</v>
      </c>
    </row>
    <row r="217" spans="1:8">
      <c r="A217" t="s">
        <v>2</v>
      </c>
      <c r="B217" t="s">
        <v>2</v>
      </c>
      <c r="C217" t="s">
        <v>2</v>
      </c>
      <c r="D217" t="s">
        <v>2</v>
      </c>
      <c r="E217" t="s">
        <v>2</v>
      </c>
      <c r="F217" t="s">
        <v>2</v>
      </c>
      <c r="G217" s="2" t="s">
        <v>478</v>
      </c>
      <c r="H217" s="2" t="s">
        <v>478</v>
      </c>
    </row>
    <row r="218" spans="1:8">
      <c r="A218" t="s">
        <v>2</v>
      </c>
      <c r="B218" t="s">
        <v>2</v>
      </c>
      <c r="C218" t="s">
        <v>2</v>
      </c>
      <c r="D218" t="s">
        <v>2</v>
      </c>
      <c r="E218" t="s">
        <v>2</v>
      </c>
      <c r="F218" t="s">
        <v>2</v>
      </c>
      <c r="G218" s="2" t="s">
        <v>479</v>
      </c>
      <c r="H218" s="2" t="s">
        <v>480</v>
      </c>
    </row>
    <row r="219" spans="1:8">
      <c r="A219" t="s">
        <v>2</v>
      </c>
      <c r="B219" t="s">
        <v>2</v>
      </c>
      <c r="C219" t="s">
        <v>2</v>
      </c>
      <c r="D219" t="s">
        <v>2</v>
      </c>
      <c r="E219" t="s">
        <v>2</v>
      </c>
      <c r="F219" t="s">
        <v>2</v>
      </c>
      <c r="G219" s="2" t="s">
        <v>481</v>
      </c>
      <c r="H219" s="2" t="s">
        <v>481</v>
      </c>
    </row>
    <row r="220" spans="1:8">
      <c r="A220" t="s">
        <v>2</v>
      </c>
      <c r="B220" t="s">
        <v>2</v>
      </c>
      <c r="C220" t="s">
        <v>2</v>
      </c>
      <c r="D220" t="s">
        <v>2</v>
      </c>
      <c r="E220" t="s">
        <v>2</v>
      </c>
      <c r="F220" t="s">
        <v>2</v>
      </c>
      <c r="G220" s="2" t="s">
        <v>482</v>
      </c>
      <c r="H220" s="2" t="s">
        <v>483</v>
      </c>
    </row>
    <row r="221" spans="1:8">
      <c r="A221" t="s">
        <v>2</v>
      </c>
      <c r="B221" t="s">
        <v>2</v>
      </c>
      <c r="C221" t="s">
        <v>2</v>
      </c>
      <c r="D221" t="s">
        <v>2</v>
      </c>
      <c r="E221" t="s">
        <v>2</v>
      </c>
      <c r="F221" t="s">
        <v>2</v>
      </c>
      <c r="G221" s="2" t="s">
        <v>484</v>
      </c>
      <c r="H221" s="2" t="s">
        <v>485</v>
      </c>
    </row>
    <row r="222" spans="1:8">
      <c r="A222" t="s">
        <v>2</v>
      </c>
      <c r="B222" t="s">
        <v>2</v>
      </c>
      <c r="C222" t="s">
        <v>2</v>
      </c>
      <c r="D222" t="s">
        <v>2</v>
      </c>
      <c r="E222" t="s">
        <v>2</v>
      </c>
      <c r="F222" t="s">
        <v>2</v>
      </c>
      <c r="G222" s="2" t="s">
        <v>486</v>
      </c>
      <c r="H222" s="2" t="s">
        <v>487</v>
      </c>
    </row>
    <row r="223" spans="1:8">
      <c r="A223" t="s">
        <v>2</v>
      </c>
      <c r="B223" t="s">
        <v>2</v>
      </c>
      <c r="C223" t="s">
        <v>2</v>
      </c>
      <c r="D223" t="s">
        <v>2</v>
      </c>
      <c r="E223" t="s">
        <v>2</v>
      </c>
      <c r="F223" t="s">
        <v>2</v>
      </c>
      <c r="G223" s="2" t="s">
        <v>488</v>
      </c>
      <c r="H223" s="2" t="s">
        <v>489</v>
      </c>
    </row>
    <row r="224" spans="1:8">
      <c r="A224" t="s">
        <v>2</v>
      </c>
      <c r="B224" t="s">
        <v>2</v>
      </c>
      <c r="C224" t="s">
        <v>2</v>
      </c>
      <c r="D224" t="s">
        <v>2</v>
      </c>
      <c r="E224" t="s">
        <v>2</v>
      </c>
      <c r="F224" t="s">
        <v>2</v>
      </c>
      <c r="G224" s="2" t="s">
        <v>490</v>
      </c>
      <c r="H224" s="2" t="s">
        <v>491</v>
      </c>
    </row>
    <row r="225" spans="1:8">
      <c r="A225" t="s">
        <v>2</v>
      </c>
      <c r="B225" t="s">
        <v>2</v>
      </c>
      <c r="C225" t="s">
        <v>2</v>
      </c>
      <c r="D225" t="s">
        <v>2</v>
      </c>
      <c r="E225" t="s">
        <v>2</v>
      </c>
      <c r="F225" t="s">
        <v>2</v>
      </c>
      <c r="G225" s="2" t="s">
        <v>492</v>
      </c>
      <c r="H225" s="2" t="s">
        <v>493</v>
      </c>
    </row>
    <row r="226" spans="1:8">
      <c r="A226" t="s">
        <v>2</v>
      </c>
      <c r="B226" t="s">
        <v>2</v>
      </c>
      <c r="C226" t="s">
        <v>2</v>
      </c>
      <c r="D226" t="s">
        <v>2</v>
      </c>
      <c r="E226" t="s">
        <v>2</v>
      </c>
      <c r="F226" t="s">
        <v>2</v>
      </c>
      <c r="G226" s="2" t="s">
        <v>494</v>
      </c>
      <c r="H226" s="2" t="s">
        <v>495</v>
      </c>
    </row>
    <row r="227" spans="1:8">
      <c r="A227" t="s">
        <v>2</v>
      </c>
      <c r="B227" t="s">
        <v>2</v>
      </c>
      <c r="C227" t="s">
        <v>2</v>
      </c>
      <c r="D227" t="s">
        <v>2</v>
      </c>
      <c r="E227" t="s">
        <v>2</v>
      </c>
      <c r="F227" t="s">
        <v>2</v>
      </c>
      <c r="G227" s="2" t="s">
        <v>496</v>
      </c>
      <c r="H227" s="2" t="s">
        <v>497</v>
      </c>
    </row>
    <row r="228" spans="1:8">
      <c r="A228" t="s">
        <v>2</v>
      </c>
      <c r="B228" t="s">
        <v>2</v>
      </c>
      <c r="C228" t="s">
        <v>2</v>
      </c>
      <c r="D228" t="s">
        <v>2</v>
      </c>
      <c r="E228" t="s">
        <v>2</v>
      </c>
      <c r="F228" t="s">
        <v>2</v>
      </c>
      <c r="G228" s="2" t="s">
        <v>498</v>
      </c>
      <c r="H228" s="2" t="s">
        <v>499</v>
      </c>
    </row>
    <row r="229" spans="1:8">
      <c r="A229" t="s">
        <v>2</v>
      </c>
      <c r="B229" t="s">
        <v>2</v>
      </c>
      <c r="C229" t="s">
        <v>2</v>
      </c>
      <c r="D229" t="s">
        <v>2</v>
      </c>
      <c r="E229" t="s">
        <v>2</v>
      </c>
      <c r="F229" t="s">
        <v>2</v>
      </c>
      <c r="G229" s="2" t="s">
        <v>500</v>
      </c>
      <c r="H229" s="2" t="s">
        <v>501</v>
      </c>
    </row>
    <row r="230" spans="1:8">
      <c r="A230" t="s">
        <v>2</v>
      </c>
      <c r="B230" t="s">
        <v>2</v>
      </c>
      <c r="C230" t="s">
        <v>2</v>
      </c>
      <c r="D230" t="s">
        <v>2</v>
      </c>
      <c r="E230" t="s">
        <v>2</v>
      </c>
      <c r="F230" t="s">
        <v>2</v>
      </c>
      <c r="G230" s="2" t="s">
        <v>502</v>
      </c>
      <c r="H230" s="2" t="s">
        <v>503</v>
      </c>
    </row>
    <row r="231" spans="1:8">
      <c r="A231" t="s">
        <v>2</v>
      </c>
      <c r="B231" t="s">
        <v>2</v>
      </c>
      <c r="C231" t="s">
        <v>2</v>
      </c>
      <c r="D231" t="s">
        <v>2</v>
      </c>
      <c r="E231" t="s">
        <v>2</v>
      </c>
      <c r="F231" t="s">
        <v>2</v>
      </c>
      <c r="G231" s="2" t="s">
        <v>504</v>
      </c>
      <c r="H231" s="2" t="s">
        <v>505</v>
      </c>
    </row>
    <row r="232" spans="1:8">
      <c r="A232" t="s">
        <v>2</v>
      </c>
      <c r="B232" t="s">
        <v>2</v>
      </c>
      <c r="C232" t="s">
        <v>2</v>
      </c>
      <c r="D232" t="s">
        <v>2</v>
      </c>
      <c r="E232" t="s">
        <v>2</v>
      </c>
      <c r="F232" t="s">
        <v>2</v>
      </c>
      <c r="G232" s="2" t="s">
        <v>506</v>
      </c>
      <c r="H232" s="2" t="s">
        <v>507</v>
      </c>
    </row>
    <row r="233" spans="1:8">
      <c r="A233" t="s">
        <v>2</v>
      </c>
      <c r="B233" t="s">
        <v>2</v>
      </c>
      <c r="C233" t="s">
        <v>2</v>
      </c>
      <c r="D233" t="s">
        <v>2</v>
      </c>
      <c r="E233" t="s">
        <v>2</v>
      </c>
      <c r="F233" t="s">
        <v>2</v>
      </c>
      <c r="G233" s="2" t="s">
        <v>508</v>
      </c>
      <c r="H233" s="2" t="s">
        <v>509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2026-05-19T06:16:51Z</cp:lastPrinted>
  <dcterms:created xsi:type="dcterms:W3CDTF">2016-04-22T11:27:50Z</dcterms:created>
  <dcterms:modified xsi:type="dcterms:W3CDTF">2026-05-20T07:00:21Z</dcterms:modified>
</cp:coreProperties>
</file>