
<file path=[Content_Types].xml><?xml version="1.0" encoding="utf-8"?>
<Types xmlns="http://schemas.openxmlformats.org/package/2006/content-types">
  <Default Extension="bin" ContentType="application/vnd.openxmlformats-officedocument.spreadsheetml.printerSettings"/>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240" yWindow="75" windowWidth="15480" windowHeight="7365" firstSheet="4" activeTab="4"/>
  </bookViews>
  <sheets>
    <sheet name="N.I.T." sheetId="1" state="hidden" r:id="rId1"/>
    <sheet name="furnicture N.I.T. (2)" sheetId="2" state="hidden" r:id="rId2"/>
    <sheet name="N.I.T. (2)" sheetId="3" state="hidden" r:id="rId3"/>
    <sheet name="balance N.I.T." sheetId="4" state="hidden" r:id="rId4"/>
    <sheet name="balance N.I.T. 1" sheetId="5"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____N66366" localSheetId="1">#REF!</definedName>
    <definedName name="____N66366" localSheetId="2">#REF!</definedName>
    <definedName name="____N66366">#REF!</definedName>
    <definedName name="___aoc1">'[1]01'!$H$43</definedName>
    <definedName name="___aoc10">#N/A</definedName>
    <definedName name="___aoc11" localSheetId="1">#REF!</definedName>
    <definedName name="___aoc11" localSheetId="2">#REF!</definedName>
    <definedName name="___aoc11">#REF!</definedName>
    <definedName name="___aoc2">'[1]02'!$H$24</definedName>
    <definedName name="___aoc3">'[1]03'!$H$21</definedName>
    <definedName name="___aoc4">'[1]04'!$H$33</definedName>
    <definedName name="___aoc7" localSheetId="1">#REF!</definedName>
    <definedName name="___aoc7" localSheetId="2">#REF!</definedName>
    <definedName name="___aoc7">#REF!</definedName>
    <definedName name="___aoc8" localSheetId="1">#REF!</definedName>
    <definedName name="___aoc8" localSheetId="2">#REF!</definedName>
    <definedName name="___aoc8">#REF!</definedName>
    <definedName name="___aoc9" localSheetId="1">#REF!</definedName>
    <definedName name="___aoc9" localSheetId="2">#REF!</definedName>
    <definedName name="___aoc9">#REF!</definedName>
    <definedName name="___N66366" localSheetId="1">#REF!</definedName>
    <definedName name="___N66366" localSheetId="2">#REF!</definedName>
    <definedName name="___N66366">#REF!</definedName>
    <definedName name="__aoc10">#N/A</definedName>
    <definedName name="__aoc11" localSheetId="1">#REF!</definedName>
    <definedName name="__aoc11" localSheetId="2">#REF!</definedName>
    <definedName name="__aoc11">#REF!</definedName>
    <definedName name="__aoc7" localSheetId="1">#REF!</definedName>
    <definedName name="__aoc7" localSheetId="2">#REF!</definedName>
    <definedName name="__aoc7">#REF!</definedName>
    <definedName name="__aoc8" localSheetId="1">#REF!</definedName>
    <definedName name="__aoc8" localSheetId="2">#REF!</definedName>
    <definedName name="__aoc8">#REF!</definedName>
    <definedName name="__aoc9" localSheetId="1">#REF!</definedName>
    <definedName name="__aoc9" localSheetId="2">#REF!</definedName>
    <definedName name="__aoc9">#REF!</definedName>
    <definedName name="__N66366" localSheetId="1">#REF!</definedName>
    <definedName name="__N66366" localSheetId="2">#REF!</definedName>
    <definedName name="__N66366">#REF!</definedName>
    <definedName name="__pd2" hidden="1">{"Daily Survey Report",#N/A,FALSE,"Daily"}</definedName>
    <definedName name="_1_Daily_Survey" localSheetId="1">#REF!</definedName>
    <definedName name="_1_Daily_Survey" localSheetId="2">#REF!</definedName>
    <definedName name="_1_Daily_Survey">#REF!</definedName>
    <definedName name="_2_WEEKLY_TRAFFIC_SUMMARY" localSheetId="1">#REF!</definedName>
    <definedName name="_2_WEEKLY_TRAFFIC_SUMMARY" localSheetId="2">#REF!</definedName>
    <definedName name="_2_WEEKLY_TRAFFIC_SUMMARY">#REF!</definedName>
    <definedName name="_3_Zoning_Scheme" localSheetId="1">#REF!</definedName>
    <definedName name="_3_Zoning_Scheme" localSheetId="2">#REF!</definedName>
    <definedName name="_3_Zoning_Scheme">#REF!</definedName>
    <definedName name="_4_O_D_Matrix" localSheetId="1">#REF!</definedName>
    <definedName name="_4_O_D_Matrix" localSheetId="2">#REF!</definedName>
    <definedName name="_4_O_D_Matrix">#REF!</definedName>
    <definedName name="_5_Axle_Load_Analysis" localSheetId="1">#REF!</definedName>
    <definedName name="_5_Axle_Load_Analysis" localSheetId="2">#REF!</definedName>
    <definedName name="_5_Axle_Load_Analysis">#REF!</definedName>
    <definedName name="_6_Projected_Annual_Average_Daily_Traffic_Based_on_Vehicle_Registration" localSheetId="1">#REF!</definedName>
    <definedName name="_6_Projected_Annual_Average_Daily_Traffic_Based_on_Vehicle_Registration" localSheetId="2">#REF!</definedName>
    <definedName name="_6_Projected_Annual_Average_Daily_Traffic_Based_on_Vehicle_Registration">#REF!</definedName>
    <definedName name="_aoc1">'[1]01'!$H$43</definedName>
    <definedName name="_aoc10">#N/A</definedName>
    <definedName name="_aoc11" localSheetId="1">#REF!</definedName>
    <definedName name="_aoc11" localSheetId="2">#REF!</definedName>
    <definedName name="_aoc11">#REF!</definedName>
    <definedName name="_aoc2">'[1]02'!$H$24</definedName>
    <definedName name="_aoc3">'[1]03'!$H$21</definedName>
    <definedName name="_aoc4">'[1]04'!$H$33</definedName>
    <definedName name="_aoc7" localSheetId="1">#REF!</definedName>
    <definedName name="_aoc7" localSheetId="2">#REF!</definedName>
    <definedName name="_aoc7">#REF!</definedName>
    <definedName name="_aoc8" localSheetId="1">#REF!</definedName>
    <definedName name="_aoc8" localSheetId="2">#REF!</definedName>
    <definedName name="_aoc8">#REF!</definedName>
    <definedName name="_aoc9" localSheetId="1">#REF!</definedName>
    <definedName name="_aoc9" localSheetId="2">#REF!</definedName>
    <definedName name="_aoc9">#REF!</definedName>
    <definedName name="_Ast4" localSheetId="1">#REF!</definedName>
    <definedName name="_Ast4" localSheetId="2">#REF!</definedName>
    <definedName name="_Ast4">#REF!</definedName>
    <definedName name="_Fill" localSheetId="1" hidden="1">#REF!</definedName>
    <definedName name="_Fill" localSheetId="2" hidden="1">#REF!</definedName>
    <definedName name="_Fill" hidden="1">#REF!</definedName>
    <definedName name="_xlnm._FilterDatabase" localSheetId="1" hidden="1">'furnicture N.I.T. (2)'!$H$1:$H$128</definedName>
    <definedName name="_xlnm._FilterDatabase" localSheetId="0" hidden="1">N.I.T.!$H$1:$H$156</definedName>
    <definedName name="_xlnm._FilterDatabase" localSheetId="2" hidden="1">'N.I.T. (2)'!$H$1:$H$156</definedName>
    <definedName name="_G66000" localSheetId="1">#REF!</definedName>
    <definedName name="_G66000" localSheetId="2">#REF!</definedName>
    <definedName name="_G66000">#REF!</definedName>
    <definedName name="_N66366" localSheetId="1">#REF!</definedName>
    <definedName name="_N66366" localSheetId="2">#REF!</definedName>
    <definedName name="_N66366">#REF!</definedName>
    <definedName name="_pd2" hidden="1">{"Daily Survey Report",#N/A,FALSE,"Daily"}</definedName>
    <definedName name="_pd3" hidden="1">{"Daily Survey Report",#N/A,FALSE,"Daily"}</definedName>
    <definedName name="_Sc1" localSheetId="1">#REF!</definedName>
    <definedName name="_Sc1" localSheetId="2">#REF!</definedName>
    <definedName name="_Sc1">#REF!</definedName>
    <definedName name="_Sc2" localSheetId="1">#REF!</definedName>
    <definedName name="_Sc2" localSheetId="2">#REF!</definedName>
    <definedName name="_Sc2">#REF!</definedName>
    <definedName name="_Se1" localSheetId="1">#REF!</definedName>
    <definedName name="_Se1" localSheetId="2">#REF!</definedName>
    <definedName name="_Se1">#REF!</definedName>
    <definedName name="_Se2" localSheetId="1">#REF!</definedName>
    <definedName name="_Se2" localSheetId="2">#REF!</definedName>
    <definedName name="_Se2">#REF!</definedName>
    <definedName name="_Si1" localSheetId="1">#REF!</definedName>
    <definedName name="_Si1" localSheetId="2">#REF!</definedName>
    <definedName name="_Si1">#REF!</definedName>
    <definedName name="_Si2" localSheetId="1">#REF!</definedName>
    <definedName name="_Si2" localSheetId="2">#REF!</definedName>
    <definedName name="_Si2">#REF!</definedName>
    <definedName name="a" hidden="1">{"Daily Survey Report",#N/A,FALSE,"Daily"}</definedName>
    <definedName name="AA" localSheetId="1">'[2]Back_Cal_for OMC'!#REF!</definedName>
    <definedName name="AA" localSheetId="2">'[2]Back_Cal_for OMC'!#REF!</definedName>
    <definedName name="AA">'[2]Back_Cal_for OMC'!#REF!</definedName>
    <definedName name="aaa">#N/A</definedName>
    <definedName name="aaaa" hidden="1">{"Daily Survey Report",#N/A,FALSE,"Daily"}</definedName>
    <definedName name="aaaaa" hidden="1">{"Daily Survey Report",#N/A,FALSE,"Daily"}</definedName>
    <definedName name="AB">'[2]Back_Cal_for OMC'!$A$15:$B$40</definedName>
    <definedName name="abb" localSheetId="1">'[3]ATTERBERG LIMIT'!#REF!</definedName>
    <definedName name="abb" localSheetId="2">'[3]ATTERBERG LIMIT'!#REF!</definedName>
    <definedName name="abb">'[3]ATTERBERG LIMIT'!#REF!</definedName>
    <definedName name="ABC">'[2]Back_Cal_for OMC'!$D$15:$E$18</definedName>
    <definedName name="ABCD">'[2]Back_Cal_for OMC'!$A$42:$B$45</definedName>
    <definedName name="Abi" localSheetId="1">#REF!</definedName>
    <definedName name="Abi" localSheetId="2">#REF!</definedName>
    <definedName name="Abi">#REF!</definedName>
    <definedName name="acBridge" localSheetId="1">#REF!</definedName>
    <definedName name="acBridge" localSheetId="2">#REF!</definedName>
    <definedName name="acBridge">#REF!</definedName>
    <definedName name="Ad" localSheetId="1">#REF!</definedName>
    <definedName name="Ad" localSheetId="2">#REF!</definedName>
    <definedName name="Ad">#REF!</definedName>
    <definedName name="akhilesh" localSheetId="1">#REF!</definedName>
    <definedName name="akhilesh" localSheetId="2">#REF!</definedName>
    <definedName name="akhilesh">#REF!</definedName>
    <definedName name="an" localSheetId="1">#REF!</definedName>
    <definedName name="an" localSheetId="2">#REF!</definedName>
    <definedName name="an">#REF!</definedName>
    <definedName name="ANALYSIS_OF_BENKELMAN_BEAM_DEFLECTION_DATA" localSheetId="1">#REF!</definedName>
    <definedName name="ANALYSIS_OF_BENKELMAN_BEAM_DEFLECTION_DATA" localSheetId="2">#REF!</definedName>
    <definedName name="ANALYSIS_OF_BENKELMAN_BEAM_DEFLECTION_DATA">#REF!</definedName>
    <definedName name="anu" localSheetId="1">#REF!</definedName>
    <definedName name="anu" localSheetId="2">#REF!</definedName>
    <definedName name="anu">#REF!</definedName>
    <definedName name="as" localSheetId="1">'[2]Back_Cal_for OMC'!#REF!</definedName>
    <definedName name="as" localSheetId="2">'[2]Back_Cal_for OMC'!#REF!</definedName>
    <definedName name="as">'[2]Back_Cal_for OMC'!#REF!</definedName>
    <definedName name="Ashu\" localSheetId="1">#REF!</definedName>
    <definedName name="Ashu\" localSheetId="2">#REF!</definedName>
    <definedName name="Ashu\">#REF!</definedName>
    <definedName name="ASSS" localSheetId="1">#REF!</definedName>
    <definedName name="ASSS" localSheetId="2">#REF!</definedName>
    <definedName name="ASSS">#REF!</definedName>
    <definedName name="Axle_Load_Analysis" localSheetId="1">#REF!</definedName>
    <definedName name="Axle_Load_Analysis" localSheetId="2">#REF!</definedName>
    <definedName name="Axle_Load_Analysis">#REF!</definedName>
    <definedName name="B" hidden="1">{"Daily Survey Report",#N/A,FALSE,"Daily"}</definedName>
    <definedName name="Badi" localSheetId="1">#REF!</definedName>
    <definedName name="Badi" localSheetId="2">#REF!</definedName>
    <definedName name="Badi">#REF!</definedName>
    <definedName name="Barkedasalam" localSheetId="1">#REF!</definedName>
    <definedName name="Barkedasalam" localSheetId="2">#REF!</definedName>
    <definedName name="Barkedasalam">#REF!</definedName>
    <definedName name="Barkhedabondar" localSheetId="1">#REF!</definedName>
    <definedName name="Barkhedabondar" localSheetId="2">#REF!</definedName>
    <definedName name="Barkhedabondar">#REF!</definedName>
    <definedName name="Beg_Bal" localSheetId="1">#REF!</definedName>
    <definedName name="Beg_Bal" localSheetId="2">#REF!</definedName>
    <definedName name="Beg_Bal">#REF!</definedName>
    <definedName name="bg" hidden="1">{"Daily Survey Report",#N/A,FALSE,"Daily"}</definedName>
    <definedName name="BOB" localSheetId="1">#REF!</definedName>
    <definedName name="BOB" localSheetId="2">#REF!</definedName>
    <definedName name="BOB">#REF!</definedName>
    <definedName name="BRIDGE_CONDITION_SURVEY" localSheetId="1">#REF!</definedName>
    <definedName name="BRIDGE_CONDITION_SURVEY" localSheetId="2">#REF!</definedName>
    <definedName name="BRIDGE_CONDITION_SURVEY">#REF!</definedName>
    <definedName name="BRIDGE_INSPECTION_REPORT" localSheetId="1">#REF!</definedName>
    <definedName name="BRIDGE_INSPECTION_REPORT" localSheetId="2">#REF!</definedName>
    <definedName name="BRIDGE_INSPECTION_REPORT">#REF!</definedName>
    <definedName name="Bridge_Inventory_Survey" localSheetId="1">#REF!</definedName>
    <definedName name="Bridge_Inventory_Survey" localSheetId="2">#REF!</definedName>
    <definedName name="Bridge_Inventory_Survey">#REF!</definedName>
    <definedName name="Bsalam" localSheetId="1">#REF!</definedName>
    <definedName name="Bsalam" localSheetId="2">#REF!</definedName>
    <definedName name="Bsalam">#REF!</definedName>
    <definedName name="BT" localSheetId="1">#REF!</definedName>
    <definedName name="BT" localSheetId="2">#REF!</definedName>
    <definedName name="BT">#REF!</definedName>
    <definedName name="Burdi">[4]Unconnected!$B$9:$B$65</definedName>
    <definedName name="C.C.Road">'[5]Gen Info'!$B$34:$B$57</definedName>
    <definedName name="CD_2" hidden="1">{"Daily Survey Report",#N/A,FALSE,"Daily"}</definedName>
    <definedName name="CF" localSheetId="1">#REF!</definedName>
    <definedName name="CF" localSheetId="2">#REF!</definedName>
    <definedName name="CF">#REF!</definedName>
    <definedName name="CFa" localSheetId="1">#REF!</definedName>
    <definedName name="CFa" localSheetId="2">#REF!</definedName>
    <definedName name="CFa">#REF!</definedName>
    <definedName name="CFr" localSheetId="1">#REF!</definedName>
    <definedName name="CFr" localSheetId="2">#REF!</definedName>
    <definedName name="CFr">#REF!</definedName>
    <definedName name="CJS" localSheetId="1">#REF!</definedName>
    <definedName name="CJS" localSheetId="2">#REF!</definedName>
    <definedName name="CJS">#REF!</definedName>
    <definedName name="CJW" localSheetId="1">#REF!</definedName>
    <definedName name="CJW" localSheetId="2">#REF!</definedName>
    <definedName name="CJW">#REF!</definedName>
    <definedName name="CL" localSheetId="1">#REF!</definedName>
    <definedName name="CL" localSheetId="2">#REF!</definedName>
    <definedName name="CL">#REF!</definedName>
    <definedName name="COF" localSheetId="1">#REF!</definedName>
    <definedName name="COF" localSheetId="2">#REF!</definedName>
    <definedName name="COF">#REF!</definedName>
    <definedName name="CONDITION_SURVEY_OF_CULVERTS" localSheetId="1">#REF!</definedName>
    <definedName name="CONDITION_SURVEY_OF_CULVERTS" localSheetId="2">#REF!</definedName>
    <definedName name="CONDITION_SURVEY_OF_CULVERTS">#REF!</definedName>
    <definedName name="Cum_Int" localSheetId="1">#REF!</definedName>
    <definedName name="Cum_Int" localSheetId="2">#REF!</definedName>
    <definedName name="Cum_Int">#REF!</definedName>
    <definedName name="cupl3Oct07" hidden="1">{"Daily Survey Report",#N/A,FALSE,"Daily"}</definedName>
    <definedName name="Cx" localSheetId="1">#REF!</definedName>
    <definedName name="Cx" localSheetId="2">#REF!</definedName>
    <definedName name="Cx">#REF!</definedName>
    <definedName name="Cy" localSheetId="1">#REF!</definedName>
    <definedName name="Cy" localSheetId="2">#REF!</definedName>
    <definedName name="Cy">#REF!</definedName>
    <definedName name="d" hidden="1">{"Daily Survey Report",#N/A,FALSE,"Daily"}</definedName>
    <definedName name="Daily_Survey" localSheetId="1">#REF!</definedName>
    <definedName name="Daily_Survey" localSheetId="2">#REF!</definedName>
    <definedName name="Daily_Survey">#REF!</definedName>
    <definedName name="Damkheda" localSheetId="1">#REF!</definedName>
    <definedName name="Damkheda" localSheetId="2">#REF!</definedName>
    <definedName name="Damkheda">#REF!</definedName>
    <definedName name="Data" localSheetId="1">#REF!</definedName>
    <definedName name="Data" localSheetId="2">#REF!</definedName>
    <definedName name="Data">#REF!</definedName>
    <definedName name="dd" localSheetId="1">#REF!</definedName>
    <definedName name="dd" localSheetId="2">#REF!</definedName>
    <definedName name="dd">#REF!</definedName>
    <definedName name="ddd">#N/A</definedName>
    <definedName name="df">[6]Unconnected!$B$9:$B$65</definedName>
    <definedName name="DFDFDFDEF">[7]Material!$D$109</definedName>
    <definedName name="DLS" localSheetId="1">#REF!</definedName>
    <definedName name="DLS" localSheetId="2">#REF!</definedName>
    <definedName name="DLS">#REF!</definedName>
    <definedName name="dt" localSheetId="1">#REF!</definedName>
    <definedName name="dt" localSheetId="2">#REF!</definedName>
    <definedName name="dt">#REF!</definedName>
    <definedName name="DWL" localSheetId="1">#REF!</definedName>
    <definedName name="DWL" localSheetId="2">#REF!</definedName>
    <definedName name="DWL">#REF!</definedName>
    <definedName name="E" localSheetId="1">#REF!</definedName>
    <definedName name="E" localSheetId="2">#REF!</definedName>
    <definedName name="E">#REF!</definedName>
    <definedName name="ED">[8]Input!$I$52</definedName>
    <definedName name="eeeee">'[9]5'!$G$34</definedName>
    <definedName name="EF" localSheetId="1">#REF!</definedName>
    <definedName name="EF" localSheetId="2">#REF!</definedName>
    <definedName name="EF">#REF!</definedName>
    <definedName name="EGBF" localSheetId="1">#REF!</definedName>
    <definedName name="EGBF" localSheetId="2">#REF!</definedName>
    <definedName name="EGBF">#REF!</definedName>
    <definedName name="EGTS" localSheetId="1">#REF!</definedName>
    <definedName name="EGTS" localSheetId="2">#REF!</definedName>
    <definedName name="EGTS">#REF!</definedName>
    <definedName name="EGWF" localSheetId="1">#REF!</definedName>
    <definedName name="EGWF" localSheetId="2">#REF!</definedName>
    <definedName name="EGWF">#REF!</definedName>
    <definedName name="EJS" localSheetId="1">#REF!</definedName>
    <definedName name="EJS" localSheetId="2">#REF!</definedName>
    <definedName name="EJS">#REF!</definedName>
    <definedName name="EJW" localSheetId="1">#REF!</definedName>
    <definedName name="EJW" localSheetId="2">#REF!</definedName>
    <definedName name="EJW">#REF!</definedName>
    <definedName name="electricpoles">#N/A</definedName>
    <definedName name="EMOC" localSheetId="1">#REF!</definedName>
    <definedName name="EMOC" localSheetId="2">#REF!</definedName>
    <definedName name="EMOC">#REF!</definedName>
    <definedName name="End_Bal" localSheetId="1">#REF!</definedName>
    <definedName name="End_Bal" localSheetId="2">#REF!</definedName>
    <definedName name="End_Bal">#REF!</definedName>
    <definedName name="environmentalcost">#N/A</definedName>
    <definedName name="ERF" localSheetId="1">#REF!</definedName>
    <definedName name="ERF" localSheetId="2">#REF!</definedName>
    <definedName name="ERF">#REF!</definedName>
    <definedName name="ERR" localSheetId="1">#REF!</definedName>
    <definedName name="ERR" localSheetId="2">#REF!</definedName>
    <definedName name="ERR">#REF!</definedName>
    <definedName name="ES" localSheetId="1">#REF!</definedName>
    <definedName name="ES" localSheetId="2">#REF!</definedName>
    <definedName name="ES">#REF!</definedName>
    <definedName name="Extra_Pay" localSheetId="1">#REF!</definedName>
    <definedName name="Extra_Pay" localSheetId="2">#REF!</definedName>
    <definedName name="Extra_Pay">#REF!</definedName>
    <definedName name="FDSA" localSheetId="1">#REF!</definedName>
    <definedName name="FDSA" localSheetId="2">#REF!</definedName>
    <definedName name="FDSA">#REF!</definedName>
    <definedName name="fdsfsd" hidden="1">{"Daily Survey Report",#N/A,FALSE,"Daily"}</definedName>
    <definedName name="ff" hidden="1">{"Daily Survey Report",#N/A,FALSE,"Daily"}</definedName>
    <definedName name="FGFGFG">[7]Material!$D$110</definedName>
    <definedName name="Full_Print" localSheetId="1">#REF!</definedName>
    <definedName name="Full_Print" localSheetId="2">#REF!</definedName>
    <definedName name="Full_Print">#REF!</definedName>
    <definedName name="Gairatganj" localSheetId="1">#REF!</definedName>
    <definedName name="Gairatganj" localSheetId="2">#REF!</definedName>
    <definedName name="Gairatganj">#REF!</definedName>
    <definedName name="Garhakala" localSheetId="1">#REF!</definedName>
    <definedName name="Garhakala" localSheetId="2">#REF!</definedName>
    <definedName name="Garhakala">#REF!</definedName>
    <definedName name="GD" localSheetId="1">#REF!</definedName>
    <definedName name="GD" localSheetId="2">#REF!</definedName>
    <definedName name="GD">#REF!</definedName>
    <definedName name="GDa" localSheetId="1">#REF!</definedName>
    <definedName name="GDa" localSheetId="2">#REF!</definedName>
    <definedName name="GDa">#REF!</definedName>
    <definedName name="GDb" localSheetId="1">#REF!</definedName>
    <definedName name="GDb" localSheetId="2">#REF!</definedName>
    <definedName name="GDb">#REF!</definedName>
    <definedName name="GG" localSheetId="1">#REF!</definedName>
    <definedName name="GG" localSheetId="2">#REF!</definedName>
    <definedName name="GG">#REF!</definedName>
    <definedName name="GOC" localSheetId="1">#REF!</definedName>
    <definedName name="GOC" localSheetId="2">#REF!</definedName>
    <definedName name="GOC">#REF!</definedName>
    <definedName name="GRACE">[10]MAIN!$D$22</definedName>
    <definedName name="gunga" localSheetId="1">#REF!</definedName>
    <definedName name="gunga" localSheetId="2">#REF!</definedName>
    <definedName name="gunga">#REF!</definedName>
    <definedName name="gungakalara" localSheetId="1">#REF!</definedName>
    <definedName name="gungakalara" localSheetId="2">#REF!</definedName>
    <definedName name="gungakalara">#REF!</definedName>
    <definedName name="h" hidden="1">{"Daily Survey Report",#N/A,FALSE,"Daily"}</definedName>
    <definedName name="ha" localSheetId="1">#REF!</definedName>
    <definedName name="ha" localSheetId="2">#REF!</definedName>
    <definedName name="ha">#REF!</definedName>
    <definedName name="HAR" hidden="1">{"Daily Survey Report",#N/A,FALSE,"Daily"}</definedName>
    <definedName name="he" localSheetId="1">#REF!</definedName>
    <definedName name="he" localSheetId="2">#REF!</definedName>
    <definedName name="he">#REF!</definedName>
    <definedName name="Header_Row" localSheetId="1">ROW(#REF!)</definedName>
    <definedName name="Header_Row" localSheetId="2">ROW(#REF!)</definedName>
    <definedName name="Header_Row">ROW(#REF!)</definedName>
    <definedName name="hf" localSheetId="1">#REF!</definedName>
    <definedName name="hf" localSheetId="2">#REF!</definedName>
    <definedName name="hf">#REF!</definedName>
    <definedName name="hg" hidden="1">{"Daily Survey Report",#N/A,FALSE,"Daily"}</definedName>
    <definedName name="hi" localSheetId="1">#REF!</definedName>
    <definedName name="hi" localSheetId="2">#REF!</definedName>
    <definedName name="hi">#REF!</definedName>
    <definedName name="HTML_CodePage" hidden="1">1252</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yd">'[9]PH-V (20-07-06) (77)'!$D$16</definedName>
    <definedName name="I" localSheetId="1">#REF!</definedName>
    <definedName name="I" localSheetId="2">#REF!</definedName>
    <definedName name="I">#REF!</definedName>
    <definedName name="i__PCC_M_15" localSheetId="1">[11]BQ!#REF!</definedName>
    <definedName name="i__PCC_M_15" localSheetId="2">[11]BQ!#REF!</definedName>
    <definedName name="i__PCC_M_15">[11]BQ!#REF!</definedName>
    <definedName name="INST">[10]MAIN!$D$23</definedName>
    <definedName name="Int" localSheetId="1">#REF!</definedName>
    <definedName name="Int" localSheetId="2">#REF!</definedName>
    <definedName name="Int">#REF!</definedName>
    <definedName name="Interest_Rate" localSheetId="1">#REF!</definedName>
    <definedName name="Interest_Rate" localSheetId="2">#REF!</definedName>
    <definedName name="Interest_Rate">#REF!</definedName>
    <definedName name="INVENTORY_OF_CULVERTS" localSheetId="1">#REF!</definedName>
    <definedName name="INVENTORY_OF_CULVERTS" localSheetId="2">#REF!</definedName>
    <definedName name="INVENTORY_OF_CULVERTS">#REF!</definedName>
    <definedName name="ISME" localSheetId="1">#REF!</definedName>
    <definedName name="ISME" localSheetId="2">#REF!</definedName>
    <definedName name="ISME">#REF!</definedName>
    <definedName name="k" localSheetId="1">#REF!</definedName>
    <definedName name="k" localSheetId="2">#REF!</definedName>
    <definedName name="k">#REF!</definedName>
    <definedName name="Karchuli" localSheetId="1">#REF!</definedName>
    <definedName name="Karchuli" localSheetId="2">#REF!</definedName>
    <definedName name="Karchuli">#REF!</definedName>
    <definedName name="KD">[8]Input!$I$53</definedName>
    <definedName name="kg" localSheetId="1">[12]Letter!#REF!</definedName>
    <definedName name="kg" localSheetId="2">[12]Letter!#REF!</definedName>
    <definedName name="kg">[12]Letter!#REF!</definedName>
    <definedName name="khamkheda" localSheetId="1">#REF!</definedName>
    <definedName name="khamkheda" localSheetId="2">#REF!</definedName>
    <definedName name="khamkheda">#REF!</definedName>
    <definedName name="Khargone" hidden="1">{"Daily Survey Report",#N/A,FALSE,"Daily"}</definedName>
    <definedName name="KKK" hidden="1">{"Daily Survey Report",#N/A,FALSE,"Daily"}</definedName>
    <definedName name="kolukhedi" localSheetId="1">#REF!</definedName>
    <definedName name="kolukhedi" localSheetId="2">#REF!</definedName>
    <definedName name="kolukhedi">#REF!</definedName>
    <definedName name="Kum" hidden="1">{"Daily Survey Report",#N/A,FALSE,"Daily"}</definedName>
    <definedName name="kUmhari" hidden="1">{"Daily Survey Report",#N/A,FALSE,"Daily"}</definedName>
    <definedName name="l" hidden="1">{"Daily Survey Report",#N/A,FALSE,"Daily"}</definedName>
    <definedName name="L_Bhisti">[13]Labour!$D$3</definedName>
    <definedName name="L_BitumenSprayer">[13]Labour!$D$4</definedName>
    <definedName name="L_Blacksmith">[13]Labour!$D$5</definedName>
    <definedName name="L_Blaster">[13]Labour!$D$6</definedName>
    <definedName name="L_Carpenter_1stClass">[13]Labour!$D$7</definedName>
    <definedName name="L_ChipsSpreader">[13]Labour!$D$8</definedName>
    <definedName name="L_Chiseller">[13]Labour!$D$9</definedName>
    <definedName name="L_Dresser_Skilled">[13]Labour!$D$10</definedName>
    <definedName name="L_Driller">[13]Labour!$D$11</definedName>
    <definedName name="L_Electrician_Lineman">[13]Labour!$D$12</definedName>
    <definedName name="L_Fitter">[13]Labour!$D$13</definedName>
    <definedName name="L_Mason_1stClass">[13]Labour!$D$14</definedName>
    <definedName name="L_Mason_2ndClass">[13]Labour!$D$15</definedName>
    <definedName name="L_Mate">[13]Labour!$D$16</definedName>
    <definedName name="L_Mazdoor">[13]Labour!$D$17</definedName>
    <definedName name="L_Mazdoor_Semi">[13]Labour!$D$18</definedName>
    <definedName name="L_Mazdoor_Skilled">[13]Labour!$D$19</definedName>
    <definedName name="L_Painter_1stClass">[13]Labour!$D$20</definedName>
    <definedName name="L_Plumber">[13]Labour!$D$21</definedName>
    <definedName name="L_Surveyor">[13]Labour!$D$22</definedName>
    <definedName name="landacqcost">#N/A</definedName>
    <definedName name="Last_Row">#N/A</definedName>
    <definedName name="LCWF" localSheetId="1">#REF!</definedName>
    <definedName name="LCWF" localSheetId="2">#REF!</definedName>
    <definedName name="LCWF">#REF!</definedName>
    <definedName name="ld" localSheetId="1">#REF!</definedName>
    <definedName name="ld" localSheetId="2">#REF!</definedName>
    <definedName name="ld">#REF!</definedName>
    <definedName name="lde" localSheetId="1">#REF!</definedName>
    <definedName name="lde" localSheetId="2">#REF!</definedName>
    <definedName name="lde">#REF!</definedName>
    <definedName name="LLB" localSheetId="1">#REF!</definedName>
    <definedName name="LLB" localSheetId="2">#REF!</definedName>
    <definedName name="LLB">#REF!</definedName>
    <definedName name="Loan_Amount" localSheetId="1">#REF!</definedName>
    <definedName name="Loan_Amount" localSheetId="2">#REF!</definedName>
    <definedName name="Loan_Amount">#REF!</definedName>
    <definedName name="Loan_Start" localSheetId="1">#REF!</definedName>
    <definedName name="Loan_Start" localSheetId="2">#REF!</definedName>
    <definedName name="Loan_Start">#REF!</definedName>
    <definedName name="Loan_Years" localSheetId="1">#REF!</definedName>
    <definedName name="Loan_Years" localSheetId="2">#REF!</definedName>
    <definedName name="Loan_Years">#REF!</definedName>
    <definedName name="LOB" localSheetId="1">#REF!</definedName>
    <definedName name="LOB" localSheetId="2">#REF!</definedName>
    <definedName name="LOB">#REF!</definedName>
    <definedName name="LSF">[14]Concrete_D.!$C$7</definedName>
    <definedName name="LSFB" localSheetId="1">#REF!</definedName>
    <definedName name="LSFB" localSheetId="2">#REF!</definedName>
    <definedName name="LSFB">#REF!</definedName>
    <definedName name="LSFB1" localSheetId="1">#REF!</definedName>
    <definedName name="LSFB1" localSheetId="2">#REF!</definedName>
    <definedName name="LSFB1">#REF!</definedName>
    <definedName name="LSFB2" localSheetId="1">#REF!</definedName>
    <definedName name="LSFB2" localSheetId="2">#REF!</definedName>
    <definedName name="LSFB2">#REF!</definedName>
    <definedName name="Lx" localSheetId="1">#REF!</definedName>
    <definedName name="Lx" localSheetId="2">#REF!</definedName>
    <definedName name="Lx">#REF!</definedName>
    <definedName name="Ly" localSheetId="1">#REF!</definedName>
    <definedName name="Ly" localSheetId="2">#REF!</definedName>
    <definedName name="Ly">#REF!</definedName>
    <definedName name="m">[15]Material!$D$44</definedName>
    <definedName name="M_25_box_Culvert" localSheetId="1">#REF!</definedName>
    <definedName name="M_25_box_Culvert" localSheetId="2">#REF!</definedName>
    <definedName name="M_25_box_Culvert">#REF!</definedName>
    <definedName name="M_ACPipe_100">[13]Material!$D$3</definedName>
    <definedName name="M_Aggregate_10">[13]Material!$D$17</definedName>
    <definedName name="M_Aggregate_20">[13]Material!$D$18</definedName>
    <definedName name="M_Aggregate_224_236m_WMM">[13]Material!$D$26</definedName>
    <definedName name="M_Aggregate_375mmMaximum_224_56mm">[13]Material!$D$4</definedName>
    <definedName name="M_Aggregate_375mmMaximum_45_225mm">[13]Material!$D$5</definedName>
    <definedName name="M_Aggregate_375mmMaximum_Below_56mm">[13]Material!$D$6</definedName>
    <definedName name="M_Aggregate_40">[13]Material!$D$19</definedName>
    <definedName name="M_Aggregate_45_224m_WMM">[13]Material!$D$27</definedName>
    <definedName name="M_Aggregate_53mmMaximum_225_56mm">[13]Material!$D$7</definedName>
    <definedName name="M_Aggregate_53mmMaximum_63_45mm">[13]Material!$D$8</definedName>
    <definedName name="M_Aggregate_53mmMaximum_below_56mm">[13]Material!$D$9</definedName>
    <definedName name="M_Aggregate_Crushable_GradeI">[13]Material!$D$20</definedName>
    <definedName name="M_Aggregate_Crushable_GradeII">[13]Material!$D$21</definedName>
    <definedName name="M_Aggregate_Crushable_GradeIII">[13]Material!$D$22</definedName>
    <definedName name="M_Aggregate_GradeI_90_45mm">[13]Material!$D$23</definedName>
    <definedName name="M_Aggregate_GradeII_19mmNominal_10_5mm">[13]Material!$D$14</definedName>
    <definedName name="M_Aggregate_GradeII_19mmNominal_25_10mm">[13]Material!$D$15</definedName>
    <definedName name="M_Aggregate_GradeII_19mmNominal_5mm_below">[13]Material!$D$16</definedName>
    <definedName name="M_Aggregate_GradeII_63_45mm">[13]Material!$D$24</definedName>
    <definedName name="M_Aggregate_GradeIII_53_224mm">[13]Material!$D$25</definedName>
    <definedName name="M_AluminiumSheeting_15mm">[13]Material!$D$28</definedName>
    <definedName name="M_AluminiumStuds_100_100_Lense">[13]Material!$D$29</definedName>
    <definedName name="M_Bamboo_1stClass_85_100mm_25m_long">[13]Material!$D$31</definedName>
    <definedName name="M_Bamboo_1stClass_85_100mm_2m_long">[13]Material!$D$30</definedName>
    <definedName name="M_Bamboo_1stClass_85_100mm_3m_long">[13]Material!$D$32</definedName>
    <definedName name="M_Bamboo_1stClass_85_100mm_45_55m_long">[13]Material!$D$33</definedName>
    <definedName name="M_Bamboo_2ndClass_75mm_18_25m_long">[13]Material!$D$34</definedName>
    <definedName name="M_Bamboo_2ndClass_75mm_21_30m_long">[13]Material!$D$35</definedName>
    <definedName name="M_BarbedWire">[13]Material!$D$36</definedName>
    <definedName name="M_BindingMaterial">[13]Material!$D$37</definedName>
    <definedName name="M_BindingWire">[13]Material!$D$38</definedName>
    <definedName name="M_Bitumen_CRM">[13]Material!$D$39</definedName>
    <definedName name="M_Bitumen_NRM">[13]Material!$D$40</definedName>
    <definedName name="M_Bitumen_PM">[13]Material!$D$41</definedName>
    <definedName name="M_Bitumen_S65">[13]Material!$D$42</definedName>
    <definedName name="M_Bitumen_S90">[13]Material!$D$43</definedName>
    <definedName name="M_BitumenEmulsion_RS1">[13]Material!$D$44</definedName>
    <definedName name="M_BitumenEmulsion_SS1">[13]Material!$D$45</definedName>
    <definedName name="M_BitumenSealant">[13]Material!$D$46</definedName>
    <definedName name="M_Blasted_Rubble">[13]Material!$D$47</definedName>
    <definedName name="M_BlastingMaterial">[13]Material!$D$48</definedName>
    <definedName name="M_BondStone_400_150_150mm">[13]Material!$D$49</definedName>
    <definedName name="M_Brick_1stClass">[13]Material!$D$50</definedName>
    <definedName name="M_Cement">[13]Material!$D$51</definedName>
    <definedName name="M_CementPrimer">[13]Material!$D$52</definedName>
    <definedName name="M_ChlorpreneElastomer_OR_ClosedCellFoamSealingElement">[13]Material!$D$53</definedName>
    <definedName name="M_CompensationForEarthTakenFromPrivateLand">[13]Material!$D$54</definedName>
    <definedName name="M_CompressibleFibreBoard">[13]Material!$D$55</definedName>
    <definedName name="M_CopperPlate">[13]Material!$D$56</definedName>
    <definedName name="M_CorbellingStones_300_150_150mm">[13]Material!$D$57</definedName>
    <definedName name="M_CorrosionResistantStructuralSteelGrating">[13]Material!$D$58</definedName>
    <definedName name="M_CreditForExcavatedRock">[13]Material!$D$59</definedName>
    <definedName name="M_CrowBars_40mm">[13]Material!$D$60</definedName>
    <definedName name="M_CrushedSand_OR_Grit">[13]Material!$D$61</definedName>
    <definedName name="M_CrushedSlag">[13]Material!$D$62</definedName>
    <definedName name="M_CrushedStoneChipping_132">[13]Material!$D$64</definedName>
    <definedName name="M_CrushedStoneChipping_67mm_100Passing_112mm">[13]Material!$D$65</definedName>
    <definedName name="M_CrushedStoneChipping_67mm_100Passing_95mm">[13]Material!$D$66</definedName>
    <definedName name="M_CrushedStoneChipping_95">[13]Material!$D$67</definedName>
    <definedName name="M_CrushedStoneCoarseAggregatePassing_53mm">[13]Material!$D$68</definedName>
    <definedName name="M_CuringCompound">[13]Material!$D$69</definedName>
    <definedName name="M_DebondingStrips">[13]Material!$D$70</definedName>
    <definedName name="M_EdgeStone_450_350_100mm">[13]Material!$D$71</definedName>
    <definedName name="M_EdgeStone_450_350_200mm">[13]Material!$D$72</definedName>
    <definedName name="M_ElastomericBearingAssembly">[13]Material!$D$73</definedName>
    <definedName name="M_ElectricDetonator">[13]Material!$D$74</definedName>
    <definedName name="M_EpoxyPaint">[13]Material!$D$75</definedName>
    <definedName name="M_EpoxyPrimer" localSheetId="1">#REF!</definedName>
    <definedName name="M_EpoxyPrimer" localSheetId="2">#REF!</definedName>
    <definedName name="M_EpoxyPrimer">#REF!</definedName>
    <definedName name="M_FarmyardManure">[13]Material!$D$77</definedName>
    <definedName name="M_FilterMedia">[13]Material!$D$79</definedName>
    <definedName name="M_FineAggregate_CrushedSand">[13]Material!$D$80</definedName>
    <definedName name="M_GalvanisedAngle">[13]Material!$D$81</definedName>
    <definedName name="M_GalvanisedAngleSection_100_100mm_12mm" localSheetId="1">#REF!</definedName>
    <definedName name="M_GalvanisedAngleSection_100_100mm_12mm" localSheetId="2">#REF!</definedName>
    <definedName name="M_GalvanisedAngleSection_100_100mm_12mm">#REF!</definedName>
    <definedName name="M_Gelatine_80">[13]Material!$D$83</definedName>
    <definedName name="M_GIPipe_100mm">[13]Material!$D$84</definedName>
    <definedName name="M_GIPipe_50mm">[13]Material!$D$85</definedName>
    <definedName name="M_GIWires">[13]Material!$D$86</definedName>
    <definedName name="M_GradedStoneAggregate">[13]Material!$D$87</definedName>
    <definedName name="M_GranularMaterial">[13]Material!$D$88</definedName>
    <definedName name="M_HandBrokenMetal_40mm">[13]Material!$D$89</definedName>
    <definedName name="M_InterlockingBlocks_60mm">[13]Material!$D$91</definedName>
    <definedName name="M_InterlockingBlocks_80mm">[13]Material!$D$92</definedName>
    <definedName name="M_JointFillerBoard">[13]Material!$D$93</definedName>
    <definedName name="M_JuteNetting_OpenWeave_25mm">[13]Material!$D$94</definedName>
    <definedName name="M_JuteRope_12mm">[13]Material!$D$95</definedName>
    <definedName name="M_KeyAggregatesPassing_224mm">[13]Material!$D$96</definedName>
    <definedName name="M_Lime">[13]Material!$D$97</definedName>
    <definedName name="M_LimePutty" localSheetId="1">#REF!</definedName>
    <definedName name="M_LimePutty" localSheetId="2">#REF!</definedName>
    <definedName name="M_LimePutty">#REF!</definedName>
    <definedName name="M_LocalWoodPiles_1stClass">[13]Material!$D$99</definedName>
    <definedName name="M_LocalWoodPiles_1stClass_100_75mm">[13]Material!$D$100</definedName>
    <definedName name="M_LooseStone">[13]Material!$D$101</definedName>
    <definedName name="M_MS_Sheet_15mm">[13]Material!$D$105</definedName>
    <definedName name="M_MS_Sheet_2mm">[13]Material!$D$106</definedName>
    <definedName name="M_MSClamps">[13]Material!$D$102</definedName>
    <definedName name="M_MSFlat_StructuralSteel">[13]Material!$D$103</definedName>
    <definedName name="M_MSSheetTube_47_47mm_12_SWG">[13]Material!$D$104</definedName>
    <definedName name="M_Nuts_Bolts_Rivets">[13]Material!$D$107</definedName>
    <definedName name="M_Paint_SyntheticEnamel">[13]Material!$D$108</definedName>
    <definedName name="M_Plasticizer">[13]Material!$D$109</definedName>
    <definedName name="M_PolytheneSheet_125">[13]Material!$D$110</definedName>
    <definedName name="M_PolytheneSheething">[13]Material!$D$111</definedName>
    <definedName name="M_QuarriedStone_150_200mm">[13]Material!$D$112</definedName>
    <definedName name="M_RCCPipeNP3_1000mm">[13]Material!$D$114</definedName>
    <definedName name="M_RCCPipeNP3_1200mm">[13]Material!$D$113</definedName>
    <definedName name="M_RCCPipeNP3_500mm">[13]Material!$D$117</definedName>
    <definedName name="M_RCCPipeNP3_600mm" localSheetId="1">#REF!</definedName>
    <definedName name="M_RCCPipeNP3_600mm" localSheetId="2">#REF!</definedName>
    <definedName name="M_RCCPipeNP3_600mm">#REF!</definedName>
    <definedName name="M_RCCPipeNP3_750mm">[13]Material!$D$115</definedName>
    <definedName name="M_RCCPipeNP4_1000mm">[13]Material!$D$119</definedName>
    <definedName name="M_RCCPipeNP4_1200mm">[13]Material!$D$118</definedName>
    <definedName name="M_RCCPipeNP4_500mm">[13]Material!$D$122</definedName>
    <definedName name="M_RCCPipeNP4_750mm">[13]Material!$D$120</definedName>
    <definedName name="M_RedOxidePrimer">[13]Material!$D$123</definedName>
    <definedName name="M_RoadMarkingPaint">[13]Material!$D$124</definedName>
    <definedName name="M_Sand_Coarse">[13]Material!$D$125</definedName>
    <definedName name="M_Sand_Fine">[13]Material!$D$126</definedName>
    <definedName name="M_Seeds">[13]Material!$D$127</definedName>
    <definedName name="M_SteelPipe_500mm">[13]Material!$D$128</definedName>
    <definedName name="M_SteelReinforcement_HYSDBars">[13]Material!$D$129</definedName>
    <definedName name="M_SteelReinforcement_MSRoundBars">[13]Material!$D$130</definedName>
    <definedName name="M_SteelReinforcement_TMTBars">[13]Material!$D$131</definedName>
    <definedName name="M_StoneBoulder_150mm_below">[13]Material!$D$132</definedName>
    <definedName name="M_StoneChips_12mm">[13]Material!$D$133</definedName>
    <definedName name="M_StoneChips_132_56mm" localSheetId="1">#REF!</definedName>
    <definedName name="M_StoneChips_132_56mm" localSheetId="2">#REF!</definedName>
    <definedName name="M_StoneChips_132_56mm">#REF!</definedName>
    <definedName name="M_StoneCrushedAggregate_112_009mm">[13]Material!$D$135</definedName>
    <definedName name="M_StoneForCoarseRubbleMasonry_1stSort">[13]Material!$D$136</definedName>
    <definedName name="M_StoneForCoarseRubbleMasonry_2ndSort">[13]Material!$D$137</definedName>
    <definedName name="M_StoneForRandomRubbleMasonry">[13]Material!$D$138</definedName>
    <definedName name="M_StoneForStoneSetPavement">[13]Material!$D$139</definedName>
    <definedName name="M_StoneScreening_TypeA_132mm_Grade1">[13]Material!$D$140</definedName>
    <definedName name="M_StoneScreening_TypeA_132mm_Grade2" localSheetId="1">#REF!</definedName>
    <definedName name="M_StoneScreening_TypeA_132mm_Grade2" localSheetId="2">#REF!</definedName>
    <definedName name="M_StoneScreening_TypeA_132mm_Grade2">#REF!</definedName>
    <definedName name="M_StoneScreening_TypeB_112mm_Grade2">[13]Material!$D$142</definedName>
    <definedName name="M_StoneScreening_TypeB_112mm_Grade3">[13]Material!$D$143</definedName>
    <definedName name="M_StoneSpalls">[13]Material!$D$144</definedName>
    <definedName name="M_TrafficCones">[13]Material!$D$145</definedName>
    <definedName name="M_Water">[13]Material!$D$146</definedName>
    <definedName name="M_WellGradedGranularBaseMaterial_GradeA_236mm">[13]Material!$D$147</definedName>
    <definedName name="M_WellGradedGranularBaseMaterial_GradeA_265_475mm">[13]Material!$D$148</definedName>
    <definedName name="M_WellGradedGranularBaseMaterial_GradeA_53_265mm">[13]Material!$D$149</definedName>
    <definedName name="M_WellGradedGranularBaseMaterial_GradeB_236mm_below">[13]Material!$D$150</definedName>
    <definedName name="M_WellGradedGranularBaseMaterial_GradeB_265_475mm">[13]Material!$D$151</definedName>
    <definedName name="M_WellGradedGranularBaseMaterial_GradeC_236mm_below">[13]Material!$D$152</definedName>
    <definedName name="M_WellGradedGranularBaseMaterial_GradeC_95_475mm">[13]Material!$D$153</definedName>
    <definedName name="M_WellGradedMateralForSubbase_GradeI_236mm_below">[13]Material!$D$154</definedName>
    <definedName name="M_WellGradedMateralForSubbase_GradeI_53_95mm">[13]Material!$D$155</definedName>
    <definedName name="M_WellGradedMateralForSubbase_GradeI_95_236mm">[13]Material!$D$156</definedName>
    <definedName name="M_WellGradedMateralForSubbase_GradeII_236mm_below">[13]Material!$D$157</definedName>
    <definedName name="M_WellGradedMateralForSubbase_GradeII_265_95mm">[13]Material!$D$158</definedName>
    <definedName name="M_WellGradedMateralForSubbase_GradeII_95_236mm">[13]Material!$D$159</definedName>
    <definedName name="M_WellGradedMateralForSubbase_GradeIII_236mm_below">[13]Material!$D$160</definedName>
    <definedName name="M_WellGradedMateralForSubbase_GradeIII_475_236mm">[13]Material!$D$161</definedName>
    <definedName name="M_WellGradedMateralForSubbase_GradeIII_95_475mm">[13]Material!$D$162</definedName>
    <definedName name="M_WoodenSleepers">[13]Material!$D$163</definedName>
    <definedName name="MaxT" localSheetId="1">#REF!</definedName>
    <definedName name="MaxT" localSheetId="2">#REF!</definedName>
    <definedName name="MaxT">#REF!</definedName>
    <definedName name="mdbd">'[16]IP-1SideFP'!$D$21</definedName>
    <definedName name="MDLR" localSheetId="1">#REF!</definedName>
    <definedName name="MDLR" localSheetId="2">#REF!</definedName>
    <definedName name="MDLR">#REF!</definedName>
    <definedName name="Mera" localSheetId="1">#REF!</definedName>
    <definedName name="Mera" localSheetId="2">#REF!</definedName>
    <definedName name="Mera">#REF!</definedName>
    <definedName name="MID" localSheetId="1">#REF!</definedName>
    <definedName name="MID" localSheetId="2">#REF!</definedName>
    <definedName name="MID">#REF!</definedName>
    <definedName name="MinT" localSheetId="1">#REF!</definedName>
    <definedName name="MinT" localSheetId="2">#REF!</definedName>
    <definedName name="MinT">#REF!</definedName>
    <definedName name="MLLR" localSheetId="1">#REF!</definedName>
    <definedName name="MLLR" localSheetId="2">#REF!</definedName>
    <definedName name="MLLR">#REF!</definedName>
    <definedName name="mmm" hidden="1">{"Daily Survey Report",#N/A,FALSE,"Daily"}</definedName>
    <definedName name="MOE" localSheetId="1">#REF!</definedName>
    <definedName name="MOE" localSheetId="2">#REF!</definedName>
    <definedName name="MOE">#REF!</definedName>
    <definedName name="Morena" localSheetId="1">[17]Letter!#REF!</definedName>
    <definedName name="Morena" localSheetId="2">[17]Letter!#REF!</definedName>
    <definedName name="Morena">[17]Letter!#REF!</definedName>
    <definedName name="MOSR" localSheetId="1">#REF!</definedName>
    <definedName name="MOSR" localSheetId="2">#REF!</definedName>
    <definedName name="MOSR">#REF!</definedName>
    <definedName name="MRS" localSheetId="1">#REF!</definedName>
    <definedName name="MRS" localSheetId="2">#REF!</definedName>
    <definedName name="MRS">#REF!</definedName>
    <definedName name="ms">[18]Input!$I$46</definedName>
    <definedName name="msc" hidden="1">{"Daily Survey Report",#N/A,FALSE,"Daily"}</definedName>
    <definedName name="MSDLBM" localSheetId="1">#REF!</definedName>
    <definedName name="MSDLBM" localSheetId="2">#REF!</definedName>
    <definedName name="MSDLBM">#REF!</definedName>
    <definedName name="msf">[19]Concrete_D.!$C$7</definedName>
    <definedName name="MSLLBM" localSheetId="1">#REF!</definedName>
    <definedName name="MSLLBM" localSheetId="2">#REF!</definedName>
    <definedName name="MSLLBM">#REF!</definedName>
    <definedName name="MTV" localSheetId="1">#REF!</definedName>
    <definedName name="MTV" localSheetId="2">#REF!</definedName>
    <definedName name="MTV">#REF!</definedName>
    <definedName name="Mugaliyahat" localSheetId="1">#REF!</definedName>
    <definedName name="Mugaliyahat" localSheetId="2">#REF!</definedName>
    <definedName name="Mugaliyahat">#REF!</definedName>
    <definedName name="n" localSheetId="1">#REF!</definedName>
    <definedName name="n" localSheetId="2">#REF!</definedName>
    <definedName name="n">#REF!</definedName>
    <definedName name="Nalkheda" localSheetId="1">#REF!</definedName>
    <definedName name="Nalkheda" localSheetId="2">#REF!</definedName>
    <definedName name="Nalkheda">#REF!</definedName>
    <definedName name="name" localSheetId="1">#REF!</definedName>
    <definedName name="name" localSheetId="2">#REF!</definedName>
    <definedName name="name">#REF!</definedName>
    <definedName name="Name_of_Road____Iswar_To_Amjhir_Ashram" localSheetId="1">#REF!</definedName>
    <definedName name="Name_of_Road____Iswar_To_Amjhir_Ashram" localSheetId="2">#REF!</definedName>
    <definedName name="Name_of_Road____Iswar_To_Amjhir_Ashram">#REF!</definedName>
    <definedName name="noIEL" localSheetId="1">#REF!</definedName>
    <definedName name="noIEL" localSheetId="2">#REF!</definedName>
    <definedName name="noIEL">#REF!</definedName>
    <definedName name="noISP" localSheetId="1">#REF!</definedName>
    <definedName name="noISP" localSheetId="2">#REF!</definedName>
    <definedName name="noISP">#REF!</definedName>
    <definedName name="Num_Pmt_Per_Year" localSheetId="1">#REF!</definedName>
    <definedName name="Num_Pmt_Per_Year" localSheetId="2">#REF!</definedName>
    <definedName name="Num_Pmt_Per_Year">#REF!</definedName>
    <definedName name="Number_of_Payments" localSheetId="1">MATCH(0.01,'furnicture N.I.T. (2)'!End_Bal,-1)+1</definedName>
    <definedName name="Number_of_Payments" localSheetId="2">MATCH(0.01,'N.I.T. (2)'!End_Bal,-1)+1</definedName>
    <definedName name="Number_of_Payments">MATCH(0.01,End_Bal,-1)+1</definedName>
    <definedName name="O_D_Matrix" localSheetId="1">#REF!</definedName>
    <definedName name="O_D_Matrix" localSheetId="2">#REF!</definedName>
    <definedName name="O_D_Matrix">#REF!</definedName>
    <definedName name="ofcablescost">#N/A</definedName>
    <definedName name="one" localSheetId="1">[17]Letter!#REF!</definedName>
    <definedName name="one" localSheetId="2">[17]Letter!#REF!</definedName>
    <definedName name="one">[17]Letter!#REF!</definedName>
    <definedName name="p" hidden="1">{"Daily Survey Report",#N/A,FALSE,"Daily"}</definedName>
    <definedName name="Pavement_Condition_Survey" localSheetId="1">#REF!</definedName>
    <definedName name="Pavement_Condition_Survey" localSheetId="2">#REF!</definedName>
    <definedName name="Pavement_Condition_Survey">#REF!</definedName>
    <definedName name="Pay_Date" localSheetId="1">#REF!</definedName>
    <definedName name="Pay_Date" localSheetId="2">#REF!</definedName>
    <definedName name="Pay_Date">#REF!</definedName>
    <definedName name="Pay_Num" localSheetId="1">#REF!</definedName>
    <definedName name="Pay_Num" localSheetId="2">#REF!</definedName>
    <definedName name="Pay_Num">#REF!</definedName>
    <definedName name="Payment_Date" localSheetId="1">DATE(YEAR('furnicture N.I.T. (2)'!Loan_Start),MONTH('furnicture N.I.T. (2)'!Loan_Start)+Payment_Number,DAY('furnicture N.I.T. (2)'!Loan_Start))</definedName>
    <definedName name="Payment_Date" localSheetId="2">DATE(YEAR('N.I.T. (2)'!Loan_Start),MONTH('N.I.T. (2)'!Loan_Start)+Payment_Number,DAY('N.I.T. (2)'!Loan_Start))</definedName>
    <definedName name="Payment_Date">DATE(YEAR(Loan_Start),MONTH(Loan_Start)+Payment_Number,DAY(Loan_Start))</definedName>
    <definedName name="PBSC" localSheetId="1">#REF!</definedName>
    <definedName name="PBSC" localSheetId="2">#REF!</definedName>
    <definedName name="PBSC">#REF!</definedName>
    <definedName name="PBSDTB" localSheetId="1">#REF!</definedName>
    <definedName name="PBSDTB" localSheetId="2">#REF!</definedName>
    <definedName name="PBSDTB">#REF!</definedName>
    <definedName name="PBSPTB" localSheetId="1">#REF!</definedName>
    <definedName name="PBSPTB" localSheetId="2">#REF!</definedName>
    <definedName name="PBSPTB">#REF!</definedName>
    <definedName name="Pd" localSheetId="1">#REF!</definedName>
    <definedName name="Pd" localSheetId="2">#REF!</definedName>
    <definedName name="Pd">#REF!</definedName>
    <definedName name="PFSC" localSheetId="1">#REF!</definedName>
    <definedName name="PFSC" localSheetId="2">#REF!</definedName>
    <definedName name="PFSC">#REF!</definedName>
    <definedName name="PFSDB" localSheetId="1">#REF!</definedName>
    <definedName name="PFSDB" localSheetId="2">#REF!</definedName>
    <definedName name="PFSDB">#REF!</definedName>
    <definedName name="pip" hidden="1">{"Daily Survey Report",#N/A,FALSE,"Daily"}</definedName>
    <definedName name="piv" hidden="1">{"Daily Survey Report",#N/A,FALSE,"Daily"}</definedName>
    <definedName name="pk" localSheetId="1">#REF!</definedName>
    <definedName name="pk" localSheetId="2">#REF!</definedName>
    <definedName name="pk">#REF!</definedName>
    <definedName name="pl">[20]Material!$D$20</definedName>
    <definedName name="PLTDS" localSheetId="1">#REF!</definedName>
    <definedName name="PLTDS" localSheetId="2">#REF!</definedName>
    <definedName name="PLTDS">#REF!</definedName>
    <definedName name="PM_AirCompressor_210cfm">'[13]Plant &amp;  Machinery'!$G$4</definedName>
    <definedName name="PM_BatchMixHMP_46_60THP">'[13]Plant &amp;  Machinery'!$G$5</definedName>
    <definedName name="PM_BatchTypeHMP_30_40">'[13]Plant &amp;  Machinery'!$G$6</definedName>
    <definedName name="PM_BitumenBoilerOilFired_1000">'[13]Plant &amp;  Machinery'!$G$9</definedName>
    <definedName name="PM_BitumenBoilerOilFired_200">'[13]Plant &amp;  Machinery'!$G$8</definedName>
    <definedName name="PM_BitumenEmulsionPressureDistributor">'[13]Plant &amp;  Machinery'!$G$10</definedName>
    <definedName name="PM_ConcreteMixer">'[13]Plant &amp;  Machinery'!$G$11</definedName>
    <definedName name="PM_Crane">'[13]Plant &amp;  Machinery'!$G$12</definedName>
    <definedName name="PM_Dozer_D50">'[13]Plant &amp;  Machinery'!$G$13</definedName>
    <definedName name="PM_Dozer_D50_1" localSheetId="1">#REF!</definedName>
    <definedName name="PM_Dozer_D50_1" localSheetId="2">#REF!</definedName>
    <definedName name="PM_Dozer_D50_1">#REF!</definedName>
    <definedName name="PM_ElectricGeneratorSet_125">'[13]Plant &amp;  Machinery'!$G$15</definedName>
    <definedName name="PM_EmulsionSprayer" localSheetId="1">#REF!</definedName>
    <definedName name="PM_EmulsionSprayer" localSheetId="2">#REF!</definedName>
    <definedName name="PM_EmulsionSprayer">#REF!</definedName>
    <definedName name="PM_FrontEndLoader_1cum">'[13]Plant &amp;  Machinery'!$G$17</definedName>
    <definedName name="PM_FrontEndLoader_1cum_Soil" localSheetId="1">#REF!</definedName>
    <definedName name="PM_FrontEndLoader_1cum_Soil" localSheetId="2">#REF!</definedName>
    <definedName name="PM_FrontEndLoader_1cum_Soil">#REF!</definedName>
    <definedName name="PM_HydraulicBroom">'[13]Plant &amp;  Machinery'!$G$19</definedName>
    <definedName name="PM_HydraulicExcavator_09cum">'[13]Plant &amp;  Machinery'!$G$20</definedName>
    <definedName name="PM_HydraulicSelfPropelledChipSpreader">'[13]Plant &amp;  Machinery'!$G$21</definedName>
    <definedName name="PM_JointCuttingMachine">'[13]Plant &amp;  Machinery'!$G$23</definedName>
    <definedName name="PM_Mixall_6_10t">'[13]Plant &amp;  Machinery'!$G$24</definedName>
    <definedName name="PM_MotorGrader">'[13]Plant &amp;  Machinery'!$G$25</definedName>
    <definedName name="PM_MotorGrader_1" localSheetId="1">#REF!</definedName>
    <definedName name="PM_MotorGrader_1" localSheetId="2">#REF!</definedName>
    <definedName name="PM_MotorGrader_1">#REF!</definedName>
    <definedName name="PM_NeedleVibrator">'[13]Plant &amp;  Machinery'!$G$27</definedName>
    <definedName name="PM_PaverFinisher">'[13]Plant &amp;  Machinery'!$G$28</definedName>
    <definedName name="PM_PlateVibrator">'[13]Plant &amp;  Machinery'!$G$30</definedName>
    <definedName name="PM_ScreedVibrator">'[13]Plant &amp;  Machinery'!$G$31</definedName>
    <definedName name="PM_SmoothWheeled_80_100kN_TandemRoller" localSheetId="1">#REF!</definedName>
    <definedName name="PM_SmoothWheeled_80_100kN_TandemRoller" localSheetId="2">#REF!</definedName>
    <definedName name="PM_SmoothWheeled_80_100kN_TandemRoller">#REF!</definedName>
    <definedName name="PM_StoneCrusher_200TPH">'[13]Plant &amp;  Machinery'!$G$33</definedName>
    <definedName name="PM_ThreeWheeled_80_100kN_StaticRoller">'[13]Plant &amp;  Machinery'!$G$34</definedName>
    <definedName name="PM_Tipper_55">'[13]Plant &amp;  Machinery'!$G$45</definedName>
    <definedName name="PM_Tractor_DiscHarrows">'[13]Plant &amp;  Machinery'!$G$46</definedName>
    <definedName name="PM_Tractor_Ripper">'[13]Plant &amp;  Machinery'!$G$47</definedName>
    <definedName name="PM_Tractor_Rotavator">'[13]Plant &amp;  Machinery'!$G$49</definedName>
    <definedName name="PM_Tractor_Trolley">'[13]Plant &amp;  Machinery'!$G$48</definedName>
    <definedName name="PM_Truck">'[13]Plant &amp;  Machinery'!$G$50</definedName>
    <definedName name="PM_VibratoryRoller_80_100kN">'[13]Plant &amp;  Machinery'!$G$51</definedName>
    <definedName name="PM_VibratoryRoller_80_100kN_1" localSheetId="1">#REF!</definedName>
    <definedName name="PM_VibratoryRoller_80_100kN_1" localSheetId="2">#REF!</definedName>
    <definedName name="PM_VibratoryRoller_80_100kN_1">#REF!</definedName>
    <definedName name="PM_WaterTanker_6kl">'[13]Plant &amp;  Machinery'!$G$53</definedName>
    <definedName name="PM_WetMixPlant_or_PugMill">'[13]Plant &amp;  Machinery'!$G$54</definedName>
    <definedName name="PR" localSheetId="1">#REF!</definedName>
    <definedName name="PR" localSheetId="2">#REF!</definedName>
    <definedName name="PR">#REF!</definedName>
    <definedName name="Praveen">[20]Material!$D$127</definedName>
    <definedName name="Princ" localSheetId="1">#REF!</definedName>
    <definedName name="Princ" localSheetId="2">#REF!</definedName>
    <definedName name="Princ">#REF!</definedName>
    <definedName name="_xlnm.Print_Area" localSheetId="1">'furnicture N.I.T. (2)'!$A$1:$I$19</definedName>
    <definedName name="_xlnm.Print_Area" localSheetId="0">N.I.T.!$A$1:$I$47</definedName>
    <definedName name="_xlnm.Print_Area" localSheetId="2">'N.I.T. (2)'!$A$1:$I$47</definedName>
    <definedName name="Print_Area_Reset" localSheetId="1">OFFSET('furnicture N.I.T. (2)'!Full_Print,0,0,[0]!Last_Row)</definedName>
    <definedName name="Print_Area_Reset" localSheetId="2">OFFSET('N.I.T. (2)'!Full_Print,0,0,[0]!Last_Row)</definedName>
    <definedName name="Print_Area_Reset">OFFSET(Full_Print,0,0,Last_Row)</definedName>
    <definedName name="_xlnm.Print_Titles" localSheetId="4">'balance N.I.T. 1'!$4:$4</definedName>
    <definedName name="_xlnm.Print_Titles" localSheetId="1">'furnicture N.I.T. (2)'!$5:$5</definedName>
    <definedName name="_xlnm.Print_Titles" localSheetId="0">N.I.T.!$5:$5</definedName>
    <definedName name="_xlnm.Print_Titles" localSheetId="2">'N.I.T. (2)'!$5:$5</definedName>
    <definedName name="Projected_Annual_Average_Daily_Traffic_Based_on_Vehicle_Registration" localSheetId="1">#REF!</definedName>
    <definedName name="Projected_Annual_Average_Daily_Traffic_Based_on_Vehicle_Registration" localSheetId="2">#REF!</definedName>
    <definedName name="Projected_Annual_Average_Daily_Traffic_Based_on_Vehicle_Registration">#REF!</definedName>
    <definedName name="Projected_most_Probable_Annual_Average_Daily_Traffic_Based_on_Elasticity" localSheetId="1">#REF!</definedName>
    <definedName name="Projected_most_Probable_Annual_Average_Daily_Traffic_Based_on_Elasticity" localSheetId="2">#REF!</definedName>
    <definedName name="Projected_most_Probable_Annual_Average_Daily_Traffic_Based_on_Elasticity">#REF!</definedName>
    <definedName name="PSSDB" localSheetId="1">#REF!</definedName>
    <definedName name="PSSDB" localSheetId="2">#REF!</definedName>
    <definedName name="PSSDB">#REF!</definedName>
    <definedName name="Pt" localSheetId="1">#REF!</definedName>
    <definedName name="Pt" localSheetId="2">#REF!</definedName>
    <definedName name="Pt">#REF!</definedName>
    <definedName name="PTSDC" localSheetId="1">#REF!</definedName>
    <definedName name="PTSDC" localSheetId="2">#REF!</definedName>
    <definedName name="PTSDC">#REF!</definedName>
    <definedName name="PTSS" localSheetId="1">#REF!</definedName>
    <definedName name="PTSS" localSheetId="2">#REF!</definedName>
    <definedName name="PTSS">#REF!</definedName>
    <definedName name="q" localSheetId="1">[21]Material!#REF!</definedName>
    <definedName name="q" localSheetId="2">[21]Material!#REF!</definedName>
    <definedName name="q">[21]Material!#REF!</definedName>
    <definedName name="qq">[15]Labour!$D$5</definedName>
    <definedName name="Rampura" localSheetId="1">#REF!</definedName>
    <definedName name="Rampura" localSheetId="2">#REF!</definedName>
    <definedName name="Rampura">#REF!</definedName>
    <definedName name="RB" localSheetId="1">#REF!</definedName>
    <definedName name="RB" localSheetId="2">#REF!</definedName>
    <definedName name="RB">#REF!</definedName>
    <definedName name="RBTE" localSheetId="1">#REF!</definedName>
    <definedName name="RBTE" localSheetId="2">#REF!</definedName>
    <definedName name="RBTE">#REF!</definedName>
    <definedName name="RBWL" localSheetId="1">#REF!</definedName>
    <definedName name="RBWL" localSheetId="2">#REF!</definedName>
    <definedName name="RBWL">#REF!</definedName>
    <definedName name="Repair_Rehabilitation_of_Bridges" localSheetId="1">#REF!</definedName>
    <definedName name="Repair_Rehabilitation_of_Bridges" localSheetId="2">#REF!</definedName>
    <definedName name="Repair_Rehabilitation_of_Bridges">#REF!</definedName>
    <definedName name="rewised" localSheetId="1">#REF!</definedName>
    <definedName name="rewised" localSheetId="2">#REF!</definedName>
    <definedName name="rewised">#REF!</definedName>
    <definedName name="RITI" localSheetId="1">#REF!</definedName>
    <definedName name="RITI" localSheetId="2">#REF!</definedName>
    <definedName name="RITI">#REF!</definedName>
    <definedName name="Road_Inventory_Survey" localSheetId="1">#REF!</definedName>
    <definedName name="Road_Inventory_Survey" localSheetId="2">#REF!</definedName>
    <definedName name="Road_Inventory_Survey">#REF!</definedName>
    <definedName name="ROCA" localSheetId="1">#REF!</definedName>
    <definedName name="ROCA" localSheetId="2">#REF!</definedName>
    <definedName name="ROCA">#REF!</definedName>
    <definedName name="rrcost">#N/A</definedName>
    <definedName name="rt" localSheetId="1">#REF!</definedName>
    <definedName name="rt" localSheetId="2">#REF!</definedName>
    <definedName name="rt">#REF!</definedName>
    <definedName name="RT." localSheetId="1">#REF!</definedName>
    <definedName name="RT." localSheetId="2">#REF!</definedName>
    <definedName name="RT.">#REF!</definedName>
    <definedName name="RUPESH">[7]Labour!$D$19</definedName>
    <definedName name="S" hidden="1">{"Daily Survey Report",#N/A,FALSE,"Daily"}</definedName>
    <definedName name="sarkna" localSheetId="1">#REF!</definedName>
    <definedName name="sarkna" localSheetId="2">#REF!</definedName>
    <definedName name="sarkna">#REF!</definedName>
    <definedName name="Sc" localSheetId="1">#REF!</definedName>
    <definedName name="Sc" localSheetId="2">#REF!</definedName>
    <definedName name="Sc">#REF!</definedName>
    <definedName name="Sched_Pay" localSheetId="1">#REF!</definedName>
    <definedName name="Sched_Pay" localSheetId="2">#REF!</definedName>
    <definedName name="Sched_Pay">#REF!</definedName>
    <definedName name="Scheduled_Extra_Payments" localSheetId="1">#REF!</definedName>
    <definedName name="Scheduled_Extra_Payments" localSheetId="2">#REF!</definedName>
    <definedName name="Scheduled_Extra_Payments">#REF!</definedName>
    <definedName name="Scheduled_Interest_Rate" localSheetId="1">#REF!</definedName>
    <definedName name="Scheduled_Interest_Rate" localSheetId="2">#REF!</definedName>
    <definedName name="Scheduled_Interest_Rate">#REF!</definedName>
    <definedName name="Scheduled_Monthly_Payment" localSheetId="1">#REF!</definedName>
    <definedName name="Scheduled_Monthly_Payment" localSheetId="2">#REF!</definedName>
    <definedName name="Scheduled_Monthly_Payment">#REF!</definedName>
    <definedName name="SCOC" localSheetId="1">#REF!</definedName>
    <definedName name="SCOC" localSheetId="2">#REF!</definedName>
    <definedName name="SCOC">#REF!</definedName>
    <definedName name="sd" localSheetId="1">#REF!</definedName>
    <definedName name="sd" localSheetId="2">#REF!</definedName>
    <definedName name="sd">#REF!</definedName>
    <definedName name="Se" localSheetId="1">#REF!</definedName>
    <definedName name="Se" localSheetId="2">#REF!</definedName>
    <definedName name="Se">#REF!</definedName>
    <definedName name="SEASONAL_CORRECTION_FACTOR" localSheetId="1">#REF!</definedName>
    <definedName name="SEASONAL_CORRECTION_FACTOR" localSheetId="2">#REF!</definedName>
    <definedName name="SEASONAL_CORRECTION_FACTOR">#REF!</definedName>
    <definedName name="SFBB" localSheetId="1">#REF!</definedName>
    <definedName name="SFBB" localSheetId="2">#REF!</definedName>
    <definedName name="SFBB">#REF!</definedName>
    <definedName name="SHE" localSheetId="1">#REF!</definedName>
    <definedName name="SHE" localSheetId="2">#REF!</definedName>
    <definedName name="SHE">#REF!</definedName>
    <definedName name="Si" localSheetId="1">#REF!</definedName>
    <definedName name="Si" localSheetId="2">#REF!</definedName>
    <definedName name="Si">#REF!</definedName>
    <definedName name="SM" localSheetId="1">#REF!</definedName>
    <definedName name="SM" localSheetId="2">#REF!</definedName>
    <definedName name="SM">#REF!</definedName>
    <definedName name="Soil___Material_Investigations" localSheetId="1">#REF!</definedName>
    <definedName name="Soil___Material_Investigations" localSheetId="2">#REF!</definedName>
    <definedName name="Soil___Material_Investigations">#REF!</definedName>
    <definedName name="ss" localSheetId="1">[22]Input!#REF!</definedName>
    <definedName name="ss" localSheetId="2">[22]Input!#REF!</definedName>
    <definedName name="ss">[22]Input!#REF!</definedName>
    <definedName name="SSME" localSheetId="1">#REF!</definedName>
    <definedName name="SSME" localSheetId="2">#REF!</definedName>
    <definedName name="SSME">#REF!</definedName>
    <definedName name="SSS">[23]Material!$D$50</definedName>
    <definedName name="ssss" hidden="1">{"Daily Survey Report",#N/A,FALSE,"Daily"}</definedName>
    <definedName name="SSSSSS">[23]Labour!$D$17</definedName>
    <definedName name="START_TOLL">[10]Assumptions!$G$11</definedName>
    <definedName name="SubEngineer" localSheetId="1">#REF!</definedName>
    <definedName name="SubEngineer" localSheetId="2">#REF!</definedName>
    <definedName name="SubEngineer">#REF!</definedName>
    <definedName name="t" localSheetId="1">'[3]ATTERBERG LIMIT'!#REF!</definedName>
    <definedName name="t" localSheetId="2">'[3]ATTERBERG LIMIT'!#REF!</definedName>
    <definedName name="t">'[3]ATTERBERG LIMIT'!#REF!</definedName>
    <definedName name="Table_Md">'[2]Back_Cal_for OMC'!$G$7:$J$7</definedName>
    <definedName name="Table_Wt" localSheetId="1">'[2]Back_Cal_for OMC'!#REF!</definedName>
    <definedName name="Table_Wt" localSheetId="2">'[2]Back_Cal_for OMC'!#REF!</definedName>
    <definedName name="Table_Wt">'[2]Back_Cal_for OMC'!#REF!</definedName>
    <definedName name="TaxTV">10%</definedName>
    <definedName name="TaxXL">5%</definedName>
    <definedName name="TBPS" localSheetId="1">#REF!</definedName>
    <definedName name="TBPS" localSheetId="2">#REF!</definedName>
    <definedName name="TBPS">#REF!</definedName>
    <definedName name="TBWL" localSheetId="1">#REF!</definedName>
    <definedName name="TBWL" localSheetId="2">#REF!</definedName>
    <definedName name="TBWL">#REF!</definedName>
    <definedName name="TCOC" localSheetId="1">#REF!</definedName>
    <definedName name="TCOC" localSheetId="2">#REF!</definedName>
    <definedName name="TCOC">#REF!</definedName>
    <definedName name="TCWF" localSheetId="1">#REF!</definedName>
    <definedName name="TCWF" localSheetId="2">#REF!</definedName>
    <definedName name="TCWF">#REF!</definedName>
    <definedName name="Td" localSheetId="1">#REF!</definedName>
    <definedName name="Td" localSheetId="2">#REF!</definedName>
    <definedName name="Td">#REF!</definedName>
    <definedName name="TDPC" localSheetId="1">#REF!</definedName>
    <definedName name="TDPC" localSheetId="2">#REF!</definedName>
    <definedName name="TDPC">#REF!</definedName>
    <definedName name="TECOC" localSheetId="1">#REF!</definedName>
    <definedName name="TECOC" localSheetId="2">#REF!</definedName>
    <definedName name="TECOC">#REF!</definedName>
    <definedName name="telephonepoles">#N/A</definedName>
    <definedName name="TET" localSheetId="1">#REF!</definedName>
    <definedName name="TET" localSheetId="2">#REF!</definedName>
    <definedName name="TET">#REF!</definedName>
    <definedName name="thSP" localSheetId="1">#REF!</definedName>
    <definedName name="thSP" localSheetId="2">#REF!</definedName>
    <definedName name="thSP">#REF!</definedName>
    <definedName name="TLB" localSheetId="1">#REF!</definedName>
    <definedName name="TLB" localSheetId="2">#REF!</definedName>
    <definedName name="TLB">#REF!</definedName>
    <definedName name="TMSBM" localSheetId="1">#REF!</definedName>
    <definedName name="TMSBM" localSheetId="2">#REF!</definedName>
    <definedName name="TMSBM">#REF!</definedName>
    <definedName name="TOB" localSheetId="1">#REF!</definedName>
    <definedName name="TOB" localSheetId="2">#REF!</definedName>
    <definedName name="TOB">#REF!</definedName>
    <definedName name="Total_Interest" localSheetId="1">#REF!</definedName>
    <definedName name="Total_Interest" localSheetId="2">#REF!</definedName>
    <definedName name="Total_Interest">#REF!</definedName>
    <definedName name="Total_Pay" localSheetId="1">#REF!</definedName>
    <definedName name="Total_Pay" localSheetId="2">#REF!</definedName>
    <definedName name="Total_Pay">#REF!</definedName>
    <definedName name="TT">'[24]Plant &amp; Machinery'!$G$27</definedName>
    <definedName name="TTV" localSheetId="1">#REF!</definedName>
    <definedName name="TTV" localSheetId="2">#REF!</definedName>
    <definedName name="TTV">#REF!</definedName>
    <definedName name="two" localSheetId="1">[12]Letter!#REF!</definedName>
    <definedName name="two" localSheetId="2">[12]Letter!#REF!</definedName>
    <definedName name="two">[12]Letter!#REF!</definedName>
    <definedName name="ty" localSheetId="1">#REF!</definedName>
    <definedName name="ty" localSheetId="2">#REF!</definedName>
    <definedName name="ty">#REF!</definedName>
    <definedName name="umaher" hidden="1">{"Daily Survey Report",#N/A,FALSE,"Daily"}</definedName>
    <definedName name="USE" localSheetId="1">#REF!</definedName>
    <definedName name="USE" localSheetId="2">#REF!</definedName>
    <definedName name="USE">#REF!</definedName>
    <definedName name="UWOC" localSheetId="1">#REF!</definedName>
    <definedName name="UWOC" localSheetId="2">#REF!</definedName>
    <definedName name="UWOC">#REF!</definedName>
    <definedName name="v">'[25]Plant &amp;  Machinery'!$D$132</definedName>
    <definedName name="Values_Entered" localSheetId="1">IF('furnicture N.I.T. (2)'!Loan_Amount*'furnicture N.I.T. (2)'!Interest_Rate*'furnicture N.I.T. (2)'!Loan_Years*'furnicture N.I.T. (2)'!Loan_Start&gt;0,1,0)</definedName>
    <definedName name="Values_Entered" localSheetId="2">IF('N.I.T. (2)'!Loan_Amount*'N.I.T. (2)'!Interest_Rate*'N.I.T. (2)'!Loan_Years*'N.I.T. (2)'!Loan_Start&gt;0,1,0)</definedName>
    <definedName name="Values_Entered">IF(Loan_Amount*Interest_Rate*Loan_Years*Loan_Start&gt;0,1,0)</definedName>
    <definedName name="VCV" hidden="1">{"Daily Survey Report",#N/A,FALSE,"Daily"}</definedName>
    <definedName name="vDateTime" localSheetId="1">#REF!</definedName>
    <definedName name="vDateTime" localSheetId="2">#REF!</definedName>
    <definedName name="vDateTime">#REF!</definedName>
    <definedName name="vDiastolic" localSheetId="1">#REF!</definedName>
    <definedName name="vDiastolic" localSheetId="2">#REF!</definedName>
    <definedName name="vDiastolic">#REF!</definedName>
    <definedName name="vHeartRate" localSheetId="1">#REF!</definedName>
    <definedName name="vHeartRate" localSheetId="2">#REF!</definedName>
    <definedName name="vHeartRate">#REF!</definedName>
    <definedName name="VLB" localSheetId="1">#REF!</definedName>
    <definedName name="VLB" localSheetId="2">#REF!</definedName>
    <definedName name="VLB">#REF!</definedName>
    <definedName name="VPD" localSheetId="1">#REF!</definedName>
    <definedName name="VPD" localSheetId="2">#REF!</definedName>
    <definedName name="VPD">#REF!</definedName>
    <definedName name="vSystolic" localSheetId="1">#REF!</definedName>
    <definedName name="vSystolic" localSheetId="2">#REF!</definedName>
    <definedName name="vSystolic">#REF!</definedName>
    <definedName name="vvv" hidden="1">{"Daily Survey Report",#N/A,FALSE,"Daily"}</definedName>
    <definedName name="Weekly">[26]Unconnected!$B$9:$B$65</definedName>
    <definedName name="WEEKLY_TRAFFIC_SUMMARY" localSheetId="1">#REF!</definedName>
    <definedName name="WEEKLY_TRAFFIC_SUMMARY" localSheetId="2">#REF!</definedName>
    <definedName name="WEEKLY_TRAFFIC_SUMMARY">#REF!</definedName>
    <definedName name="WFOD" localSheetId="1">#REF!</definedName>
    <definedName name="WFOD" localSheetId="2">#REF!</definedName>
    <definedName name="WFOD">#REF!</definedName>
    <definedName name="WFOLL" localSheetId="1">#REF!</definedName>
    <definedName name="WFOLL" localSheetId="2">#REF!</definedName>
    <definedName name="WFOLL">#REF!</definedName>
    <definedName name="wrn.Daily._.Survey._.Report." hidden="1">{"Daily Survey Report",#N/A,FALSE,"Daily"}</definedName>
    <definedName name="x" hidden="1">{"Daily Survey Report",#N/A,FALSE,"Daily"}</definedName>
    <definedName name="xyz" hidden="1">{"Daily Survey Report",#N/A,FALSE,"Daily"}</definedName>
    <definedName name="YY">'[24]Plant &amp; Machinery'!$G$36</definedName>
    <definedName name="Zoning_Scheme" localSheetId="1">#REF!</definedName>
    <definedName name="Zoning_Scheme" localSheetId="2">#REF!</definedName>
    <definedName name="Zoning_Scheme">#REF!</definedName>
  </definedNames>
  <calcPr calcId="124519"/>
  <fileRecoveryPr repairLoad="1"/>
</workbook>
</file>

<file path=xl/calcChain.xml><?xml version="1.0" encoding="utf-8"?>
<calcChain xmlns="http://schemas.openxmlformats.org/spreadsheetml/2006/main">
  <c r="I33" i="5"/>
  <c r="G3" s="1"/>
  <c r="I32"/>
  <c r="I31"/>
  <c r="I30"/>
  <c r="I29"/>
  <c r="I28"/>
  <c r="I27"/>
  <c r="I26"/>
  <c r="I25"/>
  <c r="I24"/>
  <c r="I23"/>
  <c r="I22"/>
  <c r="I21"/>
  <c r="I20"/>
  <c r="I19"/>
  <c r="I18"/>
  <c r="I17"/>
  <c r="I16"/>
  <c r="I15"/>
  <c r="I14"/>
  <c r="I13"/>
  <c r="I12"/>
  <c r="I11"/>
  <c r="I10"/>
  <c r="I9"/>
  <c r="I8"/>
  <c r="I7"/>
  <c r="I6"/>
  <c r="I5"/>
  <c r="I7" i="4" l="1"/>
  <c r="I8"/>
  <c r="I9"/>
  <c r="I10"/>
  <c r="I11"/>
  <c r="I12"/>
  <c r="I13"/>
  <c r="I14"/>
  <c r="I15"/>
  <c r="I16"/>
  <c r="I17"/>
  <c r="I18"/>
  <c r="I19"/>
  <c r="I20"/>
  <c r="I21"/>
  <c r="I22"/>
  <c r="I23"/>
  <c r="I24"/>
  <c r="I25"/>
  <c r="I26"/>
  <c r="I27"/>
  <c r="I28"/>
  <c r="I29"/>
  <c r="I30"/>
  <c r="I31"/>
  <c r="I32"/>
  <c r="I33"/>
  <c r="I34"/>
  <c r="I36" s="1"/>
  <c r="I35"/>
  <c r="I6"/>
  <c r="G2"/>
  <c r="I5"/>
  <c r="I11" i="3"/>
  <c r="F11"/>
  <c r="F31"/>
  <c r="I31" s="1"/>
  <c r="G4" i="2"/>
  <c r="L40" i="3"/>
  <c r="I24"/>
  <c r="I23"/>
  <c r="I36"/>
  <c r="I35"/>
  <c r="I34"/>
  <c r="I33"/>
  <c r="I32"/>
  <c r="I30"/>
  <c r="I29"/>
  <c r="I28"/>
  <c r="I27"/>
  <c r="I26"/>
  <c r="K25"/>
  <c r="I25"/>
  <c r="I22"/>
  <c r="F21"/>
  <c r="I21" s="1"/>
  <c r="I20"/>
  <c r="I19"/>
  <c r="I18"/>
  <c r="I17"/>
  <c r="I16"/>
  <c r="I15"/>
  <c r="I14"/>
  <c r="I13"/>
  <c r="I12"/>
  <c r="I10"/>
  <c r="F9"/>
  <c r="I9" s="1"/>
  <c r="I8"/>
  <c r="I7"/>
  <c r="I6"/>
  <c r="K39" i="1"/>
  <c r="I10" i="2"/>
  <c r="I9"/>
  <c r="I8"/>
  <c r="I7"/>
  <c r="I6"/>
  <c r="F11" i="1"/>
  <c r="I7"/>
  <c r="I8"/>
  <c r="I10"/>
  <c r="I11"/>
  <c r="I12"/>
  <c r="I13"/>
  <c r="I14"/>
  <c r="I15"/>
  <c r="I16"/>
  <c r="I17"/>
  <c r="I18"/>
  <c r="I19"/>
  <c r="I20"/>
  <c r="I21"/>
  <c r="I23"/>
  <c r="I24"/>
  <c r="I25"/>
  <c r="I26"/>
  <c r="I27"/>
  <c r="I28"/>
  <c r="I29"/>
  <c r="I30"/>
  <c r="I31"/>
  <c r="I32"/>
  <c r="I33"/>
  <c r="I34"/>
  <c r="I35"/>
  <c r="I36"/>
  <c r="I6"/>
  <c r="K24"/>
  <c r="F9"/>
  <c r="I9" s="1"/>
  <c r="F22"/>
  <c r="I22" s="1"/>
  <c r="I37" i="3" l="1"/>
  <c r="I37" i="1"/>
  <c r="I11" i="2"/>
  <c r="L11" s="1"/>
  <c r="K40" i="1" s="1"/>
  <c r="K41" s="1"/>
  <c r="G4" i="3" l="1"/>
  <c r="K39"/>
  <c r="L39"/>
  <c r="L41" s="1"/>
</calcChain>
</file>

<file path=xl/sharedStrings.xml><?xml version="1.0" encoding="utf-8"?>
<sst xmlns="http://schemas.openxmlformats.org/spreadsheetml/2006/main" count="382" uniqueCount="95">
  <si>
    <t>Sr.
No.</t>
  </si>
  <si>
    <t>DESCRIPTION OF ITEMS</t>
  </si>
  <si>
    <t>QUANTITY</t>
  </si>
  <si>
    <t>UNIT</t>
  </si>
  <si>
    <t>RATE (Rs.)</t>
  </si>
  <si>
    <t>AMOUNT (Rs.)</t>
  </si>
  <si>
    <t>each</t>
  </si>
  <si>
    <t>MT</t>
  </si>
  <si>
    <t>Providing weepholes in brick masonry/stone masonry, plain/ reinforced concrete abutment, wing wall, return wall with 100 mm dia AC pipe extending through the full width of the structures with slope of 1(V):20(H) towards drawing face complete as per drawing and technical specification Clauses 614, 709, 1204.3.7</t>
  </si>
  <si>
    <t>cum</t>
  </si>
  <si>
    <t>SOR CHAP. NO.</t>
  </si>
  <si>
    <t>S.O.R ITEM NO.</t>
  </si>
  <si>
    <t>SUB ITEM NO.</t>
  </si>
  <si>
    <t>Total</t>
  </si>
  <si>
    <t>N.I.T.  SCHEDULE  FOR  CONSTRUCTION OF CHIPREL TO SALHEBHAT ROAD 
 UNDER  SUB-DIVISION  KESHKAL, LENGTH - 2.30 KM.</t>
  </si>
  <si>
    <r>
      <t xml:space="preserve">Excavation in Soil (by Mechanical Means.) 
</t>
    </r>
    <r>
      <rPr>
        <sz val="14"/>
        <color indexed="8"/>
        <rFont val="Times New Roman"/>
        <family val="1"/>
      </rPr>
      <t>Excavation for roadway in soil using mechanical means including loading in tipper for carrying of cut earth to embankment site and unloading with all lifts and lead upto 1000 meters as per relevant clauses of section 300.</t>
    </r>
  </si>
  <si>
    <r>
      <t xml:space="preserve">Clearing and grubbing </t>
    </r>
    <r>
      <rPr>
        <sz val="14"/>
        <color indexed="8"/>
        <rFont val="Times New Roman"/>
        <family val="1"/>
      </rPr>
      <t>Clearing and grubbing road land including uprooting rank vegetation, grass, bushes, shrubs, saplings and trees girth up to 300 mm, removal of stumps of trees cut earlier and disposal of unserviceable materials and stacking of serviceable material to be used or auctioned up to a lead of 1000 meters including removal and disposal of top organic soil not exceeding 150 mm in thickness if required and as per relevant clauses of section-200. 
A) In area of light jungle</t>
    </r>
  </si>
  <si>
    <r>
      <t xml:space="preserve">Construction of Embankment with Material Deposited from Roadway Cutting </t>
    </r>
    <r>
      <rPr>
        <sz val="14"/>
        <rFont val="Times New Roman"/>
        <family val="1"/>
      </rPr>
      <t>(Construction of embankment with approved materials having C.B.R.&gt;5 (unless specified otherwise in the contract) deposited at site from roadway cutting and excavation from drain and foundation of other structures graded and compacted to meet requirement of table 300-2)</t>
    </r>
  </si>
  <si>
    <t>Construction of embankment with Material Obtained from Borrow Pits/Borrow Area (Construction of embankment with approved material/selected soil having C.B.R.&gt;5 (unless specified otherwise in the contract) obtained from borrow pits with all lifts and leads, transporting to site, spreading, grading to required slope and compacting to meet requirement of table 300-2)</t>
  </si>
  <si>
    <r>
      <t xml:space="preserve">Surface Drains in Soil </t>
    </r>
    <r>
      <rPr>
        <sz val="14"/>
        <rFont val="Times New Roman"/>
        <family val="1"/>
      </rPr>
      <t>(Construction of unlined surface drains of average cross sectional area 0.40 sqm in soil to specified lines, grades, levels and dimensions to the requirement of clause 301 and 309. Excavated material to be used in embankment within a lead of 50 meters (average lead 25 meters)</t>
    </r>
  </si>
  <si>
    <r>
      <t xml:space="preserve">Granular Sub-base as per Table:- 400-1
</t>
    </r>
    <r>
      <rPr>
        <sz val="14"/>
        <rFont val="Times New Roman"/>
        <family val="1"/>
      </rPr>
      <t>Construction of granular sub-base by providing graded Material, , carriage of mixed Material to work site, spreading in uniform layers with motor grader on prepared surface watering, rolling and compacting with vibratory power roller at OMC to achieve the desired density, complete as per clause 401 
A.) Plant mix method (with Mechanically crushed stone only)
b) For Sub-base cum drainage layer or upper sub-base with 
i) Grading-V  Material  ( I LAYER ).</t>
    </r>
  </si>
  <si>
    <t>For Sub-base cum drainage layer or upper sub-base with 
i) Grading-V  Material  ( II LAYER ).</t>
  </si>
  <si>
    <r>
      <rPr>
        <b/>
        <sz val="14"/>
        <rFont val="Times New Roman"/>
        <family val="1"/>
      </rPr>
      <t>Wet Mix Macadam</t>
    </r>
    <r>
      <rPr>
        <sz val="14"/>
        <rFont val="Times New Roman"/>
        <family val="1"/>
      </rPr>
      <t xml:space="preserve"> (Providing, laying, spreading and compacting graded stone aggregate to wet mix macadam specification including premixing the Material with water at OMC in mechanical mix plant carriage of mixed Material by tipper to site, laying in uniform layers with paver in sub- base / base course on well prepared surface and compacting with vibratory roller to achieve the desired density as per clause 406.)</t>
    </r>
  </si>
  <si>
    <r>
      <t xml:space="preserve">Prime coat </t>
    </r>
    <r>
      <rPr>
        <sz val="14"/>
        <rFont val="Times New Roman"/>
        <family val="1"/>
      </rPr>
      <t xml:space="preserve">(Providing and applying primer coat with oil based bitumen emulsion (SS-1, grade confirming to IS:8887) on prepared surface of granular Base including clearing of road surface and spraying primer using mechanical means as per clause 502.
(i)    on WBM/WMM surface @0.85 Kg/sqm.  </t>
    </r>
  </si>
  <si>
    <r>
      <t xml:space="preserve">Tack coat </t>
    </r>
    <r>
      <rPr>
        <sz val="14"/>
        <rFont val="Times New Roman"/>
        <family val="1"/>
      </rPr>
      <t xml:space="preserve">Providing and applying tack coat with bitumen emulsion (RS-1, grade confirming to IS:8887) using emulsion pressure distributor on the prepared bituminous/granular surface cleaned with mechanical broom and as per clause 503.
(ii)   Granular surfaces  treated with primes @ 0.30 kg /Sqm   </t>
    </r>
  </si>
  <si>
    <t>Bituminous Macadam (Providing and laying bituminous macadam as per clause 504 with mixed prepared in minimum 40-60 TPH capacity hot mix plant using crushed aggregates of specified grading premixed with bituminous binder, transported to site, laid over a previously prepared surface with paver finisher to the required grade, level and alignment and rolled to achieve the desired compaction) B.) With mechanical paver finisher 
for Grading-II(19 mm nominal maximum size, bitumen content 3.40%)</t>
  </si>
  <si>
    <t>Mixed Seal Surfacing (Mechanical means using minimum 40-60 TPH capacity of HMP. Providing, laying and rolling of close-graded premix surfacing material of 20 mm thickness using bitumen to the required line, grade and level to serve as wearing course on a previously prepared base, including mixing in a suitable plant, laying and rolling with a Smooth wheeled roller 8-10 tonne capacity, and finishing to required level and grade, complete as per clause 508) 
ii) With mechanical paver finisher
ii) Type B ( 13.2 mm to 0.09 mm size aggregates )</t>
  </si>
  <si>
    <r>
      <t>Construction of Shoulders</t>
    </r>
    <r>
      <rPr>
        <sz val="14"/>
        <rFont val="Times New Roman"/>
        <family val="1"/>
      </rPr>
      <t xml:space="preserve"> (Construction of shoulders as per clause 408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and royalty charges etc. complete. </t>
    </r>
  </si>
  <si>
    <r>
      <t xml:space="preserve">Kilo Meter Stone </t>
    </r>
    <r>
      <rPr>
        <sz val="14"/>
        <rFont val="Times New Roman"/>
        <family val="1"/>
      </rPr>
      <t>(Reinforced cement concrete M15grade kilometer stone of standard design as per IRC:8-1980, fixing in position including painting and printing etc)
ii) Ordinary Kilometer stone (Precast)</t>
    </r>
  </si>
  <si>
    <t>iii) Hectometer stone (Precast)</t>
  </si>
  <si>
    <r>
      <t xml:space="preserve">Providing and fixing guard stones </t>
    </r>
    <r>
      <rPr>
        <sz val="14"/>
        <rFont val="Times New Roman"/>
        <family val="1"/>
      </rPr>
      <t>200 x 200 x 900 mm made of precast RCC M-20 grade fixed at 300 mm into the ground in P.C.C. 1:3:6 blocks of size 400 x 400 x 400 mm and given two coats of paint with white and black bands including excavation.</t>
    </r>
  </si>
  <si>
    <t>Retro- reflectrorized Traffic signs (Providing and fixing of retro- reflectrorized cautionary, mandatory and informatory sign as per IRC :67 made of encapsulated lens type reflective sheeting vide clause 801.3, fixed over aluminum sheeting, 1.5 mm thick supported on a mild steel frame of size 40 x 40 x 5 mm and mild steel angle iron post 75 mm x 75 mm x 6 mm firmly fixed to the ground by means of properly designed foundation with M15 grade cement concrete 45 cm x 45 cm x 60 cm, 60 cm below ground level as per approved drawing and paiting all comonents of the signs and saports as per clause 7.2 of IRC 67-2012. 
(C) Made of class -A High Intensity Super Enginerring Grade Sheeting of type II (for ODR &amp; Village Roads) 
(b) With Aluminum Sheeting of 1.5 mm thickness 
(i) 600 mm equilateral triangle</t>
  </si>
  <si>
    <t>600 mm Circular</t>
  </si>
  <si>
    <t>600 mm x500 mm  rectangular</t>
  </si>
  <si>
    <t>600mmx600 mm square</t>
  </si>
  <si>
    <t>ii</t>
  </si>
  <si>
    <t>iii</t>
  </si>
  <si>
    <t>iv</t>
  </si>
  <si>
    <t>Direction and Place Identification signs with size more than 0.9 sqm size board. (Providing and erecting direction and place identification retro- reflectorized sign as per IRC :67-2012 made of retro-reflective type sheeting and vide clause 801.3, fixed over aluminum sheeting, 2 mm thick with area exceeding 0.9 sqm and fixed on a mild steel frame of size 40 x 40 x 5 mm supported on 2 Nos. mild steel angle iron posts of size  75 mm x 75 mm x 6 mm,firmly fixed to the ground with M 15 grade cement concrete 45  x 45  x 60 cm, 60 cm below ground level as per approved drawing)
(C) Made of Class -A High intensity Micro prismatic Grade sheeting of Type 1 (for ODR &amp; Village Road)</t>
  </si>
  <si>
    <r>
      <t xml:space="preserve">Excavation for Structures </t>
    </r>
    <r>
      <rPr>
        <sz val="14"/>
        <rFont val="Times New Roman"/>
        <family val="1"/>
      </rPr>
      <t>(Earth work in excavation of foundation of structures as per drawing and technical specification,  including setting out,  construction of shoring and bracing,  removal of stumps and other deleterious matter,  dressing of sides and bottom and backfilling with approved material.)
Ordinary soil 
Up to 3 m depth</t>
    </r>
  </si>
  <si>
    <t xml:space="preserve">Providing and laying Reinforced Cement Concrete pipe  NP 4 / prestressed concrete pipe (Laying Reinforced cement concrete pipe NP4 /prestressed concrete pipe for culverts including fixing collar with cement mortar 1:2 but excluding bedding below pipe , excavation,  protection works,  backfilling,  concrete and masonry works in head walls and parapets . )
(B) 600 mm dia </t>
  </si>
  <si>
    <t>Providing &amp; Fixing tree studs in Square/ Round shape of 4” side/diameter made of 2 mm aluminum substrate (Confirming to IS:736 -Material Designation, 24345 or 1900) end reflective surface of High Intensity grade as specified in section 801.3 of MORT&amp;H duly treated with HLVA and fixing the same with four Nos. high strength nails confirming to 1S:1367 on trees at site each.</t>
  </si>
  <si>
    <t>Road Markers/Road Stud with Lens Reflector (Providing and fixing of road stud 100x 100 mm, die cast in aluminum, resistant to corrosive effect of salt and grit, fitted with lens reflectors, installed in concrete or asphaltic surface by drilling hole 30 mm upto a depth of 60 mm and bedded in a suitable bituminous grout or epoxy mortar, all as per BIS:873, part-IV:1973)</t>
  </si>
  <si>
    <t>Excavation for Structure as per drawing and technical specifications Clause 305.1 including setting out, construction of shoring and bracing, removal of stumps and other deleterious material and disposal upto a lead of 50 m, dressing of sides and bottom and backfilling in trenches with excavated suitable material.
(I) Ordainery Soil  (i) Upto 3 M Depth</t>
  </si>
  <si>
    <t>Providing and laying Plain/Reinforced cement concrete in sub-structure complete as per drawing and technical specifications section 1500, 1700 and 2200
I P.C.C grade M 15 (Nominal mix (1:2.5:5)</t>
  </si>
  <si>
    <t xml:space="preserve">Providing and laying Plain/Reinforced cement concrete in sub-structure complete as per drawing and technical specifications section 1500, 1700 and 22000   I. R.C.C grade M 20   (i) For nominal mix 1:2:4     </t>
  </si>
  <si>
    <t>Furnishing and Placing Reinforced/Prestressed cement
concrete in super-structure as per drawing and Technical
Specification sections 1500, 1600 and 1700 (Newly laid
concrete shall be covered by gunny bags)..                                 
R.C.C. grade M 25 (Design Mix)</t>
  </si>
  <si>
    <t>Supplying, fitting, and placing HYSD bar reinforcement in superstructure complete as per drawing and technical specifications Clauses 1002, 1010 and 1202</t>
  </si>
  <si>
    <t>Back filling behind abutment, wing wall and return wall
complete as per drawing and Technical specification 710.1.4
of I.R.C. 78 and 2200.
(i) Granular material</t>
  </si>
  <si>
    <t>Providing weep holes in Brick masonry/ Plain/ Reinforced concrete abutment, wing wall/return wall with 100 mm dia. AC pipe, extending through the full width of the structure with slope of 1 V: 20 H towards drawing face. Complete as per drawing and Technical specifications section 2706 and 2200.</t>
  </si>
  <si>
    <t>Supplying, Fitting and Placing un-coated HYSD bar Reinforcement in drain/cover/chamber complete as per Drawing and Technical Specifications.</t>
  </si>
  <si>
    <t>Construction of RCC drain/chamber cover, placing in position, providing shuttering and concreting by using concrete mixer, compaction by vibration etc complete as per drawings and technical specifications excluding reinforcement.
with RCC  M-20</t>
  </si>
  <si>
    <t>Construction of RCC open drain 0.60m x 0.60m inside dimension lined with 120 mm thick RCC M-20 walls, 120 mm thick CC M-20 foundation, over 100 mm thick (Av) leveling course in PCC M-15  including excavation , dressing of sides and bottom, provision of HYSD reinforcement consisting 8 mm dia horizontal bars @ 150 mm c/c and L-shaped 8 mm dia vertical bars @ 150 mm c/c (L= 800 mm) including cutting , bending and binding wire, placing in position , providing shuttering and concreting by using concrete mixer, compaction by vibration etc complete as per drawings and technical specifications.</t>
  </si>
  <si>
    <t>2.3 (A)</t>
  </si>
  <si>
    <t>Hect</t>
  </si>
  <si>
    <t>meter</t>
  </si>
  <si>
    <t>4.1 (A) (b) (i)</t>
  </si>
  <si>
    <t>(b) (i)</t>
  </si>
  <si>
    <t>sqm</t>
  </si>
  <si>
    <t>5.8 (ii)</t>
  </si>
  <si>
    <t>8.14 (ii)</t>
  </si>
  <si>
    <t>8.14 (iii)</t>
  </si>
  <si>
    <t>8.4 Amd.Dt. 12.10.15 (C) (i)</t>
  </si>
  <si>
    <t xml:space="preserve">8.6 Amd. Dt. 12.10.15 (C) </t>
  </si>
  <si>
    <t>R-SOR It - 9.1</t>
  </si>
  <si>
    <t>Plain cement concrete complete as per drawing and Technical Specifications 
PCC Grade M 15</t>
  </si>
  <si>
    <t>2.1.I.i</t>
  </si>
  <si>
    <t>3.6 (A) a. I</t>
  </si>
  <si>
    <t>3.6 (A) a. II</t>
  </si>
  <si>
    <t>4.1.A.I.a.i</t>
  </si>
  <si>
    <t>R-SOR It - 9.9</t>
  </si>
  <si>
    <t>ROAD SOR 3.20 ii</t>
  </si>
  <si>
    <t>ROAD SOR 3.25 ii</t>
  </si>
  <si>
    <t>ROAD SOR 3.25 iii</t>
  </si>
  <si>
    <t>Road and Bridge S.O.R. w.e.f. Date 01.01.2015</t>
  </si>
  <si>
    <t>N.I.T.  SCHEDULE  FOR  CONSTRUCTION OF FURNICTURE WORK FOR CHIPREL TO SALHEBHAT ROAD  UNDER  SUB-DIVISION  KESHKAL, LENGTH - 2.30 KM.</t>
  </si>
  <si>
    <t>P.A.C.- Rs.   253.93   Lacs</t>
  </si>
  <si>
    <t>Lacs</t>
  </si>
  <si>
    <t xml:space="preserve">P.A.C.-Rs.  </t>
  </si>
  <si>
    <t>( Furniture )</t>
  </si>
  <si>
    <t>P.A.C.- Rs.</t>
  </si>
  <si>
    <r>
      <t xml:space="preserve">Granular Sub-base as per Table:- 400-1
</t>
    </r>
    <r>
      <rPr>
        <sz val="14"/>
        <rFont val="Times New Roman"/>
        <family val="1"/>
      </rPr>
      <t>Construction of granular sub-base by providing graded Material, , carriage of mixed Material to work site, spreading in uniform layers with motor grader on prepared surface watering, rolling and compacting with vibratory power roller at OMC to achieve the desired density, complete as per clause 401 
A.) Plant mix method (with Mechanically crushed stone only)
b) For Sub-base cum drainage layer or upper sub-base with 
i) Grading-V  Material</t>
    </r>
  </si>
  <si>
    <r>
      <t xml:space="preserve">Clearing and grubbing </t>
    </r>
    <r>
      <rPr>
        <sz val="9"/>
        <color indexed="8"/>
        <rFont val="Times New Roman"/>
        <family val="1"/>
      </rPr>
      <t>Clearing and grubbing road land including uprooting rank vegetation, grass, bushes, shrubs, saplings and trees girth up to 300 mm, removal of stumps of trees cut earlier and disposal of unserviceable materials and stacking of serviceable material to be used or auctioned up to a lead of 1000 meters including removal and disposal of top organic soil not exceeding 150 mm in thickness if required and as per relevant clauses of section-200. 
A) In area of light jungle</t>
    </r>
  </si>
  <si>
    <r>
      <t xml:space="preserve">Excavation in Soil (by Mechanical Means.) 
</t>
    </r>
    <r>
      <rPr>
        <sz val="9"/>
        <color indexed="8"/>
        <rFont val="Times New Roman"/>
        <family val="1"/>
      </rPr>
      <t>Excavation for roadway in soil using mechanical means including loading in tipper for carrying of cut earth to embankment site and unloading with all lifts and lead upto 1000 meters as per relevant clauses of section 300.</t>
    </r>
  </si>
  <si>
    <r>
      <t xml:space="preserve">Construction of Embankment with Material Deposited from Roadway Cutting </t>
    </r>
    <r>
      <rPr>
        <sz val="9"/>
        <rFont val="Times New Roman"/>
        <family val="1"/>
      </rPr>
      <t>(Construction of embankment with approved materials having C.B.R.&gt;5 (unless specified otherwise in the contract) deposited at site from roadway cutting and excavation from drain and foundation of other structures graded and compacted to meet requirement of table 300-2)</t>
    </r>
  </si>
  <si>
    <r>
      <t xml:space="preserve">Surface Drains in Soil </t>
    </r>
    <r>
      <rPr>
        <sz val="9"/>
        <rFont val="Times New Roman"/>
        <family val="1"/>
      </rPr>
      <t>(Construction of unlined surface drains of average cross sectional area 0.40 sqm in soil to specified lines, grades, levels and dimensions to the requirement of clause 301 and 309. Excavated material to be used in embankment within a lead of 50 meters (average lead 25 meters)</t>
    </r>
  </si>
  <si>
    <r>
      <t xml:space="preserve">Granular Sub-base as per Table:- 400-1
</t>
    </r>
    <r>
      <rPr>
        <sz val="9"/>
        <rFont val="Times New Roman"/>
        <family val="1"/>
      </rPr>
      <t>Construction of granular sub-base by providing graded Material, , carriage of mixed Material to work site, spreading in uniform layers with motor grader on prepared surface watering, rolling and compacting with vibratory power roller at OMC to achieve the desired density, complete as per clause 401 
A.) Plant mix method (with Mechanically crushed stone only)
b) For Sub-base cum drainage layer or upper sub-base with 
i) Grading-V  Material</t>
    </r>
  </si>
  <si>
    <r>
      <rPr>
        <b/>
        <sz val="9"/>
        <rFont val="Times New Roman"/>
        <family val="1"/>
      </rPr>
      <t>Wet Mix Macadam</t>
    </r>
    <r>
      <rPr>
        <sz val="9"/>
        <rFont val="Times New Roman"/>
        <family val="1"/>
      </rPr>
      <t xml:space="preserve"> (Providing, laying, spreading and compacting graded stone aggregate to wet mix macadam specification including premixing the Material with water at OMC in mechanical mix plant carriage of mixed Material by tipper to site, laying in uniform layers with paver in sub- base / base course on well prepared surface and compacting with vibratory roller to achieve the desired density as per clause 406.)</t>
    </r>
  </si>
  <si>
    <r>
      <t xml:space="preserve">Prime coat </t>
    </r>
    <r>
      <rPr>
        <sz val="9"/>
        <rFont val="Times New Roman"/>
        <family val="1"/>
      </rPr>
      <t xml:space="preserve">(Providing and applying primer coat with oil based bitumen emulsion (SS-1, grade confirming to IS:8887) on prepared surface of granular Base including clearing of road surface and spraying primer using mechanical means as per clause 502.
(i)    on WBM/WMM surface @0.85 Kg/sqm.  </t>
    </r>
  </si>
  <si>
    <r>
      <t xml:space="preserve">Tack coat </t>
    </r>
    <r>
      <rPr>
        <sz val="9"/>
        <rFont val="Times New Roman"/>
        <family val="1"/>
      </rPr>
      <t xml:space="preserve">Providing and applying tack coat with bitumen emulsion (RS-1, grade confirming to IS:8887) using emulsion pressure distributor on the prepared bituminous/granular surface cleaned with mechanical broom and as per clause 503.
(ii)   Granular surfaces  treated with primes @ 0.30 kg /Sqm   </t>
    </r>
  </si>
  <si>
    <r>
      <t>Construction of Shoulders</t>
    </r>
    <r>
      <rPr>
        <sz val="9"/>
        <rFont val="Times New Roman"/>
        <family val="1"/>
      </rPr>
      <t xml:space="preserve"> (Construction of shoulders as per clause 408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and royalty charges etc. complete. </t>
    </r>
  </si>
  <si>
    <r>
      <t xml:space="preserve">Kilo Meter Stone </t>
    </r>
    <r>
      <rPr>
        <sz val="9"/>
        <rFont val="Times New Roman"/>
        <family val="1"/>
      </rPr>
      <t>(Reinforced cement concrete M15grade kilometer stone of standard design as per IRC:8-1980, fixing in position including painting and printing etc)
ii) Ordinary Kilometer stone (Precast)</t>
    </r>
  </si>
  <si>
    <r>
      <t xml:space="preserve">Providing and fixing guard stones </t>
    </r>
    <r>
      <rPr>
        <sz val="9"/>
        <rFont val="Times New Roman"/>
        <family val="1"/>
      </rPr>
      <t>200 x 200 x 900 mm made of precast RCC M-20 grade fixed at 300 mm into the ground in P.C.C. 1:3:6 blocks of size 400 x 400 x 400 mm and given two coats of paint with white and black bands including excavation.</t>
    </r>
  </si>
  <si>
    <r>
      <t xml:space="preserve">Excavation for Structures </t>
    </r>
    <r>
      <rPr>
        <sz val="9"/>
        <rFont val="Times New Roman"/>
        <family val="1"/>
      </rPr>
      <t>(Earth work in excavation of foundation of structures as per drawing and technical specification,  including setting out,  construction of shoring and bracing,  removal of stumps and other deleterious matter,  dressing of sides and bottom and backfilling with approved material.)
Ordinary soil 
Up to 3 m depth</t>
    </r>
  </si>
  <si>
    <t>( BALENCE WORK)</t>
  </si>
</sst>
</file>

<file path=xl/styles.xml><?xml version="1.0" encoding="utf-8"?>
<styleSheet xmlns="http://schemas.openxmlformats.org/spreadsheetml/2006/main">
  <numFmts count="25">
    <numFmt numFmtId="41" formatCode="_ * #,##0_ ;_ * \-#,##0_ ;_ * &quot;-&quot;_ ;_ @_ "/>
    <numFmt numFmtId="43" formatCode="_ * #,##0.00_ ;_ * \-#,##0.00_ ;_ * &quot;-&quot;??_ ;_ @_ "/>
    <numFmt numFmtId="164" formatCode="&quot;$&quot;#,##0_);\(&quot;$&quot;#,##0\)"/>
    <numFmt numFmtId="165" formatCode="_(&quot;$&quot;* #,##0.00_);_(&quot;$&quot;* \(#,##0.00\);_(&quot;$&quot;* &quot;-&quot;??_);_(@_)"/>
    <numFmt numFmtId="166" formatCode="_(* #,##0.00_);_(* \(#,##0.00\);_(* &quot;-&quot;??_);_(@_)"/>
    <numFmt numFmtId="167" formatCode="_ &quot;Rs.&quot;\ * #,##0.00_ ;_ &quot;Rs.&quot;\ * \-#,##0.00_ ;_ &quot;Rs.&quot;\ * &quot;-&quot;??_ ;_ @_ "/>
    <numFmt numFmtId="168" formatCode="0.000"/>
    <numFmt numFmtId="169" formatCode="&quot;@&quot;&quot;#&quot;\,&quot;#&quot;&quot;#&quot;&quot;#&quot;&quot;&lt;&quot;"/>
    <numFmt numFmtId="170" formatCode="&quot;&lt;&quot;0"/>
    <numFmt numFmtId="171" formatCode="&quot;&lt;&quot;0.0"/>
    <numFmt numFmtId="172" formatCode="&quot;$&quot;#,##0.00;[Red]\-&quot;$&quot;#,##0.00"/>
    <numFmt numFmtId="173" formatCode="&quot;@&quot;##&quot;&lt;&quot;"/>
    <numFmt numFmtId="174" formatCode="&quot;@&quot;0.0"/>
    <numFmt numFmtId="175" formatCode="_-* #,##0.00\ &quot;€&quot;_-;\-* #,##0.00\ &quot;€&quot;_-;_-* &quot;-&quot;??\ &quot;€&quot;_-;_-@_-"/>
    <numFmt numFmtId="176" formatCode="_-* #,##0\ _F_-;\-* #,##0\ _F_-;_-* &quot;-&quot;\ _F_-;_-@_-"/>
    <numFmt numFmtId="177" formatCode="_-* #,##0.00\ _F_-;\-* #,##0.00\ _F_-;_-* &quot;-&quot;??\ _F_-;_-@_-"/>
    <numFmt numFmtId="178" formatCode="#,##0.00000000;[Red]\-#,##0.00000000"/>
    <numFmt numFmtId="179" formatCode="[$-409]d\-mmm\-yyyy;@"/>
    <numFmt numFmtId="180" formatCode="_ &quot;Fr.&quot;\ * #,##0_ ;_ &quot;Fr.&quot;\ * \-#,##0_ ;_ &quot;Fr.&quot;\ * &quot;-&quot;_ ;_ @_ "/>
    <numFmt numFmtId="181" formatCode="_ &quot;Fr.&quot;\ * #,##0.00_ ;_ &quot;Fr.&quot;\ * \-#,##0.00_ ;_ &quot;Fr.&quot;\ * &quot;-&quot;??_ ;_ @_ "/>
    <numFmt numFmtId="182" formatCode="_-&quot;$&quot;* #,##0_-;\-&quot;$&quot;* #,##0_-;_-&quot;$&quot;* &quot;-&quot;_-;_-@_-"/>
    <numFmt numFmtId="183" formatCode="_-&quot;$&quot;* #,##0.00_-;\-&quot;$&quot;* #,##0.00_-;_-&quot;$&quot;* &quot;-&quot;??_-;_-@_-"/>
    <numFmt numFmtId="184" formatCode="&quot;\&quot;#,##0.00;[Red]&quot;\&quot;\-#,##0.00"/>
    <numFmt numFmtId="185" formatCode="&quot;\&quot;#,##0;[Red]&quot;\&quot;\-#,##0"/>
    <numFmt numFmtId="186" formatCode="0.0000"/>
  </numFmts>
  <fonts count="59">
    <font>
      <sz val="10"/>
      <name val="Arial"/>
    </font>
    <font>
      <sz val="11"/>
      <color theme="1"/>
      <name val="Calibri"/>
      <family val="2"/>
      <scheme val="minor"/>
    </font>
    <font>
      <sz val="11"/>
      <color theme="1"/>
      <name val="Calibri"/>
      <family val="2"/>
      <scheme val="minor"/>
    </font>
    <font>
      <b/>
      <i/>
      <sz val="14"/>
      <name val="Arial"/>
      <family val="2"/>
    </font>
    <font>
      <b/>
      <i/>
      <sz val="10"/>
      <name val="Arial"/>
      <family val="2"/>
    </font>
    <font>
      <i/>
      <sz val="10"/>
      <name val="Arial"/>
      <family val="2"/>
    </font>
    <font>
      <i/>
      <sz val="12"/>
      <name val="Arial"/>
      <family val="2"/>
    </font>
    <font>
      <u/>
      <sz val="10"/>
      <color indexed="12"/>
      <name val="Arial"/>
      <family val="2"/>
    </font>
    <font>
      <i/>
      <u/>
      <sz val="10"/>
      <name val="Arial"/>
      <family val="2"/>
    </font>
    <font>
      <i/>
      <sz val="10"/>
      <color rgb="FFFF0000"/>
      <name val="Arial"/>
      <family val="2"/>
    </font>
    <font>
      <i/>
      <sz val="12"/>
      <color rgb="FFFF0000"/>
      <name val="Arial"/>
      <family val="2"/>
    </font>
    <font>
      <sz val="10"/>
      <name val="Arial"/>
      <family val="2"/>
    </font>
    <font>
      <sz val="11"/>
      <name val="‚l‚r ‚oƒSƒVƒbƒN"/>
      <family val="3"/>
      <charset val="128"/>
    </font>
    <font>
      <sz val="10"/>
      <name val="Apial"/>
    </font>
    <font>
      <sz val="11"/>
      <color indexed="8"/>
      <name val="Agency FB"/>
      <family val="2"/>
    </font>
    <font>
      <b/>
      <sz val="10"/>
      <name val="Krishna"/>
      <family val="5"/>
      <charset val="200"/>
    </font>
    <font>
      <sz val="11"/>
      <color indexed="8"/>
      <name val="Calibri"/>
      <family val="2"/>
    </font>
    <font>
      <sz val="11"/>
      <color indexed="9"/>
      <name val="Calibri"/>
      <family val="2"/>
    </font>
    <font>
      <sz val="12"/>
      <name val="¹UAAA¼"/>
      <family val="3"/>
      <charset val="129"/>
    </font>
    <font>
      <sz val="7"/>
      <name val="Helv"/>
    </font>
    <font>
      <sz val="12"/>
      <name val="Tms Rmn"/>
    </font>
    <font>
      <b/>
      <sz val="10"/>
      <name val="MS Sans Serif"/>
      <family val="2"/>
    </font>
    <font>
      <b/>
      <sz val="11"/>
      <color indexed="52"/>
      <name val="Agency FB"/>
      <family val="2"/>
    </font>
    <font>
      <sz val="12"/>
      <name val="Arial"/>
      <family val="2"/>
    </font>
    <font>
      <sz val="10"/>
      <color indexed="10"/>
      <name val="Arial"/>
      <family val="2"/>
    </font>
    <font>
      <b/>
      <sz val="10"/>
      <color indexed="8"/>
      <name val="Arial"/>
      <family val="2"/>
    </font>
    <font>
      <sz val="8"/>
      <name val="Arial"/>
      <family val="2"/>
    </font>
    <font>
      <b/>
      <sz val="12"/>
      <color indexed="9"/>
      <name val="Tms Rmn"/>
    </font>
    <font>
      <b/>
      <sz val="18"/>
      <name val="Arial"/>
      <family val="2"/>
    </font>
    <font>
      <b/>
      <sz val="12"/>
      <name val="Arial"/>
      <family val="2"/>
    </font>
    <font>
      <u/>
      <sz val="12"/>
      <color indexed="12"/>
      <name val="ariel"/>
    </font>
    <font>
      <sz val="11"/>
      <color indexed="62"/>
      <name val="Agency FB"/>
      <family val="2"/>
    </font>
    <font>
      <sz val="10"/>
      <name val="Courier"/>
      <family val="3"/>
    </font>
    <font>
      <sz val="12"/>
      <name val="Times New Roman"/>
      <family val="1"/>
    </font>
    <font>
      <sz val="10"/>
      <color indexed="17"/>
      <name val="Arial"/>
      <family val="2"/>
    </font>
    <font>
      <sz val="7"/>
      <color indexed="10"/>
      <name val="Helv"/>
    </font>
    <font>
      <b/>
      <sz val="18"/>
      <color indexed="8"/>
      <name val="Cambria"/>
      <family val="1"/>
    </font>
    <font>
      <b/>
      <sz val="11"/>
      <name val="Times New Roman"/>
      <family val="1"/>
    </font>
    <font>
      <sz val="14"/>
      <name val="뼻뮝"/>
      <family val="3"/>
      <charset val="129"/>
    </font>
    <font>
      <sz val="12"/>
      <name val="뼻뮝"/>
      <family val="1"/>
      <charset val="129"/>
    </font>
    <font>
      <sz val="12"/>
      <name val="바탕체"/>
      <family val="1"/>
      <charset val="129"/>
    </font>
    <font>
      <sz val="10"/>
      <name val="굴림체"/>
      <family val="3"/>
      <charset val="129"/>
    </font>
    <font>
      <sz val="9"/>
      <name val="ＭＳ 明朝"/>
      <family val="1"/>
      <charset val="128"/>
    </font>
    <font>
      <sz val="11"/>
      <name val="Times New Roman"/>
      <family val="1"/>
    </font>
    <font>
      <b/>
      <sz val="10"/>
      <name val="Arial"/>
      <family val="2"/>
    </font>
    <font>
      <b/>
      <sz val="11"/>
      <color theme="1"/>
      <name val="Times New Roman"/>
      <family val="1"/>
    </font>
    <font>
      <sz val="11"/>
      <color theme="1"/>
      <name val="Times New Roman"/>
      <family val="1"/>
    </font>
    <font>
      <b/>
      <sz val="11"/>
      <color indexed="8"/>
      <name val="Times New Roman"/>
      <family val="1"/>
    </font>
    <font>
      <b/>
      <i/>
      <sz val="12"/>
      <name val="Arial"/>
      <family val="2"/>
    </font>
    <font>
      <b/>
      <sz val="14"/>
      <color indexed="8"/>
      <name val="Times New Roman"/>
      <family val="1"/>
    </font>
    <font>
      <sz val="14"/>
      <color indexed="8"/>
      <name val="Times New Roman"/>
      <family val="1"/>
    </font>
    <font>
      <sz val="14"/>
      <name val="Times New Roman"/>
      <family val="1"/>
    </font>
    <font>
      <b/>
      <sz val="14"/>
      <name val="Times New Roman"/>
      <family val="1"/>
    </font>
    <font>
      <sz val="10"/>
      <name val="Times New Roman"/>
      <family val="1"/>
    </font>
    <font>
      <b/>
      <sz val="9"/>
      <name val="Arial"/>
      <family val="2"/>
    </font>
    <font>
      <sz val="9"/>
      <name val="Times New Roman"/>
      <family val="1"/>
    </font>
    <font>
      <b/>
      <sz val="9"/>
      <color indexed="8"/>
      <name val="Times New Roman"/>
      <family val="1"/>
    </font>
    <font>
      <sz val="9"/>
      <color indexed="8"/>
      <name val="Times New Roman"/>
      <family val="1"/>
    </font>
    <font>
      <b/>
      <sz val="9"/>
      <name val="Times New Roman"/>
      <family val="1"/>
    </font>
  </fonts>
  <fills count="20">
    <fill>
      <patternFill patternType="none"/>
    </fill>
    <fill>
      <patternFill patternType="gray125"/>
    </fill>
    <fill>
      <patternFill patternType="solid">
        <fgColor rgb="FFFFFF00"/>
        <bgColor indexed="64"/>
      </patternFill>
    </fill>
    <fill>
      <patternFill patternType="solid">
        <fgColor indexed="42"/>
        <bgColor indexed="42"/>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7"/>
        <bgColor indexed="27"/>
      </patternFill>
    </fill>
    <fill>
      <patternFill patternType="solid">
        <fgColor indexed="47"/>
        <bgColor indexed="47"/>
      </patternFill>
    </fill>
    <fill>
      <patternFill patternType="solid">
        <fgColor indexed="22"/>
      </patternFill>
    </fill>
    <fill>
      <patternFill patternType="lightUp">
        <fgColor indexed="9"/>
        <bgColor indexed="27"/>
      </patternFill>
    </fill>
    <fill>
      <patternFill patternType="lightUp">
        <fgColor indexed="9"/>
        <bgColor indexed="26"/>
      </patternFill>
    </fill>
    <fill>
      <patternFill patternType="solid">
        <fgColor indexed="22"/>
        <bgColor indexed="64"/>
      </patternFill>
    </fill>
    <fill>
      <patternFill patternType="solid">
        <fgColor indexed="65"/>
        <bgColor indexed="64"/>
      </patternFill>
    </fill>
    <fill>
      <patternFill patternType="solid">
        <fgColor indexed="26"/>
        <bgColor indexed="64"/>
      </patternFill>
    </fill>
    <fill>
      <patternFill patternType="solid">
        <fgColor indexed="47"/>
      </patternFill>
    </fill>
    <fill>
      <patternFill patternType="solid">
        <fgColor indexed="26"/>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double">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551">
    <xf numFmtId="0" fontId="0" fillId="0" borderId="0"/>
    <xf numFmtId="0" fontId="7" fillId="0" borderId="0" applyNumberFormat="0" applyFill="0" applyBorder="0" applyAlignment="0" applyProtection="0">
      <alignment vertical="top"/>
      <protection locked="0"/>
    </xf>
    <xf numFmtId="0" fontId="11" fillId="0" borderId="0"/>
    <xf numFmtId="0" fontId="11" fillId="0" borderId="0"/>
    <xf numFmtId="0" fontId="12" fillId="0" borderId="0"/>
    <xf numFmtId="3" fontId="13" fillId="0" borderId="0">
      <alignment horizontal="left" indent="1"/>
    </xf>
    <xf numFmtId="3" fontId="11" fillId="0" borderId="0">
      <alignment horizontal="left" indent="1"/>
    </xf>
    <xf numFmtId="3" fontId="13" fillId="0" borderId="0">
      <alignment horizontal="left" indent="1"/>
    </xf>
    <xf numFmtId="3" fontId="13" fillId="0" borderId="0">
      <alignment horizontal="left" indent="1"/>
    </xf>
    <xf numFmtId="3" fontId="11" fillId="0" borderId="0">
      <alignment horizontal="left" indent="1"/>
    </xf>
    <xf numFmtId="3" fontId="13" fillId="0" borderId="0">
      <alignment horizontal="left" indent="1"/>
    </xf>
    <xf numFmtId="3" fontId="13" fillId="0" borderId="0">
      <alignment horizontal="left" indent="1"/>
    </xf>
    <xf numFmtId="3" fontId="11" fillId="0" borderId="0">
      <alignment horizontal="left" indent="1"/>
    </xf>
    <xf numFmtId="3" fontId="11" fillId="0" borderId="0">
      <alignment horizontal="left" indent="1"/>
    </xf>
    <xf numFmtId="0" fontId="14" fillId="3" borderId="0" applyNumberFormat="0" applyBorder="0" applyAlignment="0" applyProtection="0"/>
    <xf numFmtId="14" fontId="15" fillId="0" borderId="2" applyNumberFormat="0" applyBorder="0">
      <alignment horizontal="center"/>
    </xf>
    <xf numFmtId="0" fontId="16" fillId="4"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7" fillId="8" borderId="0" applyNumberFormat="0" applyBorder="0" applyAlignment="0" applyProtection="0"/>
    <xf numFmtId="0" fontId="16" fillId="6" borderId="0" applyNumberFormat="0" applyBorder="0" applyAlignment="0" applyProtection="0"/>
    <xf numFmtId="0" fontId="16" fillId="3" borderId="0" applyNumberFormat="0" applyBorder="0" applyAlignment="0" applyProtection="0"/>
    <xf numFmtId="0" fontId="17" fillId="7" borderId="0" applyNumberFormat="0" applyBorder="0" applyAlignment="0" applyProtection="0"/>
    <xf numFmtId="0" fontId="16" fillId="4" borderId="0" applyNumberFormat="0" applyBorder="0" applyAlignment="0" applyProtection="0"/>
    <xf numFmtId="0" fontId="16" fillId="7" borderId="0" applyNumberFormat="0" applyBorder="0" applyAlignment="0" applyProtection="0"/>
    <xf numFmtId="0" fontId="17" fillId="7" borderId="0" applyNumberFormat="0" applyBorder="0" applyAlignment="0" applyProtection="0"/>
    <xf numFmtId="0" fontId="16" fillId="9"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6" fillId="6" borderId="0" applyNumberFormat="0" applyBorder="0" applyAlignment="0" applyProtection="0"/>
    <xf numFmtId="0" fontId="16" fillId="10" borderId="0" applyNumberFormat="0" applyBorder="0" applyAlignment="0" applyProtection="0"/>
    <xf numFmtId="0" fontId="17" fillId="10" borderId="0" applyNumberFormat="0" applyBorder="0" applyAlignment="0" applyProtection="0"/>
    <xf numFmtId="0" fontId="18" fillId="0" borderId="0" applyFont="0" applyFill="0" applyBorder="0" applyAlignment="0" applyProtection="0"/>
    <xf numFmtId="0" fontId="18" fillId="0" borderId="0" applyFont="0" applyFill="0" applyBorder="0" applyAlignment="0" applyProtection="0"/>
    <xf numFmtId="169" fontId="11" fillId="0" borderId="0" applyFont="0" applyFill="0" applyBorder="0" applyProtection="0">
      <alignment vertical="center"/>
    </xf>
    <xf numFmtId="170" fontId="11" fillId="0" borderId="0">
      <alignment horizontal="center" vertical="center"/>
    </xf>
    <xf numFmtId="170" fontId="11" fillId="0" borderId="0">
      <alignment horizontal="center" vertical="center"/>
    </xf>
    <xf numFmtId="170" fontId="11" fillId="0" borderId="0">
      <alignment horizontal="center" vertical="center"/>
    </xf>
    <xf numFmtId="170" fontId="11" fillId="0" borderId="0">
      <alignment horizontal="center" vertical="center"/>
    </xf>
    <xf numFmtId="170" fontId="11" fillId="0" borderId="0">
      <alignment horizontal="center" vertical="center"/>
    </xf>
    <xf numFmtId="170" fontId="11" fillId="0" borderId="0">
      <alignment horizontal="center" vertical="center"/>
    </xf>
    <xf numFmtId="170" fontId="11" fillId="0" borderId="0">
      <alignment horizontal="center" vertical="center"/>
    </xf>
    <xf numFmtId="170" fontId="11" fillId="0" borderId="0">
      <alignment horizontal="center" vertical="center"/>
    </xf>
    <xf numFmtId="170" fontId="11" fillId="0" borderId="0">
      <alignment horizontal="center" vertical="center"/>
    </xf>
    <xf numFmtId="170" fontId="11" fillId="0" borderId="0">
      <alignment horizontal="center" vertical="center"/>
    </xf>
    <xf numFmtId="170" fontId="11" fillId="0" borderId="0">
      <alignment horizontal="center" vertical="center"/>
    </xf>
    <xf numFmtId="170" fontId="11" fillId="0" borderId="0">
      <alignment horizontal="center" vertical="center"/>
    </xf>
    <xf numFmtId="171" fontId="11" fillId="0" borderId="0" applyFont="0" applyFill="0" applyBorder="0" applyProtection="0">
      <alignment horizontal="center" vertical="center"/>
    </xf>
    <xf numFmtId="171" fontId="11" fillId="0" borderId="0" applyFont="0" applyFill="0" applyBorder="0" applyProtection="0">
      <alignment horizontal="center" vertical="center"/>
    </xf>
    <xf numFmtId="171" fontId="11" fillId="0" borderId="0" applyFont="0" applyFill="0" applyBorder="0" applyProtection="0">
      <alignment horizontal="center" vertical="center"/>
    </xf>
    <xf numFmtId="171" fontId="11" fillId="0" borderId="0" applyFont="0" applyFill="0" applyBorder="0" applyProtection="0">
      <alignment horizontal="center" vertical="center"/>
    </xf>
    <xf numFmtId="171" fontId="11" fillId="0" borderId="0" applyFont="0" applyFill="0" applyBorder="0" applyProtection="0">
      <alignment horizontal="center" vertical="center"/>
    </xf>
    <xf numFmtId="171" fontId="11" fillId="0" borderId="0" applyFont="0" applyFill="0" applyBorder="0" applyProtection="0">
      <alignment horizontal="center" vertical="center"/>
    </xf>
    <xf numFmtId="171" fontId="11" fillId="0" borderId="0" applyFont="0" applyFill="0" applyBorder="0" applyProtection="0">
      <alignment horizontal="center" vertical="center"/>
    </xf>
    <xf numFmtId="171" fontId="11" fillId="0" borderId="0" applyFont="0" applyFill="0" applyBorder="0" applyProtection="0">
      <alignment horizontal="center" vertical="center"/>
    </xf>
    <xf numFmtId="171" fontId="11" fillId="0" borderId="0" applyFont="0" applyFill="0" applyBorder="0" applyProtection="0">
      <alignment horizontal="center" vertical="center"/>
    </xf>
    <xf numFmtId="171" fontId="11" fillId="0" borderId="0" applyFont="0" applyFill="0" applyBorder="0" applyProtection="0">
      <alignment horizontal="center" vertical="center"/>
    </xf>
    <xf numFmtId="171" fontId="11" fillId="0" borderId="0" applyFont="0" applyFill="0" applyBorder="0" applyProtection="0">
      <alignment horizontal="center" vertical="center"/>
    </xf>
    <xf numFmtId="171" fontId="11" fillId="0" borderId="0" applyFont="0" applyFill="0" applyBorder="0" applyProtection="0">
      <alignment horizontal="center" vertical="center"/>
    </xf>
    <xf numFmtId="171" fontId="11" fillId="0" borderId="0" applyFont="0" applyFill="0" applyBorder="0" applyProtection="0">
      <alignment horizontal="center" vertical="center"/>
    </xf>
    <xf numFmtId="0" fontId="18" fillId="0" borderId="0" applyFont="0" applyFill="0" applyBorder="0" applyAlignment="0" applyProtection="0"/>
    <xf numFmtId="0" fontId="18" fillId="0" borderId="0" applyFont="0" applyFill="0" applyBorder="0" applyAlignment="0" applyProtection="0"/>
    <xf numFmtId="170" fontId="11" fillId="0" borderId="0" applyFont="0" applyFill="0" applyBorder="0" applyProtection="0">
      <alignment vertical="center"/>
    </xf>
    <xf numFmtId="3" fontId="19" fillId="0" borderId="0"/>
    <xf numFmtId="0" fontId="20" fillId="0" borderId="0" applyNumberFormat="0" applyFill="0" applyBorder="0" applyAlignment="0" applyProtection="0"/>
    <xf numFmtId="164" fontId="21" fillId="0" borderId="3" applyAlignment="0" applyProtection="0"/>
    <xf numFmtId="0" fontId="18" fillId="0" borderId="0"/>
    <xf numFmtId="0" fontId="18" fillId="0" borderId="0"/>
    <xf numFmtId="0" fontId="22" fillId="11" borderId="4" applyNumberFormat="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6"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3" fontId="11" fillId="0" borderId="0" applyFont="0" applyFill="0" applyBorder="0" applyAlignment="0" applyProtection="0"/>
    <xf numFmtId="167" fontId="16"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23" fillId="0" borderId="0" applyFont="0" applyFill="0" applyBorder="0" applyAlignment="0" applyProtection="0"/>
    <xf numFmtId="172" fontId="11" fillId="0" borderId="0" applyFont="0" applyFill="0" applyBorder="0" applyAlignment="0" applyProtection="0"/>
    <xf numFmtId="0" fontId="11" fillId="0" borderId="0" applyFont="0" applyFill="0" applyBorder="0" applyAlignment="0" applyProtection="0"/>
    <xf numFmtId="0" fontId="24" fillId="0" borderId="2" applyFont="0" applyBorder="0" applyAlignment="0">
      <alignment horizontal="center" vertical="top"/>
    </xf>
    <xf numFmtId="41" fontId="11" fillId="0" borderId="0" applyFont="0" applyFill="0" applyBorder="0" applyAlignment="0" applyProtection="0"/>
    <xf numFmtId="43" fontId="11" fillId="0" borderId="0" applyFont="0" applyFill="0" applyBorder="0" applyAlignment="0" applyProtection="0"/>
    <xf numFmtId="173" fontId="11" fillId="0" borderId="0"/>
    <xf numFmtId="173" fontId="11" fillId="0" borderId="0"/>
    <xf numFmtId="173" fontId="11" fillId="0" borderId="0"/>
    <xf numFmtId="173" fontId="11" fillId="0" borderId="0"/>
    <xf numFmtId="173" fontId="11" fillId="0" borderId="0"/>
    <xf numFmtId="173" fontId="11" fillId="0" borderId="0"/>
    <xf numFmtId="173" fontId="11" fillId="0" borderId="0"/>
    <xf numFmtId="173" fontId="11" fillId="0" borderId="0"/>
    <xf numFmtId="173" fontId="11" fillId="0" borderId="0"/>
    <xf numFmtId="173" fontId="11" fillId="0" borderId="0"/>
    <xf numFmtId="173" fontId="11" fillId="0" borderId="0"/>
    <xf numFmtId="173" fontId="11" fillId="0" borderId="0"/>
    <xf numFmtId="173" fontId="11" fillId="0" borderId="0"/>
    <xf numFmtId="173" fontId="11" fillId="0" borderId="0"/>
    <xf numFmtId="173" fontId="11" fillId="0" borderId="0"/>
    <xf numFmtId="173" fontId="11" fillId="0" borderId="0"/>
    <xf numFmtId="173" fontId="11" fillId="0" borderId="0"/>
    <xf numFmtId="173" fontId="11" fillId="0" borderId="0"/>
    <xf numFmtId="173" fontId="11" fillId="0" borderId="0"/>
    <xf numFmtId="173" fontId="11" fillId="0" borderId="0"/>
    <xf numFmtId="173" fontId="11" fillId="0" borderId="0"/>
    <xf numFmtId="173" fontId="11" fillId="0" borderId="0"/>
    <xf numFmtId="173" fontId="11" fillId="0" borderId="0"/>
    <xf numFmtId="173" fontId="11" fillId="0" borderId="0"/>
    <xf numFmtId="173" fontId="11" fillId="0" borderId="0"/>
    <xf numFmtId="173" fontId="11" fillId="0" borderId="0"/>
    <xf numFmtId="173" fontId="11" fillId="0" borderId="0"/>
    <xf numFmtId="174" fontId="11" fillId="0" borderId="0" applyFont="0" applyFill="0" applyBorder="0" applyProtection="0">
      <alignment horizontal="left" vertical="center"/>
    </xf>
    <xf numFmtId="174" fontId="11" fillId="0" borderId="0" applyFont="0" applyFill="0" applyBorder="0" applyProtection="0">
      <alignment horizontal="center" vertical="center"/>
    </xf>
    <xf numFmtId="174" fontId="11" fillId="0" borderId="0" applyFont="0" applyFill="0" applyBorder="0" applyProtection="0">
      <alignment horizontal="center" vertical="center"/>
    </xf>
    <xf numFmtId="174" fontId="11" fillId="0" borderId="0" applyFont="0" applyFill="0" applyBorder="0" applyProtection="0">
      <alignment horizontal="center" vertical="center"/>
    </xf>
    <xf numFmtId="174" fontId="11" fillId="0" borderId="0" applyFont="0" applyFill="0" applyBorder="0" applyProtection="0">
      <alignment horizontal="center" vertical="center"/>
    </xf>
    <xf numFmtId="174" fontId="11" fillId="0" borderId="0" applyFont="0" applyFill="0" applyBorder="0" applyProtection="0">
      <alignment horizontal="center" vertical="center"/>
    </xf>
    <xf numFmtId="174" fontId="11" fillId="0" borderId="0" applyFont="0" applyFill="0" applyBorder="0" applyProtection="0">
      <alignment horizontal="center" vertical="center"/>
    </xf>
    <xf numFmtId="174" fontId="11" fillId="0" borderId="0" applyFont="0" applyFill="0" applyBorder="0" applyProtection="0">
      <alignment horizontal="center" vertical="center"/>
    </xf>
    <xf numFmtId="174" fontId="11" fillId="0" borderId="0" applyFont="0" applyFill="0" applyBorder="0" applyProtection="0">
      <alignment horizontal="center" vertical="center"/>
    </xf>
    <xf numFmtId="174" fontId="11" fillId="0" borderId="0" applyFont="0" applyFill="0" applyBorder="0" applyProtection="0">
      <alignment horizontal="center" vertical="center"/>
    </xf>
    <xf numFmtId="174" fontId="11" fillId="0" borderId="0" applyFont="0" applyFill="0" applyBorder="0" applyProtection="0">
      <alignment horizontal="center" vertical="center"/>
    </xf>
    <xf numFmtId="174" fontId="11" fillId="0" borderId="0" applyFont="0" applyFill="0" applyBorder="0" applyProtection="0">
      <alignment horizontal="center" vertical="center"/>
    </xf>
    <xf numFmtId="174" fontId="11" fillId="0" borderId="0" applyFont="0" applyFill="0" applyBorder="0" applyProtection="0">
      <alignment horizontal="center" vertical="center"/>
    </xf>
    <xf numFmtId="173" fontId="13" fillId="0" borderId="0" applyFill="0" applyBorder="0" applyProtection="0"/>
    <xf numFmtId="173" fontId="11" fillId="0" borderId="0" applyFill="0" applyBorder="0" applyProtection="0"/>
    <xf numFmtId="173" fontId="11" fillId="0" borderId="0" applyFill="0" applyBorder="0" applyProtection="0"/>
    <xf numFmtId="173" fontId="11" fillId="0" borderId="0" applyFill="0" applyBorder="0" applyProtection="0"/>
    <xf numFmtId="173" fontId="11" fillId="0" borderId="0" applyFill="0" applyBorder="0" applyProtection="0"/>
    <xf numFmtId="173" fontId="11" fillId="0" borderId="0" applyFill="0" applyBorder="0" applyProtection="0"/>
    <xf numFmtId="173" fontId="11" fillId="0" borderId="0" applyFill="0" applyBorder="0" applyProtection="0"/>
    <xf numFmtId="173" fontId="11" fillId="0" borderId="0" applyFill="0" applyBorder="0" applyProtection="0"/>
    <xf numFmtId="173" fontId="11" fillId="0" borderId="0" applyFill="0" applyBorder="0" applyProtection="0"/>
    <xf numFmtId="173" fontId="11" fillId="0" borderId="0" applyFill="0" applyBorder="0" applyProtection="0"/>
    <xf numFmtId="173" fontId="11" fillId="0" borderId="0" applyFill="0" applyBorder="0" applyProtection="0"/>
    <xf numFmtId="173" fontId="11" fillId="0" borderId="0" applyFill="0" applyBorder="0" applyProtection="0"/>
    <xf numFmtId="173" fontId="11" fillId="0" borderId="0" applyFill="0" applyBorder="0" applyProtection="0"/>
    <xf numFmtId="0" fontId="25" fillId="12"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175" fontId="11" fillId="0" borderId="0" applyFont="0" applyFill="0" applyBorder="0" applyAlignment="0" applyProtection="0"/>
    <xf numFmtId="2" fontId="11" fillId="0" borderId="0" applyFont="0" applyFill="0" applyBorder="0" applyAlignment="0" applyProtection="0"/>
    <xf numFmtId="38" fontId="26" fillId="14" borderId="0" applyNumberFormat="0" applyBorder="0" applyAlignment="0" applyProtection="0"/>
    <xf numFmtId="0" fontId="27" fillId="15" borderId="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alignment vertical="top"/>
      <protection locked="0"/>
    </xf>
    <xf numFmtId="10" fontId="26" fillId="16" borderId="1" applyNumberFormat="0" applyBorder="0" applyAlignment="0" applyProtection="0"/>
    <xf numFmtId="0" fontId="31" fillId="17" borderId="4" applyNumberFormat="0" applyAlignment="0" applyProtection="0"/>
    <xf numFmtId="174" fontId="11" fillId="0" borderId="0" applyFont="0" applyFill="0" applyBorder="0" applyProtection="0">
      <alignment horizontal="left" vertical="center"/>
    </xf>
    <xf numFmtId="176" fontId="11" fillId="0" borderId="0" applyFont="0" applyFill="0" applyBorder="0" applyAlignment="0" applyProtection="0"/>
    <xf numFmtId="177" fontId="11" fillId="0" borderId="0" applyFont="0" applyFill="0" applyBorder="0" applyAlignment="0" applyProtection="0"/>
    <xf numFmtId="0" fontId="32" fillId="0" borderId="0"/>
    <xf numFmtId="2" fontId="13" fillId="0" borderId="0"/>
    <xf numFmtId="178"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9" fontId="11" fillId="0" borderId="0"/>
    <xf numFmtId="179" fontId="11" fillId="0" borderId="0"/>
    <xf numFmtId="179" fontId="11" fillId="0" borderId="0"/>
    <xf numFmtId="179" fontId="11" fillId="0" borderId="0"/>
    <xf numFmtId="179" fontId="11" fillId="0" borderId="0"/>
    <xf numFmtId="179" fontId="11" fillId="0" borderId="0"/>
    <xf numFmtId="0" fontId="11" fillId="0" borderId="0"/>
    <xf numFmtId="171" fontId="11" fillId="0" borderId="0"/>
    <xf numFmtId="179" fontId="11" fillId="0" borderId="0"/>
    <xf numFmtId="0" fontId="11" fillId="0" borderId="0"/>
    <xf numFmtId="0" fontId="33" fillId="0" borderId="0"/>
    <xf numFmtId="179" fontId="11" fillId="0" borderId="0"/>
    <xf numFmtId="179" fontId="11" fillId="0" borderId="0"/>
    <xf numFmtId="179" fontId="11" fillId="0" borderId="0"/>
    <xf numFmtId="179" fontId="11" fillId="0" borderId="0"/>
    <xf numFmtId="179"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1" fillId="0" borderId="0"/>
    <xf numFmtId="173" fontId="11" fillId="0" borderId="0"/>
    <xf numFmtId="0" fontId="16" fillId="0" borderId="0"/>
    <xf numFmtId="179" fontId="2" fillId="0" borderId="0"/>
    <xf numFmtId="179" fontId="2" fillId="0" borderId="0"/>
    <xf numFmtId="179" fontId="2" fillId="0" borderId="0"/>
    <xf numFmtId="179" fontId="2" fillId="0" borderId="0"/>
    <xf numFmtId="179" fontId="2" fillId="0" borderId="0"/>
    <xf numFmtId="179"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0" fontId="11" fillId="0" borderId="0"/>
    <xf numFmtId="179" fontId="2" fillId="0" borderId="0"/>
    <xf numFmtId="179" fontId="2" fillId="0" borderId="0"/>
    <xf numFmtId="179" fontId="2" fillId="0" borderId="0"/>
    <xf numFmtId="179" fontId="2" fillId="0" borderId="0"/>
    <xf numFmtId="179" fontId="2" fillId="0" borderId="0"/>
    <xf numFmtId="179" fontId="2" fillId="0" borderId="0"/>
    <xf numFmtId="0" fontId="2" fillId="0" borderId="0"/>
    <xf numFmtId="179" fontId="2" fillId="0" borderId="0"/>
    <xf numFmtId="179" fontId="2" fillId="0" borderId="0"/>
    <xf numFmtId="179" fontId="2" fillId="0" borderId="0"/>
    <xf numFmtId="179" fontId="2" fillId="0" borderId="0"/>
    <xf numFmtId="0"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0" fontId="11" fillId="0" borderId="0"/>
    <xf numFmtId="179" fontId="2" fillId="0" borderId="0"/>
    <xf numFmtId="179" fontId="2" fillId="0" borderId="0"/>
    <xf numFmtId="179" fontId="2" fillId="0" borderId="0"/>
    <xf numFmtId="179" fontId="2" fillId="0" borderId="0"/>
    <xf numFmtId="179" fontId="2" fillId="0" borderId="0"/>
    <xf numFmtId="179" fontId="2" fillId="0" borderId="0"/>
    <xf numFmtId="0"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0"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0" fontId="11" fillId="0" borderId="0"/>
    <xf numFmtId="179" fontId="2" fillId="0" borderId="0"/>
    <xf numFmtId="179" fontId="2" fillId="0" borderId="0"/>
    <xf numFmtId="179" fontId="2" fillId="0" borderId="0"/>
    <xf numFmtId="179" fontId="2" fillId="0" borderId="0"/>
    <xf numFmtId="179" fontId="2" fillId="0" borderId="0"/>
    <xf numFmtId="179" fontId="2" fillId="0" borderId="0"/>
    <xf numFmtId="0" fontId="23" fillId="0" borderId="0"/>
    <xf numFmtId="179" fontId="11" fillId="0" borderId="0"/>
    <xf numFmtId="179" fontId="11" fillId="0" borderId="0"/>
    <xf numFmtId="179" fontId="11" fillId="0" borderId="0"/>
    <xf numFmtId="179" fontId="11" fillId="0" borderId="0"/>
    <xf numFmtId="179" fontId="11" fillId="0" borderId="0"/>
    <xf numFmtId="0" fontId="11" fillId="0" borderId="0"/>
    <xf numFmtId="179" fontId="11" fillId="0" borderId="0"/>
    <xf numFmtId="179" fontId="11" fillId="0" borderId="0"/>
    <xf numFmtId="179" fontId="11" fillId="0" borderId="0"/>
    <xf numFmtId="179" fontId="11" fillId="0" borderId="0"/>
    <xf numFmtId="179" fontId="11" fillId="0" borderId="0"/>
    <xf numFmtId="179" fontId="11" fillId="0" borderId="0"/>
    <xf numFmtId="179"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4" fillId="0" borderId="1">
      <alignment vertical="center"/>
      <protection locked="0"/>
    </xf>
    <xf numFmtId="0" fontId="16" fillId="18" borderId="5" applyNumberFormat="0" applyFont="0" applyAlignment="0" applyProtection="0"/>
    <xf numFmtId="0" fontId="16" fillId="18" borderId="5" applyNumberFormat="0" applyFont="0" applyAlignment="0" applyProtection="0"/>
    <xf numFmtId="0" fontId="16" fillId="18" borderId="5" applyNumberFormat="0" applyFont="0" applyAlignment="0" applyProtection="0"/>
    <xf numFmtId="0" fontId="16" fillId="18" borderId="5" applyNumberFormat="0" applyFont="0" applyAlignment="0" applyProtection="0"/>
    <xf numFmtId="0" fontId="16" fillId="18" borderId="5" applyNumberFormat="0" applyFont="0" applyAlignment="0" applyProtection="0"/>
    <xf numFmtId="10"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3" fontId="35" fillId="0" borderId="0"/>
    <xf numFmtId="0" fontId="36" fillId="0" borderId="0" applyNumberFormat="0" applyFill="0" applyBorder="0" applyAlignment="0" applyProtection="0"/>
    <xf numFmtId="40" fontId="37" fillId="0" borderId="0"/>
    <xf numFmtId="0" fontId="11" fillId="0" borderId="6" applyNumberFormat="0" applyFont="0" applyFill="0" applyAlignment="0" applyProtection="0"/>
    <xf numFmtId="0" fontId="11" fillId="0" borderId="6" applyNumberFormat="0" applyFont="0" applyFill="0" applyAlignment="0" applyProtection="0"/>
    <xf numFmtId="0" fontId="11" fillId="0" borderId="6" applyNumberFormat="0" applyFont="0" applyFill="0" applyAlignment="0" applyProtection="0"/>
    <xf numFmtId="0" fontId="11" fillId="0" borderId="6" applyNumberFormat="0" applyFont="0" applyFill="0" applyAlignment="0" applyProtection="0"/>
    <xf numFmtId="0" fontId="11" fillId="0" borderId="6" applyNumberFormat="0" applyFont="0" applyFill="0" applyAlignment="0" applyProtection="0"/>
    <xf numFmtId="0" fontId="11" fillId="0" borderId="6" applyNumberFormat="0" applyFont="0" applyFill="0" applyAlignment="0" applyProtection="0"/>
    <xf numFmtId="0" fontId="11" fillId="0" borderId="6" applyNumberFormat="0" applyFont="0" applyFill="0" applyAlignment="0" applyProtection="0"/>
    <xf numFmtId="0" fontId="11" fillId="0" borderId="6" applyNumberFormat="0" applyFont="0" applyFill="0" applyAlignment="0" applyProtection="0"/>
    <xf numFmtId="0" fontId="11" fillId="0" borderId="6" applyNumberFormat="0" applyFont="0" applyFill="0" applyAlignment="0" applyProtection="0"/>
    <xf numFmtId="0" fontId="11" fillId="0" borderId="6" applyNumberFormat="0" applyFont="0" applyFill="0" applyAlignment="0" applyProtection="0"/>
    <xf numFmtId="0" fontId="11" fillId="0" borderId="6" applyNumberFormat="0" applyFont="0" applyFill="0" applyAlignment="0" applyProtection="0"/>
    <xf numFmtId="0" fontId="11" fillId="0" borderId="6" applyNumberFormat="0" applyFont="0" applyFill="0" applyAlignment="0" applyProtection="0"/>
    <xf numFmtId="0" fontId="11" fillId="0" borderId="6" applyNumberFormat="0" applyFont="0" applyFill="0" applyAlignment="0" applyProtection="0"/>
    <xf numFmtId="0" fontId="11" fillId="0" borderId="6" applyNumberFormat="0" applyFont="0" applyFill="0" applyAlignment="0" applyProtection="0"/>
    <xf numFmtId="0" fontId="11" fillId="0" borderId="6" applyNumberFormat="0" applyFont="0" applyFill="0" applyAlignment="0" applyProtection="0"/>
    <xf numFmtId="0" fontId="11" fillId="0" borderId="6" applyNumberFormat="0" applyFont="0" applyFill="0" applyAlignment="0" applyProtection="0"/>
    <xf numFmtId="0" fontId="11" fillId="0" borderId="6" applyNumberFormat="0" applyFont="0" applyFill="0" applyAlignment="0" applyProtection="0"/>
    <xf numFmtId="0" fontId="11" fillId="0" borderId="6" applyNumberFormat="0" applyFont="0" applyFill="0" applyAlignment="0" applyProtection="0"/>
    <xf numFmtId="0" fontId="11" fillId="0" borderId="6" applyNumberFormat="0" applyFont="0" applyFill="0" applyAlignment="0" applyProtection="0"/>
    <xf numFmtId="0" fontId="11" fillId="0" borderId="6" applyNumberFormat="0" applyFont="0" applyFill="0" applyAlignment="0" applyProtection="0"/>
    <xf numFmtId="0" fontId="11" fillId="0" borderId="6" applyNumberFormat="0" applyFont="0" applyFill="0" applyAlignment="0" applyProtection="0"/>
    <xf numFmtId="0" fontId="11" fillId="0" borderId="6" applyNumberFormat="0" applyFont="0" applyFill="0" applyAlignment="0" applyProtection="0"/>
    <xf numFmtId="0" fontId="11" fillId="0" borderId="6" applyNumberFormat="0" applyFont="0" applyFill="0" applyAlignment="0" applyProtection="0"/>
    <xf numFmtId="0" fontId="11" fillId="0" borderId="6" applyNumberFormat="0" applyFont="0" applyFill="0" applyAlignment="0" applyProtection="0"/>
    <xf numFmtId="0" fontId="11" fillId="0" borderId="6" applyNumberFormat="0" applyFont="0" applyFill="0" applyAlignment="0" applyProtection="0"/>
    <xf numFmtId="0" fontId="11" fillId="0" borderId="6" applyNumberFormat="0" applyFont="0" applyFill="0" applyAlignment="0" applyProtection="0"/>
    <xf numFmtId="0" fontId="11" fillId="0" borderId="6" applyNumberFormat="0" applyFont="0" applyFill="0" applyAlignment="0" applyProtection="0"/>
    <xf numFmtId="173" fontId="11" fillId="0" borderId="0" applyFont="0" applyFill="0" applyBorder="0">
      <alignment horizontal="center" vertical="center"/>
    </xf>
    <xf numFmtId="173" fontId="11" fillId="0" borderId="0" applyFont="0" applyFill="0" applyBorder="0">
      <alignment horizontal="center" vertical="center"/>
    </xf>
    <xf numFmtId="173" fontId="11" fillId="0" borderId="0" applyFont="0" applyFill="0" applyBorder="0">
      <alignment horizontal="center" vertical="center"/>
    </xf>
    <xf numFmtId="173" fontId="11" fillId="0" borderId="0" applyFont="0" applyFill="0" applyBorder="0">
      <alignment horizontal="center" vertical="center"/>
    </xf>
    <xf numFmtId="173" fontId="11" fillId="0" borderId="0" applyFont="0" applyFill="0" applyBorder="0">
      <alignment horizontal="center" vertical="center"/>
    </xf>
    <xf numFmtId="173" fontId="11" fillId="0" borderId="0" applyFont="0" applyFill="0" applyBorder="0">
      <alignment horizontal="center" vertical="center"/>
    </xf>
    <xf numFmtId="173" fontId="11" fillId="0" borderId="0" applyFont="0" applyFill="0" applyBorder="0">
      <alignment horizontal="center" vertical="center"/>
    </xf>
    <xf numFmtId="173" fontId="11" fillId="0" borderId="0" applyFont="0" applyFill="0" applyBorder="0">
      <alignment horizontal="center" vertical="center"/>
    </xf>
    <xf numFmtId="173" fontId="11" fillId="0" borderId="0" applyFont="0" applyFill="0" applyBorder="0">
      <alignment horizontal="center" vertical="center"/>
    </xf>
    <xf numFmtId="173" fontId="11" fillId="0" borderId="0" applyFont="0" applyFill="0" applyBorder="0">
      <alignment horizontal="center" vertical="center"/>
    </xf>
    <xf numFmtId="173" fontId="11" fillId="0" borderId="0" applyFont="0" applyFill="0" applyBorder="0">
      <alignment horizontal="center" vertical="center"/>
    </xf>
    <xf numFmtId="173" fontId="11" fillId="0" borderId="0" applyFont="0" applyFill="0" applyBorder="0">
      <alignment horizontal="center" vertical="center"/>
    </xf>
    <xf numFmtId="173" fontId="11" fillId="0" borderId="0" applyFont="0" applyFill="0" applyBorder="0">
      <alignment horizontal="center" vertical="center"/>
    </xf>
    <xf numFmtId="180" fontId="11" fillId="0" borderId="0" applyFont="0" applyFill="0" applyBorder="0" applyAlignment="0" applyProtection="0"/>
    <xf numFmtId="181" fontId="11" fillId="0" borderId="0" applyFont="0" applyFill="0" applyBorder="0" applyAlignment="0" applyProtection="0"/>
    <xf numFmtId="40" fontId="38" fillId="0" borderId="0" applyFont="0" applyFill="0" applyBorder="0" applyAlignment="0" applyProtection="0"/>
    <xf numFmtId="38" fontId="38" fillId="0" borderId="0" applyFont="0" applyFill="0" applyBorder="0" applyAlignment="0" applyProtection="0"/>
    <xf numFmtId="0" fontId="38" fillId="0" borderId="0" applyFont="0" applyFill="0" applyBorder="0" applyAlignment="0" applyProtection="0"/>
    <xf numFmtId="0" fontId="38" fillId="0" borderId="0" applyFont="0" applyFill="0" applyBorder="0" applyAlignment="0" applyProtection="0"/>
    <xf numFmtId="10" fontId="11" fillId="0" borderId="0" applyFont="0" applyFill="0" applyBorder="0" applyAlignment="0" applyProtection="0"/>
    <xf numFmtId="0" fontId="39" fillId="0" borderId="0"/>
    <xf numFmtId="182" fontId="11" fillId="0" borderId="0" applyFont="0" applyFill="0" applyBorder="0" applyAlignment="0" applyProtection="0"/>
    <xf numFmtId="183" fontId="11" fillId="0" borderId="0" applyFont="0" applyFill="0" applyBorder="0" applyAlignment="0" applyProtection="0"/>
    <xf numFmtId="184" fontId="40" fillId="0" borderId="0" applyFont="0" applyFill="0" applyBorder="0" applyAlignment="0" applyProtection="0"/>
    <xf numFmtId="185" fontId="40" fillId="0" borderId="0" applyFont="0" applyFill="0" applyBorder="0" applyAlignment="0" applyProtection="0"/>
    <xf numFmtId="0" fontId="41" fillId="0" borderId="0"/>
    <xf numFmtId="0" fontId="42" fillId="0" borderId="0"/>
    <xf numFmtId="0" fontId="1" fillId="0" borderId="0"/>
  </cellStyleXfs>
  <cellXfs count="111">
    <xf numFmtId="0" fontId="0" fillId="0" borderId="0" xfId="0"/>
    <xf numFmtId="0" fontId="4" fillId="0" borderId="0" xfId="0" applyFont="1" applyFill="1" applyBorder="1" applyAlignment="1">
      <alignment wrapText="1"/>
    </xf>
    <xf numFmtId="0" fontId="4" fillId="0" borderId="1" xfId="0" applyFont="1" applyFill="1" applyBorder="1" applyAlignment="1">
      <alignment horizontal="center" vertical="center" wrapText="1"/>
    </xf>
    <xf numFmtId="2"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wrapText="1"/>
    </xf>
    <xf numFmtId="0" fontId="4" fillId="0" borderId="0" xfId="0" applyFont="1" applyFill="1" applyAlignment="1">
      <alignment horizontal="center"/>
    </xf>
    <xf numFmtId="0" fontId="5" fillId="0" borderId="0" xfId="0" applyFont="1" applyFill="1" applyBorder="1" applyAlignment="1">
      <alignment wrapText="1"/>
    </xf>
    <xf numFmtId="0" fontId="6" fillId="0" borderId="0" xfId="0" applyFont="1" applyFill="1" applyBorder="1" applyAlignment="1">
      <alignment wrapText="1"/>
    </xf>
    <xf numFmtId="0" fontId="6" fillId="0" borderId="0" xfId="0" applyFont="1" applyFill="1" applyBorder="1" applyAlignment="1">
      <alignment horizontal="center" wrapText="1"/>
    </xf>
    <xf numFmtId="0" fontId="4" fillId="0" borderId="1" xfId="0" applyFont="1" applyFill="1" applyBorder="1" applyAlignment="1">
      <alignment horizontal="center" vertical="top" wrapText="1"/>
    </xf>
    <xf numFmtId="0" fontId="8" fillId="0" borderId="0" xfId="1" applyFont="1" applyFill="1" applyBorder="1" applyAlignment="1" applyProtection="1">
      <alignment wrapText="1"/>
    </xf>
    <xf numFmtId="0" fontId="5" fillId="0" borderId="1" xfId="0" applyFont="1" applyFill="1" applyBorder="1" applyAlignment="1">
      <alignment wrapText="1"/>
    </xf>
    <xf numFmtId="0" fontId="9" fillId="0" borderId="0" xfId="0" applyFont="1" applyFill="1" applyBorder="1" applyAlignment="1">
      <alignment wrapText="1"/>
    </xf>
    <xf numFmtId="0" fontId="10" fillId="0" borderId="0" xfId="0" applyFont="1" applyFill="1" applyBorder="1" applyAlignment="1">
      <alignment wrapText="1"/>
    </xf>
    <xf numFmtId="0" fontId="5" fillId="0" borderId="0" xfId="0" applyFont="1" applyFill="1" applyBorder="1" applyAlignment="1">
      <alignment vertical="top" wrapText="1"/>
    </xf>
    <xf numFmtId="0" fontId="5" fillId="0" borderId="0" xfId="0" applyFont="1" applyFill="1" applyBorder="1" applyAlignment="1">
      <alignment horizontal="center" vertical="top" wrapText="1"/>
    </xf>
    <xf numFmtId="0" fontId="5" fillId="0" borderId="0" xfId="0" applyFont="1" applyFill="1" applyBorder="1" applyAlignment="1">
      <alignment horizontal="justify" vertical="top" wrapText="1"/>
    </xf>
    <xf numFmtId="2" fontId="5" fillId="0" borderId="0" xfId="0" applyNumberFormat="1" applyFont="1" applyFill="1" applyBorder="1" applyAlignment="1">
      <alignment horizontal="center" wrapText="1"/>
    </xf>
    <xf numFmtId="0" fontId="5" fillId="0" borderId="0" xfId="0" applyFont="1" applyFill="1" applyBorder="1" applyAlignment="1">
      <alignment horizontal="center" wrapText="1"/>
    </xf>
    <xf numFmtId="0" fontId="5" fillId="2" borderId="0" xfId="0" applyFont="1" applyFill="1" applyBorder="1" applyAlignment="1">
      <alignment horizontal="center" wrapText="1"/>
    </xf>
    <xf numFmtId="2" fontId="5" fillId="0" borderId="0" xfId="0" applyNumberFormat="1" applyFont="1" applyFill="1" applyBorder="1" applyAlignment="1">
      <alignment wrapText="1"/>
    </xf>
    <xf numFmtId="0" fontId="5" fillId="2" borderId="0" xfId="0" applyFont="1" applyFill="1" applyBorder="1" applyAlignment="1">
      <alignment wrapText="1"/>
    </xf>
    <xf numFmtId="0" fontId="4" fillId="0" borderId="1" xfId="267" applyFont="1" applyFill="1" applyBorder="1" applyAlignment="1">
      <alignment horizontal="center" wrapText="1"/>
    </xf>
    <xf numFmtId="0" fontId="45" fillId="0" borderId="1" xfId="267" applyFont="1" applyFill="1" applyBorder="1" applyAlignment="1">
      <alignment horizontal="center" vertical="top"/>
    </xf>
    <xf numFmtId="2" fontId="45" fillId="0" borderId="1" xfId="267" applyNumberFormat="1" applyFont="1" applyFill="1" applyBorder="1" applyAlignment="1">
      <alignment horizontal="center" vertical="top"/>
    </xf>
    <xf numFmtId="2" fontId="46" fillId="0" borderId="0" xfId="267" applyNumberFormat="1" applyFont="1" applyFill="1" applyBorder="1" applyAlignment="1">
      <alignment horizontal="center"/>
    </xf>
    <xf numFmtId="0" fontId="46" fillId="0" borderId="0" xfId="267" applyFont="1" applyFill="1" applyBorder="1" applyAlignment="1">
      <alignment horizontal="center"/>
    </xf>
    <xf numFmtId="0" fontId="46" fillId="0" borderId="0" xfId="267" applyFont="1" applyFill="1" applyBorder="1"/>
    <xf numFmtId="0" fontId="46" fillId="0" borderId="0" xfId="267" applyFont="1" applyFill="1" applyBorder="1" applyAlignment="1">
      <alignment horizontal="justify" wrapText="1"/>
    </xf>
    <xf numFmtId="0" fontId="46" fillId="0" borderId="0" xfId="267" applyFont="1" applyFill="1" applyBorder="1" applyAlignment="1"/>
    <xf numFmtId="0" fontId="46" fillId="0" borderId="0" xfId="267" applyFont="1" applyFill="1" applyBorder="1" applyAlignment="1">
      <alignment horizontal="center" vertical="top"/>
    </xf>
    <xf numFmtId="0" fontId="47" fillId="0" borderId="0" xfId="267" applyFont="1" applyFill="1" applyBorder="1" applyAlignment="1" applyProtection="1">
      <alignment horizontal="right" vertical="center" wrapText="1"/>
      <protection locked="0"/>
    </xf>
    <xf numFmtId="186" fontId="46" fillId="0" borderId="0" xfId="267" applyNumberFormat="1" applyFont="1" applyFill="1" applyBorder="1" applyAlignment="1">
      <alignment horizontal="center"/>
    </xf>
    <xf numFmtId="2" fontId="45" fillId="0" borderId="0" xfId="267" applyNumberFormat="1" applyFont="1" applyFill="1" applyBorder="1" applyAlignment="1">
      <alignment horizontal="center"/>
    </xf>
    <xf numFmtId="2" fontId="3" fillId="0" borderId="9" xfId="267" applyNumberFormat="1" applyFont="1" applyFill="1" applyBorder="1" applyAlignment="1">
      <alignment horizontal="center" vertical="top" wrapText="1"/>
    </xf>
    <xf numFmtId="2" fontId="3" fillId="0" borderId="0" xfId="267" applyNumberFormat="1" applyFont="1" applyFill="1" applyBorder="1" applyAlignment="1">
      <alignment horizontal="center" vertical="top" wrapText="1"/>
    </xf>
    <xf numFmtId="2" fontId="3" fillId="0" borderId="10" xfId="267" applyNumberFormat="1" applyFont="1" applyFill="1" applyBorder="1" applyAlignment="1">
      <alignment horizontal="center" vertical="top" wrapText="1"/>
    </xf>
    <xf numFmtId="2" fontId="48" fillId="0" borderId="9" xfId="267" applyNumberFormat="1" applyFont="1" applyFill="1" applyBorder="1" applyAlignment="1">
      <alignment horizontal="left" vertical="top"/>
    </xf>
    <xf numFmtId="2" fontId="48" fillId="0" borderId="0" xfId="267" applyNumberFormat="1" applyFont="1" applyFill="1" applyBorder="1" applyAlignment="1">
      <alignment horizontal="center" vertical="top" wrapText="1"/>
    </xf>
    <xf numFmtId="2" fontId="48" fillId="0" borderId="10" xfId="267" applyNumberFormat="1" applyFont="1" applyFill="1" applyBorder="1" applyAlignment="1">
      <alignment horizontal="center" vertical="top" wrapText="1"/>
    </xf>
    <xf numFmtId="2" fontId="48" fillId="0" borderId="11" xfId="267" applyNumberFormat="1" applyFont="1" applyFill="1" applyBorder="1" applyAlignment="1">
      <alignment vertical="top" wrapText="1"/>
    </xf>
    <xf numFmtId="0" fontId="44" fillId="0" borderId="1" xfId="0" applyFont="1" applyFill="1" applyBorder="1" applyAlignment="1">
      <alignment horizontal="center" vertical="center" wrapText="1"/>
    </xf>
    <xf numFmtId="0" fontId="49" fillId="0" borderId="1" xfId="0" applyFont="1" applyFill="1" applyBorder="1" applyAlignment="1">
      <alignment horizontal="justify" vertical="top" wrapText="1"/>
    </xf>
    <xf numFmtId="0" fontId="52" fillId="0" borderId="1" xfId="0" applyFont="1" applyFill="1" applyBorder="1" applyAlignment="1">
      <alignment horizontal="justify" vertical="top" wrapText="1"/>
    </xf>
    <xf numFmtId="0" fontId="51" fillId="0" borderId="1" xfId="0" applyFont="1" applyFill="1" applyBorder="1" applyAlignment="1">
      <alignment horizontal="justify" vertical="top" wrapText="1"/>
    </xf>
    <xf numFmtId="0" fontId="51" fillId="0" borderId="1" xfId="0" applyFont="1" applyBorder="1" applyAlignment="1">
      <alignment horizontal="justify" vertical="top" wrapText="1"/>
    </xf>
    <xf numFmtId="0" fontId="51" fillId="0" borderId="1" xfId="0" applyFont="1" applyFill="1" applyBorder="1" applyAlignment="1">
      <alignment horizontal="left" vertical="top" wrapText="1"/>
    </xf>
    <xf numFmtId="0" fontId="50" fillId="0" borderId="1" xfId="0" applyFont="1" applyFill="1" applyBorder="1" applyAlignment="1">
      <alignment horizontal="justify" vertical="top" wrapText="1"/>
    </xf>
    <xf numFmtId="0" fontId="50" fillId="0" borderId="1" xfId="0" applyFont="1" applyFill="1" applyBorder="1" applyAlignment="1">
      <alignment horizontal="left" wrapText="1"/>
    </xf>
    <xf numFmtId="0" fontId="43" fillId="0" borderId="1" xfId="0" applyFont="1" applyFill="1" applyBorder="1" applyAlignment="1">
      <alignment horizontal="center" vertical="center" wrapText="1"/>
    </xf>
    <xf numFmtId="0" fontId="43" fillId="0" borderId="1" xfId="0" applyNumberFormat="1" applyFont="1" applyFill="1" applyBorder="1" applyAlignment="1">
      <alignment horizontal="center" vertical="center" wrapText="1"/>
    </xf>
    <xf numFmtId="2" fontId="43" fillId="0" borderId="1" xfId="0" applyNumberFormat="1" applyFont="1" applyFill="1" applyBorder="1" applyAlignment="1">
      <alignment horizontal="center" vertical="center" wrapText="1"/>
    </xf>
    <xf numFmtId="2" fontId="44" fillId="0" borderId="1" xfId="0" applyNumberFormat="1" applyFont="1" applyFill="1" applyBorder="1" applyAlignment="1">
      <alignment horizontal="center" wrapText="1"/>
    </xf>
    <xf numFmtId="168" fontId="44" fillId="0" borderId="1" xfId="0" applyNumberFormat="1" applyFont="1" applyFill="1" applyBorder="1" applyAlignment="1">
      <alignment horizontal="center" wrapText="1"/>
    </xf>
    <xf numFmtId="0" fontId="44" fillId="0" borderId="1" xfId="0" applyFont="1" applyFill="1" applyBorder="1" applyAlignment="1">
      <alignment horizontal="center" wrapText="1"/>
    </xf>
    <xf numFmtId="1" fontId="44" fillId="0" borderId="1" xfId="0" applyNumberFormat="1" applyFont="1" applyFill="1" applyBorder="1" applyAlignment="1">
      <alignment horizontal="center" wrapText="1"/>
    </xf>
    <xf numFmtId="0" fontId="51" fillId="0" borderId="1" xfId="0" applyFont="1" applyFill="1" applyBorder="1" applyAlignment="1">
      <alignment horizontal="justify" vertical="center" wrapText="1"/>
    </xf>
    <xf numFmtId="0" fontId="51" fillId="0" borderId="1" xfId="261" applyFont="1" applyBorder="1" applyAlignment="1">
      <alignment horizontal="justify" vertical="top" wrapText="1"/>
    </xf>
    <xf numFmtId="0" fontId="53" fillId="0" borderId="1" xfId="267" applyFont="1" applyFill="1" applyBorder="1" applyAlignment="1">
      <alignment horizontal="justify" vertical="top" wrapText="1"/>
    </xf>
    <xf numFmtId="1" fontId="4" fillId="0" borderId="0" xfId="0" applyNumberFormat="1" applyFont="1" applyFill="1" applyBorder="1" applyAlignment="1">
      <alignment wrapText="1"/>
    </xf>
    <xf numFmtId="2" fontId="48" fillId="0" borderId="11" xfId="267" applyNumberFormat="1" applyFont="1" applyFill="1" applyBorder="1" applyAlignment="1">
      <alignment horizontal="center" vertical="top" wrapText="1"/>
    </xf>
    <xf numFmtId="2" fontId="48" fillId="0" borderId="11" xfId="267" applyNumberFormat="1" applyFont="1" applyFill="1" applyBorder="1" applyAlignment="1">
      <alignment horizontal="center" vertical="top" wrapText="1"/>
    </xf>
    <xf numFmtId="0" fontId="51" fillId="0" borderId="1" xfId="260" applyFont="1" applyBorder="1" applyAlignment="1">
      <alignment horizontal="justify" vertical="top" wrapText="1"/>
    </xf>
    <xf numFmtId="0" fontId="51" fillId="0" borderId="1" xfId="260" applyFont="1" applyBorder="1" applyAlignment="1">
      <alignment horizontal="justify" vertical="justify" wrapText="1"/>
    </xf>
    <xf numFmtId="1" fontId="29" fillId="0" borderId="13" xfId="0" applyNumberFormat="1" applyFont="1" applyBorder="1" applyAlignment="1">
      <alignment horizontal="left" vertical="top"/>
    </xf>
    <xf numFmtId="2" fontId="48" fillId="0" borderId="11" xfId="267" applyNumberFormat="1" applyFont="1" applyFill="1" applyBorder="1" applyAlignment="1">
      <alignment horizontal="center" vertical="top" wrapText="1"/>
    </xf>
    <xf numFmtId="2" fontId="4" fillId="0" borderId="0" xfId="0" applyNumberFormat="1" applyFont="1" applyFill="1" applyBorder="1" applyAlignment="1">
      <alignment wrapText="1"/>
    </xf>
    <xf numFmtId="2" fontId="48" fillId="0" borderId="12" xfId="267" applyNumberFormat="1" applyFont="1" applyFill="1" applyBorder="1" applyAlignment="1">
      <alignment vertical="top" wrapText="1"/>
    </xf>
    <xf numFmtId="0" fontId="54" fillId="0" borderId="1" xfId="0" applyFont="1" applyFill="1" applyBorder="1" applyAlignment="1">
      <alignment horizontal="center" vertical="center" wrapText="1"/>
    </xf>
    <xf numFmtId="0" fontId="55" fillId="0" borderId="1" xfId="0" applyFont="1" applyFill="1" applyBorder="1" applyAlignment="1">
      <alignment horizontal="center" vertical="center" wrapText="1"/>
    </xf>
    <xf numFmtId="0" fontId="55" fillId="0" borderId="1" xfId="0" applyNumberFormat="1" applyFont="1" applyFill="1" applyBorder="1" applyAlignment="1">
      <alignment horizontal="center" vertical="center" wrapText="1"/>
    </xf>
    <xf numFmtId="0" fontId="56" fillId="0" borderId="1" xfId="0" applyFont="1" applyFill="1" applyBorder="1" applyAlignment="1">
      <alignment horizontal="justify" vertical="top" wrapText="1"/>
    </xf>
    <xf numFmtId="2" fontId="54" fillId="0" borderId="1" xfId="0" applyNumberFormat="1" applyFont="1" applyFill="1" applyBorder="1" applyAlignment="1">
      <alignment horizontal="center" wrapText="1"/>
    </xf>
    <xf numFmtId="168" fontId="54" fillId="0" borderId="1" xfId="0" applyNumberFormat="1" applyFont="1" applyFill="1" applyBorder="1" applyAlignment="1">
      <alignment horizontal="center" wrapText="1"/>
    </xf>
    <xf numFmtId="0" fontId="58" fillId="0" borderId="1" xfId="0" applyFont="1" applyFill="1" applyBorder="1" applyAlignment="1">
      <alignment horizontal="justify" vertical="top" wrapText="1"/>
    </xf>
    <xf numFmtId="0" fontId="55" fillId="0" borderId="1" xfId="0" applyFont="1" applyFill="1" applyBorder="1" applyAlignment="1">
      <alignment horizontal="justify" vertical="top" wrapText="1"/>
    </xf>
    <xf numFmtId="2" fontId="55" fillId="0" borderId="1" xfId="0" applyNumberFormat="1" applyFont="1" applyFill="1" applyBorder="1" applyAlignment="1">
      <alignment horizontal="center" vertical="center" wrapText="1"/>
    </xf>
    <xf numFmtId="0" fontId="54" fillId="0" borderId="1" xfId="0" applyFont="1" applyFill="1" applyBorder="1" applyAlignment="1">
      <alignment horizontal="center" wrapText="1"/>
    </xf>
    <xf numFmtId="0" fontId="55" fillId="0" borderId="1" xfId="0" applyFont="1" applyBorder="1" applyAlignment="1">
      <alignment horizontal="justify" vertical="top" wrapText="1"/>
    </xf>
    <xf numFmtId="1" fontId="54" fillId="0" borderId="1" xfId="0" applyNumberFormat="1" applyFont="1" applyFill="1" applyBorder="1" applyAlignment="1">
      <alignment horizontal="center" wrapText="1"/>
    </xf>
    <xf numFmtId="0" fontId="55" fillId="0" borderId="1" xfId="0" applyFont="1" applyFill="1" applyBorder="1" applyAlignment="1">
      <alignment horizontal="left" vertical="top" wrapText="1"/>
    </xf>
    <xf numFmtId="0" fontId="55" fillId="0" borderId="1" xfId="260" applyFont="1" applyBorder="1" applyAlignment="1">
      <alignment horizontal="justify" vertical="top" wrapText="1"/>
    </xf>
    <xf numFmtId="0" fontId="55" fillId="0" borderId="1" xfId="260" applyFont="1" applyBorder="1" applyAlignment="1">
      <alignment horizontal="justify" vertical="justify" wrapText="1"/>
    </xf>
    <xf numFmtId="0" fontId="55" fillId="0" borderId="1" xfId="0" applyFont="1" applyFill="1" applyBorder="1" applyAlignment="1">
      <alignment horizontal="justify" vertical="center" wrapText="1"/>
    </xf>
    <xf numFmtId="0" fontId="55" fillId="0" borderId="1" xfId="261" applyFont="1" applyBorder="1" applyAlignment="1">
      <alignment horizontal="justify" vertical="top" wrapText="1"/>
    </xf>
    <xf numFmtId="2" fontId="0" fillId="0" borderId="0" xfId="0" applyNumberFormat="1"/>
    <xf numFmtId="1" fontId="44" fillId="0" borderId="13" xfId="0" applyNumberFormat="1" applyFont="1" applyBorder="1" applyAlignment="1">
      <alignment horizontal="left" vertical="top"/>
    </xf>
    <xf numFmtId="2" fontId="4" fillId="0" borderId="11" xfId="267" applyNumberFormat="1" applyFont="1" applyFill="1" applyBorder="1" applyAlignment="1">
      <alignment vertical="top" wrapText="1"/>
    </xf>
    <xf numFmtId="2" fontId="4" fillId="0" borderId="11" xfId="267" applyNumberFormat="1" applyFont="1" applyFill="1" applyBorder="1" applyAlignment="1">
      <alignment horizontal="center" vertical="top" wrapText="1"/>
    </xf>
    <xf numFmtId="2" fontId="4" fillId="0" borderId="12" xfId="267" applyNumberFormat="1" applyFont="1" applyFill="1" applyBorder="1" applyAlignment="1">
      <alignment vertical="top" wrapText="1"/>
    </xf>
    <xf numFmtId="2" fontId="54" fillId="2" borderId="1" xfId="0" applyNumberFormat="1" applyFont="1" applyFill="1" applyBorder="1" applyAlignment="1">
      <alignment horizontal="center" wrapText="1"/>
    </xf>
    <xf numFmtId="168" fontId="54" fillId="2" borderId="1" xfId="0" applyNumberFormat="1" applyFont="1" applyFill="1" applyBorder="1" applyAlignment="1">
      <alignment horizontal="center" wrapText="1"/>
    </xf>
    <xf numFmtId="2" fontId="54" fillId="19" borderId="1" xfId="0" applyNumberFormat="1" applyFont="1" applyFill="1" applyBorder="1" applyAlignment="1">
      <alignment horizontal="center" wrapText="1"/>
    </xf>
    <xf numFmtId="168" fontId="54" fillId="19" borderId="1" xfId="0" applyNumberFormat="1" applyFont="1" applyFill="1" applyBorder="1" applyAlignment="1">
      <alignment horizontal="center" wrapText="1"/>
    </xf>
    <xf numFmtId="0" fontId="54" fillId="19" borderId="1" xfId="0" applyFont="1" applyFill="1" applyBorder="1" applyAlignment="1">
      <alignment horizontal="center" wrapText="1"/>
    </xf>
    <xf numFmtId="2" fontId="4" fillId="0" borderId="11" xfId="267" applyNumberFormat="1" applyFont="1" applyFill="1" applyBorder="1" applyAlignment="1">
      <alignment horizontal="center" vertical="top" wrapText="1"/>
    </xf>
    <xf numFmtId="0" fontId="54" fillId="2" borderId="1" xfId="0" applyFont="1" applyFill="1" applyBorder="1" applyAlignment="1">
      <alignment horizontal="center" vertical="center" wrapText="1"/>
    </xf>
    <xf numFmtId="0" fontId="55" fillId="2" borderId="1" xfId="0" applyFont="1" applyFill="1" applyBorder="1" applyAlignment="1">
      <alignment horizontal="center" vertical="center" wrapText="1"/>
    </xf>
    <xf numFmtId="0" fontId="55" fillId="2" borderId="1" xfId="0" applyFont="1" applyFill="1" applyBorder="1" applyAlignment="1">
      <alignment horizontal="justify" vertical="top" wrapText="1"/>
    </xf>
    <xf numFmtId="0" fontId="4" fillId="0" borderId="1" xfId="267" applyFont="1" applyFill="1" applyBorder="1" applyAlignment="1">
      <alignment horizontal="center" vertical="top" wrapText="1"/>
    </xf>
    <xf numFmtId="2" fontId="4" fillId="0" borderId="1" xfId="0" applyNumberFormat="1" applyFont="1" applyFill="1" applyBorder="1" applyAlignment="1">
      <alignment horizontal="center" vertical="top" wrapText="1"/>
    </xf>
    <xf numFmtId="2" fontId="0" fillId="0" borderId="0" xfId="0" applyNumberFormat="1" applyAlignment="1">
      <alignment horizontal="center"/>
    </xf>
    <xf numFmtId="2" fontId="3" fillId="0" borderId="7" xfId="267" applyNumberFormat="1" applyFont="1" applyFill="1" applyBorder="1" applyAlignment="1">
      <alignment horizontal="center" vertical="top" wrapText="1"/>
    </xf>
    <xf numFmtId="2" fontId="3" fillId="0" borderId="3" xfId="267" applyNumberFormat="1" applyFont="1" applyFill="1" applyBorder="1" applyAlignment="1">
      <alignment horizontal="center" vertical="top" wrapText="1"/>
    </xf>
    <xf numFmtId="2" fontId="3" fillId="0" borderId="8" xfId="267" applyNumberFormat="1" applyFont="1" applyFill="1" applyBorder="1" applyAlignment="1">
      <alignment horizontal="center" vertical="top" wrapText="1"/>
    </xf>
    <xf numFmtId="2" fontId="48" fillId="0" borderId="11" xfId="267" applyNumberFormat="1" applyFont="1" applyFill="1" applyBorder="1" applyAlignment="1">
      <alignment horizontal="center" vertical="top" wrapText="1"/>
    </xf>
    <xf numFmtId="2" fontId="48" fillId="0" borderId="12" xfId="267" applyNumberFormat="1" applyFont="1" applyFill="1" applyBorder="1" applyAlignment="1">
      <alignment horizontal="center" vertical="top" wrapText="1"/>
    </xf>
    <xf numFmtId="2" fontId="3" fillId="0" borderId="9" xfId="267" applyNumberFormat="1" applyFont="1" applyFill="1" applyBorder="1" applyAlignment="1">
      <alignment horizontal="center" vertical="top" wrapText="1"/>
    </xf>
    <xf numFmtId="2" fontId="3" fillId="0" borderId="0" xfId="267" applyNumberFormat="1" applyFont="1" applyFill="1" applyBorder="1" applyAlignment="1">
      <alignment horizontal="center" vertical="top" wrapText="1"/>
    </xf>
    <xf numFmtId="2" fontId="3" fillId="0" borderId="10" xfId="267" applyNumberFormat="1" applyFont="1" applyFill="1" applyBorder="1" applyAlignment="1">
      <alignment horizontal="center" vertical="top" wrapText="1"/>
    </xf>
    <xf numFmtId="2" fontId="4" fillId="0" borderId="11" xfId="267" applyNumberFormat="1" applyFont="1" applyFill="1" applyBorder="1" applyAlignment="1">
      <alignment horizontal="center" vertical="top" wrapText="1"/>
    </xf>
  </cellXfs>
  <cellStyles count="551">
    <cellStyle name="??                          " xfId="2"/>
    <cellStyle name="??_kc-elec system check list" xfId="3"/>
    <cellStyle name="•W€_G7ATD" xfId="4"/>
    <cellStyle name="0" xfId="5"/>
    <cellStyle name="0_Bilaspur Dist P-II P-IV &amp; Sammary Final 2008-09" xfId="6"/>
    <cellStyle name="0_Copy of Deobhog P1 P5" xfId="7"/>
    <cellStyle name="0_Corrected Deobhog P1 P5" xfId="8"/>
    <cellStyle name="0_District- Raipur PII,P-III(i,ii,iii),PIV  RRS II" xfId="9"/>
    <cellStyle name="0_P- II Format." xfId="10"/>
    <cellStyle name="0_P-I Format." xfId="11"/>
    <cellStyle name="0_P-II" xfId="12"/>
    <cellStyle name="0_PII,P-III(i,ii,iii),PIV  RRS II(PIU-1)aaaa" xfId="13"/>
    <cellStyle name="20% - Accent3 2" xfId="14"/>
    <cellStyle name="a1" xfId="15"/>
    <cellStyle name="Accent1 - 20%" xfId="16"/>
    <cellStyle name="Accent1 - 40%" xfId="17"/>
    <cellStyle name="Accent1 - 60%" xfId="18"/>
    <cellStyle name="Accent2 - 20%" xfId="19"/>
    <cellStyle name="Accent2 - 40%" xfId="20"/>
    <cellStyle name="Accent2 - 60%" xfId="21"/>
    <cellStyle name="Accent3 - 20%" xfId="22"/>
    <cellStyle name="Accent3 - 40%" xfId="23"/>
    <cellStyle name="Accent3 - 60%" xfId="24"/>
    <cellStyle name="Accent4 - 20%" xfId="25"/>
    <cellStyle name="Accent4 - 40%" xfId="26"/>
    <cellStyle name="Accent4 - 60%" xfId="27"/>
    <cellStyle name="Accent5 - 20%" xfId="28"/>
    <cellStyle name="Accent5 - 40%" xfId="29"/>
    <cellStyle name="Accent5 - 60%" xfId="30"/>
    <cellStyle name="Accent6 - 20%" xfId="31"/>
    <cellStyle name="Accent6 - 40%" xfId="32"/>
    <cellStyle name="Accent6 - 60%" xfId="33"/>
    <cellStyle name="AeE­ [0]_INQUIRY ¿?¾÷AßAø " xfId="34"/>
    <cellStyle name="AeE­_INQUIRY ¿?¾÷AßAø " xfId="35"/>
    <cellStyle name="ang" xfId="36"/>
    <cellStyle name="ang 10" xfId="37"/>
    <cellStyle name="ang 11" xfId="38"/>
    <cellStyle name="ang 12" xfId="39"/>
    <cellStyle name="ang 13" xfId="40"/>
    <cellStyle name="ang 2" xfId="41"/>
    <cellStyle name="ang 3" xfId="42"/>
    <cellStyle name="ang 4" xfId="43"/>
    <cellStyle name="ang 5" xfId="44"/>
    <cellStyle name="ang 6" xfId="45"/>
    <cellStyle name="ang 7" xfId="46"/>
    <cellStyle name="ang 8" xfId="47"/>
    <cellStyle name="ang 9" xfId="48"/>
    <cellStyle name="angle" xfId="49"/>
    <cellStyle name="angle 10" xfId="50"/>
    <cellStyle name="angle 11" xfId="51"/>
    <cellStyle name="angle 12" xfId="52"/>
    <cellStyle name="angle 13" xfId="53"/>
    <cellStyle name="angle 2" xfId="54"/>
    <cellStyle name="angle 3" xfId="55"/>
    <cellStyle name="angle 4" xfId="56"/>
    <cellStyle name="angle 5" xfId="57"/>
    <cellStyle name="angle 6" xfId="58"/>
    <cellStyle name="angle 7" xfId="59"/>
    <cellStyle name="angle 8" xfId="60"/>
    <cellStyle name="angle 9" xfId="61"/>
    <cellStyle name="AÞ¸¶ [0]_INQUIRY ¿?¾÷AßAø " xfId="62"/>
    <cellStyle name="AÞ¸¶_INQUIRY ¿?¾÷AßAø " xfId="63"/>
    <cellStyle name="Bear_angle" xfId="64"/>
    <cellStyle name="Black" xfId="65"/>
    <cellStyle name="Body" xfId="66"/>
    <cellStyle name="Border" xfId="67"/>
    <cellStyle name="C?AØ_¿?¾÷CoE² " xfId="68"/>
    <cellStyle name="C￥AØ_¿μ¾÷CoE² " xfId="69"/>
    <cellStyle name="Calculation 2" xfId="70"/>
    <cellStyle name="Comma 13" xfId="71"/>
    <cellStyle name="Comma 14" xfId="72"/>
    <cellStyle name="Comma 15" xfId="73"/>
    <cellStyle name="Comma 17" xfId="74"/>
    <cellStyle name="Comma 19" xfId="75"/>
    <cellStyle name="Comma 2" xfId="76"/>
    <cellStyle name="Comma 2 2" xfId="77"/>
    <cellStyle name="Comma 21" xfId="78"/>
    <cellStyle name="Comma 22" xfId="79"/>
    <cellStyle name="Comma 23" xfId="80"/>
    <cellStyle name="Comma 25" xfId="81"/>
    <cellStyle name="Comma 27" xfId="82"/>
    <cellStyle name="Comma 29" xfId="83"/>
    <cellStyle name="Comma 3" xfId="84"/>
    <cellStyle name="Comma 3 2" xfId="85"/>
    <cellStyle name="Comma 31" xfId="86"/>
    <cellStyle name="Comma 33" xfId="87"/>
    <cellStyle name="Comma 34" xfId="88"/>
    <cellStyle name="Comma 35" xfId="89"/>
    <cellStyle name="Comma 36" xfId="90"/>
    <cellStyle name="Comma 37" xfId="91"/>
    <cellStyle name="Comma 38" xfId="92"/>
    <cellStyle name="Comma 4" xfId="93"/>
    <cellStyle name="Comma 5" xfId="94"/>
    <cellStyle name="Comma 6" xfId="95"/>
    <cellStyle name="Comma 7" xfId="96"/>
    <cellStyle name="Comma 9" xfId="97"/>
    <cellStyle name="Comma0" xfId="98"/>
    <cellStyle name="Currency 2" xfId="99"/>
    <cellStyle name="Currency 2 10" xfId="100"/>
    <cellStyle name="Currency 2 11" xfId="101"/>
    <cellStyle name="Currency 2 12" xfId="102"/>
    <cellStyle name="Currency 2 13" xfId="103"/>
    <cellStyle name="Currency 2 2" xfId="104"/>
    <cellStyle name="Currency 2 3" xfId="105"/>
    <cellStyle name="Currency 2 4" xfId="106"/>
    <cellStyle name="Currency 2 5" xfId="107"/>
    <cellStyle name="Currency 2 6" xfId="108"/>
    <cellStyle name="Currency 2 7" xfId="109"/>
    <cellStyle name="Currency 2 8" xfId="110"/>
    <cellStyle name="Currency 2 9" xfId="111"/>
    <cellStyle name="Currency 3" xfId="112"/>
    <cellStyle name="Currency0" xfId="113"/>
    <cellStyle name="Date" xfId="114"/>
    <cellStyle name="dd" xfId="115"/>
    <cellStyle name="Dezimal [0]_laroux" xfId="116"/>
    <cellStyle name="Dezimal_laroux" xfId="117"/>
    <cellStyle name="dis" xfId="118"/>
    <cellStyle name="dis 10" xfId="119"/>
    <cellStyle name="dis 11" xfId="120"/>
    <cellStyle name="dis 12" xfId="121"/>
    <cellStyle name="dis 13" xfId="122"/>
    <cellStyle name="dis 2" xfId="123"/>
    <cellStyle name="dis 3" xfId="124"/>
    <cellStyle name="dis 4" xfId="125"/>
    <cellStyle name="dis 5" xfId="126"/>
    <cellStyle name="dis 6" xfId="127"/>
    <cellStyle name="dis 7" xfId="128"/>
    <cellStyle name="dis 8" xfId="129"/>
    <cellStyle name="dis 9" xfId="130"/>
    <cellStyle name="dis." xfId="131"/>
    <cellStyle name="dis. 10" xfId="132"/>
    <cellStyle name="dis. 11" xfId="133"/>
    <cellStyle name="dis. 12" xfId="134"/>
    <cellStyle name="dis. 13" xfId="135"/>
    <cellStyle name="dis. 2" xfId="136"/>
    <cellStyle name="dis. 3" xfId="137"/>
    <cellStyle name="dis. 4" xfId="138"/>
    <cellStyle name="dis. 5" xfId="139"/>
    <cellStyle name="dis. 6" xfId="140"/>
    <cellStyle name="dis. 7" xfId="141"/>
    <cellStyle name="dis. 8" xfId="142"/>
    <cellStyle name="dis. 9" xfId="143"/>
    <cellStyle name="dis_XDPR" xfId="144"/>
    <cellStyle name="Dist" xfId="145"/>
    <cellStyle name="dist 10" xfId="146"/>
    <cellStyle name="dist 11" xfId="147"/>
    <cellStyle name="dist 12" xfId="148"/>
    <cellStyle name="dist 13" xfId="149"/>
    <cellStyle name="dist 2" xfId="150"/>
    <cellStyle name="dist 3" xfId="151"/>
    <cellStyle name="dist 4" xfId="152"/>
    <cellStyle name="dist 5" xfId="153"/>
    <cellStyle name="dist 6" xfId="154"/>
    <cellStyle name="dist 7" xfId="155"/>
    <cellStyle name="dist 8" xfId="156"/>
    <cellStyle name="dist 9" xfId="157"/>
    <cellStyle name="dist." xfId="158"/>
    <cellStyle name="dist. 10" xfId="159"/>
    <cellStyle name="dist. 11" xfId="160"/>
    <cellStyle name="dist. 12" xfId="161"/>
    <cellStyle name="dist. 13" xfId="162"/>
    <cellStyle name="dist. 2" xfId="163"/>
    <cellStyle name="dist. 3" xfId="164"/>
    <cellStyle name="dist. 4" xfId="165"/>
    <cellStyle name="dist. 5" xfId="166"/>
    <cellStyle name="dist. 6" xfId="167"/>
    <cellStyle name="dist. 7" xfId="168"/>
    <cellStyle name="dist. 8" xfId="169"/>
    <cellStyle name="dist. 9" xfId="170"/>
    <cellStyle name="Emphasis 1" xfId="171"/>
    <cellStyle name="Emphasis 2" xfId="172"/>
    <cellStyle name="Emphasis 3" xfId="173"/>
    <cellStyle name="Euro" xfId="174"/>
    <cellStyle name="Fixed" xfId="175"/>
    <cellStyle name="Grey" xfId="176"/>
    <cellStyle name="Head 1" xfId="177"/>
    <cellStyle name="Heading 1 10" xfId="178"/>
    <cellStyle name="Heading 1 11" xfId="179"/>
    <cellStyle name="Heading 1 12" xfId="180"/>
    <cellStyle name="Heading 1 13" xfId="181"/>
    <cellStyle name="Heading 1 14" xfId="182"/>
    <cellStyle name="Heading 1 15" xfId="183"/>
    <cellStyle name="Heading 1 16" xfId="184"/>
    <cellStyle name="Heading 1 17" xfId="185"/>
    <cellStyle name="Heading 1 18" xfId="186"/>
    <cellStyle name="Heading 1 19" xfId="187"/>
    <cellStyle name="Heading 1 2" xfId="188"/>
    <cellStyle name="Heading 1 20" xfId="189"/>
    <cellStyle name="Heading 1 21" xfId="190"/>
    <cellStyle name="Heading 1 22" xfId="191"/>
    <cellStyle name="Heading 1 23" xfId="192"/>
    <cellStyle name="Heading 1 24" xfId="193"/>
    <cellStyle name="Heading 1 25" xfId="194"/>
    <cellStyle name="Heading 1 26" xfId="195"/>
    <cellStyle name="Heading 1 27" xfId="196"/>
    <cellStyle name="Heading 1 28" xfId="197"/>
    <cellStyle name="Heading 1 3" xfId="198"/>
    <cellStyle name="Heading 1 4" xfId="199"/>
    <cellStyle name="Heading 1 5" xfId="200"/>
    <cellStyle name="Heading 1 6" xfId="201"/>
    <cellStyle name="Heading 1 7" xfId="202"/>
    <cellStyle name="Heading 1 8" xfId="203"/>
    <cellStyle name="Heading 1 9" xfId="204"/>
    <cellStyle name="Heading 2 10" xfId="205"/>
    <cellStyle name="Heading 2 11" xfId="206"/>
    <cellStyle name="Heading 2 12" xfId="207"/>
    <cellStyle name="Heading 2 13" xfId="208"/>
    <cellStyle name="Heading 2 14" xfId="209"/>
    <cellStyle name="Heading 2 15" xfId="210"/>
    <cellStyle name="Heading 2 16" xfId="211"/>
    <cellStyle name="Heading 2 17" xfId="212"/>
    <cellStyle name="Heading 2 18" xfId="213"/>
    <cellStyle name="Heading 2 19" xfId="214"/>
    <cellStyle name="Heading 2 2" xfId="215"/>
    <cellStyle name="Heading 2 20" xfId="216"/>
    <cellStyle name="Heading 2 21" xfId="217"/>
    <cellStyle name="Heading 2 22" xfId="218"/>
    <cellStyle name="Heading 2 23" xfId="219"/>
    <cellStyle name="Heading 2 24" xfId="220"/>
    <cellStyle name="Heading 2 25" xfId="221"/>
    <cellStyle name="Heading 2 26" xfId="222"/>
    <cellStyle name="Heading 2 27" xfId="223"/>
    <cellStyle name="Heading 2 28" xfId="224"/>
    <cellStyle name="Heading 2 3" xfId="225"/>
    <cellStyle name="Heading 2 4" xfId="226"/>
    <cellStyle name="Heading 2 5" xfId="227"/>
    <cellStyle name="Heading 2 6" xfId="228"/>
    <cellStyle name="Heading 2 7" xfId="229"/>
    <cellStyle name="Heading 2 8" xfId="230"/>
    <cellStyle name="Heading 2 9" xfId="231"/>
    <cellStyle name="Hyperlink" xfId="1" builtinId="8"/>
    <cellStyle name="Hyperlink 2" xfId="232"/>
    <cellStyle name="Input [yellow]" xfId="233"/>
    <cellStyle name="Input 2" xfId="234"/>
    <cellStyle name="intervals" xfId="235"/>
    <cellStyle name="Milliers [0]_laroux" xfId="236"/>
    <cellStyle name="Milliers_laroux" xfId="237"/>
    <cellStyle name="Non défini" xfId="238"/>
    <cellStyle name="norm" xfId="239"/>
    <cellStyle name="Normal" xfId="0" builtinId="0"/>
    <cellStyle name="Normal - Style1" xfId="240"/>
    <cellStyle name="Normal 10" xfId="241"/>
    <cellStyle name="Normal 10 10" xfId="242"/>
    <cellStyle name="Normal 10 11" xfId="243"/>
    <cellStyle name="Normal 10 12" xfId="244"/>
    <cellStyle name="Normal 10 13" xfId="245"/>
    <cellStyle name="Normal 10 14" xfId="246"/>
    <cellStyle name="Normal 10 16" xfId="247"/>
    <cellStyle name="Normal 10 2" xfId="248"/>
    <cellStyle name="Normal 10 3" xfId="249"/>
    <cellStyle name="Normal 10 4" xfId="250"/>
    <cellStyle name="Normal 10 5" xfId="251"/>
    <cellStyle name="Normal 10 6" xfId="252"/>
    <cellStyle name="Normal 10 7" xfId="253"/>
    <cellStyle name="Normal 10 8" xfId="254"/>
    <cellStyle name="Normal 10 9" xfId="255"/>
    <cellStyle name="Normal 11" xfId="256"/>
    <cellStyle name="Normal 12" xfId="257"/>
    <cellStyle name="Normal 13" xfId="258"/>
    <cellStyle name="Normal 14" xfId="259"/>
    <cellStyle name="Normal 14 2" xfId="260"/>
    <cellStyle name="Normal 14 2 2" xfId="261"/>
    <cellStyle name="Normal 15" xfId="262"/>
    <cellStyle name="Normal 16" xfId="263"/>
    <cellStyle name="Normal 17" xfId="264"/>
    <cellStyle name="Normal 18" xfId="265"/>
    <cellStyle name="Normal 19" xfId="266"/>
    <cellStyle name="Normal 2" xfId="267"/>
    <cellStyle name="Normal 2 10" xfId="268"/>
    <cellStyle name="Normal 2 11" xfId="269"/>
    <cellStyle name="Normal 2 12" xfId="270"/>
    <cellStyle name="Normal 2 13" xfId="271"/>
    <cellStyle name="Normal 2 14" xfId="272"/>
    <cellStyle name="Normal 2 15" xfId="273"/>
    <cellStyle name="Normal 2 2" xfId="274"/>
    <cellStyle name="Normal 2 2 2" xfId="275"/>
    <cellStyle name="Normal 2 2 2 2" xfId="276"/>
    <cellStyle name="Normal 2 3" xfId="277"/>
    <cellStyle name="Normal 2 4" xfId="278"/>
    <cellStyle name="Normal 2 5" xfId="279"/>
    <cellStyle name="Normal 2 6" xfId="280"/>
    <cellStyle name="Normal 2 7" xfId="281"/>
    <cellStyle name="Normal 2 8" xfId="282"/>
    <cellStyle name="Normal 2 9" xfId="283"/>
    <cellStyle name="Normal 20" xfId="284"/>
    <cellStyle name="Normal 21" xfId="285"/>
    <cellStyle name="Normal 22" xfId="286"/>
    <cellStyle name="Normal 23" xfId="287"/>
    <cellStyle name="Normal 24" xfId="288"/>
    <cellStyle name="Normal 25" xfId="289"/>
    <cellStyle name="Normal 26" xfId="290"/>
    <cellStyle name="Normal 27" xfId="291"/>
    <cellStyle name="Normal 28" xfId="292"/>
    <cellStyle name="Normal 29" xfId="293"/>
    <cellStyle name="Normal 3" xfId="294"/>
    <cellStyle name="Normal 3 10" xfId="295"/>
    <cellStyle name="Normal 3 11" xfId="296"/>
    <cellStyle name="Normal 3 12" xfId="297"/>
    <cellStyle name="Normal 3 13" xfId="298"/>
    <cellStyle name="Normal 3 2" xfId="299"/>
    <cellStyle name="Normal 3 3" xfId="300"/>
    <cellStyle name="Normal 3 4" xfId="301"/>
    <cellStyle name="Normal 3 5" xfId="302"/>
    <cellStyle name="Normal 3 6" xfId="303"/>
    <cellStyle name="Normal 3 7" xfId="304"/>
    <cellStyle name="Normal 3 8" xfId="305"/>
    <cellStyle name="Normal 3 9" xfId="306"/>
    <cellStyle name="Normal 30" xfId="307"/>
    <cellStyle name="Normal 31" xfId="308"/>
    <cellStyle name="Normal 32" xfId="309"/>
    <cellStyle name="Normal 33" xfId="310"/>
    <cellStyle name="Normal 34" xfId="311"/>
    <cellStyle name="Normal 35" xfId="312"/>
    <cellStyle name="Normal 36" xfId="313"/>
    <cellStyle name="Normal 37" xfId="314"/>
    <cellStyle name="Normal 38" xfId="315"/>
    <cellStyle name="Normal 39" xfId="316"/>
    <cellStyle name="Normal 39 10" xfId="317"/>
    <cellStyle name="Normal 39 11" xfId="318"/>
    <cellStyle name="Normal 39 12" xfId="319"/>
    <cellStyle name="Normal 39 13" xfId="320"/>
    <cellStyle name="Normal 39 2" xfId="321"/>
    <cellStyle name="Normal 39 3" xfId="322"/>
    <cellStyle name="Normal 39 4" xfId="323"/>
    <cellStyle name="Normal 39 5" xfId="324"/>
    <cellStyle name="Normal 39 6" xfId="325"/>
    <cellStyle name="Normal 39 7" xfId="326"/>
    <cellStyle name="Normal 39 8" xfId="327"/>
    <cellStyle name="Normal 39 9" xfId="328"/>
    <cellStyle name="Normal 4" xfId="329"/>
    <cellStyle name="Normal 4 2" xfId="330"/>
    <cellStyle name="Normal 40" xfId="331"/>
    <cellStyle name="Normal 40 10" xfId="332"/>
    <cellStyle name="Normal 40 11" xfId="333"/>
    <cellStyle name="Normal 40 12" xfId="334"/>
    <cellStyle name="Normal 40 13" xfId="335"/>
    <cellStyle name="Normal 40 2" xfId="336"/>
    <cellStyle name="Normal 40 3" xfId="337"/>
    <cellStyle name="Normal 40 4" xfId="338"/>
    <cellStyle name="Normal 40 5" xfId="339"/>
    <cellStyle name="Normal 40 6" xfId="340"/>
    <cellStyle name="Normal 40 7" xfId="341"/>
    <cellStyle name="Normal 40 8" xfId="342"/>
    <cellStyle name="Normal 40 9" xfId="343"/>
    <cellStyle name="Normal 41" xfId="344"/>
    <cellStyle name="Normal 42" xfId="345"/>
    <cellStyle name="Normal 43" xfId="346"/>
    <cellStyle name="Normal 44" xfId="347"/>
    <cellStyle name="Normal 45" xfId="550"/>
    <cellStyle name="Normal 46" xfId="348"/>
    <cellStyle name="Normal 47" xfId="349"/>
    <cellStyle name="Normal 5" xfId="350"/>
    <cellStyle name="Normal 5 10" xfId="351"/>
    <cellStyle name="Normal 5 11" xfId="352"/>
    <cellStyle name="Normal 5 12" xfId="353"/>
    <cellStyle name="Normal 5 13" xfId="354"/>
    <cellStyle name="Normal 5 14" xfId="355"/>
    <cellStyle name="Normal 5 15" xfId="356"/>
    <cellStyle name="Normal 5 2" xfId="357"/>
    <cellStyle name="Normal 5 3" xfId="358"/>
    <cellStyle name="Normal 5 3 10" xfId="359"/>
    <cellStyle name="Normal 5 3 11" xfId="360"/>
    <cellStyle name="Normal 5 3 12" xfId="361"/>
    <cellStyle name="Normal 5 3 13" xfId="362"/>
    <cellStyle name="Normal 5 3 2" xfId="363"/>
    <cellStyle name="Normal 5 3 3" xfId="364"/>
    <cellStyle name="Normal 5 3 4" xfId="365"/>
    <cellStyle name="Normal 5 3 5" xfId="366"/>
    <cellStyle name="Normal 5 3 6" xfId="367"/>
    <cellStyle name="Normal 5 3 7" xfId="368"/>
    <cellStyle name="Normal 5 3 8" xfId="369"/>
    <cellStyle name="Normal 5 3 9" xfId="370"/>
    <cellStyle name="Normal 5 4" xfId="371"/>
    <cellStyle name="Normal 5 5" xfId="372"/>
    <cellStyle name="Normal 5 6" xfId="373"/>
    <cellStyle name="Normal 5 7" xfId="374"/>
    <cellStyle name="Normal 5 8" xfId="375"/>
    <cellStyle name="Normal 5 9" xfId="376"/>
    <cellStyle name="Normal 6" xfId="377"/>
    <cellStyle name="Normal 6 10" xfId="378"/>
    <cellStyle name="Normal 6 11" xfId="379"/>
    <cellStyle name="Normal 6 12" xfId="380"/>
    <cellStyle name="Normal 6 13" xfId="381"/>
    <cellStyle name="Normal 6 14" xfId="382"/>
    <cellStyle name="Normal 6 15" xfId="383"/>
    <cellStyle name="Normal 6 2" xfId="384"/>
    <cellStyle name="Normal 6 2 10" xfId="385"/>
    <cellStyle name="Normal 6 2 11" xfId="386"/>
    <cellStyle name="Normal 6 2 12" xfId="387"/>
    <cellStyle name="Normal 6 2 13" xfId="388"/>
    <cellStyle name="Normal 6 2 2" xfId="389"/>
    <cellStyle name="Normal 6 2 3" xfId="390"/>
    <cellStyle name="Normal 6 2 4" xfId="391"/>
    <cellStyle name="Normal 6 2 5" xfId="392"/>
    <cellStyle name="Normal 6 2 6" xfId="393"/>
    <cellStyle name="Normal 6 2 7" xfId="394"/>
    <cellStyle name="Normal 6 2 8" xfId="395"/>
    <cellStyle name="Normal 6 2 9" xfId="396"/>
    <cellStyle name="Normal 6 3" xfId="397"/>
    <cellStyle name="Normal 6 4" xfId="398"/>
    <cellStyle name="Normal 6 5" xfId="399"/>
    <cellStyle name="Normal 6 6" xfId="400"/>
    <cellStyle name="Normal 6 7" xfId="401"/>
    <cellStyle name="Normal 6 8" xfId="402"/>
    <cellStyle name="Normal 6 9" xfId="403"/>
    <cellStyle name="Normal 7" xfId="404"/>
    <cellStyle name="Normal 7 10" xfId="405"/>
    <cellStyle name="Normal 7 11" xfId="406"/>
    <cellStyle name="Normal 7 12" xfId="407"/>
    <cellStyle name="Normal 7 13" xfId="408"/>
    <cellStyle name="Normal 7 14" xfId="409"/>
    <cellStyle name="Normal 7 15" xfId="410"/>
    <cellStyle name="Normal 7 2" xfId="411"/>
    <cellStyle name="Normal 7 2 10" xfId="412"/>
    <cellStyle name="Normal 7 2 11" xfId="413"/>
    <cellStyle name="Normal 7 2 12" xfId="414"/>
    <cellStyle name="Normal 7 2 13" xfId="415"/>
    <cellStyle name="Normal 7 2 14" xfId="416"/>
    <cellStyle name="Normal 7 2 2" xfId="417"/>
    <cellStyle name="Normal 7 2 2 10" xfId="418"/>
    <cellStyle name="Normal 7 2 2 11" xfId="419"/>
    <cellStyle name="Normal 7 2 2 12" xfId="420"/>
    <cellStyle name="Normal 7 2 2 13" xfId="421"/>
    <cellStyle name="Normal 7 2 2 2" xfId="422"/>
    <cellStyle name="Normal 7 2 2 3" xfId="423"/>
    <cellStyle name="Normal 7 2 2 4" xfId="424"/>
    <cellStyle name="Normal 7 2 2 5" xfId="425"/>
    <cellStyle name="Normal 7 2 2 6" xfId="426"/>
    <cellStyle name="Normal 7 2 2 7" xfId="427"/>
    <cellStyle name="Normal 7 2 2 8" xfId="428"/>
    <cellStyle name="Normal 7 2 2 9" xfId="429"/>
    <cellStyle name="Normal 7 2 3" xfId="430"/>
    <cellStyle name="Normal 7 2 4" xfId="431"/>
    <cellStyle name="Normal 7 2 5" xfId="432"/>
    <cellStyle name="Normal 7 2 6" xfId="433"/>
    <cellStyle name="Normal 7 2 7" xfId="434"/>
    <cellStyle name="Normal 7 2 8" xfId="435"/>
    <cellStyle name="Normal 7 2 9" xfId="436"/>
    <cellStyle name="Normal 7 3" xfId="437"/>
    <cellStyle name="Normal 7 4" xfId="438"/>
    <cellStyle name="Normal 7 5" xfId="439"/>
    <cellStyle name="Normal 7 6" xfId="440"/>
    <cellStyle name="Normal 7 7" xfId="441"/>
    <cellStyle name="Normal 7 8" xfId="442"/>
    <cellStyle name="Normal 7 9" xfId="443"/>
    <cellStyle name="Normal 8" xfId="444"/>
    <cellStyle name="Normal 8 10" xfId="445"/>
    <cellStyle name="Normal 8 11" xfId="446"/>
    <cellStyle name="Normal 8 12" xfId="447"/>
    <cellStyle name="Normal 8 13" xfId="448"/>
    <cellStyle name="Normal 8 14" xfId="449"/>
    <cellStyle name="Normal 8 2" xfId="450"/>
    <cellStyle name="Normal 8 3" xfId="451"/>
    <cellStyle name="Normal 8 4" xfId="452"/>
    <cellStyle name="Normal 8 5" xfId="453"/>
    <cellStyle name="Normal 8 6" xfId="454"/>
    <cellStyle name="Normal 8 7" xfId="455"/>
    <cellStyle name="Normal 8 8" xfId="456"/>
    <cellStyle name="Normal 8 9" xfId="457"/>
    <cellStyle name="Normal 9" xfId="458"/>
    <cellStyle name="Normal 9 10" xfId="459"/>
    <cellStyle name="Normal 9 11" xfId="460"/>
    <cellStyle name="Normal 9 12" xfId="461"/>
    <cellStyle name="Normal 9 13" xfId="462"/>
    <cellStyle name="Normal 9 14" xfId="463"/>
    <cellStyle name="Normal 9 2" xfId="464"/>
    <cellStyle name="Normal 9 3" xfId="465"/>
    <cellStyle name="Normal 9 4" xfId="466"/>
    <cellStyle name="Normal 9 5" xfId="467"/>
    <cellStyle name="Normal 9 6" xfId="468"/>
    <cellStyle name="Normal 9 7" xfId="469"/>
    <cellStyle name="Normal 9 8" xfId="470"/>
    <cellStyle name="Normal 9 9" xfId="471"/>
    <cellStyle name="Normaldd" xfId="472"/>
    <cellStyle name="Note 2" xfId="473"/>
    <cellStyle name="Note 3" xfId="474"/>
    <cellStyle name="Note 4" xfId="475"/>
    <cellStyle name="Note 5" xfId="476"/>
    <cellStyle name="Note 6" xfId="477"/>
    <cellStyle name="Percent [2]" xfId="478"/>
    <cellStyle name="Percent 2" xfId="479"/>
    <cellStyle name="Percent 2 10" xfId="480"/>
    <cellStyle name="Percent 2 11" xfId="481"/>
    <cellStyle name="Percent 2 12" xfId="482"/>
    <cellStyle name="Percent 2 13" xfId="483"/>
    <cellStyle name="Percent 2 2" xfId="484"/>
    <cellStyle name="Percent 2 3" xfId="485"/>
    <cellStyle name="Percent 2 4" xfId="486"/>
    <cellStyle name="Percent 2 5" xfId="487"/>
    <cellStyle name="Percent 2 6" xfId="488"/>
    <cellStyle name="Percent 2 7" xfId="489"/>
    <cellStyle name="Percent 2 8" xfId="490"/>
    <cellStyle name="Percent 2 9" xfId="491"/>
    <cellStyle name="Percent 3" xfId="492"/>
    <cellStyle name="Red" xfId="493"/>
    <cellStyle name="Sheet Title" xfId="494"/>
    <cellStyle name="Times New Roman" xfId="495"/>
    <cellStyle name="Total 10" xfId="496"/>
    <cellStyle name="Total 11" xfId="497"/>
    <cellStyle name="Total 12" xfId="498"/>
    <cellStyle name="Total 13" xfId="499"/>
    <cellStyle name="Total 14" xfId="500"/>
    <cellStyle name="Total 15" xfId="501"/>
    <cellStyle name="Total 16" xfId="502"/>
    <cellStyle name="Total 17" xfId="503"/>
    <cellStyle name="Total 18" xfId="504"/>
    <cellStyle name="Total 19" xfId="505"/>
    <cellStyle name="Total 2" xfId="506"/>
    <cellStyle name="Total 20" xfId="507"/>
    <cellStyle name="Total 21" xfId="508"/>
    <cellStyle name="Total 22" xfId="509"/>
    <cellStyle name="Total 23" xfId="510"/>
    <cellStyle name="Total 24" xfId="511"/>
    <cellStyle name="Total 25" xfId="512"/>
    <cellStyle name="Total 26" xfId="513"/>
    <cellStyle name="Total 27" xfId="514"/>
    <cellStyle name="Total 28" xfId="515"/>
    <cellStyle name="Total 3" xfId="516"/>
    <cellStyle name="Total 4" xfId="517"/>
    <cellStyle name="Total 5" xfId="518"/>
    <cellStyle name="Total 6" xfId="519"/>
    <cellStyle name="Total 7" xfId="520"/>
    <cellStyle name="Total 8" xfId="521"/>
    <cellStyle name="Total 9" xfId="522"/>
    <cellStyle name="uma" xfId="523"/>
    <cellStyle name="uma 10" xfId="524"/>
    <cellStyle name="uma 11" xfId="525"/>
    <cellStyle name="uma 12" xfId="526"/>
    <cellStyle name="uma 13" xfId="527"/>
    <cellStyle name="uma 2" xfId="528"/>
    <cellStyle name="uma 3" xfId="529"/>
    <cellStyle name="uma 4" xfId="530"/>
    <cellStyle name="uma 5" xfId="531"/>
    <cellStyle name="uma 6" xfId="532"/>
    <cellStyle name="uma 7" xfId="533"/>
    <cellStyle name="uma 8" xfId="534"/>
    <cellStyle name="uma 9" xfId="535"/>
    <cellStyle name="Währung [0]_RESULTS" xfId="536"/>
    <cellStyle name="Währung_RESULTS" xfId="537"/>
    <cellStyle name="똿뗦먛귟 [0.00]_PRODUCT DETAIL Q1" xfId="538"/>
    <cellStyle name="똿뗦먛귟_PRODUCT DETAIL Q1" xfId="539"/>
    <cellStyle name="믅됞 [0.00]_PRODUCT DETAIL Q1" xfId="540"/>
    <cellStyle name="믅됞_PRODUCT DETAIL Q1" xfId="541"/>
    <cellStyle name="백분율_HOBONG" xfId="542"/>
    <cellStyle name="뷭?_BOOKSHIP" xfId="543"/>
    <cellStyle name="콤마 [0]_1202" xfId="544"/>
    <cellStyle name="콤마_1202" xfId="545"/>
    <cellStyle name="통화 [0]_1202" xfId="546"/>
    <cellStyle name="통화_1202" xfId="547"/>
    <cellStyle name="표준_(정보부문)월별인원계획" xfId="548"/>
    <cellStyle name="標準_SUMMARY_1" xfId="54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26" Type="http://schemas.openxmlformats.org/officeDocument/2006/relationships/externalLink" Target="externalLinks/externalLink21.xml"/><Relationship Id="rId3" Type="http://schemas.openxmlformats.org/officeDocument/2006/relationships/worksheet" Target="worksheets/sheet3.xml"/><Relationship Id="rId21" Type="http://schemas.openxmlformats.org/officeDocument/2006/relationships/externalLink" Target="externalLinks/externalLink16.xml"/><Relationship Id="rId34" Type="http://schemas.openxmlformats.org/officeDocument/2006/relationships/sharedStrings" Target="sharedStrings.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openxmlformats.org/officeDocument/2006/relationships/externalLink" Target="externalLinks/externalLink20.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1.xml"/><Relationship Id="rId20" Type="http://schemas.openxmlformats.org/officeDocument/2006/relationships/externalLink" Target="externalLinks/externalLink15.xml"/><Relationship Id="rId29" Type="http://schemas.openxmlformats.org/officeDocument/2006/relationships/externalLink" Target="externalLinks/externalLink24.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24" Type="http://schemas.openxmlformats.org/officeDocument/2006/relationships/externalLink" Target="externalLinks/externalLink19.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10.xml"/><Relationship Id="rId23" Type="http://schemas.openxmlformats.org/officeDocument/2006/relationships/externalLink" Target="externalLinks/externalLink18.xml"/><Relationship Id="rId28" Type="http://schemas.openxmlformats.org/officeDocument/2006/relationships/externalLink" Target="externalLinks/externalLink23.xml"/><Relationship Id="rId10" Type="http://schemas.openxmlformats.org/officeDocument/2006/relationships/externalLink" Target="externalLinks/externalLink5.xml"/><Relationship Id="rId19" Type="http://schemas.openxmlformats.org/officeDocument/2006/relationships/externalLink" Target="externalLinks/externalLink14.xml"/><Relationship Id="rId31" Type="http://schemas.openxmlformats.org/officeDocument/2006/relationships/externalLink" Target="externalLinks/externalLink26.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externalLink" Target="externalLinks/externalLink17.xml"/><Relationship Id="rId27" Type="http://schemas.openxmlformats.org/officeDocument/2006/relationships/externalLink" Target="externalLinks/externalLink22.xml"/><Relationship Id="rId30" Type="http://schemas.openxmlformats.org/officeDocument/2006/relationships/externalLink" Target="externalLinks/externalLink25.xml"/><Relationship Id="rId35"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5</xdr:colOff>
      <xdr:row>41</xdr:row>
      <xdr:rowOff>78443</xdr:rowOff>
    </xdr:from>
    <xdr:to>
      <xdr:col>8</xdr:col>
      <xdr:colOff>358588</xdr:colOff>
      <xdr:row>45</xdr:row>
      <xdr:rowOff>78442</xdr:rowOff>
    </xdr:to>
    <xdr:grpSp>
      <xdr:nvGrpSpPr>
        <xdr:cNvPr id="2" name="Group 1"/>
        <xdr:cNvGrpSpPr>
          <a:grpSpLocks/>
        </xdr:cNvGrpSpPr>
      </xdr:nvGrpSpPr>
      <xdr:grpSpPr bwMode="auto">
        <a:xfrm>
          <a:off x="425829" y="54684708"/>
          <a:ext cx="7855318" cy="627528"/>
          <a:chOff x="333834" y="86006208"/>
          <a:chExt cx="9608972" cy="627136"/>
        </a:xfrm>
      </xdr:grpSpPr>
      <xdr:sp macro="" textlink="">
        <xdr:nvSpPr>
          <xdr:cNvPr id="3" name="TextBox 2"/>
          <xdr:cNvSpPr txBox="1"/>
        </xdr:nvSpPr>
        <xdr:spPr>
          <a:xfrm>
            <a:off x="3146871" y="86015767"/>
            <a:ext cx="2642556" cy="572782"/>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1200" b="1">
                <a:latin typeface="Times New Roman" pitchFamily="18" charset="0"/>
                <a:cs typeface="Times New Roman" pitchFamily="18" charset="0"/>
              </a:rPr>
              <a:t>Sub</a:t>
            </a:r>
            <a:r>
              <a:rPr lang="en-US" sz="1200" b="1" baseline="0">
                <a:latin typeface="Times New Roman" pitchFamily="18" charset="0"/>
                <a:cs typeface="Times New Roman" pitchFamily="18" charset="0"/>
              </a:rPr>
              <a:t> Divisional Officer</a:t>
            </a:r>
            <a:endParaRPr lang="en-US" sz="1200" b="1">
              <a:latin typeface="Times New Roman" pitchFamily="18" charset="0"/>
              <a:cs typeface="Times New Roman" pitchFamily="18" charset="0"/>
            </a:endParaRPr>
          </a:p>
          <a:p>
            <a:pPr algn="ctr"/>
            <a:r>
              <a:rPr lang="en-US" sz="1200" b="1" baseline="0">
                <a:latin typeface="Times New Roman" pitchFamily="18" charset="0"/>
                <a:cs typeface="Times New Roman" pitchFamily="18" charset="0"/>
              </a:rPr>
              <a:t>P.W.D.(B/R)  Sub Dn. </a:t>
            </a:r>
          </a:p>
          <a:p>
            <a:pPr algn="ctr"/>
            <a:r>
              <a:rPr lang="en-US" sz="1200" b="1" baseline="0">
                <a:latin typeface="Times New Roman" pitchFamily="18" charset="0"/>
                <a:cs typeface="Times New Roman" pitchFamily="18" charset="0"/>
              </a:rPr>
              <a:t>Keshkal</a:t>
            </a:r>
          </a:p>
        </xdr:txBody>
      </xdr:sp>
      <xdr:sp macro="" textlink="">
        <xdr:nvSpPr>
          <xdr:cNvPr id="4" name="TextBox 3"/>
          <xdr:cNvSpPr txBox="1"/>
        </xdr:nvSpPr>
        <xdr:spPr>
          <a:xfrm>
            <a:off x="6871855" y="86006208"/>
            <a:ext cx="3070951" cy="627136"/>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1200" b="1">
                <a:latin typeface="Times New Roman" pitchFamily="18" charset="0"/>
                <a:cs typeface="Times New Roman" pitchFamily="18" charset="0"/>
              </a:rPr>
              <a:t>Executive Engineer</a:t>
            </a:r>
          </a:p>
          <a:p>
            <a:pPr algn="ctr"/>
            <a:r>
              <a:rPr lang="en-US" sz="1200" b="1" baseline="0">
                <a:latin typeface="Times New Roman" pitchFamily="18" charset="0"/>
                <a:cs typeface="Times New Roman" pitchFamily="18" charset="0"/>
              </a:rPr>
              <a:t> PWD (B/R) Kondagaon</a:t>
            </a:r>
          </a:p>
          <a:p>
            <a:pPr algn="ctr"/>
            <a:r>
              <a:rPr lang="en-US" sz="1200" b="1" baseline="0">
                <a:latin typeface="Times New Roman" pitchFamily="18" charset="0"/>
                <a:cs typeface="Times New Roman" pitchFamily="18" charset="0"/>
              </a:rPr>
              <a:t>Division Kondagaon</a:t>
            </a:r>
          </a:p>
        </xdr:txBody>
      </xdr:sp>
      <xdr:sp macro="" textlink="">
        <xdr:nvSpPr>
          <xdr:cNvPr id="5" name="TextBox 4"/>
          <xdr:cNvSpPr txBox="1"/>
        </xdr:nvSpPr>
        <xdr:spPr>
          <a:xfrm>
            <a:off x="333834" y="86072179"/>
            <a:ext cx="2124667" cy="415580"/>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1200" b="1">
                <a:latin typeface="Times New Roman" pitchFamily="18" charset="0"/>
                <a:cs typeface="Times New Roman" pitchFamily="18" charset="0"/>
              </a:rPr>
              <a:t>Sub Engineer</a:t>
            </a:r>
            <a:endParaRPr lang="en-US" sz="1200" b="1" baseline="0">
              <a:latin typeface="Times New Roman" pitchFamily="18" charset="0"/>
              <a:cs typeface="Times New Roman" pitchFamily="18" charset="0"/>
            </a:endParaRP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5</xdr:colOff>
      <xdr:row>13</xdr:row>
      <xdr:rowOff>78443</xdr:rowOff>
    </xdr:from>
    <xdr:to>
      <xdr:col>8</xdr:col>
      <xdr:colOff>358588</xdr:colOff>
      <xdr:row>17</xdr:row>
      <xdr:rowOff>78442</xdr:rowOff>
    </xdr:to>
    <xdr:grpSp>
      <xdr:nvGrpSpPr>
        <xdr:cNvPr id="2" name="Group 1"/>
        <xdr:cNvGrpSpPr>
          <a:grpSpLocks/>
        </xdr:cNvGrpSpPr>
      </xdr:nvGrpSpPr>
      <xdr:grpSpPr bwMode="auto">
        <a:xfrm>
          <a:off x="428630" y="9898718"/>
          <a:ext cx="8273858" cy="647699"/>
          <a:chOff x="333834" y="86006208"/>
          <a:chExt cx="9608972" cy="627136"/>
        </a:xfrm>
      </xdr:grpSpPr>
      <xdr:sp macro="" textlink="">
        <xdr:nvSpPr>
          <xdr:cNvPr id="3" name="TextBox 2"/>
          <xdr:cNvSpPr txBox="1"/>
        </xdr:nvSpPr>
        <xdr:spPr>
          <a:xfrm>
            <a:off x="3146871" y="86015767"/>
            <a:ext cx="2642556" cy="572782"/>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1200" b="1">
                <a:latin typeface="Times New Roman" pitchFamily="18" charset="0"/>
                <a:cs typeface="Times New Roman" pitchFamily="18" charset="0"/>
              </a:rPr>
              <a:t>Sub</a:t>
            </a:r>
            <a:r>
              <a:rPr lang="en-US" sz="1200" b="1" baseline="0">
                <a:latin typeface="Times New Roman" pitchFamily="18" charset="0"/>
                <a:cs typeface="Times New Roman" pitchFamily="18" charset="0"/>
              </a:rPr>
              <a:t> Divisional Officer</a:t>
            </a:r>
            <a:endParaRPr lang="en-US" sz="1200" b="1">
              <a:latin typeface="Times New Roman" pitchFamily="18" charset="0"/>
              <a:cs typeface="Times New Roman" pitchFamily="18" charset="0"/>
            </a:endParaRPr>
          </a:p>
          <a:p>
            <a:pPr algn="ctr"/>
            <a:r>
              <a:rPr lang="en-US" sz="1200" b="1" baseline="0">
                <a:latin typeface="Times New Roman" pitchFamily="18" charset="0"/>
                <a:cs typeface="Times New Roman" pitchFamily="18" charset="0"/>
              </a:rPr>
              <a:t>P.W.D.(B/R)  Sub Dn. </a:t>
            </a:r>
          </a:p>
          <a:p>
            <a:pPr algn="ctr"/>
            <a:r>
              <a:rPr lang="en-US" sz="1200" b="1" baseline="0">
                <a:latin typeface="Times New Roman" pitchFamily="18" charset="0"/>
                <a:cs typeface="Times New Roman" pitchFamily="18" charset="0"/>
              </a:rPr>
              <a:t>Keshkal</a:t>
            </a:r>
          </a:p>
        </xdr:txBody>
      </xdr:sp>
      <xdr:sp macro="" textlink="">
        <xdr:nvSpPr>
          <xdr:cNvPr id="4" name="TextBox 3"/>
          <xdr:cNvSpPr txBox="1"/>
        </xdr:nvSpPr>
        <xdr:spPr>
          <a:xfrm>
            <a:off x="6871855" y="86006208"/>
            <a:ext cx="3070951" cy="627136"/>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1200" b="1">
                <a:latin typeface="Times New Roman" pitchFamily="18" charset="0"/>
                <a:cs typeface="Times New Roman" pitchFamily="18" charset="0"/>
              </a:rPr>
              <a:t>Executive Engineer</a:t>
            </a:r>
          </a:p>
          <a:p>
            <a:pPr algn="ctr"/>
            <a:r>
              <a:rPr lang="en-US" sz="1200" b="1" baseline="0">
                <a:latin typeface="Times New Roman" pitchFamily="18" charset="0"/>
                <a:cs typeface="Times New Roman" pitchFamily="18" charset="0"/>
              </a:rPr>
              <a:t> PWD (B/R) Kondagaon</a:t>
            </a:r>
          </a:p>
          <a:p>
            <a:pPr algn="ctr"/>
            <a:r>
              <a:rPr lang="en-US" sz="1200" b="1" baseline="0">
                <a:latin typeface="Times New Roman" pitchFamily="18" charset="0"/>
                <a:cs typeface="Times New Roman" pitchFamily="18" charset="0"/>
              </a:rPr>
              <a:t>Division Kondagaon</a:t>
            </a:r>
          </a:p>
        </xdr:txBody>
      </xdr:sp>
      <xdr:sp macro="" textlink="">
        <xdr:nvSpPr>
          <xdr:cNvPr id="5" name="TextBox 4"/>
          <xdr:cNvSpPr txBox="1"/>
        </xdr:nvSpPr>
        <xdr:spPr>
          <a:xfrm>
            <a:off x="333834" y="86072179"/>
            <a:ext cx="2124667" cy="415580"/>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1200" b="1">
                <a:latin typeface="Times New Roman" pitchFamily="18" charset="0"/>
                <a:cs typeface="Times New Roman" pitchFamily="18" charset="0"/>
              </a:rPr>
              <a:t>Sub Engineer</a:t>
            </a:r>
            <a:endParaRPr lang="en-US" sz="1200" b="1" baseline="0">
              <a:latin typeface="Times New Roman" pitchFamily="18" charset="0"/>
              <a:cs typeface="Times New Roman" pitchFamily="18" charset="0"/>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xdr:colOff>
      <xdr:row>41</xdr:row>
      <xdr:rowOff>78443</xdr:rowOff>
    </xdr:from>
    <xdr:to>
      <xdr:col>8</xdr:col>
      <xdr:colOff>358588</xdr:colOff>
      <xdr:row>45</xdr:row>
      <xdr:rowOff>78442</xdr:rowOff>
    </xdr:to>
    <xdr:grpSp>
      <xdr:nvGrpSpPr>
        <xdr:cNvPr id="2" name="Group 1"/>
        <xdr:cNvGrpSpPr>
          <a:grpSpLocks/>
        </xdr:cNvGrpSpPr>
      </xdr:nvGrpSpPr>
      <xdr:grpSpPr bwMode="auto">
        <a:xfrm>
          <a:off x="425829" y="56219914"/>
          <a:ext cx="7855318" cy="627528"/>
          <a:chOff x="333834" y="86006208"/>
          <a:chExt cx="9608972" cy="627136"/>
        </a:xfrm>
      </xdr:grpSpPr>
      <xdr:sp macro="" textlink="">
        <xdr:nvSpPr>
          <xdr:cNvPr id="3" name="TextBox 2"/>
          <xdr:cNvSpPr txBox="1"/>
        </xdr:nvSpPr>
        <xdr:spPr>
          <a:xfrm>
            <a:off x="3146871" y="86015767"/>
            <a:ext cx="2642556" cy="572782"/>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1200" b="1">
                <a:latin typeface="Times New Roman" pitchFamily="18" charset="0"/>
                <a:cs typeface="Times New Roman" pitchFamily="18" charset="0"/>
              </a:rPr>
              <a:t>Sub</a:t>
            </a:r>
            <a:r>
              <a:rPr lang="en-US" sz="1200" b="1" baseline="0">
                <a:latin typeface="Times New Roman" pitchFamily="18" charset="0"/>
                <a:cs typeface="Times New Roman" pitchFamily="18" charset="0"/>
              </a:rPr>
              <a:t> Divisional Officer</a:t>
            </a:r>
            <a:endParaRPr lang="en-US" sz="1200" b="1">
              <a:latin typeface="Times New Roman" pitchFamily="18" charset="0"/>
              <a:cs typeface="Times New Roman" pitchFamily="18" charset="0"/>
            </a:endParaRPr>
          </a:p>
          <a:p>
            <a:pPr algn="ctr"/>
            <a:r>
              <a:rPr lang="en-US" sz="1200" b="1" baseline="0">
                <a:latin typeface="Times New Roman" pitchFamily="18" charset="0"/>
                <a:cs typeface="Times New Roman" pitchFamily="18" charset="0"/>
              </a:rPr>
              <a:t>P.W.D.(B/R)  Sub Dn. </a:t>
            </a:r>
          </a:p>
          <a:p>
            <a:pPr algn="ctr"/>
            <a:r>
              <a:rPr lang="en-US" sz="1200" b="1" baseline="0">
                <a:latin typeface="Times New Roman" pitchFamily="18" charset="0"/>
                <a:cs typeface="Times New Roman" pitchFamily="18" charset="0"/>
              </a:rPr>
              <a:t>Keshkal</a:t>
            </a:r>
          </a:p>
        </xdr:txBody>
      </xdr:sp>
      <xdr:sp macro="" textlink="">
        <xdr:nvSpPr>
          <xdr:cNvPr id="4" name="TextBox 3"/>
          <xdr:cNvSpPr txBox="1"/>
        </xdr:nvSpPr>
        <xdr:spPr>
          <a:xfrm>
            <a:off x="6871855" y="86006208"/>
            <a:ext cx="3070951" cy="627136"/>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1200" b="1">
                <a:latin typeface="Times New Roman" pitchFamily="18" charset="0"/>
                <a:cs typeface="Times New Roman" pitchFamily="18" charset="0"/>
              </a:rPr>
              <a:t>Executive Engineer</a:t>
            </a:r>
          </a:p>
          <a:p>
            <a:pPr algn="ctr"/>
            <a:r>
              <a:rPr lang="en-US" sz="1200" b="1" baseline="0">
                <a:latin typeface="Times New Roman" pitchFamily="18" charset="0"/>
                <a:cs typeface="Times New Roman" pitchFamily="18" charset="0"/>
              </a:rPr>
              <a:t> PWD (B/R) Kondagaon</a:t>
            </a:r>
          </a:p>
          <a:p>
            <a:pPr algn="ctr"/>
            <a:r>
              <a:rPr lang="en-US" sz="1200" b="1" baseline="0">
                <a:latin typeface="Times New Roman" pitchFamily="18" charset="0"/>
                <a:cs typeface="Times New Roman" pitchFamily="18" charset="0"/>
              </a:rPr>
              <a:t>Division Kondagaon</a:t>
            </a:r>
          </a:p>
        </xdr:txBody>
      </xdr:sp>
      <xdr:sp macro="" textlink="">
        <xdr:nvSpPr>
          <xdr:cNvPr id="5" name="TextBox 4"/>
          <xdr:cNvSpPr txBox="1"/>
        </xdr:nvSpPr>
        <xdr:spPr>
          <a:xfrm>
            <a:off x="333834" y="86072179"/>
            <a:ext cx="2124667" cy="415580"/>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1200" b="1">
                <a:latin typeface="Times New Roman" pitchFamily="18" charset="0"/>
                <a:cs typeface="Times New Roman" pitchFamily="18" charset="0"/>
              </a:rPr>
              <a:t>Sub Engineer</a:t>
            </a:r>
            <a:endParaRPr lang="en-US" sz="1200" b="1" baseline="0">
              <a:latin typeface="Times New Roman" pitchFamily="18" charset="0"/>
              <a:cs typeface="Times New Roman" pitchFamily="18" charset="0"/>
            </a:endParaRPr>
          </a:p>
        </xdr:txBody>
      </xdr:sp>
    </xdr:grpSp>
    <xdr:clientData/>
  </xdr:twoCellAnchor>
</xdr:wsDr>
</file>

<file path=xl/drawings/drawing4.xml><?xml version="1.0" encoding="utf-8"?>
<xdr:wsDr xmlns:xdr="http://schemas.openxmlformats.org/drawingml/2006/spreadsheetDrawing" xmlns:a="http://schemas.openxmlformats.org/drawingml/2006/main">
  <xdr:oneCellAnchor>
    <xdr:from>
      <xdr:col>1</xdr:col>
      <xdr:colOff>0</xdr:colOff>
      <xdr:row>37</xdr:row>
      <xdr:rowOff>57150</xdr:rowOff>
    </xdr:from>
    <xdr:ext cx="960006" cy="264560"/>
    <xdr:sp macro="" textlink="">
      <xdr:nvSpPr>
        <xdr:cNvPr id="2" name="TextBox 1"/>
        <xdr:cNvSpPr txBox="1"/>
      </xdr:nvSpPr>
      <xdr:spPr>
        <a:xfrm>
          <a:off x="304800" y="29737050"/>
          <a:ext cx="960006"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r>
            <a:rPr lang="en-US" sz="1100" b="1"/>
            <a:t>Sub-Engineer</a:t>
          </a:r>
        </a:p>
      </xdr:txBody>
    </xdr:sp>
    <xdr:clientData/>
  </xdr:oneCellAnchor>
  <xdr:oneCellAnchor>
    <xdr:from>
      <xdr:col>4</xdr:col>
      <xdr:colOff>816368</xdr:colOff>
      <xdr:row>37</xdr:row>
      <xdr:rowOff>28575</xdr:rowOff>
    </xdr:from>
    <xdr:ext cx="1689117" cy="609013"/>
    <xdr:sp macro="" textlink="">
      <xdr:nvSpPr>
        <xdr:cNvPr id="3" name="TextBox 2"/>
        <xdr:cNvSpPr txBox="1"/>
      </xdr:nvSpPr>
      <xdr:spPr>
        <a:xfrm>
          <a:off x="2588018" y="29708475"/>
          <a:ext cx="1689117" cy="60901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r>
            <a:rPr lang="en-US" sz="1100" b="1"/>
            <a:t>Sub-Divisional</a:t>
          </a:r>
          <a:r>
            <a:rPr lang="en-US" sz="1100" b="1" baseline="0"/>
            <a:t> Officer</a:t>
          </a:r>
        </a:p>
        <a:p>
          <a:pPr algn="ctr"/>
          <a:r>
            <a:rPr lang="en-US" sz="1100" b="1" baseline="0"/>
            <a:t>P.W.D. (B/R) Sub-Division</a:t>
          </a:r>
        </a:p>
        <a:p>
          <a:pPr algn="ctr"/>
          <a:r>
            <a:rPr lang="en-US" sz="1100" b="1" baseline="0"/>
            <a:t>Keshkal</a:t>
          </a:r>
          <a:endParaRPr lang="en-US" sz="1100" b="1"/>
        </a:p>
      </xdr:txBody>
    </xdr:sp>
    <xdr:clientData/>
  </xdr:oneCellAnchor>
  <xdr:oneCellAnchor>
    <xdr:from>
      <xdr:col>5</xdr:col>
      <xdr:colOff>818722</xdr:colOff>
      <xdr:row>37</xdr:row>
      <xdr:rowOff>19050</xdr:rowOff>
    </xdr:from>
    <xdr:ext cx="1427763" cy="609013"/>
    <xdr:sp macro="" textlink="">
      <xdr:nvSpPr>
        <xdr:cNvPr id="4" name="TextBox 3"/>
        <xdr:cNvSpPr txBox="1"/>
      </xdr:nvSpPr>
      <xdr:spPr>
        <a:xfrm>
          <a:off x="5438347" y="29698950"/>
          <a:ext cx="1427763" cy="60901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r>
            <a:rPr lang="en-US" sz="1100" b="1"/>
            <a:t>Executive Engineer</a:t>
          </a:r>
          <a:endParaRPr lang="en-US" sz="1100" b="1" baseline="0"/>
        </a:p>
        <a:p>
          <a:pPr algn="ctr"/>
          <a:r>
            <a:rPr lang="en-US" sz="1100" b="1" baseline="0"/>
            <a:t>P.W.D. (B/R) Division</a:t>
          </a:r>
        </a:p>
        <a:p>
          <a:pPr algn="ctr"/>
          <a:r>
            <a:rPr lang="en-US" sz="1100" b="1" baseline="0"/>
            <a:t>Kondagaon</a:t>
          </a:r>
          <a:endParaRPr lang="en-US" sz="1100" b="1"/>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se_01\4.%20DPR%20BIHAR\3.%20DPR%20MDR%20DIST-%20AURANGABAD\1.%20PRIORITY%20-I\NEW%20DPR%20DATED%2020-8-12(%20santosh)\AMBA%20TO%20DEV%20ROAD%20(%20MANJHI%20SIR%20)\CD%20Works(%20AMBA%20TO%20DEV%20ROAD)\6%20m%20span%20slab%20culvert\6.1%20Abstract%20of%20Cost-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HEME9\G\WINDOWS\Desktop\Complete%20Data%20for%20DPR\PRIORITY%20ROADS\BADAMALAHRA\Belda\Complete%20Data%20for%20DPR\Tests\Badamalahra\Bhelda\bhelda%20300m.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Khaira\d\RAJGARH\Narsinggarh%20sub%20divistion\BODA%20(NEW)\SOIL%20TEST%20REPORT-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pmgsy\C\WINDOWS\Desktop\Haldkar\PMGSY%202000-2001\Book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g\WINDOWS\Desktop\Complete%20Data%20for%20DPR\PRIORITY%20ROADS\BADAMALAHRA\Belda\Ghuwara-%20Indora%20Road%20to%20Bhelda%20Village_DPR_21-11-04.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mgsy-cg\C\PMGSY\P-1%20to%20P-IV\P-1%20to%20P-IV%20(2005-06)\Haldkar\PMGSY%202000-2001\Book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K:\Documents%20and%20Settings\ACC\Local%20Settings\Temporary%20Internet%20Files\Content.IE5\T5JRFUTM\RUPESH\Analysis\Analysis%20of%20road%20for%20NRRDA\FINAL%20%20ANALYSIS%20OF%20RATE%20(RURAL%20ROAD).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as\Premal\NH11_Bharatpur\Rigid%20Pavement%20Design\Revision3\Rigid-ConcretePavement-Design.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I:\gujrat\1.%20DPR%20PMGSY%20CUPL%20-%20GODHRA\OLD%20TEMP\Est.%209-1-07\PMGSY%20Main%20SOR%2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User-a065279f54\e\EIRR\PSI_EMPTY.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server%20(E)/Documents%20and%20Settings/admin/Desktop/Admaliya/Admaliya_es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Documents%20and%20Settings\mprrda\Desktop\My%20Documents\Excel\PRIORITIES\WINDOWS\Temporary%20Internet%20Files\Content.IE5\CTAZWXIV\Project_Proposals_2002-03_23-8-0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Rock\mprdc%20(d)\Analysis%20of%20rates%20for%20Rural%20Roads\ARRR-ver-110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a\ashu%20(e)\BHOPAL-PWD\AYAPPA%20TEMPLE%20TO%20AIRPORT\PRINT-ESTIMATE-Ayappa%20Temple%20to%20Airpor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K:\Backup%20of%20M.M%20Com.%2012112008\Bhagalpur%20District\TS%20Sonhaoula\MyWorks\Chapra%20DPR\MORD%20Rate%20Analysis%20(Sar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SS-1sideFP-Hnch.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lient9\c\Documents%20and%20Settings\SANJAY%20PANDIT\My%20Documents\Excle%20File\WINDOWS\Temporary%20Internet%20Files\Content.IE5\CTAZWXIV\Project_Proposals_2002-03_23-8-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er-as\Documents%20and%20Settings\BSamanta\Local%20Settings\Temporary%20Internet%20Files\OLKC5\Rigid-ConcretePavement-JP%20Design.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a\BHOPAL-PWD\AYAPPA%20TEMPLE%20TO%20AIRPORT\PRINT-ESTIMATE-Ayappa%20Temple%20to%20Airport.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irst\d\Datas\Culvert%20Estimates%20&amp;%20Drawings\Analysis%20of%20rates%20for%20Rural%20Roads\ARRR-ver-110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Old\e\PMGSY\RATE%20ANALYSIS%20output(Fina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Pc-2\data%20(h)\04.%20Rajnandgaon%20DPR%202012\Churia%20-%20Block\Godalwahi%20to%20Chikhlamatiya(OK)Pr\Final%20DPR%20of%20%20Chikhlamatiya%20in%20New%20SSR%2027072011%20(Without%20CC).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Rajsothwal\KBK%20_BOQ\SANKAR\KBK-ROADS\RAYAGADA%20ROADS\Kannabai\Siripai-6\Kanabai\Annexures\rayagada_28-11-05\Rate%20analysis%20_KBK_Rayagad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erver\e%20m\DPR_PROJECT\BRRDA%20Patna\DPR%20Format%20Bihar.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rintserver\everyone\Documents%20and%20Settings\mkalhan\Desktop\New%20Folder\as%20on%207.12.2007\Copy%20of%20ARRR-ver-1104.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epmgsy\C\Samar\WINDOWS\Desktop\Haldkar\PMGSY%202000-2001\Book3.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AOC"/>
      <sheetName val="AOC (2)"/>
      <sheetName val="AOC (3)"/>
      <sheetName val="01"/>
      <sheetName val="02"/>
      <sheetName val="03"/>
      <sheetName val="04"/>
      <sheetName val="05"/>
      <sheetName val="06"/>
      <sheetName val="07"/>
      <sheetName val="08"/>
      <sheetName val="09"/>
      <sheetName val="10"/>
      <sheetName val="11"/>
      <sheetName val="12"/>
      <sheetName val="AOC 05.06.10"/>
      <sheetName val="Final Abstract"/>
      <sheetName val="Basicrates"/>
      <sheetName val="MDD2"/>
      <sheetName val="MDD3"/>
    </sheetNames>
    <sheetDataSet>
      <sheetData sheetId="0" refreshError="1"/>
      <sheetData sheetId="1" refreshError="1"/>
      <sheetData sheetId="2" refreshError="1"/>
      <sheetData sheetId="3">
        <row r="43">
          <cell r="H43">
            <v>9239150.1604525</v>
          </cell>
        </row>
      </sheetData>
      <sheetData sheetId="4">
        <row r="24">
          <cell r="H24">
            <v>263332989.72200003</v>
          </cell>
        </row>
      </sheetData>
      <sheetData sheetId="5">
        <row r="21">
          <cell r="H21">
            <v>411825795.83928001</v>
          </cell>
        </row>
      </sheetData>
      <sheetData sheetId="6">
        <row r="33">
          <cell r="H33">
            <v>976019075.6960001</v>
          </cell>
        </row>
      </sheetData>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
      <sheetName val="Pit-1"/>
      <sheetName val="Back_Cal_for OMC"/>
      <sheetName val="OMC_Gr"/>
      <sheetName val="Back_Cal_for CBR"/>
      <sheetName val="CBR_Graph Test_I"/>
      <sheetName val="CBR_Graph Test_II"/>
      <sheetName val="CBR_Graph Test_III"/>
      <sheetName val="Unconnected"/>
      <sheetName val="Sheet1"/>
      <sheetName val="Sheet2"/>
      <sheetName val="Sheet3"/>
      <sheetName val="37000-54000"/>
      <sheetName val="估價單"/>
      <sheetName val="DETAILED  BOQ"/>
      <sheetName val="FT-05-02IsoBOM"/>
      <sheetName val="Transfer"/>
      <sheetName val="ATTERBERG LIMIT"/>
      <sheetName val="sorna-lanjera"/>
      <sheetName val="Sarguja (S)"/>
      <sheetName val="Gen Info"/>
    </sheetNames>
    <sheetDataSet>
      <sheetData sheetId="0" refreshError="1"/>
      <sheetData sheetId="1" refreshError="1"/>
      <sheetData sheetId="2" refreshError="1">
        <row r="15">
          <cell r="A15" t="str">
            <v>A</v>
          </cell>
          <cell r="B15">
            <v>13.744999999999999</v>
          </cell>
        </row>
        <row r="16">
          <cell r="A16" t="str">
            <v>B</v>
          </cell>
          <cell r="B16">
            <v>13.507</v>
          </cell>
        </row>
        <row r="17">
          <cell r="A17" t="str">
            <v>C</v>
          </cell>
          <cell r="B17">
            <v>13.96</v>
          </cell>
        </row>
        <row r="18">
          <cell r="A18" t="str">
            <v>D</v>
          </cell>
          <cell r="B18">
            <v>13.38</v>
          </cell>
        </row>
        <row r="19">
          <cell r="A19" t="str">
            <v>E</v>
          </cell>
          <cell r="B19">
            <v>13.706</v>
          </cell>
        </row>
        <row r="20">
          <cell r="A20" t="str">
            <v>F</v>
          </cell>
          <cell r="B20">
            <v>14.08</v>
          </cell>
        </row>
        <row r="21">
          <cell r="A21" t="str">
            <v>G</v>
          </cell>
          <cell r="B21">
            <v>14.257999999999999</v>
          </cell>
        </row>
        <row r="22">
          <cell r="A22" t="str">
            <v>H</v>
          </cell>
          <cell r="B22">
            <v>14.323</v>
          </cell>
        </row>
        <row r="23">
          <cell r="A23" t="str">
            <v>I</v>
          </cell>
          <cell r="B23">
            <v>13.295</v>
          </cell>
        </row>
        <row r="24">
          <cell r="A24" t="str">
            <v>J</v>
          </cell>
          <cell r="B24">
            <v>14.162000000000001</v>
          </cell>
        </row>
        <row r="25">
          <cell r="A25" t="str">
            <v>K</v>
          </cell>
          <cell r="B25">
            <v>14.525</v>
          </cell>
        </row>
        <row r="26">
          <cell r="A26" t="str">
            <v>L</v>
          </cell>
          <cell r="B26">
            <v>14.164999999999999</v>
          </cell>
        </row>
        <row r="27">
          <cell r="A27" t="str">
            <v>M</v>
          </cell>
          <cell r="B27">
            <v>13.677</v>
          </cell>
        </row>
        <row r="28">
          <cell r="A28" t="str">
            <v>N</v>
          </cell>
          <cell r="B28">
            <v>14.14</v>
          </cell>
        </row>
        <row r="29">
          <cell r="A29" t="str">
            <v>O</v>
          </cell>
          <cell r="B29">
            <v>13.522</v>
          </cell>
        </row>
        <row r="30">
          <cell r="A30" t="str">
            <v>P</v>
          </cell>
          <cell r="B30">
            <v>14.285</v>
          </cell>
        </row>
        <row r="31">
          <cell r="A31" t="str">
            <v>Q</v>
          </cell>
          <cell r="B31">
            <v>13.08</v>
          </cell>
        </row>
        <row r="32">
          <cell r="A32" t="str">
            <v>R</v>
          </cell>
          <cell r="B32">
            <v>13.24</v>
          </cell>
        </row>
        <row r="33">
          <cell r="A33" t="str">
            <v>S</v>
          </cell>
          <cell r="B33">
            <v>14.085000000000001</v>
          </cell>
        </row>
        <row r="34">
          <cell r="A34" t="str">
            <v>T</v>
          </cell>
          <cell r="B34">
            <v>13.483000000000001</v>
          </cell>
        </row>
        <row r="35">
          <cell r="A35" t="str">
            <v>U</v>
          </cell>
          <cell r="B35">
            <v>13.795</v>
          </cell>
        </row>
        <row r="36">
          <cell r="A36" t="str">
            <v>V</v>
          </cell>
          <cell r="B36">
            <v>14.055</v>
          </cell>
        </row>
        <row r="37">
          <cell r="A37" t="str">
            <v>W</v>
          </cell>
          <cell r="B37">
            <v>13.35</v>
          </cell>
        </row>
        <row r="38">
          <cell r="A38" t="str">
            <v>X</v>
          </cell>
          <cell r="B38">
            <v>12.86</v>
          </cell>
        </row>
        <row r="39">
          <cell r="A39" t="str">
            <v>Y</v>
          </cell>
          <cell r="B39">
            <v>15.565</v>
          </cell>
        </row>
        <row r="40">
          <cell r="A40" t="str">
            <v>Z</v>
          </cell>
          <cell r="B40">
            <v>12.79</v>
          </cell>
        </row>
        <row r="42">
          <cell r="A42" t="str">
            <v>A</v>
          </cell>
          <cell r="B42">
            <v>2525</v>
          </cell>
        </row>
        <row r="43">
          <cell r="A43" t="str">
            <v>B</v>
          </cell>
          <cell r="B43">
            <v>3845</v>
          </cell>
        </row>
        <row r="44">
          <cell r="A44" t="str">
            <v>C</v>
          </cell>
          <cell r="B44">
            <v>3835</v>
          </cell>
        </row>
        <row r="45">
          <cell r="A45" t="str">
            <v>D</v>
          </cell>
          <cell r="B45">
            <v>3840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Calibration"/>
      <sheetName val="OMC.MDD"/>
      <sheetName val="ATTERBERG LIMIT"/>
      <sheetName val="C.B.R.FORMAT"/>
      <sheetName val="Sieve Analysis"/>
      <sheetName val="PR-1"/>
      <sheetName val="Sub Engg scale"/>
      <sheetName val="CBR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Unconnected"/>
      <sheetName val="Upgradation moorum"/>
      <sheetName val="Stability"/>
      <sheetName val="DETAILED  BOQ"/>
    </sheetNames>
    <sheetDataSet>
      <sheetData sheetId="0">
        <row r="9">
          <cell r="B9" t="str">
            <v xml:space="preserve">BURDI </v>
          </cell>
        </row>
        <row r="10">
          <cell r="B10" t="str">
            <v xml:space="preserve">JHEERAMPAL </v>
          </cell>
        </row>
        <row r="11">
          <cell r="B11" t="str">
            <v xml:space="preserve">JHAPRA </v>
          </cell>
        </row>
        <row r="12">
          <cell r="B12" t="str">
            <v xml:space="preserve">GADIRAS </v>
          </cell>
        </row>
        <row r="13">
          <cell r="B13" t="str">
            <v>NEELAVARAM</v>
          </cell>
        </row>
        <row r="14">
          <cell r="B14" t="str">
            <v xml:space="preserve">KORRA </v>
          </cell>
        </row>
        <row r="15">
          <cell r="B15" t="str">
            <v>MULGUDA</v>
          </cell>
        </row>
        <row r="16">
          <cell r="B16" t="str">
            <v>GOND PALLI</v>
          </cell>
        </row>
        <row r="17">
          <cell r="B17" t="str">
            <v>SONAKUKANAR</v>
          </cell>
        </row>
        <row r="18">
          <cell r="B18" t="str">
            <v>SIRSATTI</v>
          </cell>
        </row>
        <row r="19">
          <cell r="B19" t="str">
            <v>GOLABEKUR</v>
          </cell>
        </row>
        <row r="20">
          <cell r="B20" t="str">
            <v xml:space="preserve">BHELWAPAL </v>
          </cell>
        </row>
        <row r="21">
          <cell r="B21" t="str">
            <v>DODPAL</v>
          </cell>
        </row>
        <row r="22">
          <cell r="B22" t="str">
            <v>BADESATTI</v>
          </cell>
        </row>
        <row r="23">
          <cell r="B23" t="str">
            <v>PUSHPALLI</v>
          </cell>
        </row>
        <row r="24">
          <cell r="B24" t="str">
            <v xml:space="preserve">BHEAPAL </v>
          </cell>
        </row>
        <row r="25">
          <cell r="B25" t="str">
            <v>KOSHABANDAR</v>
          </cell>
        </row>
        <row r="26">
          <cell r="B26" t="str">
            <v>PARIA</v>
          </cell>
        </row>
        <row r="27">
          <cell r="B27" t="str">
            <v>PUJARIPAL</v>
          </cell>
        </row>
        <row r="28">
          <cell r="B28" t="str">
            <v xml:space="preserve">TONGRAS </v>
          </cell>
        </row>
        <row r="29">
          <cell r="B29" t="str">
            <v xml:space="preserve">GADIRAS </v>
          </cell>
        </row>
        <row r="30">
          <cell r="B30" t="str">
            <v xml:space="preserve">GEEDAM </v>
          </cell>
        </row>
        <row r="31">
          <cell r="B31" t="str">
            <v>GUFDL</v>
          </cell>
        </row>
        <row r="32">
          <cell r="B32" t="str">
            <v>GOLABEKUR</v>
          </cell>
        </row>
        <row r="33">
          <cell r="B33" t="str">
            <v xml:space="preserve">KORRA </v>
          </cell>
        </row>
        <row r="34">
          <cell r="B34" t="str">
            <v>KUDKEL</v>
          </cell>
        </row>
        <row r="35">
          <cell r="B35" t="str">
            <v>BADESATTI</v>
          </cell>
        </row>
        <row r="36">
          <cell r="B36" t="str">
            <v>KONDRE</v>
          </cell>
        </row>
        <row r="37">
          <cell r="B37" t="str">
            <v>KOYABKUR</v>
          </cell>
        </row>
        <row r="38">
          <cell r="B38" t="str">
            <v xml:space="preserve">GADIRAS </v>
          </cell>
        </row>
        <row r="39">
          <cell r="B39" t="str">
            <v>MAROOKI</v>
          </cell>
        </row>
        <row r="40">
          <cell r="B40" t="str">
            <v>PORDEM</v>
          </cell>
        </row>
        <row r="41">
          <cell r="B41" t="str">
            <v>BODAKO</v>
          </cell>
        </row>
        <row r="42">
          <cell r="B42" t="str">
            <v>PONGABHEJI</v>
          </cell>
        </row>
        <row r="43">
          <cell r="B43" t="str">
            <v>KUDAKRAS</v>
          </cell>
        </row>
        <row r="44">
          <cell r="B44" t="str">
            <v>JEERAMPAL</v>
          </cell>
        </row>
        <row r="45">
          <cell r="B45" t="str">
            <v>MANKAPAL</v>
          </cell>
        </row>
        <row r="46">
          <cell r="B46" t="str">
            <v>KONDRE</v>
          </cell>
        </row>
        <row r="47">
          <cell r="B47" t="str">
            <v>SIRSATTI</v>
          </cell>
        </row>
        <row r="48">
          <cell r="B48" t="str">
            <v>SONAKUKANAR</v>
          </cell>
        </row>
        <row r="49">
          <cell r="B49" t="str">
            <v>PHULABAGADI</v>
          </cell>
        </row>
        <row r="50">
          <cell r="B50" t="str">
            <v>PORDEM</v>
          </cell>
        </row>
        <row r="51">
          <cell r="B51" t="str">
            <v>MAROOKI</v>
          </cell>
        </row>
        <row r="52">
          <cell r="B52" t="str">
            <v>NAGARAS</v>
          </cell>
        </row>
        <row r="53">
          <cell r="B53" t="str">
            <v>MAROOKI</v>
          </cell>
        </row>
        <row r="54">
          <cell r="B54" t="str">
            <v>KONDRE</v>
          </cell>
        </row>
        <row r="55">
          <cell r="B55" t="str">
            <v>NEELAWARA</v>
          </cell>
        </row>
        <row r="56">
          <cell r="B56" t="str">
            <v>BODAKO</v>
          </cell>
        </row>
        <row r="57">
          <cell r="B57" t="str">
            <v>GONGLA</v>
          </cell>
        </row>
        <row r="58">
          <cell r="B58" t="str">
            <v>KERLAPAL</v>
          </cell>
        </row>
        <row r="59">
          <cell r="B59" t="str">
            <v>JIRAMPAL</v>
          </cell>
        </row>
        <row r="60">
          <cell r="B60" t="str">
            <v>PALIYA</v>
          </cell>
        </row>
        <row r="61">
          <cell r="B61" t="str">
            <v>JORUTONG</v>
          </cell>
        </row>
        <row r="62">
          <cell r="B62" t="str">
            <v>SONAKUKANAR</v>
          </cell>
        </row>
        <row r="63">
          <cell r="B63" t="str">
            <v>BADESATTI</v>
          </cell>
        </row>
        <row r="64">
          <cell r="B64" t="str">
            <v>GADIRAS</v>
          </cell>
        </row>
        <row r="65">
          <cell r="B65" t="str">
            <v>BADEPANEDA-07512100</v>
          </cell>
        </row>
      </sheetData>
      <sheetData sheetId="1"/>
      <sheetData sheetId="2" refreshError="1"/>
      <sheetData sheetId="3"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Gen Info"/>
      <sheetName val="level"/>
      <sheetName val="volume"/>
      <sheetName val="G_Design"/>
      <sheetName val="traffic "/>
      <sheetName val="lab_ test"/>
      <sheetName val="CD_Existing"/>
      <sheetName val="Slab-1840"/>
      <sheetName val="Slab-2560"/>
      <sheetName val="Slab-3520"/>
      <sheetName val="Slab 3520m est"/>
      <sheetName val="CD Design"/>
      <sheetName val="pavement(0-1300&amp;2600-3860)"/>
      <sheetName val="pavement (1300-2600m)"/>
      <sheetName val="road_est(bm)"/>
      <sheetName val="E-Slab3520"/>
      <sheetName val="E-Slab 1840,2560"/>
      <sheetName val="E-P1"/>
      <sheetName val="E-P2"/>
      <sheetName val="Total Cost"/>
      <sheetName val="cover page"/>
      <sheetName val="1.5mspanX1.0m est. "/>
      <sheetName val="design of 510m "/>
      <sheetName val="510m estimate"/>
      <sheetName val="design of 750m"/>
      <sheetName val="design of  1260m"/>
      <sheetName val="Dig_Pavment 0-1300"/>
      <sheetName val="Dig_Pavment1300-2600"/>
      <sheetName val="Dig_Pavment2600-3860"/>
      <sheetName val="Rigid Pavement Drawing"/>
      <sheetName val="pavement(0-1300&amp;26p0-3860)"/>
      <sheetName val="ATTERBERG LIMIT"/>
      <sheetName val="Unconnected"/>
      <sheetName val="Letter"/>
      <sheetName val="Back_Cal_for OMC"/>
      <sheetName val="hyperstatic-3"/>
      <sheetName val="foundation(V)"/>
      <sheetName val="MAIN"/>
      <sheetName val="Assumptions"/>
      <sheetName val="procurement"/>
      <sheetName val="Indirect expenses"/>
      <sheetName val="Build-up"/>
      <sheetName val="SILICATE"/>
      <sheetName val="RA"/>
      <sheetName val="DETAILED  BOQ"/>
      <sheetName val="(1)FILL FIRST"/>
      <sheetName val="(2)PROGRESIV EXP."/>
      <sheetName val="(4)F-81 Exp.side"/>
      <sheetName val="(3)F-81 RECV."/>
      <sheetName val="BQ"/>
    </sheetNames>
    <sheetDataSet>
      <sheetData sheetId="0" refreshError="1">
        <row r="34">
          <cell r="B34">
            <v>500</v>
          </cell>
        </row>
        <row r="35">
          <cell r="B35">
            <v>500</v>
          </cell>
        </row>
        <row r="36">
          <cell r="B36">
            <v>1000</v>
          </cell>
        </row>
        <row r="37">
          <cell r="B37">
            <v>1500</v>
          </cell>
        </row>
        <row r="38">
          <cell r="B38">
            <v>2000</v>
          </cell>
        </row>
        <row r="39">
          <cell r="B39">
            <v>2500</v>
          </cell>
        </row>
        <row r="40">
          <cell r="B40">
            <v>3000</v>
          </cell>
        </row>
        <row r="41">
          <cell r="B41">
            <v>3500</v>
          </cell>
        </row>
        <row r="42">
          <cell r="B42">
            <v>4000</v>
          </cell>
        </row>
        <row r="43">
          <cell r="B43">
            <v>4500</v>
          </cell>
        </row>
        <row r="44">
          <cell r="B44">
            <v>5000</v>
          </cell>
        </row>
        <row r="45">
          <cell r="B45">
            <v>5500</v>
          </cell>
        </row>
        <row r="46">
          <cell r="B46">
            <v>6000</v>
          </cell>
        </row>
        <row r="47">
          <cell r="B47">
            <v>6500</v>
          </cell>
        </row>
        <row r="48">
          <cell r="B48">
            <v>7000</v>
          </cell>
        </row>
        <row r="49">
          <cell r="B49">
            <v>7500</v>
          </cell>
        </row>
        <row r="50">
          <cell r="B50">
            <v>8000</v>
          </cell>
        </row>
        <row r="51">
          <cell r="B51">
            <v>8500</v>
          </cell>
        </row>
        <row r="52">
          <cell r="B52">
            <v>9000</v>
          </cell>
        </row>
        <row r="53">
          <cell r="B53">
            <v>9500</v>
          </cell>
        </row>
        <row r="54">
          <cell r="B54">
            <v>10000</v>
          </cell>
        </row>
        <row r="55">
          <cell r="B55">
            <v>10500</v>
          </cell>
        </row>
        <row r="56">
          <cell r="B56">
            <v>11000</v>
          </cell>
        </row>
        <row r="57">
          <cell r="B57">
            <v>11500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Unconnected"/>
      <sheetName val="Upgradation moorum"/>
      <sheetName val="Labour"/>
      <sheetName val="Material"/>
      <sheetName val="Plant &amp;  Machinery"/>
      <sheetName val="Sarguja (S)"/>
      <sheetName val="BQ"/>
      <sheetName val="Gen Info"/>
    </sheetNames>
    <sheetDataSet>
      <sheetData sheetId="0">
        <row r="9">
          <cell r="B9" t="str">
            <v xml:space="preserve">BURDI </v>
          </cell>
        </row>
        <row r="10">
          <cell r="B10" t="str">
            <v xml:space="preserve">JHEERAMPAL </v>
          </cell>
        </row>
        <row r="11">
          <cell r="B11" t="str">
            <v xml:space="preserve">JHAPRA </v>
          </cell>
        </row>
        <row r="12">
          <cell r="B12" t="str">
            <v xml:space="preserve">GADIRAS </v>
          </cell>
        </row>
        <row r="13">
          <cell r="B13" t="str">
            <v>NEELAVARAM</v>
          </cell>
        </row>
        <row r="14">
          <cell r="B14" t="str">
            <v xml:space="preserve">KORRA </v>
          </cell>
        </row>
        <row r="15">
          <cell r="B15" t="str">
            <v>MULGUDA</v>
          </cell>
        </row>
        <row r="16">
          <cell r="B16" t="str">
            <v>GOND PALLI</v>
          </cell>
        </row>
        <row r="17">
          <cell r="B17" t="str">
            <v>SONAKUKANAR</v>
          </cell>
        </row>
        <row r="18">
          <cell r="B18" t="str">
            <v>SIRSATTI</v>
          </cell>
        </row>
        <row r="19">
          <cell r="B19" t="str">
            <v>GOLABEKUR</v>
          </cell>
        </row>
        <row r="20">
          <cell r="B20" t="str">
            <v xml:space="preserve">BHELWAPAL </v>
          </cell>
        </row>
        <row r="21">
          <cell r="B21" t="str">
            <v>DODPAL</v>
          </cell>
        </row>
        <row r="22">
          <cell r="B22" t="str">
            <v>BADESATTI</v>
          </cell>
        </row>
        <row r="23">
          <cell r="B23" t="str">
            <v>PUSHPALLI</v>
          </cell>
        </row>
        <row r="24">
          <cell r="B24" t="str">
            <v xml:space="preserve">BHEAPAL </v>
          </cell>
        </row>
        <row r="25">
          <cell r="B25" t="str">
            <v>KOSHABANDAR</v>
          </cell>
        </row>
        <row r="26">
          <cell r="B26" t="str">
            <v>PARIA</v>
          </cell>
        </row>
        <row r="27">
          <cell r="B27" t="str">
            <v>PUJARIPAL</v>
          </cell>
        </row>
        <row r="28">
          <cell r="B28" t="str">
            <v xml:space="preserve">TONGRAS </v>
          </cell>
        </row>
        <row r="29">
          <cell r="B29" t="str">
            <v xml:space="preserve">GADIRAS </v>
          </cell>
        </row>
        <row r="30">
          <cell r="B30" t="str">
            <v xml:space="preserve">GEEDAM </v>
          </cell>
        </row>
        <row r="31">
          <cell r="B31" t="str">
            <v>GUFDL</v>
          </cell>
        </row>
        <row r="32">
          <cell r="B32" t="str">
            <v>GOLABEKUR</v>
          </cell>
        </row>
        <row r="33">
          <cell r="B33" t="str">
            <v xml:space="preserve">KORRA </v>
          </cell>
        </row>
        <row r="34">
          <cell r="B34" t="str">
            <v>KUDKEL</v>
          </cell>
        </row>
        <row r="35">
          <cell r="B35" t="str">
            <v>BADESATTI</v>
          </cell>
        </row>
        <row r="36">
          <cell r="B36" t="str">
            <v>KONDRE</v>
          </cell>
        </row>
        <row r="37">
          <cell r="B37" t="str">
            <v>KOYABKUR</v>
          </cell>
        </row>
        <row r="38">
          <cell r="B38" t="str">
            <v xml:space="preserve">GADIRAS </v>
          </cell>
        </row>
        <row r="39">
          <cell r="B39" t="str">
            <v>MAROOKI</v>
          </cell>
        </row>
        <row r="40">
          <cell r="B40" t="str">
            <v>PORDEM</v>
          </cell>
        </row>
        <row r="41">
          <cell r="B41" t="str">
            <v>BODAKO</v>
          </cell>
        </row>
        <row r="42">
          <cell r="B42" t="str">
            <v>PONGABHEJI</v>
          </cell>
        </row>
        <row r="43">
          <cell r="B43" t="str">
            <v>KUDAKRAS</v>
          </cell>
        </row>
        <row r="44">
          <cell r="B44" t="str">
            <v>JEERAMPAL</v>
          </cell>
        </row>
        <row r="45">
          <cell r="B45" t="str">
            <v>MANKAPAL</v>
          </cell>
        </row>
        <row r="46">
          <cell r="B46" t="str">
            <v>KONDRE</v>
          </cell>
        </row>
        <row r="47">
          <cell r="B47" t="str">
            <v>SIRSATTI</v>
          </cell>
        </row>
        <row r="48">
          <cell r="B48" t="str">
            <v>SONAKUKANAR</v>
          </cell>
        </row>
        <row r="49">
          <cell r="B49" t="str">
            <v>PHULABAGADI</v>
          </cell>
        </row>
        <row r="50">
          <cell r="B50" t="str">
            <v>PORDEM</v>
          </cell>
        </row>
        <row r="51">
          <cell r="B51" t="str">
            <v>MAROOKI</v>
          </cell>
        </row>
        <row r="52">
          <cell r="B52" t="str">
            <v>NAGARAS</v>
          </cell>
        </row>
        <row r="53">
          <cell r="B53" t="str">
            <v>MAROOKI</v>
          </cell>
        </row>
        <row r="54">
          <cell r="B54" t="str">
            <v>KONDRE</v>
          </cell>
        </row>
        <row r="55">
          <cell r="B55" t="str">
            <v>NEELAWARA</v>
          </cell>
        </row>
        <row r="56">
          <cell r="B56" t="str">
            <v>BODAKO</v>
          </cell>
        </row>
        <row r="57">
          <cell r="B57" t="str">
            <v>GONGLA</v>
          </cell>
        </row>
        <row r="58">
          <cell r="B58" t="str">
            <v>KERLAPAL</v>
          </cell>
        </row>
        <row r="59">
          <cell r="B59" t="str">
            <v>JIRAMPAL</v>
          </cell>
        </row>
        <row r="60">
          <cell r="B60" t="str">
            <v>PALIYA</v>
          </cell>
        </row>
        <row r="61">
          <cell r="B61" t="str">
            <v>JORUTONG</v>
          </cell>
        </row>
        <row r="62">
          <cell r="B62" t="str">
            <v>SONAKUKANAR</v>
          </cell>
        </row>
        <row r="63">
          <cell r="B63" t="str">
            <v>BADESATTI</v>
          </cell>
        </row>
        <row r="64">
          <cell r="B64" t="str">
            <v>GADIRAS</v>
          </cell>
        </row>
        <row r="65">
          <cell r="B65" t="str">
            <v>BADEPANEDA-07512100</v>
          </cell>
        </row>
      </sheetData>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Sheet1"/>
      <sheetName val="Sheet4"/>
      <sheetName val="Sheet5"/>
      <sheetName val="Sheet6"/>
      <sheetName val="Sheet7"/>
      <sheetName val="Sheet9"/>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NEW "/>
      <sheetName val="NEW"/>
      <sheetName val="Chapter-1"/>
      <sheetName val="Chapter-2"/>
      <sheetName val="Chapter-3"/>
      <sheetName val="Chapter-4"/>
      <sheetName val="Chapter-5"/>
      <sheetName val="Sheet3"/>
      <sheetName val="Sheet8"/>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ATTERBERG LIMIT"/>
      <sheetName val="Unconnected"/>
      <sheetName val="BQ"/>
      <sheetName val="Rabi old"/>
      <sheetName val="Letter"/>
    </sheetNames>
    <sheetDataSet>
      <sheetData sheetId="0"/>
      <sheetData sheetId="1"/>
      <sheetData sheetId="2"/>
      <sheetData sheetId="3"/>
      <sheetData sheetId="4"/>
      <sheetData sheetId="5"/>
      <sheetData sheetId="6"/>
      <sheetData sheetId="7"/>
      <sheetData sheetId="8">
        <row r="19">
          <cell r="D19">
            <v>89</v>
          </cell>
        </row>
      </sheetData>
      <sheetData sheetId="9">
        <row r="109">
          <cell r="D109">
            <v>260</v>
          </cell>
        </row>
        <row r="110">
          <cell r="D110">
            <v>10.4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Notation"/>
      <sheetName val="Input"/>
      <sheetName val="Output"/>
      <sheetName val="Charts"/>
      <sheetName val="Axle Distribution"/>
    </sheetNames>
    <sheetDataSet>
      <sheetData sheetId="0"/>
      <sheetData sheetId="1">
        <row r="52">
          <cell r="I52">
            <v>2000000</v>
          </cell>
        </row>
        <row r="53">
          <cell r="I53">
            <v>41500</v>
          </cell>
        </row>
      </sheetData>
      <sheetData sheetId="2"/>
      <sheetData sheetId="3"/>
      <sheetData sheetId="4"/>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PH-V (20-07-06) (77)"/>
      <sheetName val="3"/>
      <sheetName val="5"/>
      <sheetName val="4"/>
      <sheetName val="Labour"/>
      <sheetName val="Plant &amp;  Machinery"/>
      <sheetName val="Material"/>
      <sheetName val="1"/>
      <sheetName val="2"/>
      <sheetName val="6"/>
      <sheetName val="7"/>
      <sheetName val="8"/>
      <sheetName val="9"/>
      <sheetName val="10"/>
      <sheetName val="11"/>
      <sheetName val="12"/>
      <sheetName val="13"/>
      <sheetName val="14"/>
      <sheetName val="15"/>
      <sheetName val="Summary"/>
      <sheetName val="R.A. G.S."/>
      <sheetName val="R.A. F.W."/>
      <sheetName val="R.A. LOGO"/>
      <sheetName val="R.A. FRUIT"/>
      <sheetName val="R.A. PHOTO"/>
      <sheetName val="R.A. CITIXEN"/>
      <sheetName val="CONV.-1"/>
      <sheetName val="CONV.-2"/>
      <sheetName val="CONV.3"/>
      <sheetName val=". - cd.xls]recap"/>
      <sheetName val="Vadodara_material"/>
      <sheetName val="Sheet1"/>
      <sheetName val="Machinary Final"/>
      <sheetName val="Contents"/>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Abbreviations"/>
      <sheetName val="Sheet2"/>
    </sheetNames>
    <sheetDataSet>
      <sheetData sheetId="0" refreshError="1">
        <row r="16">
          <cell r="D16" t="str">
            <v>GJ-0718 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MAIN"/>
      <sheetName val="Traffic counts"/>
      <sheetName val="Assumptions"/>
      <sheetName val="Cost"/>
      <sheetName val="Cashflows"/>
      <sheetName val="Debt service"/>
      <sheetName val="Toll plazas"/>
      <sheetName val="Charts"/>
    </sheetNames>
    <sheetDataSet>
      <sheetData sheetId="0" refreshError="1">
        <row r="22">
          <cell r="D22">
            <v>5</v>
          </cell>
        </row>
        <row r="23">
          <cell r="D23">
            <v>10</v>
          </cell>
        </row>
      </sheetData>
      <sheetData sheetId="1" refreshError="1"/>
      <sheetData sheetId="2" refreshError="1">
        <row r="11">
          <cell r="G11">
            <v>2008</v>
          </cell>
        </row>
      </sheetData>
      <sheetData sheetId="3" refreshError="1"/>
      <sheetData sheetId="4" refreshError="1"/>
      <sheetData sheetId="5" refreshError="1"/>
      <sheetData sheetId="6" refreshError="1"/>
      <sheetData sheetId="7"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Sheet1"/>
      <sheetName val="INPUT"/>
      <sheetName val="Cover"/>
      <sheetName val="CP"/>
      <sheetName val="MDS"/>
      <sheetName val="NMH"/>
      <sheetName val="Contents"/>
      <sheetName val="abs"/>
      <sheetName val="Summary"/>
      <sheetName val="CheckList"/>
      <sheetName val=" F-1"/>
      <sheetName val="F-2A"/>
      <sheetName val=" F-2B"/>
      <sheetName val="F-4"/>
      <sheetName val="Ex CD"/>
      <sheetName val="Test"/>
      <sheetName val="Traffic"/>
      <sheetName val="PD"/>
      <sheetName val="Crust Details"/>
      <sheetName val=" F-6"/>
      <sheetName val="Curve Desigen"/>
      <sheetName val="Ew_Qty"/>
      <sheetName val="TBM list"/>
      <sheetName val="cd list"/>
      <sheetName val="Hydrolic"/>
      <sheetName val="cd_1-row"/>
      <sheetName val="cd_2-row"/>
      <sheetName val="fcw_20_30m"/>
      <sheetName val="VCW_2"/>
      <sheetName val="VCW_4"/>
      <sheetName val="VCW_6"/>
      <sheetName val="VCW_10"/>
      <sheetName val="VCW_20"/>
      <sheetName val="protection"/>
      <sheetName val="3X3X8 BOX"/>
      <sheetName val="slab 3 mX1"/>
      <sheetName val="SC_2.0"/>
      <sheetName val="SC_1.5"/>
      <sheetName val="SC_xX2m"/>
      <sheetName val="SC_xX3m"/>
      <sheetName val="SC_xX3mA"/>
      <sheetName val="BQ"/>
      <sheetName val="P-4"/>
      <sheetName val="A"/>
      <sheetName val="B"/>
      <sheetName val="Format-B"/>
      <sheetName val="Curve"/>
    </sheetNames>
    <sheetDataSet>
      <sheetData sheetId="0"/>
      <sheetData sheetId="1"/>
      <sheetData sheetId="2"/>
      <sheetData sheetId="3"/>
      <sheetData sheetId="4" refreshError="1"/>
      <sheetData sheetId="5" refreshError="1"/>
      <sheetData sheetId="6" refreshError="1"/>
      <sheetData sheetId="7"/>
      <sheetData sheetId="8" refreshError="1"/>
      <sheetData sheetId="9"/>
      <sheetData sheetId="10" refreshError="1"/>
      <sheetData sheetId="11" refreshError="1"/>
      <sheetData sheetId="12"/>
      <sheetData sheetId="13" refreshError="1"/>
      <sheetData sheetId="14" refreshError="1"/>
      <sheetData sheetId="15" refreshError="1"/>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02-07-Indore &amp; Khandwa"/>
      <sheetName val="Letter"/>
      <sheetName val="BQ"/>
      <sheetName val="Material"/>
      <sheetName val="Labour"/>
      <sheetName val="Chapter-8"/>
      <sheetName val="Chapter-11"/>
      <sheetName val="Chapter-15"/>
      <sheetName val="Chapter-5"/>
      <sheetName val="Chapter-4"/>
      <sheetName val="Chapter-14"/>
      <sheetName val="Chapter-9"/>
      <sheetName val="kachC"/>
      <sheetName val="2"/>
      <sheetName val="Plant &amp;  Machinery"/>
      <sheetName val="Chapter-7"/>
      <sheetName val="Chapter-6"/>
      <sheetName val="Chapter-10"/>
      <sheetName val="Chapter-13"/>
      <sheetName val="Chapter-3"/>
      <sheetName val="Chapter-12"/>
      <sheetName val="Chapter-2"/>
      <sheetName val="4"/>
      <sheetName val="Unconnected"/>
      <sheetName val="FRL-OGL"/>
      <sheetName val="8"/>
      <sheetName val="PROCTOR"/>
      <sheetName val="Rabi old"/>
      <sheetName val="Abstract."/>
      <sheetName val="PLAN_FEB97"/>
      <sheetName val="D.E."/>
      <sheetName val="Abs_Road"/>
      <sheetName val="Sarguja (S)"/>
      <sheetName val="Estimate_Slab"/>
      <sheetName val="F8"/>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4">
          <cell r="G4">
            <v>200</v>
          </cell>
        </row>
        <row r="5">
          <cell r="G5">
            <v>3200</v>
          </cell>
        </row>
        <row r="6">
          <cell r="G6">
            <v>2700</v>
          </cell>
        </row>
        <row r="8">
          <cell r="G8">
            <v>250</v>
          </cell>
        </row>
        <row r="9">
          <cell r="G9">
            <v>400</v>
          </cell>
        </row>
        <row r="10">
          <cell r="G10">
            <v>200</v>
          </cell>
        </row>
        <row r="11">
          <cell r="G11">
            <v>150</v>
          </cell>
        </row>
        <row r="12">
          <cell r="G12">
            <v>470</v>
          </cell>
        </row>
        <row r="13">
          <cell r="G13">
            <v>1200</v>
          </cell>
        </row>
        <row r="15">
          <cell r="G15">
            <v>450</v>
          </cell>
        </row>
        <row r="17">
          <cell r="G17">
            <v>500</v>
          </cell>
        </row>
        <row r="19">
          <cell r="G19">
            <v>300</v>
          </cell>
        </row>
        <row r="20">
          <cell r="G20">
            <v>1000</v>
          </cell>
        </row>
        <row r="21">
          <cell r="G21">
            <v>500</v>
          </cell>
        </row>
        <row r="23">
          <cell r="G23">
            <v>100</v>
          </cell>
        </row>
        <row r="24">
          <cell r="G24">
            <v>600</v>
          </cell>
        </row>
        <row r="25">
          <cell r="G25">
            <v>1000</v>
          </cell>
        </row>
        <row r="27">
          <cell r="G27">
            <v>50</v>
          </cell>
        </row>
        <row r="28">
          <cell r="G28">
            <v>425</v>
          </cell>
        </row>
        <row r="30">
          <cell r="G30">
            <v>60</v>
          </cell>
        </row>
        <row r="31">
          <cell r="G31">
            <v>75</v>
          </cell>
        </row>
        <row r="33">
          <cell r="G33">
            <v>750</v>
          </cell>
        </row>
        <row r="34">
          <cell r="G34">
            <v>225</v>
          </cell>
        </row>
        <row r="45">
          <cell r="G45">
            <v>300</v>
          </cell>
        </row>
        <row r="46">
          <cell r="G46">
            <v>250</v>
          </cell>
        </row>
        <row r="47">
          <cell r="G47">
            <v>250</v>
          </cell>
        </row>
        <row r="48">
          <cell r="G48">
            <v>240</v>
          </cell>
        </row>
        <row r="49">
          <cell r="G49">
            <v>240</v>
          </cell>
        </row>
        <row r="50">
          <cell r="G50">
            <v>160</v>
          </cell>
        </row>
        <row r="51">
          <cell r="G51">
            <v>650</v>
          </cell>
        </row>
        <row r="53">
          <cell r="G53">
            <v>300</v>
          </cell>
        </row>
        <row r="54">
          <cell r="G54">
            <v>500</v>
          </cell>
        </row>
      </sheetData>
      <sheetData sheetId="3" refreshError="1">
        <row r="3">
          <cell r="D3">
            <v>77.87</v>
          </cell>
        </row>
        <row r="4">
          <cell r="D4">
            <v>81.53</v>
          </cell>
        </row>
        <row r="5">
          <cell r="D5">
            <v>81.53</v>
          </cell>
        </row>
        <row r="6">
          <cell r="D6">
            <v>81.53</v>
          </cell>
        </row>
        <row r="7">
          <cell r="D7">
            <v>150</v>
          </cell>
        </row>
        <row r="8">
          <cell r="D8">
            <v>81.53</v>
          </cell>
        </row>
        <row r="9">
          <cell r="D9">
            <v>81.53</v>
          </cell>
        </row>
        <row r="10">
          <cell r="D10">
            <v>81.53</v>
          </cell>
        </row>
        <row r="11">
          <cell r="D11">
            <v>150</v>
          </cell>
        </row>
        <row r="12">
          <cell r="D12">
            <v>150</v>
          </cell>
        </row>
        <row r="13">
          <cell r="D13">
            <v>150</v>
          </cell>
        </row>
        <row r="14">
          <cell r="D14">
            <v>175</v>
          </cell>
        </row>
        <row r="15">
          <cell r="D15">
            <v>150</v>
          </cell>
        </row>
        <row r="16">
          <cell r="D16">
            <v>100</v>
          </cell>
        </row>
        <row r="17">
          <cell r="D17">
            <v>74.239999999999995</v>
          </cell>
        </row>
        <row r="18">
          <cell r="D18">
            <v>77.87</v>
          </cell>
        </row>
        <row r="19">
          <cell r="D19">
            <v>81.53</v>
          </cell>
        </row>
        <row r="20">
          <cell r="D20">
            <v>120</v>
          </cell>
        </row>
        <row r="21">
          <cell r="D21">
            <v>150</v>
          </cell>
        </row>
        <row r="22">
          <cell r="D22">
            <v>150</v>
          </cell>
        </row>
      </sheetData>
      <sheetData sheetId="4" refreshError="1">
        <row r="3">
          <cell r="D3">
            <v>30</v>
          </cell>
        </row>
        <row r="4">
          <cell r="D4">
            <v>400</v>
          </cell>
        </row>
        <row r="5">
          <cell r="D5">
            <v>375</v>
          </cell>
        </row>
        <row r="6">
          <cell r="D6">
            <v>350</v>
          </cell>
        </row>
        <row r="7">
          <cell r="D7">
            <v>400</v>
          </cell>
        </row>
        <row r="8">
          <cell r="D8">
            <v>375</v>
          </cell>
        </row>
        <row r="9">
          <cell r="D9">
            <v>350</v>
          </cell>
        </row>
        <row r="14">
          <cell r="D14">
            <v>375</v>
          </cell>
        </row>
        <row r="15">
          <cell r="D15">
            <v>350</v>
          </cell>
        </row>
        <row r="16">
          <cell r="D16">
            <v>350</v>
          </cell>
        </row>
        <row r="17">
          <cell r="D17">
            <v>375</v>
          </cell>
        </row>
        <row r="18">
          <cell r="D18">
            <v>350</v>
          </cell>
        </row>
        <row r="19">
          <cell r="D19">
            <v>300</v>
          </cell>
        </row>
        <row r="20">
          <cell r="D20">
            <v>100</v>
          </cell>
        </row>
        <row r="21">
          <cell r="D21">
            <v>100</v>
          </cell>
        </row>
        <row r="22">
          <cell r="D22">
            <v>100</v>
          </cell>
        </row>
        <row r="23">
          <cell r="D23">
            <v>220</v>
          </cell>
        </row>
        <row r="24">
          <cell r="D24">
            <v>230</v>
          </cell>
        </row>
        <row r="25">
          <cell r="D25">
            <v>270</v>
          </cell>
        </row>
        <row r="26">
          <cell r="D26">
            <v>350</v>
          </cell>
        </row>
        <row r="27">
          <cell r="D27">
            <v>325</v>
          </cell>
        </row>
        <row r="28">
          <cell r="D28">
            <v>2500</v>
          </cell>
        </row>
        <row r="29">
          <cell r="D29">
            <v>150</v>
          </cell>
        </row>
        <row r="30">
          <cell r="D30">
            <v>30</v>
          </cell>
        </row>
        <row r="31">
          <cell r="D31">
            <v>40</v>
          </cell>
        </row>
        <row r="32">
          <cell r="D32">
            <v>45</v>
          </cell>
        </row>
        <row r="33">
          <cell r="D33">
            <v>70</v>
          </cell>
        </row>
        <row r="34">
          <cell r="D34">
            <v>30</v>
          </cell>
        </row>
        <row r="35">
          <cell r="D35">
            <v>25</v>
          </cell>
        </row>
        <row r="36">
          <cell r="D36">
            <v>35</v>
          </cell>
        </row>
        <row r="37">
          <cell r="D37">
            <v>150</v>
          </cell>
        </row>
        <row r="38">
          <cell r="D38">
            <v>30</v>
          </cell>
        </row>
        <row r="39">
          <cell r="D39">
            <v>17500</v>
          </cell>
        </row>
        <row r="40">
          <cell r="D40" t="str">
            <v>Input Rate</v>
          </cell>
        </row>
        <row r="41">
          <cell r="D41" t="str">
            <v>Input Rate</v>
          </cell>
        </row>
        <row r="42">
          <cell r="D42">
            <v>16100</v>
          </cell>
        </row>
        <row r="43">
          <cell r="D43">
            <v>15500</v>
          </cell>
        </row>
        <row r="44">
          <cell r="D44">
            <v>12000</v>
          </cell>
        </row>
        <row r="45">
          <cell r="D45">
            <v>12000</v>
          </cell>
        </row>
        <row r="46">
          <cell r="D46">
            <v>70</v>
          </cell>
        </row>
        <row r="47">
          <cell r="D47">
            <v>250</v>
          </cell>
        </row>
        <row r="48">
          <cell r="D48">
            <v>180</v>
          </cell>
        </row>
        <row r="49">
          <cell r="D49">
            <v>7</v>
          </cell>
        </row>
        <row r="50">
          <cell r="D50">
            <v>1.5</v>
          </cell>
        </row>
        <row r="51">
          <cell r="D51">
            <v>3300</v>
          </cell>
        </row>
        <row r="52">
          <cell r="D52">
            <v>100</v>
          </cell>
        </row>
        <row r="53">
          <cell r="D53">
            <v>150</v>
          </cell>
        </row>
        <row r="54">
          <cell r="D54">
            <v>5</v>
          </cell>
        </row>
        <row r="55">
          <cell r="D55">
            <v>300</v>
          </cell>
        </row>
        <row r="56">
          <cell r="D56">
            <v>300</v>
          </cell>
        </row>
        <row r="57">
          <cell r="D57">
            <v>25</v>
          </cell>
        </row>
        <row r="58">
          <cell r="D58">
            <v>60</v>
          </cell>
        </row>
        <row r="59">
          <cell r="D59">
            <v>100</v>
          </cell>
        </row>
        <row r="60">
          <cell r="D60">
            <v>4</v>
          </cell>
        </row>
        <row r="61">
          <cell r="D61">
            <v>400</v>
          </cell>
        </row>
        <row r="62">
          <cell r="D62">
            <v>150</v>
          </cell>
        </row>
        <row r="64">
          <cell r="D64">
            <v>360</v>
          </cell>
        </row>
        <row r="65">
          <cell r="D65">
            <v>350</v>
          </cell>
        </row>
        <row r="66">
          <cell r="D66">
            <v>360</v>
          </cell>
        </row>
        <row r="67">
          <cell r="D67">
            <v>350</v>
          </cell>
        </row>
        <row r="68">
          <cell r="D68">
            <v>340</v>
          </cell>
        </row>
        <row r="69">
          <cell r="D69">
            <v>45</v>
          </cell>
        </row>
        <row r="70">
          <cell r="D70">
            <v>50</v>
          </cell>
        </row>
        <row r="71">
          <cell r="D71">
            <v>15</v>
          </cell>
        </row>
        <row r="72">
          <cell r="D72">
            <v>20</v>
          </cell>
        </row>
        <row r="73">
          <cell r="D73">
            <v>4000</v>
          </cell>
        </row>
        <row r="74">
          <cell r="D74">
            <v>35</v>
          </cell>
        </row>
        <row r="75">
          <cell r="D75">
            <v>150</v>
          </cell>
        </row>
        <row r="77">
          <cell r="D77">
            <v>250</v>
          </cell>
        </row>
        <row r="79">
          <cell r="D79">
            <v>180</v>
          </cell>
        </row>
        <row r="80">
          <cell r="D80">
            <v>325</v>
          </cell>
        </row>
        <row r="81">
          <cell r="D81">
            <v>32</v>
          </cell>
        </row>
        <row r="83">
          <cell r="D83">
            <v>120</v>
          </cell>
        </row>
        <row r="84">
          <cell r="D84">
            <v>300</v>
          </cell>
        </row>
        <row r="85">
          <cell r="D85">
            <v>150</v>
          </cell>
        </row>
        <row r="86">
          <cell r="D86">
            <v>38</v>
          </cell>
        </row>
        <row r="87">
          <cell r="D87">
            <v>150</v>
          </cell>
        </row>
        <row r="88">
          <cell r="D88">
            <v>100</v>
          </cell>
        </row>
        <row r="89">
          <cell r="D89">
            <v>175</v>
          </cell>
        </row>
        <row r="91">
          <cell r="D91">
            <v>220</v>
          </cell>
        </row>
        <row r="92">
          <cell r="D92">
            <v>250</v>
          </cell>
        </row>
        <row r="93">
          <cell r="D93">
            <v>200</v>
          </cell>
        </row>
        <row r="94">
          <cell r="D94">
            <v>40</v>
          </cell>
        </row>
        <row r="95">
          <cell r="D95">
            <v>10</v>
          </cell>
        </row>
        <row r="96">
          <cell r="D96">
            <v>400</v>
          </cell>
        </row>
        <row r="97">
          <cell r="D97">
            <v>2000</v>
          </cell>
        </row>
        <row r="99">
          <cell r="D99">
            <v>200</v>
          </cell>
        </row>
        <row r="100">
          <cell r="D100">
            <v>5000</v>
          </cell>
        </row>
        <row r="101">
          <cell r="D101">
            <v>175</v>
          </cell>
        </row>
        <row r="102">
          <cell r="D102">
            <v>15</v>
          </cell>
        </row>
        <row r="103">
          <cell r="D103">
            <v>29000</v>
          </cell>
        </row>
        <row r="104">
          <cell r="D104">
            <v>32</v>
          </cell>
        </row>
        <row r="105">
          <cell r="D105">
            <v>400</v>
          </cell>
        </row>
        <row r="106">
          <cell r="D106">
            <v>500</v>
          </cell>
        </row>
        <row r="107">
          <cell r="D107">
            <v>50000</v>
          </cell>
        </row>
        <row r="108">
          <cell r="D108">
            <v>120</v>
          </cell>
        </row>
        <row r="109">
          <cell r="D109">
            <v>50</v>
          </cell>
        </row>
        <row r="110">
          <cell r="D110">
            <v>5</v>
          </cell>
        </row>
        <row r="111">
          <cell r="D111">
            <v>2</v>
          </cell>
        </row>
        <row r="112">
          <cell r="D112">
            <v>250</v>
          </cell>
        </row>
        <row r="113">
          <cell r="D113">
            <v>2939</v>
          </cell>
        </row>
        <row r="114">
          <cell r="D114">
            <v>2167</v>
          </cell>
        </row>
        <row r="115">
          <cell r="D115">
            <v>1084</v>
          </cell>
        </row>
        <row r="117">
          <cell r="D117">
            <v>627</v>
          </cell>
        </row>
        <row r="118">
          <cell r="D118">
            <v>3739</v>
          </cell>
        </row>
        <row r="119">
          <cell r="D119">
            <v>2990</v>
          </cell>
        </row>
        <row r="120">
          <cell r="D120">
            <v>1473</v>
          </cell>
        </row>
        <row r="122">
          <cell r="D122">
            <v>717</v>
          </cell>
        </row>
        <row r="123">
          <cell r="D123">
            <v>65</v>
          </cell>
        </row>
        <row r="124">
          <cell r="D124">
            <v>140</v>
          </cell>
        </row>
        <row r="125">
          <cell r="D125">
            <v>150</v>
          </cell>
        </row>
        <row r="126">
          <cell r="D126">
            <v>350</v>
          </cell>
        </row>
        <row r="127">
          <cell r="D127">
            <v>70</v>
          </cell>
        </row>
        <row r="128">
          <cell r="D128">
            <v>200</v>
          </cell>
        </row>
        <row r="129">
          <cell r="D129">
            <v>29000</v>
          </cell>
        </row>
        <row r="130">
          <cell r="D130">
            <v>28500</v>
          </cell>
        </row>
        <row r="131">
          <cell r="D131">
            <v>28000</v>
          </cell>
        </row>
        <row r="132">
          <cell r="D132">
            <v>150</v>
          </cell>
        </row>
        <row r="133">
          <cell r="D133">
            <v>300</v>
          </cell>
        </row>
        <row r="135">
          <cell r="D135">
            <v>350</v>
          </cell>
        </row>
        <row r="136">
          <cell r="D136">
            <v>340</v>
          </cell>
        </row>
        <row r="137">
          <cell r="D137">
            <v>280</v>
          </cell>
        </row>
        <row r="138">
          <cell r="D138">
            <v>200</v>
          </cell>
        </row>
        <row r="139">
          <cell r="D139">
            <v>10</v>
          </cell>
        </row>
        <row r="140">
          <cell r="D140">
            <v>290</v>
          </cell>
        </row>
        <row r="142">
          <cell r="D142">
            <v>300</v>
          </cell>
        </row>
        <row r="143">
          <cell r="D143">
            <v>300</v>
          </cell>
        </row>
        <row r="144">
          <cell r="D144">
            <v>150</v>
          </cell>
        </row>
        <row r="145">
          <cell r="D145">
            <v>150</v>
          </cell>
        </row>
        <row r="146">
          <cell r="D146">
            <v>40</v>
          </cell>
        </row>
        <row r="147">
          <cell r="D147">
            <v>190</v>
          </cell>
        </row>
        <row r="148">
          <cell r="D148">
            <v>190</v>
          </cell>
        </row>
        <row r="149">
          <cell r="D149">
            <v>265</v>
          </cell>
        </row>
        <row r="150">
          <cell r="D150">
            <v>190</v>
          </cell>
        </row>
        <row r="151">
          <cell r="D151">
            <v>190</v>
          </cell>
        </row>
        <row r="152">
          <cell r="D152">
            <v>190</v>
          </cell>
        </row>
        <row r="153">
          <cell r="D153">
            <v>240</v>
          </cell>
        </row>
        <row r="154">
          <cell r="D154">
            <v>120</v>
          </cell>
        </row>
        <row r="155">
          <cell r="D155">
            <v>170</v>
          </cell>
        </row>
        <row r="156">
          <cell r="D156">
            <v>140</v>
          </cell>
        </row>
        <row r="157">
          <cell r="D157">
            <v>120</v>
          </cell>
        </row>
        <row r="158">
          <cell r="D158">
            <v>160</v>
          </cell>
        </row>
        <row r="159">
          <cell r="D159">
            <v>140</v>
          </cell>
        </row>
        <row r="160">
          <cell r="D160">
            <v>115</v>
          </cell>
        </row>
        <row r="161">
          <cell r="D161">
            <v>125</v>
          </cell>
        </row>
        <row r="162">
          <cell r="D162">
            <v>140</v>
          </cell>
        </row>
        <row r="163">
          <cell r="D163" t="str">
            <v>w</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Sheet1"/>
      <sheetName val="Index"/>
      <sheetName val="Gen_ABSTRACT"/>
      <sheetName val="Comprative"/>
      <sheetName val="PART-I"/>
      <sheetName val="PART-Extra"/>
      <sheetName val="PART-Extra (2)"/>
      <sheetName val="CD_ABSTRACT"/>
      <sheetName val="C.D.Inventary"/>
      <sheetName val="hp_cd_table"/>
      <sheetName val="4.0x2.0"/>
      <sheetName val="2x1000 HPC"/>
      <sheetName val="1x1000 HPC"/>
      <sheetName val="PART-IV"/>
      <sheetName val="PART-V"/>
      <sheetName val="VOLUME-10.5M WIDTH"/>
      <sheetName val="Retainingwall qty"/>
      <sheetName val="Table 4.4"/>
      <sheetName val="Concrete_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Unconnected"/>
      <sheetName val="CBR"/>
      <sheetName val="MDD-OMC "/>
      <sheetName val="BQ"/>
      <sheetName val="ATTERBERG LIMIT"/>
      <sheetName val="Letter"/>
    </sheetNames>
    <sheetDataSet>
      <sheetData sheetId="0" refreshError="1"/>
      <sheetData sheetId="1" refreshError="1"/>
      <sheetData sheetId="2" refreshError="1"/>
      <sheetData sheetId="3" refreshError="1">
        <row r="4">
          <cell r="D4">
            <v>92</v>
          </cell>
        </row>
        <row r="5">
          <cell r="D5">
            <v>103</v>
          </cell>
        </row>
      </sheetData>
      <sheetData sheetId="4" refreshError="1">
        <row r="4">
          <cell r="D4">
            <v>1437.3200000000002</v>
          </cell>
        </row>
        <row r="44">
          <cell r="D44">
            <v>18941.809999999998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IP-1SideFP"/>
      <sheetName val="OP-1SideFP"/>
    </sheetNames>
    <sheetDataSet>
      <sheetData sheetId="0">
        <row r="21">
          <cell r="D21">
            <v>1.2</v>
          </cell>
        </row>
      </sheetData>
      <sheetData sheetId="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02-07-Indore &amp; Khandwa"/>
      <sheetName val="Letter"/>
      <sheetName val="D.E."/>
      <sheetName val="Labour"/>
      <sheetName val="Material"/>
      <sheetName val="Plant &amp;  Machinery"/>
      <sheetName val="Abs_Road"/>
      <sheetName val="Unconnected"/>
      <sheetName val="ATTERBERG LIMIT"/>
      <sheetName val="CBR"/>
      <sheetName val="MDD-OMC "/>
      <sheetName val="Improvements"/>
      <sheetName val="PLAN_FEB97"/>
      <sheetName val="BQ"/>
      <sheetName val="Miscellaneous"/>
      <sheetName val="Road_All"/>
      <sheetName val="Summary_Slab_Karbook"/>
      <sheetName val="PROCTOR"/>
      <sheetName val="Chapter-8"/>
      <sheetName val="Chapter-11"/>
      <sheetName val="Chapter-15"/>
      <sheetName val="Chapter-5"/>
      <sheetName val="Chapter-4"/>
      <sheetName val="Chapter-14"/>
      <sheetName val="Chapter-9"/>
      <sheetName val="kachC"/>
      <sheetName val="2"/>
      <sheetName val="Chapter-7"/>
      <sheetName val="Chapter-6"/>
      <sheetName val="Chapter-10"/>
      <sheetName val="Chapter-13"/>
      <sheetName val="Chapter-3"/>
      <sheetName val="Chapter-12"/>
      <sheetName val="Chapter-2"/>
      <sheetName val="4"/>
      <sheetName val="Sarguja (S)"/>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Notation"/>
      <sheetName val="Input"/>
      <sheetName val="Output"/>
      <sheetName val="Charts"/>
    </sheetNames>
    <sheetDataSet>
      <sheetData sheetId="0"/>
      <sheetData sheetId="1">
        <row r="46">
          <cell r="I46">
            <v>18.100000000000001</v>
          </cell>
        </row>
      </sheetData>
      <sheetData sheetId="2"/>
      <sheetData sheetId="3"/>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Sheet1"/>
      <sheetName val="Index"/>
      <sheetName val="Gen_ABSTRACT"/>
      <sheetName val="Comprative"/>
      <sheetName val="PART-I"/>
      <sheetName val="PART-Extra"/>
      <sheetName val="PART-Extra (2)"/>
      <sheetName val="CD_ABSTRACT"/>
      <sheetName val="C.D.Inventary"/>
      <sheetName val="hp_cd_table"/>
      <sheetName val="4.0x2.0"/>
      <sheetName val="2x1000 HPC"/>
      <sheetName val="1x1000 HPC"/>
      <sheetName val="PART-IV"/>
      <sheetName val="PART-V"/>
      <sheetName val="VOLUME-10.5M WIDTH"/>
      <sheetName val="Retainingwall qty"/>
      <sheetName val="Table 4.4"/>
      <sheetName val="Concrete_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sheetData sheetId="4" refreshError="1">
        <row r="20">
          <cell r="D20">
            <v>100</v>
          </cell>
        </row>
        <row r="127">
          <cell r="D127">
            <v>70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Sheet4"/>
      <sheetName val="Chapter-2"/>
      <sheetName val="Chapter-3"/>
      <sheetName val="Sheet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SOR"/>
      <sheetName val="Input"/>
      <sheetName val="Crust Details"/>
      <sheetName val="M1 (2)"/>
      <sheetName val="GS"/>
      <sheetName val="PR"/>
      <sheetName val="F1"/>
      <sheetName val="F2A"/>
      <sheetName val="TS"/>
      <sheetName val="PV2"/>
      <sheetName val="F2B"/>
      <sheetName val="F4"/>
      <sheetName val="ga"/>
      <sheetName val="F6"/>
      <sheetName val="CF"/>
      <sheetName val="E S"/>
      <sheetName val="MA"/>
      <sheetName val="output"/>
      <sheetName val="NC2"/>
      <sheetName val="Fill STA"/>
      <sheetName val="CBR Abs."/>
      <sheetName val="5 AADT"/>
      <sheetName val="TRF72"/>
      <sheetName val="PD72"/>
      <sheetName val="Curve Design"/>
      <sheetName val="rate"/>
      <sheetName val="cd inventary"/>
      <sheetName val="HYDRAULIC"/>
      <sheetName val="Constrution Plan"/>
      <sheetName val="Index Map"/>
      <sheetName val="Typical CS"/>
      <sheetName val="Check List"/>
      <sheetName val="DS"/>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Sheet4"/>
      <sheetName val="Sheet5"/>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BR"/>
      <sheetName val="MDD-OMC "/>
      <sheetName val="CORR_1"/>
      <sheetName val="bASICDATA"/>
      <sheetName val="Sarguja (S)"/>
      <sheetName val="Input"/>
      <sheetName val="Unconnected"/>
      <sheetName val="sansad mad ki jankari -1"/>
      <sheetName val="(1)FILL FIRST"/>
      <sheetName val="(2)PROGRESIV EXP."/>
      <sheetName val="(4)F-81 Exp.side"/>
      <sheetName val="(3)F-81 RECV."/>
      <sheetName val="Summary_Slab_Karbook"/>
      <sheetName val="Roadlist"/>
      <sheetName val="Estimate"/>
    </sheetNames>
    <sheetDataSet>
      <sheetData sheetId="0"/>
      <sheetData sheetId="1"/>
      <sheetData sheetId="2" refreshError="1"/>
      <sheetData sheetId="3" refreshError="1">
        <row r="17">
          <cell r="D17">
            <v>52.5</v>
          </cell>
        </row>
      </sheetData>
      <sheetData sheetId="4"/>
      <sheetData sheetId="5"/>
      <sheetData sheetId="6" refreshError="1">
        <row r="50">
          <cell r="D50">
            <v>1.5</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CD"/>
      <sheetName val="PF"/>
      <sheetName val="CV"/>
      <sheetName val="V"/>
      <sheetName val="V1"/>
      <sheetName val="C-1"/>
      <sheetName val="1"/>
      <sheetName val="2.1"/>
      <sheetName val="M"/>
      <sheetName val="2.2"/>
      <sheetName val="2.4"/>
      <sheetName val="2.5"/>
      <sheetName val="2.6"/>
      <sheetName val="3"/>
      <sheetName val="4"/>
      <sheetName val="4.6"/>
      <sheetName val="T"/>
      <sheetName val="5"/>
      <sheetName val="TR"/>
      <sheetName val="PD"/>
      <sheetName val="FG"/>
      <sheetName val="PDC"/>
      <sheetName val="6"/>
      <sheetName val="7"/>
      <sheetName val="8"/>
      <sheetName val="8.2"/>
      <sheetName val="9"/>
      <sheetName val="10"/>
      <sheetName val="H2"/>
      <sheetName val="11"/>
      <sheetName val="12"/>
      <sheetName val="13"/>
      <sheetName val="14"/>
      <sheetName val="15"/>
      <sheetName val="16"/>
      <sheetName val="17"/>
      <sheetName val="18"/>
      <sheetName val="19"/>
      <sheetName val="C-2"/>
      <sheetName val="B"/>
      <sheetName val="C1"/>
      <sheetName val="KEY"/>
      <sheetName val="S"/>
      <sheetName val="7.3"/>
      <sheetName val="S.S."/>
      <sheetName val="G"/>
      <sheetName val="F-1"/>
      <sheetName val="2A"/>
      <sheetName val="2B"/>
      <sheetName val="F-6"/>
      <sheetName val="1st M"/>
      <sheetName val="2nd M"/>
      <sheetName val="3rd M"/>
      <sheetName val="4th M"/>
      <sheetName val="5th M"/>
      <sheetName val="EW"/>
      <sheetName val="SB"/>
      <sheetName val="DI"/>
      <sheetName val="SC"/>
      <sheetName val="1.0 m"/>
      <sheetName val="2 M"/>
      <sheetName val="F-8a"/>
      <sheetName val="A-R"/>
      <sheetName val="A-T"/>
      <sheetName val="Rate 1"/>
      <sheetName val="Labour "/>
      <sheetName val="Plant &amp; Machinery"/>
      <sheetName val="Material"/>
      <sheetName val="F-9"/>
      <sheetName val="E.CH"/>
      <sheetName val="CL"/>
      <sheetName val="C-3"/>
      <sheetName val="EXTRA"/>
      <sheetName val="dcp"/>
      <sheetName val="inpur sheet"/>
      <sheetName val="1.5 m"/>
      <sheetName val="3 M"/>
      <sheetName val="4 M"/>
      <sheetName val="2X4 M"/>
      <sheetName val="1x6 "/>
      <sheetName val="2x6"/>
      <sheetName val="CR RAIL"/>
      <sheetName val="LAB"/>
      <sheetName val="PM"/>
      <sheetName val="MAT"/>
      <sheetName val="F-8"/>
      <sheetName val="RA"/>
      <sheetName val="RATE"/>
      <sheetName val="Wall"/>
      <sheetName val="QM (2)"/>
      <sheetName val="1R"/>
      <sheetName val="2R"/>
      <sheetName val="SOR"/>
      <sheetName val="F-4"/>
      <sheetName val="RA1"/>
      <sheetName val="RA2"/>
      <sheetName val="p4"/>
      <sheetName val="p3ii"/>
      <sheetName val="p3iii"/>
      <sheetName val="p3i"/>
      <sheetName val="P1"/>
      <sheetName val="P2"/>
      <sheetName val="P3"/>
      <sheetName val="PIVB"/>
      <sheetName val="P-III(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ow r="1">
          <cell r="A1" t="str">
            <v>PRADHAN MANTRI GRAM SADAK YOJANA (PMGSY)</v>
          </cell>
        </row>
      </sheetData>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ow r="27">
          <cell r="G27">
            <v>2490</v>
          </cell>
        </row>
        <row r="36">
          <cell r="G36">
            <v>629</v>
          </cell>
        </row>
      </sheetData>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h1"/>
      <sheetName val="ch2"/>
      <sheetName val="ch3"/>
      <sheetName val="ch4"/>
      <sheetName val="ch5"/>
      <sheetName val="ch6"/>
      <sheetName val="ch7"/>
      <sheetName val="ch9"/>
      <sheetName val="ch10"/>
      <sheetName val="ch11"/>
      <sheetName val="ch12"/>
      <sheetName val="ch13"/>
      <sheetName val="ch14"/>
      <sheetName val="Lead"/>
      <sheetName val="LOading&amp; Unloading"/>
      <sheetName val="RA-Road"/>
      <sheetName val="Ra-Structure"/>
      <sheetName val="ATTERBERG LIMIT"/>
      <sheetName val="seve ana-1"/>
      <sheetName val="seve ana-1 (2)"/>
      <sheetName val="cbr-1"/>
      <sheetName val="cbr-2"/>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Unconnected"/>
      <sheetName val="Upgradation moorum"/>
      <sheetName val="Input"/>
      <sheetName val="Letter"/>
      <sheetName val="Plant &amp;  Machinery"/>
      <sheetName val="Sarguja (S)"/>
      <sheetName val="ATTERBERG LIMIT"/>
    </sheetNames>
    <sheetDataSet>
      <sheetData sheetId="0">
        <row r="9">
          <cell r="B9" t="str">
            <v xml:space="preserve">BURDI </v>
          </cell>
        </row>
        <row r="10">
          <cell r="B10" t="str">
            <v xml:space="preserve">JHEERAMPAL </v>
          </cell>
        </row>
        <row r="11">
          <cell r="B11" t="str">
            <v xml:space="preserve">JHAPRA </v>
          </cell>
        </row>
        <row r="12">
          <cell r="B12" t="str">
            <v xml:space="preserve">GADIRAS </v>
          </cell>
        </row>
        <row r="13">
          <cell r="B13" t="str">
            <v>NEELAVARAM</v>
          </cell>
        </row>
        <row r="14">
          <cell r="B14" t="str">
            <v xml:space="preserve">KORRA </v>
          </cell>
        </row>
        <row r="15">
          <cell r="B15" t="str">
            <v>MULGUDA</v>
          </cell>
        </row>
        <row r="16">
          <cell r="B16" t="str">
            <v>GOND PALLI</v>
          </cell>
        </row>
        <row r="17">
          <cell r="B17" t="str">
            <v>SONAKUKANAR</v>
          </cell>
        </row>
        <row r="18">
          <cell r="B18" t="str">
            <v>SIRSATTI</v>
          </cell>
        </row>
        <row r="19">
          <cell r="B19" t="str">
            <v>GOLABEKUR</v>
          </cell>
        </row>
        <row r="20">
          <cell r="B20" t="str">
            <v xml:space="preserve">BHELWAPAL </v>
          </cell>
        </row>
        <row r="21">
          <cell r="B21" t="str">
            <v>DODPAL</v>
          </cell>
        </row>
        <row r="22">
          <cell r="B22" t="str">
            <v>BADESATTI</v>
          </cell>
        </row>
        <row r="23">
          <cell r="B23" t="str">
            <v>PUSHPALLI</v>
          </cell>
        </row>
        <row r="24">
          <cell r="B24" t="str">
            <v xml:space="preserve">BHEAPAL </v>
          </cell>
        </row>
        <row r="25">
          <cell r="B25" t="str">
            <v>KOSHABANDAR</v>
          </cell>
        </row>
        <row r="26">
          <cell r="B26" t="str">
            <v>PARIA</v>
          </cell>
        </row>
        <row r="27">
          <cell r="B27" t="str">
            <v>PUJARIPAL</v>
          </cell>
        </row>
        <row r="28">
          <cell r="B28" t="str">
            <v xml:space="preserve">TONGRAS </v>
          </cell>
        </row>
        <row r="29">
          <cell r="B29" t="str">
            <v xml:space="preserve">GADIRAS </v>
          </cell>
        </row>
        <row r="30">
          <cell r="B30" t="str">
            <v xml:space="preserve">GEEDAM </v>
          </cell>
        </row>
        <row r="31">
          <cell r="B31" t="str">
            <v>GUFDL</v>
          </cell>
        </row>
        <row r="32">
          <cell r="B32" t="str">
            <v>GOLABEKUR</v>
          </cell>
        </row>
        <row r="33">
          <cell r="B33" t="str">
            <v xml:space="preserve">KORRA </v>
          </cell>
        </row>
        <row r="34">
          <cell r="B34" t="str">
            <v>KUDKEL</v>
          </cell>
        </row>
        <row r="35">
          <cell r="B35" t="str">
            <v>BADESATTI</v>
          </cell>
        </row>
        <row r="36">
          <cell r="B36" t="str">
            <v>KONDRE</v>
          </cell>
        </row>
        <row r="37">
          <cell r="B37" t="str">
            <v>KOYABKUR</v>
          </cell>
        </row>
        <row r="38">
          <cell r="B38" t="str">
            <v xml:space="preserve">GADIRAS </v>
          </cell>
        </row>
        <row r="39">
          <cell r="B39" t="str">
            <v>MAROOKI</v>
          </cell>
        </row>
        <row r="40">
          <cell r="B40" t="str">
            <v>PORDEM</v>
          </cell>
        </row>
        <row r="41">
          <cell r="B41" t="str">
            <v>BODAKO</v>
          </cell>
        </row>
        <row r="42">
          <cell r="B42" t="str">
            <v>PONGABHEJI</v>
          </cell>
        </row>
        <row r="43">
          <cell r="B43" t="str">
            <v>KUDAKRAS</v>
          </cell>
        </row>
        <row r="44">
          <cell r="B44" t="str">
            <v>JEERAMPAL</v>
          </cell>
        </row>
        <row r="45">
          <cell r="B45" t="str">
            <v>MANKAPAL</v>
          </cell>
        </row>
        <row r="46">
          <cell r="B46" t="str">
            <v>KONDRE</v>
          </cell>
        </row>
        <row r="47">
          <cell r="B47" t="str">
            <v>SIRSATTI</v>
          </cell>
        </row>
        <row r="48">
          <cell r="B48" t="str">
            <v>SONAKUKANAR</v>
          </cell>
        </row>
        <row r="49">
          <cell r="B49" t="str">
            <v>PHULABAGADI</v>
          </cell>
        </row>
        <row r="50">
          <cell r="B50" t="str">
            <v>PORDEM</v>
          </cell>
        </row>
        <row r="51">
          <cell r="B51" t="str">
            <v>MAROOKI</v>
          </cell>
        </row>
        <row r="52">
          <cell r="B52" t="str">
            <v>NAGARAS</v>
          </cell>
        </row>
        <row r="53">
          <cell r="B53" t="str">
            <v>MAROOKI</v>
          </cell>
        </row>
        <row r="54">
          <cell r="B54" t="str">
            <v>KONDRE</v>
          </cell>
        </row>
        <row r="55">
          <cell r="B55" t="str">
            <v>NEELAWARA</v>
          </cell>
        </row>
        <row r="56">
          <cell r="B56" t="str">
            <v>BODAKO</v>
          </cell>
        </row>
        <row r="57">
          <cell r="B57" t="str">
            <v>GONGLA</v>
          </cell>
        </row>
        <row r="58">
          <cell r="B58" t="str">
            <v>KERLAPAL</v>
          </cell>
        </row>
        <row r="59">
          <cell r="B59" t="str">
            <v>JIRAMPAL</v>
          </cell>
        </row>
        <row r="60">
          <cell r="B60" t="str">
            <v>PALIYA</v>
          </cell>
        </row>
        <row r="61">
          <cell r="B61" t="str">
            <v>JORUTONG</v>
          </cell>
        </row>
        <row r="62">
          <cell r="B62" t="str">
            <v>SONAKUKANAR</v>
          </cell>
        </row>
        <row r="63">
          <cell r="B63" t="str">
            <v>BADESATTI</v>
          </cell>
        </row>
        <row r="64">
          <cell r="B64" t="str">
            <v>GADIRAS</v>
          </cell>
        </row>
        <row r="65">
          <cell r="B65" t="str">
            <v>BADEPANEDA-07512100</v>
          </cell>
        </row>
      </sheetData>
      <sheetData sheetId="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codeName="Sheet1">
    <tabColor indexed="30"/>
  </sheetPr>
  <dimension ref="A1:FA156"/>
  <sheetViews>
    <sheetView view="pageBreakPreview" zoomScale="85" zoomScaleNormal="80" zoomScaleSheetLayoutView="85" workbookViewId="0">
      <selection activeCell="A8" sqref="A8:I35"/>
    </sheetView>
  </sheetViews>
  <sheetFormatPr defaultRowHeight="12.75"/>
  <cols>
    <col min="1" max="1" width="6.42578125" style="6" customWidth="1"/>
    <col min="2" max="4" width="8.5703125" style="6" customWidth="1"/>
    <col min="5" max="5" width="57.140625" style="14" customWidth="1"/>
    <col min="6" max="6" width="13.140625" style="21" customWidth="1"/>
    <col min="7" max="7" width="6.5703125" style="20" bestFit="1" customWidth="1"/>
    <col min="8" max="8" width="9.85546875" style="6" customWidth="1"/>
    <col min="9" max="9" width="14" style="6" customWidth="1"/>
    <col min="10" max="11" width="6.85546875" style="6" customWidth="1"/>
    <col min="12" max="12" width="20.28515625" style="6" customWidth="1"/>
    <col min="13" max="13" width="17.42578125" style="6" bestFit="1" customWidth="1"/>
    <col min="14" max="14" width="13.28515625" style="6" bestFit="1" customWidth="1"/>
    <col min="15" max="15" width="16.140625" style="6" bestFit="1" customWidth="1"/>
    <col min="16" max="16" width="11" style="6" bestFit="1" customWidth="1"/>
    <col min="17" max="17" width="13.85546875" style="6" customWidth="1"/>
    <col min="18" max="18" width="9.140625" style="6"/>
    <col min="19" max="19" width="16.42578125" style="6" customWidth="1"/>
    <col min="20" max="155" width="9.140625" style="6"/>
    <col min="156" max="16384" width="9.140625" style="11"/>
  </cols>
  <sheetData>
    <row r="1" spans="1:16" s="1" customFormat="1" ht="42.75" customHeight="1">
      <c r="A1" s="102" t="s">
        <v>14</v>
      </c>
      <c r="B1" s="103"/>
      <c r="C1" s="103"/>
      <c r="D1" s="103"/>
      <c r="E1" s="103"/>
      <c r="F1" s="103"/>
      <c r="G1" s="103"/>
      <c r="H1" s="103"/>
      <c r="I1" s="104"/>
    </row>
    <row r="2" spans="1:16" s="1" customFormat="1" ht="19.5" customHeight="1">
      <c r="A2" s="34"/>
      <c r="B2" s="35"/>
      <c r="C2" s="35"/>
      <c r="D2" s="35"/>
      <c r="E2" s="35"/>
      <c r="F2" s="35"/>
      <c r="G2" s="35"/>
      <c r="H2" s="35"/>
      <c r="I2" s="36"/>
    </row>
    <row r="3" spans="1:16" s="1" customFormat="1" ht="19.5" customHeight="1">
      <c r="A3" s="37"/>
      <c r="B3" s="38"/>
      <c r="C3" s="38"/>
      <c r="D3" s="38"/>
      <c r="E3" s="38"/>
      <c r="F3" s="38"/>
      <c r="G3" s="38"/>
      <c r="H3" s="38"/>
      <c r="I3" s="39"/>
    </row>
    <row r="4" spans="1:16" s="1" customFormat="1" ht="23.25" customHeight="1">
      <c r="A4" s="64" t="s">
        <v>74</v>
      </c>
      <c r="B4" s="40"/>
      <c r="C4" s="40"/>
      <c r="D4" s="40"/>
      <c r="E4" s="60"/>
      <c r="F4" s="105" t="s">
        <v>76</v>
      </c>
      <c r="G4" s="105"/>
      <c r="H4" s="105"/>
      <c r="I4" s="106"/>
    </row>
    <row r="5" spans="1:16" s="1" customFormat="1" ht="38.25">
      <c r="A5" s="2" t="s">
        <v>0</v>
      </c>
      <c r="B5" s="22" t="s">
        <v>10</v>
      </c>
      <c r="C5" s="22" t="s">
        <v>11</v>
      </c>
      <c r="D5" s="22" t="s">
        <v>12</v>
      </c>
      <c r="E5" s="2" t="s">
        <v>1</v>
      </c>
      <c r="F5" s="2" t="s">
        <v>2</v>
      </c>
      <c r="G5" s="3" t="s">
        <v>3</v>
      </c>
      <c r="H5" s="4" t="s">
        <v>4</v>
      </c>
      <c r="I5" s="2" t="s">
        <v>5</v>
      </c>
    </row>
    <row r="6" spans="1:16" s="1" customFormat="1" ht="206.25">
      <c r="A6" s="41">
        <v>1</v>
      </c>
      <c r="B6" s="49">
        <v>2</v>
      </c>
      <c r="C6" s="49">
        <v>2.2999999999999998</v>
      </c>
      <c r="D6" s="50" t="s">
        <v>53</v>
      </c>
      <c r="E6" s="42" t="s">
        <v>16</v>
      </c>
      <c r="F6" s="52">
        <v>2.2999999999999998</v>
      </c>
      <c r="G6" s="52" t="s">
        <v>54</v>
      </c>
      <c r="H6" s="52">
        <v>40680</v>
      </c>
      <c r="I6" s="52">
        <f>ROUND(F6*H6,0)</f>
        <v>93564</v>
      </c>
      <c r="K6" s="66"/>
      <c r="L6" s="59"/>
    </row>
    <row r="7" spans="1:16" s="1" customFormat="1" ht="112.5">
      <c r="A7" s="41">
        <v>2</v>
      </c>
      <c r="B7" s="49">
        <v>3</v>
      </c>
      <c r="C7" s="49">
        <v>3.2</v>
      </c>
      <c r="D7" s="50"/>
      <c r="E7" s="42" t="s">
        <v>15</v>
      </c>
      <c r="F7" s="53">
        <v>697.56100000000004</v>
      </c>
      <c r="G7" s="52" t="s">
        <v>9</v>
      </c>
      <c r="H7" s="52">
        <v>95</v>
      </c>
      <c r="I7" s="52">
        <f t="shared" ref="I7:I36" si="0">ROUND(F7*H7,0)</f>
        <v>66268</v>
      </c>
      <c r="J7" s="5"/>
      <c r="K7" s="5"/>
      <c r="L7" s="59"/>
    </row>
    <row r="8" spans="1:16" s="7" customFormat="1" ht="150">
      <c r="A8" s="41">
        <v>3</v>
      </c>
      <c r="B8" s="49">
        <v>3</v>
      </c>
      <c r="C8" s="49">
        <v>3.14</v>
      </c>
      <c r="D8" s="49"/>
      <c r="E8" s="43" t="s">
        <v>17</v>
      </c>
      <c r="F8" s="53">
        <v>523.16999999999996</v>
      </c>
      <c r="G8" s="53" t="s">
        <v>9</v>
      </c>
      <c r="H8" s="52">
        <v>80</v>
      </c>
      <c r="I8" s="52">
        <f t="shared" si="0"/>
        <v>41854</v>
      </c>
      <c r="J8" s="10"/>
      <c r="K8" s="10"/>
      <c r="L8" s="59"/>
      <c r="O8" s="8"/>
      <c r="P8" s="8"/>
    </row>
    <row r="9" spans="1:16" s="7" customFormat="1" ht="150">
      <c r="A9" s="41">
        <v>4</v>
      </c>
      <c r="B9" s="49">
        <v>3</v>
      </c>
      <c r="C9" s="49">
        <v>3.12</v>
      </c>
      <c r="D9" s="49"/>
      <c r="E9" s="44" t="s">
        <v>18</v>
      </c>
      <c r="F9" s="53">
        <f>14125.855+540</f>
        <v>14665.855</v>
      </c>
      <c r="G9" s="53" t="s">
        <v>9</v>
      </c>
      <c r="H9" s="52">
        <v>223</v>
      </c>
      <c r="I9" s="52">
        <f t="shared" si="0"/>
        <v>3270486</v>
      </c>
      <c r="J9" s="6"/>
      <c r="K9" s="6"/>
      <c r="L9" s="59"/>
      <c r="M9" s="8"/>
      <c r="N9" s="8"/>
    </row>
    <row r="10" spans="1:16" s="7" customFormat="1" ht="112.5">
      <c r="A10" s="41">
        <v>5</v>
      </c>
      <c r="B10" s="49">
        <v>3</v>
      </c>
      <c r="C10" s="49">
        <v>3.16</v>
      </c>
      <c r="D10" s="49"/>
      <c r="E10" s="43" t="s">
        <v>19</v>
      </c>
      <c r="F10" s="52">
        <v>1000</v>
      </c>
      <c r="G10" s="53" t="s">
        <v>55</v>
      </c>
      <c r="H10" s="52">
        <v>44</v>
      </c>
      <c r="I10" s="52">
        <f t="shared" si="0"/>
        <v>44000</v>
      </c>
      <c r="J10" s="6"/>
      <c r="K10" s="6"/>
      <c r="L10" s="59"/>
    </row>
    <row r="11" spans="1:16" s="7" customFormat="1" ht="225.75" customHeight="1">
      <c r="A11" s="41">
        <v>6</v>
      </c>
      <c r="B11" s="49">
        <v>4</v>
      </c>
      <c r="C11" s="49">
        <v>4.0999999999999996</v>
      </c>
      <c r="D11" s="49" t="s">
        <v>56</v>
      </c>
      <c r="E11" s="43" t="s">
        <v>20</v>
      </c>
      <c r="F11" s="53">
        <f>2721.4445+270</f>
        <v>2991.4445000000001</v>
      </c>
      <c r="G11" s="53" t="s">
        <v>9</v>
      </c>
      <c r="H11" s="52">
        <v>1372</v>
      </c>
      <c r="I11" s="52">
        <f t="shared" si="0"/>
        <v>4104262</v>
      </c>
      <c r="J11" s="6"/>
      <c r="K11" s="6"/>
      <c r="L11" s="59"/>
    </row>
    <row r="12" spans="1:16" s="7" customFormat="1" ht="56.25">
      <c r="A12" s="41"/>
      <c r="B12" s="49">
        <v>4</v>
      </c>
      <c r="C12" s="49">
        <v>4.0999999999999996</v>
      </c>
      <c r="D12" s="49" t="s">
        <v>57</v>
      </c>
      <c r="E12" s="44" t="s">
        <v>21</v>
      </c>
      <c r="F12" s="53">
        <v>1342.4749999999999</v>
      </c>
      <c r="G12" s="53" t="s">
        <v>9</v>
      </c>
      <c r="H12" s="52">
        <v>1372</v>
      </c>
      <c r="I12" s="52">
        <f t="shared" si="0"/>
        <v>1841876</v>
      </c>
      <c r="J12" s="6"/>
      <c r="K12" s="6"/>
      <c r="L12" s="59"/>
    </row>
    <row r="13" spans="1:16" s="7" customFormat="1" ht="168.75">
      <c r="A13" s="41">
        <v>7</v>
      </c>
      <c r="B13" s="49">
        <v>4</v>
      </c>
      <c r="C13" s="51">
        <v>4.0999999999999996</v>
      </c>
      <c r="D13" s="51"/>
      <c r="E13" s="44" t="s">
        <v>22</v>
      </c>
      <c r="F13" s="53">
        <v>2428.7570000000001</v>
      </c>
      <c r="G13" s="54" t="s">
        <v>9</v>
      </c>
      <c r="H13" s="52">
        <v>1434</v>
      </c>
      <c r="I13" s="52">
        <f t="shared" si="0"/>
        <v>3482838</v>
      </c>
      <c r="J13" s="6"/>
      <c r="K13" s="6"/>
      <c r="L13" s="59"/>
    </row>
    <row r="14" spans="1:16" s="7" customFormat="1" ht="131.25">
      <c r="A14" s="41">
        <v>8</v>
      </c>
      <c r="B14" s="49">
        <v>5</v>
      </c>
      <c r="C14" s="49">
        <v>5.0999999999999996</v>
      </c>
      <c r="D14" s="49"/>
      <c r="E14" s="43" t="s">
        <v>23</v>
      </c>
      <c r="F14" s="53">
        <v>8691.759</v>
      </c>
      <c r="G14" s="53" t="s">
        <v>58</v>
      </c>
      <c r="H14" s="52">
        <v>64</v>
      </c>
      <c r="I14" s="52">
        <f t="shared" si="0"/>
        <v>556273</v>
      </c>
      <c r="J14" s="6"/>
      <c r="K14" s="6"/>
      <c r="L14" s="59"/>
    </row>
    <row r="15" spans="1:16" s="13" customFormat="1" ht="131.25">
      <c r="A15" s="41">
        <v>9</v>
      </c>
      <c r="B15" s="49">
        <v>5</v>
      </c>
      <c r="C15" s="49">
        <v>5.2</v>
      </c>
      <c r="D15" s="49"/>
      <c r="E15" s="43" t="s">
        <v>24</v>
      </c>
      <c r="F15" s="53">
        <v>8691.759</v>
      </c>
      <c r="G15" s="53" t="s">
        <v>58</v>
      </c>
      <c r="H15" s="52">
        <v>17</v>
      </c>
      <c r="I15" s="52">
        <f t="shared" si="0"/>
        <v>147760</v>
      </c>
      <c r="J15" s="12"/>
      <c r="K15" s="12"/>
      <c r="L15" s="59"/>
    </row>
    <row r="16" spans="1:16" s="7" customFormat="1" ht="206.25">
      <c r="A16" s="41">
        <v>10</v>
      </c>
      <c r="B16" s="49">
        <v>5</v>
      </c>
      <c r="C16" s="49">
        <v>5.3</v>
      </c>
      <c r="D16" s="49"/>
      <c r="E16" s="45" t="s">
        <v>25</v>
      </c>
      <c r="F16" s="53">
        <v>434.58800000000002</v>
      </c>
      <c r="G16" s="53" t="s">
        <v>9</v>
      </c>
      <c r="H16" s="52">
        <v>6255</v>
      </c>
      <c r="I16" s="52">
        <f t="shared" si="0"/>
        <v>2718348</v>
      </c>
      <c r="J16" s="6"/>
      <c r="K16" s="6"/>
      <c r="L16" s="59"/>
    </row>
    <row r="17" spans="1:12" s="7" customFormat="1" ht="225">
      <c r="A17" s="41">
        <v>11</v>
      </c>
      <c r="B17" s="49">
        <v>5</v>
      </c>
      <c r="C17" s="49">
        <v>5.8</v>
      </c>
      <c r="D17" s="49" t="s">
        <v>59</v>
      </c>
      <c r="E17" s="44" t="s">
        <v>26</v>
      </c>
      <c r="F17" s="53">
        <v>8780.94</v>
      </c>
      <c r="G17" s="54" t="s">
        <v>58</v>
      </c>
      <c r="H17" s="52">
        <v>146</v>
      </c>
      <c r="I17" s="52">
        <f t="shared" si="0"/>
        <v>1282017</v>
      </c>
      <c r="J17" s="6"/>
      <c r="K17" s="6"/>
      <c r="L17" s="59"/>
    </row>
    <row r="18" spans="1:12" s="7" customFormat="1" ht="150">
      <c r="A18" s="41">
        <v>12</v>
      </c>
      <c r="B18" s="49">
        <v>4</v>
      </c>
      <c r="C18" s="49">
        <v>4.13</v>
      </c>
      <c r="D18" s="49"/>
      <c r="E18" s="43" t="s">
        <v>27</v>
      </c>
      <c r="F18" s="53">
        <v>4435.6660000000002</v>
      </c>
      <c r="G18" s="53" t="s">
        <v>9</v>
      </c>
      <c r="H18" s="52">
        <v>277</v>
      </c>
      <c r="I18" s="52">
        <f t="shared" si="0"/>
        <v>1228679</v>
      </c>
      <c r="J18" s="6"/>
      <c r="K18" s="6"/>
      <c r="L18" s="59"/>
    </row>
    <row r="19" spans="1:12" s="7" customFormat="1" ht="93.75">
      <c r="A19" s="41">
        <v>13</v>
      </c>
      <c r="B19" s="49">
        <v>8</v>
      </c>
      <c r="C19" s="49">
        <v>8.14</v>
      </c>
      <c r="D19" s="49" t="s">
        <v>60</v>
      </c>
      <c r="E19" s="43" t="s">
        <v>28</v>
      </c>
      <c r="F19" s="55">
        <v>4</v>
      </c>
      <c r="G19" s="53" t="s">
        <v>6</v>
      </c>
      <c r="H19" s="52">
        <v>1460</v>
      </c>
      <c r="I19" s="52">
        <f t="shared" si="0"/>
        <v>5840</v>
      </c>
      <c r="J19" s="6"/>
      <c r="K19" s="6"/>
      <c r="L19" s="59"/>
    </row>
    <row r="20" spans="1:12" s="7" customFormat="1" ht="18.75">
      <c r="A20" s="41"/>
      <c r="B20" s="49">
        <v>8</v>
      </c>
      <c r="C20" s="49">
        <v>8.14</v>
      </c>
      <c r="D20" s="49" t="s">
        <v>61</v>
      </c>
      <c r="E20" s="44" t="s">
        <v>29</v>
      </c>
      <c r="F20" s="55">
        <v>8</v>
      </c>
      <c r="G20" s="53" t="s">
        <v>6</v>
      </c>
      <c r="H20" s="52">
        <v>410</v>
      </c>
      <c r="I20" s="52">
        <f t="shared" si="0"/>
        <v>3280</v>
      </c>
      <c r="J20" s="6"/>
      <c r="K20" s="6"/>
      <c r="L20" s="59"/>
    </row>
    <row r="21" spans="1:12" s="7" customFormat="1" ht="112.5">
      <c r="A21" s="41">
        <v>14</v>
      </c>
      <c r="B21" s="49">
        <v>4</v>
      </c>
      <c r="C21" s="49">
        <v>4.17</v>
      </c>
      <c r="D21" s="49"/>
      <c r="E21" s="43" t="s">
        <v>30</v>
      </c>
      <c r="F21" s="55">
        <v>150</v>
      </c>
      <c r="G21" s="53" t="s">
        <v>6</v>
      </c>
      <c r="H21" s="52">
        <v>431</v>
      </c>
      <c r="I21" s="52">
        <f t="shared" si="0"/>
        <v>64650</v>
      </c>
      <c r="L21" s="59"/>
    </row>
    <row r="22" spans="1:12" s="7" customFormat="1" ht="168.75">
      <c r="A22" s="41">
        <v>15</v>
      </c>
      <c r="B22" s="49">
        <v>9</v>
      </c>
      <c r="C22" s="49">
        <v>9.1</v>
      </c>
      <c r="D22" s="49" t="s">
        <v>64</v>
      </c>
      <c r="E22" s="43" t="s">
        <v>39</v>
      </c>
      <c r="F22" s="52">
        <f>16+86.25</f>
        <v>102.25</v>
      </c>
      <c r="G22" s="53" t="s">
        <v>9</v>
      </c>
      <c r="H22" s="52">
        <v>146</v>
      </c>
      <c r="I22" s="52">
        <f t="shared" si="0"/>
        <v>14929</v>
      </c>
      <c r="J22" s="6"/>
      <c r="K22" s="6"/>
      <c r="L22" s="59"/>
    </row>
    <row r="23" spans="1:12" s="7" customFormat="1" ht="154.5" customHeight="1">
      <c r="A23" s="41">
        <v>16</v>
      </c>
      <c r="B23" s="49">
        <v>9</v>
      </c>
      <c r="C23" s="49">
        <v>9.3000000000000007</v>
      </c>
      <c r="D23" s="49"/>
      <c r="E23" s="44" t="s">
        <v>40</v>
      </c>
      <c r="F23" s="52">
        <v>40</v>
      </c>
      <c r="G23" s="53" t="s">
        <v>55</v>
      </c>
      <c r="H23" s="52">
        <v>2706</v>
      </c>
      <c r="I23" s="52">
        <f t="shared" si="0"/>
        <v>108240</v>
      </c>
      <c r="J23" s="6"/>
      <c r="K23" s="6"/>
      <c r="L23" s="59"/>
    </row>
    <row r="24" spans="1:12" s="7" customFormat="1" ht="152.25" customHeight="1">
      <c r="A24" s="41">
        <v>17</v>
      </c>
      <c r="B24" s="49">
        <v>2</v>
      </c>
      <c r="C24" s="49">
        <v>2.1</v>
      </c>
      <c r="D24" s="49" t="s">
        <v>66</v>
      </c>
      <c r="E24" s="62" t="s">
        <v>43</v>
      </c>
      <c r="F24" s="52">
        <v>540.24</v>
      </c>
      <c r="G24" s="53" t="s">
        <v>9</v>
      </c>
      <c r="H24" s="52">
        <v>146</v>
      </c>
      <c r="I24" s="52">
        <f t="shared" si="0"/>
        <v>78875</v>
      </c>
      <c r="J24" s="20"/>
      <c r="K24" s="20">
        <f>90.04*6</f>
        <v>540.24</v>
      </c>
      <c r="L24" s="59"/>
    </row>
    <row r="25" spans="1:12" s="7" customFormat="1" ht="93.75">
      <c r="A25" s="41">
        <v>18</v>
      </c>
      <c r="B25" s="49">
        <v>2</v>
      </c>
      <c r="C25" s="49">
        <v>2.6</v>
      </c>
      <c r="D25" s="49"/>
      <c r="E25" s="63" t="s">
        <v>44</v>
      </c>
      <c r="F25" s="52">
        <v>366.24</v>
      </c>
      <c r="G25" s="53" t="s">
        <v>9</v>
      </c>
      <c r="H25" s="52">
        <v>4613</v>
      </c>
      <c r="I25" s="52">
        <f t="shared" si="0"/>
        <v>1689465</v>
      </c>
      <c r="J25" s="6"/>
      <c r="K25" s="6"/>
      <c r="L25" s="59"/>
    </row>
    <row r="26" spans="1:12" s="7" customFormat="1" ht="93.75">
      <c r="A26" s="41">
        <v>19</v>
      </c>
      <c r="B26" s="49">
        <v>3</v>
      </c>
      <c r="C26" s="49">
        <v>3.6</v>
      </c>
      <c r="D26" s="49" t="s">
        <v>67</v>
      </c>
      <c r="E26" s="62" t="s">
        <v>44</v>
      </c>
      <c r="F26" s="52">
        <v>229.02</v>
      </c>
      <c r="G26" s="53" t="s">
        <v>9</v>
      </c>
      <c r="H26" s="52">
        <v>4880</v>
      </c>
      <c r="I26" s="52">
        <f t="shared" si="0"/>
        <v>1117618</v>
      </c>
      <c r="J26" s="6"/>
      <c r="K26" s="6"/>
      <c r="L26" s="59"/>
    </row>
    <row r="27" spans="1:12" s="7" customFormat="1" ht="93.75">
      <c r="A27" s="41">
        <v>20</v>
      </c>
      <c r="B27" s="49">
        <v>3</v>
      </c>
      <c r="C27" s="49">
        <v>3.6</v>
      </c>
      <c r="D27" s="49" t="s">
        <v>68</v>
      </c>
      <c r="E27" s="62" t="s">
        <v>45</v>
      </c>
      <c r="F27" s="52">
        <v>21.12</v>
      </c>
      <c r="G27" s="53" t="s">
        <v>9</v>
      </c>
      <c r="H27" s="52">
        <v>5551</v>
      </c>
      <c r="I27" s="52">
        <f t="shared" si="0"/>
        <v>117237</v>
      </c>
      <c r="J27" s="6"/>
      <c r="K27" s="6"/>
      <c r="L27" s="59"/>
    </row>
    <row r="28" spans="1:12" s="7" customFormat="1" ht="150">
      <c r="A28" s="41">
        <v>21</v>
      </c>
      <c r="B28" s="49">
        <v>4</v>
      </c>
      <c r="C28" s="49">
        <v>4.0999999999999996</v>
      </c>
      <c r="D28" s="49" t="s">
        <v>69</v>
      </c>
      <c r="E28" s="62" t="s">
        <v>46</v>
      </c>
      <c r="F28" s="52">
        <v>19.86</v>
      </c>
      <c r="G28" s="53" t="s">
        <v>9</v>
      </c>
      <c r="H28" s="52">
        <v>6877</v>
      </c>
      <c r="I28" s="52">
        <f t="shared" si="0"/>
        <v>136577</v>
      </c>
      <c r="J28" s="6"/>
      <c r="K28" s="6"/>
      <c r="L28" s="59"/>
    </row>
    <row r="29" spans="1:12" s="7" customFormat="1" ht="75">
      <c r="A29" s="41">
        <v>22</v>
      </c>
      <c r="B29" s="49">
        <v>4</v>
      </c>
      <c r="C29" s="49">
        <v>4.2</v>
      </c>
      <c r="D29" s="49"/>
      <c r="E29" s="63" t="s">
        <v>47</v>
      </c>
      <c r="F29" s="52">
        <v>2.34</v>
      </c>
      <c r="G29" s="53" t="s">
        <v>7</v>
      </c>
      <c r="H29" s="52">
        <v>70101</v>
      </c>
      <c r="I29" s="52">
        <f t="shared" si="0"/>
        <v>164036</v>
      </c>
      <c r="J29" s="6"/>
      <c r="K29" s="6"/>
      <c r="L29" s="59"/>
    </row>
    <row r="30" spans="1:12" s="7" customFormat="1" ht="131.25">
      <c r="A30" s="41">
        <v>23</v>
      </c>
      <c r="B30" s="49">
        <v>3</v>
      </c>
      <c r="C30" s="49">
        <v>3.8</v>
      </c>
      <c r="D30" s="49"/>
      <c r="E30" s="62" t="s">
        <v>8</v>
      </c>
      <c r="F30" s="52">
        <v>109.8</v>
      </c>
      <c r="G30" s="53" t="s">
        <v>55</v>
      </c>
      <c r="H30" s="52">
        <v>321</v>
      </c>
      <c r="I30" s="52">
        <f t="shared" si="0"/>
        <v>35246</v>
      </c>
      <c r="J30" s="6"/>
      <c r="K30" s="6"/>
      <c r="L30" s="59"/>
    </row>
    <row r="31" spans="1:12" s="6" customFormat="1" ht="112.5">
      <c r="A31" s="41">
        <v>24</v>
      </c>
      <c r="B31" s="49">
        <v>3</v>
      </c>
      <c r="C31" s="49">
        <v>3.9</v>
      </c>
      <c r="D31" s="49"/>
      <c r="E31" s="62" t="s">
        <v>48</v>
      </c>
      <c r="F31" s="52">
        <v>253.26</v>
      </c>
      <c r="G31" s="53" t="s">
        <v>9</v>
      </c>
      <c r="H31" s="52">
        <v>905</v>
      </c>
      <c r="I31" s="52">
        <f t="shared" si="0"/>
        <v>229200</v>
      </c>
      <c r="L31" s="59"/>
    </row>
    <row r="32" spans="1:12" s="6" customFormat="1" ht="56.25">
      <c r="A32" s="41">
        <v>25</v>
      </c>
      <c r="B32" s="49">
        <v>9</v>
      </c>
      <c r="C32" s="49">
        <v>9.9</v>
      </c>
      <c r="D32" s="49" t="s">
        <v>70</v>
      </c>
      <c r="E32" s="56" t="s">
        <v>65</v>
      </c>
      <c r="F32" s="52">
        <v>130.25</v>
      </c>
      <c r="G32" s="53" t="s">
        <v>9</v>
      </c>
      <c r="H32" s="52">
        <v>3768</v>
      </c>
      <c r="I32" s="52">
        <f t="shared" si="0"/>
        <v>490782</v>
      </c>
      <c r="L32" s="59"/>
    </row>
    <row r="33" spans="1:157" s="6" customFormat="1" ht="131.25">
      <c r="A33" s="41">
        <v>26</v>
      </c>
      <c r="B33" s="49">
        <v>3</v>
      </c>
      <c r="C33" s="49">
        <v>3.8</v>
      </c>
      <c r="D33" s="49"/>
      <c r="E33" s="44" t="s">
        <v>49</v>
      </c>
      <c r="F33" s="52">
        <v>95</v>
      </c>
      <c r="G33" s="53" t="s">
        <v>55</v>
      </c>
      <c r="H33" s="52">
        <v>321</v>
      </c>
      <c r="I33" s="52">
        <f t="shared" si="0"/>
        <v>30495</v>
      </c>
      <c r="L33" s="59"/>
    </row>
    <row r="34" spans="1:157" s="6" customFormat="1" ht="243.75">
      <c r="A34" s="41">
        <v>27</v>
      </c>
      <c r="B34" s="49">
        <v>3</v>
      </c>
      <c r="C34" s="51">
        <v>3.2</v>
      </c>
      <c r="D34" s="49" t="s">
        <v>71</v>
      </c>
      <c r="E34" s="44" t="s">
        <v>52</v>
      </c>
      <c r="F34" s="52">
        <v>750</v>
      </c>
      <c r="G34" s="53" t="s">
        <v>55</v>
      </c>
      <c r="H34" s="52">
        <v>2592</v>
      </c>
      <c r="I34" s="52">
        <f t="shared" si="0"/>
        <v>1944000</v>
      </c>
      <c r="L34" s="59"/>
    </row>
    <row r="35" spans="1:157" s="6" customFormat="1" ht="112.5">
      <c r="A35" s="41">
        <v>28</v>
      </c>
      <c r="B35" s="49">
        <v>3</v>
      </c>
      <c r="C35" s="49">
        <v>3.25</v>
      </c>
      <c r="D35" s="49" t="s">
        <v>72</v>
      </c>
      <c r="E35" s="57" t="s">
        <v>51</v>
      </c>
      <c r="F35" s="52">
        <v>37.799999999999997</v>
      </c>
      <c r="G35" s="53" t="s">
        <v>9</v>
      </c>
      <c r="H35" s="52">
        <v>4146</v>
      </c>
      <c r="I35" s="52">
        <f t="shared" si="0"/>
        <v>156719</v>
      </c>
      <c r="L35" s="59"/>
    </row>
    <row r="36" spans="1:157" s="6" customFormat="1" ht="75">
      <c r="A36" s="41">
        <v>29</v>
      </c>
      <c r="B36" s="49">
        <v>3</v>
      </c>
      <c r="C36" s="49">
        <v>3.25</v>
      </c>
      <c r="D36" s="49" t="s">
        <v>73</v>
      </c>
      <c r="E36" s="57" t="s">
        <v>50</v>
      </c>
      <c r="F36" s="53">
        <v>2.2679999999999998</v>
      </c>
      <c r="G36" s="53" t="s">
        <v>7</v>
      </c>
      <c r="H36" s="52">
        <v>56301</v>
      </c>
      <c r="I36" s="52">
        <f t="shared" si="0"/>
        <v>127691</v>
      </c>
      <c r="L36" s="59"/>
    </row>
    <row r="37" spans="1:157" s="27" customFormat="1" ht="15" hidden="1">
      <c r="A37" s="9"/>
      <c r="B37" s="23"/>
      <c r="C37" s="23"/>
      <c r="D37" s="23"/>
      <c r="E37" s="58"/>
      <c r="F37" s="23"/>
      <c r="G37" s="23"/>
      <c r="H37" s="23" t="s">
        <v>13</v>
      </c>
      <c r="I37" s="24">
        <f>SUM(I6:I36)</f>
        <v>25393105</v>
      </c>
      <c r="J37" s="25"/>
      <c r="K37" s="25"/>
      <c r="L37" s="25"/>
      <c r="M37" s="26"/>
      <c r="O37" s="28"/>
    </row>
    <row r="38" spans="1:157" s="27" customFormat="1" ht="15">
      <c r="A38" s="30"/>
      <c r="B38" s="30"/>
      <c r="C38" s="30"/>
      <c r="D38" s="30"/>
      <c r="E38" s="31"/>
      <c r="F38" s="32"/>
      <c r="G38" s="25"/>
      <c r="H38" s="25"/>
      <c r="I38" s="33"/>
      <c r="J38" s="26"/>
      <c r="K38" s="26"/>
      <c r="L38" s="25"/>
      <c r="M38" s="25"/>
      <c r="O38" s="29"/>
    </row>
    <row r="39" spans="1:157" s="27" customFormat="1" ht="15">
      <c r="A39" s="30"/>
      <c r="B39" s="30"/>
      <c r="C39" s="30"/>
      <c r="D39" s="30"/>
      <c r="E39" s="31"/>
      <c r="F39" s="32"/>
      <c r="G39" s="25"/>
      <c r="H39" s="25"/>
      <c r="I39" s="33"/>
      <c r="J39" s="26"/>
      <c r="K39" s="26">
        <f>I37/100000</f>
        <v>253.93105</v>
      </c>
      <c r="L39" s="25"/>
      <c r="M39" s="25"/>
      <c r="O39" s="29"/>
    </row>
    <row r="40" spans="1:157" s="27" customFormat="1" ht="15">
      <c r="A40" s="30"/>
      <c r="B40" s="30"/>
      <c r="C40" s="30"/>
      <c r="D40" s="30"/>
      <c r="E40" s="31"/>
      <c r="F40" s="32"/>
      <c r="G40" s="25"/>
      <c r="H40" s="25"/>
      <c r="I40" s="33"/>
      <c r="J40" s="26"/>
      <c r="K40" s="25">
        <f>'furnicture N.I.T. (2)'!L11</f>
        <v>0.66879</v>
      </c>
      <c r="L40" s="25"/>
      <c r="M40" s="25"/>
      <c r="O40" s="29"/>
    </row>
    <row r="41" spans="1:157" s="27" customFormat="1" ht="15">
      <c r="A41" s="30"/>
      <c r="B41" s="30"/>
      <c r="C41" s="30"/>
      <c r="D41" s="30"/>
      <c r="E41" s="31"/>
      <c r="F41" s="32"/>
      <c r="G41" s="25"/>
      <c r="H41" s="25"/>
      <c r="I41" s="33"/>
      <c r="J41" s="26"/>
      <c r="K41" s="26">
        <f>SUM(K39:K40)</f>
        <v>254.59984</v>
      </c>
      <c r="L41" s="25"/>
      <c r="M41" s="25"/>
      <c r="O41" s="29"/>
    </row>
    <row r="42" spans="1:157" s="6" customFormat="1">
      <c r="A42" s="15"/>
      <c r="B42" s="15"/>
      <c r="C42" s="15"/>
      <c r="D42" s="15"/>
      <c r="E42" s="16"/>
      <c r="F42" s="18"/>
      <c r="G42" s="17"/>
      <c r="H42" s="18"/>
      <c r="I42" s="18"/>
      <c r="EX42" s="11"/>
      <c r="EY42" s="11"/>
      <c r="EZ42" s="11"/>
      <c r="FA42" s="11"/>
    </row>
    <row r="43" spans="1:157" s="6" customFormat="1">
      <c r="A43" s="15"/>
      <c r="B43" s="15"/>
      <c r="C43" s="15"/>
      <c r="D43" s="15"/>
      <c r="E43" s="16"/>
      <c r="F43" s="18"/>
      <c r="G43" s="17"/>
      <c r="H43" s="18"/>
      <c r="I43" s="18"/>
      <c r="EX43" s="11"/>
      <c r="EY43" s="11"/>
      <c r="EZ43" s="11"/>
      <c r="FA43" s="11"/>
    </row>
    <row r="44" spans="1:157" s="6" customFormat="1">
      <c r="A44" s="15"/>
      <c r="B44" s="15"/>
      <c r="C44" s="15"/>
      <c r="D44" s="15"/>
      <c r="E44" s="16"/>
      <c r="F44" s="18"/>
      <c r="G44" s="17"/>
      <c r="H44" s="18"/>
      <c r="I44" s="18"/>
      <c r="EX44" s="11"/>
      <c r="EY44" s="11"/>
      <c r="EZ44" s="11"/>
      <c r="FA44" s="11"/>
    </row>
    <row r="45" spans="1:157" s="6" customFormat="1">
      <c r="A45" s="15"/>
      <c r="B45" s="15"/>
      <c r="C45" s="15"/>
      <c r="D45" s="15"/>
      <c r="E45" s="16"/>
      <c r="F45" s="18"/>
      <c r="G45" s="17"/>
      <c r="H45" s="18"/>
      <c r="I45" s="18"/>
      <c r="EX45" s="11"/>
      <c r="EY45" s="11"/>
      <c r="EZ45" s="11"/>
      <c r="FA45" s="11"/>
    </row>
    <row r="46" spans="1:157" s="6" customFormat="1">
      <c r="A46" s="15"/>
      <c r="B46" s="15"/>
      <c r="C46" s="15"/>
      <c r="D46" s="15"/>
      <c r="E46" s="16"/>
      <c r="F46" s="18"/>
      <c r="G46" s="17"/>
      <c r="H46" s="18"/>
      <c r="I46" s="18"/>
      <c r="EX46" s="11"/>
      <c r="EY46" s="11"/>
      <c r="EZ46" s="11"/>
      <c r="FA46" s="11"/>
    </row>
    <row r="47" spans="1:157" s="6" customFormat="1">
      <c r="A47" s="15"/>
      <c r="B47" s="15"/>
      <c r="C47" s="15"/>
      <c r="D47" s="15"/>
      <c r="E47" s="16"/>
      <c r="F47" s="18"/>
      <c r="G47" s="17"/>
      <c r="H47" s="18"/>
      <c r="I47" s="18"/>
      <c r="EX47" s="11"/>
      <c r="EY47" s="11"/>
      <c r="EZ47" s="11"/>
      <c r="FA47" s="11"/>
    </row>
    <row r="48" spans="1:157" s="6" customFormat="1">
      <c r="E48" s="16"/>
      <c r="F48" s="18"/>
      <c r="G48" s="17"/>
      <c r="H48" s="18"/>
      <c r="I48" s="18"/>
    </row>
    <row r="49" spans="5:9" s="6" customFormat="1">
      <c r="E49" s="16"/>
      <c r="F49" s="19"/>
      <c r="G49" s="17"/>
      <c r="H49" s="18"/>
      <c r="I49" s="18"/>
    </row>
    <row r="50" spans="5:9" s="6" customFormat="1">
      <c r="E50" s="16"/>
      <c r="F50" s="19"/>
      <c r="G50" s="17"/>
      <c r="H50" s="18"/>
      <c r="I50" s="18"/>
    </row>
    <row r="51" spans="5:9" s="6" customFormat="1">
      <c r="E51" s="16"/>
      <c r="F51" s="19"/>
      <c r="G51" s="17"/>
      <c r="H51" s="18"/>
      <c r="I51" s="18"/>
    </row>
    <row r="52" spans="5:9" s="6" customFormat="1">
      <c r="E52" s="16"/>
      <c r="F52" s="19"/>
      <c r="G52" s="17"/>
      <c r="H52" s="18"/>
      <c r="I52" s="18"/>
    </row>
    <row r="53" spans="5:9" s="6" customFormat="1">
      <c r="E53" s="16"/>
      <c r="F53" s="19"/>
      <c r="G53" s="17"/>
      <c r="H53" s="18"/>
      <c r="I53" s="18"/>
    </row>
    <row r="54" spans="5:9" s="6" customFormat="1">
      <c r="E54" s="16"/>
      <c r="F54" s="19"/>
      <c r="G54" s="17"/>
      <c r="H54" s="18"/>
      <c r="I54" s="18"/>
    </row>
    <row r="55" spans="5:9" s="6" customFormat="1">
      <c r="E55" s="16"/>
      <c r="F55" s="19"/>
      <c r="G55" s="17"/>
      <c r="H55" s="18"/>
      <c r="I55" s="18"/>
    </row>
    <row r="56" spans="5:9" s="6" customFormat="1">
      <c r="E56" s="16"/>
      <c r="F56" s="19"/>
      <c r="G56" s="17"/>
      <c r="H56" s="18"/>
      <c r="I56" s="18"/>
    </row>
    <row r="57" spans="5:9" s="6" customFormat="1">
      <c r="E57" s="16"/>
      <c r="F57" s="19"/>
      <c r="G57" s="17"/>
      <c r="H57" s="18"/>
      <c r="I57" s="18"/>
    </row>
    <row r="58" spans="5:9" s="6" customFormat="1">
      <c r="E58" s="16"/>
      <c r="F58" s="19"/>
      <c r="G58" s="17"/>
      <c r="H58" s="18"/>
      <c r="I58" s="18"/>
    </row>
    <row r="59" spans="5:9" s="6" customFormat="1">
      <c r="E59" s="16"/>
      <c r="F59" s="19"/>
      <c r="G59" s="17"/>
      <c r="H59" s="18"/>
      <c r="I59" s="18"/>
    </row>
    <row r="60" spans="5:9" s="6" customFormat="1">
      <c r="E60" s="16"/>
      <c r="F60" s="19"/>
      <c r="G60" s="17"/>
      <c r="H60" s="18"/>
      <c r="I60" s="18"/>
    </row>
    <row r="61" spans="5:9" s="6" customFormat="1">
      <c r="E61" s="16"/>
      <c r="F61" s="19"/>
      <c r="G61" s="17"/>
      <c r="H61" s="18"/>
      <c r="I61" s="18"/>
    </row>
    <row r="62" spans="5:9" s="6" customFormat="1">
      <c r="E62" s="16"/>
      <c r="F62" s="19"/>
      <c r="G62" s="17"/>
      <c r="H62" s="18"/>
      <c r="I62" s="18"/>
    </row>
    <row r="63" spans="5:9" s="6" customFormat="1">
      <c r="E63" s="16"/>
      <c r="F63" s="19"/>
      <c r="G63" s="17"/>
      <c r="H63" s="18"/>
      <c r="I63" s="18"/>
    </row>
    <row r="64" spans="5:9" s="6" customFormat="1">
      <c r="E64" s="16"/>
      <c r="F64" s="19"/>
      <c r="G64" s="17"/>
      <c r="H64" s="18"/>
      <c r="I64" s="18"/>
    </row>
    <row r="65" spans="5:9" s="6" customFormat="1">
      <c r="E65" s="16"/>
      <c r="F65" s="19"/>
      <c r="G65" s="17"/>
      <c r="H65" s="18"/>
      <c r="I65" s="18"/>
    </row>
    <row r="66" spans="5:9" s="6" customFormat="1">
      <c r="E66" s="16"/>
      <c r="F66" s="19"/>
      <c r="G66" s="17"/>
      <c r="H66" s="18"/>
      <c r="I66" s="18"/>
    </row>
    <row r="67" spans="5:9" s="6" customFormat="1">
      <c r="E67" s="16"/>
      <c r="F67" s="19"/>
      <c r="G67" s="17"/>
      <c r="H67" s="18"/>
      <c r="I67" s="18"/>
    </row>
    <row r="68" spans="5:9" s="6" customFormat="1">
      <c r="E68" s="16"/>
      <c r="F68" s="19"/>
      <c r="G68" s="17"/>
      <c r="H68" s="18"/>
      <c r="I68" s="18"/>
    </row>
    <row r="69" spans="5:9" s="6" customFormat="1">
      <c r="E69" s="16"/>
      <c r="F69" s="19"/>
      <c r="G69" s="17"/>
      <c r="H69" s="18"/>
      <c r="I69" s="18"/>
    </row>
    <row r="70" spans="5:9" s="6" customFormat="1">
      <c r="E70" s="16"/>
      <c r="F70" s="19"/>
      <c r="G70" s="17"/>
      <c r="H70" s="18"/>
      <c r="I70" s="18"/>
    </row>
    <row r="71" spans="5:9" s="6" customFormat="1">
      <c r="E71" s="16"/>
      <c r="F71" s="19"/>
      <c r="G71" s="17"/>
      <c r="H71" s="18"/>
      <c r="I71" s="18"/>
    </row>
    <row r="72" spans="5:9" s="6" customFormat="1">
      <c r="E72" s="16"/>
      <c r="F72" s="19"/>
      <c r="G72" s="17"/>
      <c r="H72" s="18"/>
      <c r="I72" s="18"/>
    </row>
    <row r="73" spans="5:9" s="6" customFormat="1">
      <c r="E73" s="16"/>
      <c r="F73" s="19"/>
      <c r="G73" s="17"/>
      <c r="H73" s="18"/>
      <c r="I73" s="18"/>
    </row>
    <row r="74" spans="5:9" s="6" customFormat="1">
      <c r="E74" s="16"/>
      <c r="F74" s="19"/>
      <c r="G74" s="17"/>
      <c r="H74" s="18"/>
      <c r="I74" s="18"/>
    </row>
    <row r="75" spans="5:9" s="6" customFormat="1">
      <c r="E75" s="16"/>
      <c r="F75" s="19"/>
      <c r="G75" s="17"/>
      <c r="H75" s="18"/>
      <c r="I75" s="18"/>
    </row>
    <row r="76" spans="5:9" s="6" customFormat="1">
      <c r="E76" s="16"/>
      <c r="F76" s="19"/>
      <c r="G76" s="17"/>
      <c r="H76" s="18"/>
      <c r="I76" s="18"/>
    </row>
    <row r="77" spans="5:9" s="6" customFormat="1">
      <c r="E77" s="16"/>
      <c r="F77" s="19"/>
      <c r="G77" s="17"/>
      <c r="H77" s="18"/>
      <c r="I77" s="18"/>
    </row>
    <row r="78" spans="5:9" s="6" customFormat="1">
      <c r="E78" s="16"/>
      <c r="F78" s="19"/>
      <c r="G78" s="17"/>
      <c r="H78" s="18"/>
      <c r="I78" s="18"/>
    </row>
    <row r="79" spans="5:9" s="6" customFormat="1">
      <c r="E79" s="16"/>
      <c r="F79" s="19"/>
      <c r="G79" s="17"/>
      <c r="H79" s="18"/>
      <c r="I79" s="18"/>
    </row>
    <row r="80" spans="5:9" s="6" customFormat="1">
      <c r="E80" s="16"/>
      <c r="F80" s="19"/>
      <c r="G80" s="17"/>
      <c r="H80" s="18"/>
      <c r="I80" s="18"/>
    </row>
    <row r="81" spans="5:9" s="6" customFormat="1">
      <c r="E81" s="16"/>
      <c r="F81" s="19"/>
      <c r="G81" s="17"/>
      <c r="H81" s="18"/>
      <c r="I81" s="18"/>
    </row>
    <row r="82" spans="5:9" s="6" customFormat="1">
      <c r="E82" s="16"/>
      <c r="F82" s="19"/>
      <c r="G82" s="17"/>
      <c r="H82" s="18"/>
      <c r="I82" s="18"/>
    </row>
    <row r="83" spans="5:9" s="6" customFormat="1">
      <c r="E83" s="16"/>
      <c r="F83" s="19"/>
      <c r="G83" s="17"/>
      <c r="H83" s="18"/>
      <c r="I83" s="18"/>
    </row>
    <row r="84" spans="5:9" s="6" customFormat="1">
      <c r="E84" s="14"/>
      <c r="F84" s="19"/>
      <c r="G84" s="17"/>
      <c r="H84" s="18"/>
      <c r="I84" s="18"/>
    </row>
    <row r="85" spans="5:9" s="6" customFormat="1">
      <c r="E85" s="14"/>
      <c r="F85" s="19"/>
      <c r="G85" s="17"/>
      <c r="H85" s="18"/>
      <c r="I85" s="18"/>
    </row>
    <row r="86" spans="5:9" s="6" customFormat="1">
      <c r="E86" s="14"/>
      <c r="F86" s="19"/>
      <c r="G86" s="17"/>
      <c r="H86" s="18"/>
      <c r="I86" s="18"/>
    </row>
    <row r="87" spans="5:9" s="6" customFormat="1">
      <c r="E87" s="14"/>
      <c r="F87" s="19"/>
      <c r="G87" s="17"/>
      <c r="H87" s="18"/>
      <c r="I87" s="18"/>
    </row>
    <row r="88" spans="5:9" s="6" customFormat="1">
      <c r="E88" s="14"/>
      <c r="F88" s="19"/>
      <c r="G88" s="17"/>
      <c r="H88" s="18"/>
      <c r="I88" s="18"/>
    </row>
    <row r="89" spans="5:9" s="6" customFormat="1">
      <c r="E89" s="14"/>
      <c r="F89" s="19"/>
      <c r="G89" s="17"/>
      <c r="H89" s="18"/>
      <c r="I89" s="18"/>
    </row>
    <row r="90" spans="5:9" s="6" customFormat="1">
      <c r="E90" s="14"/>
      <c r="F90" s="19"/>
      <c r="G90" s="17"/>
      <c r="H90" s="18"/>
      <c r="I90" s="18"/>
    </row>
    <row r="91" spans="5:9" s="6" customFormat="1">
      <c r="E91" s="14"/>
      <c r="F91" s="19"/>
      <c r="G91" s="17"/>
      <c r="H91" s="18"/>
      <c r="I91" s="18"/>
    </row>
    <row r="92" spans="5:9" s="6" customFormat="1">
      <c r="E92" s="14"/>
      <c r="F92" s="19"/>
      <c r="G92" s="17"/>
      <c r="H92" s="18"/>
      <c r="I92" s="18"/>
    </row>
    <row r="93" spans="5:9" s="6" customFormat="1">
      <c r="E93" s="14"/>
      <c r="F93" s="19"/>
      <c r="G93" s="17"/>
      <c r="H93" s="18"/>
      <c r="I93" s="18"/>
    </row>
    <row r="94" spans="5:9" s="6" customFormat="1">
      <c r="E94" s="14"/>
      <c r="F94" s="19"/>
      <c r="G94" s="17"/>
      <c r="H94" s="18"/>
      <c r="I94" s="18"/>
    </row>
    <row r="95" spans="5:9" s="6" customFormat="1">
      <c r="E95" s="14"/>
      <c r="F95" s="19"/>
      <c r="G95" s="17"/>
      <c r="H95" s="18"/>
      <c r="I95" s="18"/>
    </row>
    <row r="96" spans="5:9" s="6" customFormat="1">
      <c r="E96" s="14"/>
      <c r="F96" s="19"/>
      <c r="G96" s="17"/>
      <c r="H96" s="18"/>
      <c r="I96" s="18"/>
    </row>
    <row r="97" spans="5:9" s="6" customFormat="1">
      <c r="E97" s="14"/>
      <c r="F97" s="19"/>
      <c r="G97" s="17"/>
      <c r="H97" s="18"/>
      <c r="I97" s="18"/>
    </row>
    <row r="98" spans="5:9" s="6" customFormat="1">
      <c r="E98" s="14"/>
      <c r="F98" s="19"/>
      <c r="G98" s="17"/>
      <c r="H98" s="18"/>
      <c r="I98" s="18"/>
    </row>
    <row r="99" spans="5:9" s="6" customFormat="1">
      <c r="E99" s="14"/>
      <c r="F99" s="19"/>
      <c r="G99" s="17"/>
      <c r="H99" s="18"/>
      <c r="I99" s="18"/>
    </row>
    <row r="100" spans="5:9" s="6" customFormat="1">
      <c r="E100" s="14"/>
      <c r="F100" s="19"/>
      <c r="G100" s="17"/>
      <c r="H100" s="18"/>
      <c r="I100" s="18"/>
    </row>
    <row r="101" spans="5:9" s="6" customFormat="1">
      <c r="E101" s="14"/>
      <c r="F101" s="19"/>
      <c r="G101" s="17"/>
      <c r="H101" s="18"/>
      <c r="I101" s="18"/>
    </row>
    <row r="102" spans="5:9" s="6" customFormat="1">
      <c r="E102" s="14"/>
      <c r="F102" s="19"/>
      <c r="G102" s="17"/>
      <c r="H102" s="18"/>
      <c r="I102" s="18"/>
    </row>
    <row r="103" spans="5:9" s="6" customFormat="1">
      <c r="E103" s="14"/>
      <c r="F103" s="19"/>
      <c r="G103" s="17"/>
      <c r="H103" s="18"/>
      <c r="I103" s="18"/>
    </row>
    <row r="104" spans="5:9" s="6" customFormat="1">
      <c r="E104" s="14"/>
      <c r="F104" s="19"/>
      <c r="G104" s="17"/>
      <c r="H104" s="18"/>
      <c r="I104" s="18"/>
    </row>
    <row r="105" spans="5:9" s="6" customFormat="1">
      <c r="E105" s="14"/>
      <c r="F105" s="19"/>
      <c r="G105" s="17"/>
      <c r="H105" s="18"/>
      <c r="I105" s="18"/>
    </row>
    <row r="106" spans="5:9" s="6" customFormat="1">
      <c r="E106" s="14"/>
      <c r="F106" s="19"/>
      <c r="G106" s="17"/>
      <c r="H106" s="18"/>
      <c r="I106" s="18"/>
    </row>
    <row r="107" spans="5:9" s="6" customFormat="1">
      <c r="E107" s="14"/>
      <c r="F107" s="19"/>
      <c r="G107" s="17"/>
      <c r="H107" s="18"/>
      <c r="I107" s="18"/>
    </row>
    <row r="108" spans="5:9" s="6" customFormat="1">
      <c r="E108" s="14"/>
      <c r="F108" s="19"/>
      <c r="G108" s="17"/>
      <c r="H108" s="18"/>
      <c r="I108" s="18"/>
    </row>
    <row r="109" spans="5:9" s="6" customFormat="1">
      <c r="E109" s="14"/>
      <c r="F109" s="19"/>
      <c r="G109" s="17"/>
      <c r="H109" s="18"/>
      <c r="I109" s="18"/>
    </row>
    <row r="110" spans="5:9" s="6" customFormat="1">
      <c r="E110" s="14"/>
      <c r="F110" s="19"/>
      <c r="G110" s="17"/>
      <c r="H110" s="18"/>
      <c r="I110" s="18"/>
    </row>
    <row r="111" spans="5:9" s="6" customFormat="1">
      <c r="E111" s="14"/>
      <c r="F111" s="19"/>
      <c r="G111" s="17"/>
      <c r="H111" s="18"/>
      <c r="I111" s="18"/>
    </row>
    <row r="112" spans="5:9" s="6" customFormat="1">
      <c r="E112" s="14"/>
      <c r="F112" s="19"/>
      <c r="G112" s="17"/>
      <c r="H112" s="18"/>
      <c r="I112" s="18"/>
    </row>
    <row r="113" spans="5:9" s="6" customFormat="1">
      <c r="E113" s="14"/>
      <c r="F113" s="19"/>
      <c r="G113" s="17"/>
      <c r="H113" s="18"/>
      <c r="I113" s="18"/>
    </row>
    <row r="114" spans="5:9" s="6" customFormat="1">
      <c r="E114" s="14"/>
      <c r="F114" s="19"/>
      <c r="G114" s="17"/>
      <c r="H114" s="18"/>
      <c r="I114" s="18"/>
    </row>
    <row r="115" spans="5:9" s="6" customFormat="1">
      <c r="E115" s="14"/>
      <c r="F115" s="19"/>
      <c r="G115" s="17"/>
      <c r="H115" s="18"/>
      <c r="I115" s="18"/>
    </row>
    <row r="116" spans="5:9" s="6" customFormat="1">
      <c r="E116" s="14"/>
      <c r="F116" s="19"/>
      <c r="G116" s="17"/>
      <c r="H116" s="18"/>
      <c r="I116" s="18"/>
    </row>
    <row r="117" spans="5:9" s="6" customFormat="1">
      <c r="E117" s="14"/>
      <c r="F117" s="19"/>
      <c r="G117" s="17"/>
      <c r="H117" s="18"/>
      <c r="I117" s="18"/>
    </row>
    <row r="118" spans="5:9" s="6" customFormat="1">
      <c r="E118" s="14"/>
      <c r="F118" s="19"/>
      <c r="G118" s="17"/>
      <c r="H118" s="18"/>
      <c r="I118" s="18"/>
    </row>
    <row r="119" spans="5:9" s="6" customFormat="1">
      <c r="E119" s="14"/>
      <c r="F119" s="19"/>
      <c r="G119" s="17"/>
      <c r="H119" s="18"/>
      <c r="I119" s="18"/>
    </row>
    <row r="120" spans="5:9" s="6" customFormat="1">
      <c r="E120" s="14"/>
      <c r="F120" s="19"/>
      <c r="G120" s="17"/>
      <c r="H120" s="18"/>
      <c r="I120" s="18"/>
    </row>
    <row r="121" spans="5:9" s="6" customFormat="1">
      <c r="E121" s="14"/>
      <c r="F121" s="19"/>
      <c r="G121" s="17"/>
      <c r="H121" s="18"/>
      <c r="I121" s="18"/>
    </row>
    <row r="122" spans="5:9" s="6" customFormat="1">
      <c r="E122" s="14"/>
      <c r="F122" s="19"/>
      <c r="G122" s="17"/>
      <c r="H122" s="18"/>
      <c r="I122" s="18"/>
    </row>
    <row r="123" spans="5:9" s="6" customFormat="1">
      <c r="E123" s="14"/>
      <c r="F123" s="19"/>
      <c r="G123" s="17"/>
      <c r="H123" s="18"/>
      <c r="I123" s="18"/>
    </row>
    <row r="124" spans="5:9" s="6" customFormat="1">
      <c r="E124" s="14"/>
      <c r="F124" s="19"/>
      <c r="G124" s="17"/>
      <c r="H124" s="18"/>
      <c r="I124" s="18"/>
    </row>
    <row r="125" spans="5:9" s="6" customFormat="1">
      <c r="E125" s="14"/>
      <c r="F125" s="19"/>
      <c r="G125" s="17"/>
      <c r="H125" s="18"/>
      <c r="I125" s="18"/>
    </row>
    <row r="126" spans="5:9" s="6" customFormat="1">
      <c r="E126" s="14"/>
      <c r="F126" s="19"/>
      <c r="G126" s="17"/>
      <c r="H126" s="18"/>
      <c r="I126" s="18"/>
    </row>
    <row r="127" spans="5:9" s="6" customFormat="1">
      <c r="E127" s="14"/>
      <c r="F127" s="19"/>
      <c r="G127" s="17"/>
      <c r="H127" s="18"/>
      <c r="I127" s="18"/>
    </row>
    <row r="128" spans="5:9" s="6" customFormat="1">
      <c r="E128" s="14"/>
      <c r="F128" s="19"/>
      <c r="G128" s="17"/>
      <c r="H128" s="18"/>
      <c r="I128" s="18"/>
    </row>
    <row r="129" spans="5:9" s="6" customFormat="1">
      <c r="E129" s="14"/>
      <c r="F129" s="19"/>
      <c r="G129" s="17"/>
      <c r="H129" s="18"/>
      <c r="I129" s="18"/>
    </row>
    <row r="130" spans="5:9" s="6" customFormat="1">
      <c r="E130" s="14"/>
      <c r="F130" s="19"/>
      <c r="G130" s="17"/>
      <c r="H130" s="18"/>
      <c r="I130" s="18"/>
    </row>
    <row r="131" spans="5:9" s="6" customFormat="1">
      <c r="E131" s="14"/>
      <c r="F131" s="19"/>
      <c r="G131" s="17"/>
      <c r="H131" s="18"/>
      <c r="I131" s="18"/>
    </row>
    <row r="132" spans="5:9" s="6" customFormat="1">
      <c r="E132" s="14"/>
      <c r="F132" s="19"/>
      <c r="G132" s="17"/>
      <c r="H132" s="18"/>
      <c r="I132" s="18"/>
    </row>
    <row r="133" spans="5:9" s="6" customFormat="1">
      <c r="E133" s="14"/>
      <c r="F133" s="19"/>
      <c r="G133" s="17"/>
      <c r="H133" s="18"/>
      <c r="I133" s="18"/>
    </row>
    <row r="134" spans="5:9" s="6" customFormat="1">
      <c r="E134" s="14"/>
      <c r="F134" s="19"/>
      <c r="G134" s="17"/>
      <c r="H134" s="18"/>
      <c r="I134" s="18"/>
    </row>
    <row r="135" spans="5:9" s="6" customFormat="1">
      <c r="E135" s="14"/>
      <c r="F135" s="19"/>
      <c r="G135" s="17"/>
      <c r="H135" s="18"/>
      <c r="I135" s="18"/>
    </row>
    <row r="136" spans="5:9" s="6" customFormat="1">
      <c r="E136" s="14"/>
      <c r="F136" s="19"/>
      <c r="G136" s="17"/>
      <c r="H136" s="18"/>
      <c r="I136" s="18"/>
    </row>
    <row r="137" spans="5:9" s="6" customFormat="1">
      <c r="E137" s="14"/>
      <c r="F137" s="19"/>
      <c r="G137" s="17"/>
      <c r="H137" s="18"/>
      <c r="I137" s="18"/>
    </row>
    <row r="138" spans="5:9" s="6" customFormat="1">
      <c r="E138" s="14"/>
      <c r="F138" s="19"/>
      <c r="G138" s="17"/>
      <c r="H138" s="18"/>
      <c r="I138" s="18"/>
    </row>
    <row r="139" spans="5:9" s="6" customFormat="1">
      <c r="E139" s="14"/>
      <c r="F139" s="19"/>
      <c r="G139" s="17"/>
      <c r="H139" s="18"/>
      <c r="I139" s="18"/>
    </row>
    <row r="140" spans="5:9" s="6" customFormat="1">
      <c r="E140" s="14"/>
      <c r="F140" s="19"/>
      <c r="G140" s="17"/>
      <c r="H140" s="18"/>
      <c r="I140" s="18"/>
    </row>
    <row r="141" spans="5:9" s="6" customFormat="1">
      <c r="E141" s="14"/>
      <c r="F141" s="19"/>
      <c r="G141" s="17"/>
      <c r="H141" s="18"/>
      <c r="I141" s="18"/>
    </row>
    <row r="142" spans="5:9" s="6" customFormat="1">
      <c r="E142" s="14"/>
      <c r="F142" s="19"/>
      <c r="G142" s="17"/>
      <c r="H142" s="18"/>
      <c r="I142" s="18"/>
    </row>
    <row r="143" spans="5:9" s="6" customFormat="1">
      <c r="E143" s="14"/>
      <c r="F143" s="19"/>
      <c r="G143" s="17"/>
      <c r="H143" s="18"/>
      <c r="I143" s="18"/>
    </row>
    <row r="144" spans="5:9" s="6" customFormat="1">
      <c r="E144" s="14"/>
      <c r="F144" s="19"/>
      <c r="G144" s="17"/>
      <c r="H144" s="18"/>
      <c r="I144" s="18"/>
    </row>
    <row r="145" spans="5:9" s="6" customFormat="1">
      <c r="E145" s="14"/>
      <c r="F145" s="19"/>
      <c r="G145" s="17"/>
      <c r="H145" s="18"/>
      <c r="I145" s="18"/>
    </row>
    <row r="146" spans="5:9" s="6" customFormat="1">
      <c r="E146" s="14"/>
      <c r="F146" s="19"/>
      <c r="G146" s="17"/>
      <c r="H146" s="18"/>
      <c r="I146" s="18"/>
    </row>
    <row r="147" spans="5:9" s="6" customFormat="1">
      <c r="E147" s="14"/>
      <c r="F147" s="19"/>
      <c r="G147" s="17"/>
      <c r="H147" s="18"/>
      <c r="I147" s="18"/>
    </row>
    <row r="148" spans="5:9" s="6" customFormat="1">
      <c r="E148" s="14"/>
      <c r="F148" s="19"/>
      <c r="G148" s="17"/>
      <c r="H148" s="18"/>
      <c r="I148" s="18"/>
    </row>
    <row r="149" spans="5:9" s="6" customFormat="1">
      <c r="E149" s="14"/>
      <c r="F149" s="19"/>
      <c r="G149" s="17"/>
      <c r="H149" s="18"/>
      <c r="I149" s="18"/>
    </row>
    <row r="150" spans="5:9" s="6" customFormat="1">
      <c r="E150" s="14"/>
      <c r="F150" s="19"/>
      <c r="G150" s="17"/>
      <c r="H150" s="18"/>
      <c r="I150" s="18"/>
    </row>
    <row r="151" spans="5:9" s="6" customFormat="1">
      <c r="E151" s="14"/>
      <c r="F151" s="19"/>
      <c r="G151" s="17"/>
      <c r="H151" s="18"/>
      <c r="I151" s="18"/>
    </row>
    <row r="152" spans="5:9" s="6" customFormat="1">
      <c r="E152" s="14"/>
      <c r="F152" s="19"/>
      <c r="G152" s="17"/>
      <c r="H152" s="18"/>
      <c r="I152" s="18"/>
    </row>
    <row r="153" spans="5:9" s="6" customFormat="1">
      <c r="E153" s="14"/>
      <c r="F153" s="19"/>
      <c r="G153" s="17"/>
      <c r="H153" s="18"/>
      <c r="I153" s="18"/>
    </row>
    <row r="154" spans="5:9" s="6" customFormat="1">
      <c r="E154" s="14"/>
      <c r="F154" s="19"/>
      <c r="G154" s="17"/>
      <c r="H154" s="18"/>
      <c r="I154" s="18"/>
    </row>
    <row r="155" spans="5:9" s="6" customFormat="1">
      <c r="E155" s="14"/>
      <c r="F155" s="19"/>
      <c r="G155" s="17"/>
      <c r="H155" s="18"/>
      <c r="I155" s="18"/>
    </row>
    <row r="156" spans="5:9" s="6" customFormat="1">
      <c r="E156" s="14"/>
      <c r="F156" s="19"/>
      <c r="G156" s="17"/>
      <c r="H156" s="18"/>
      <c r="I156" s="18"/>
    </row>
  </sheetData>
  <mergeCells count="2">
    <mergeCell ref="A1:I1"/>
    <mergeCell ref="F4:I4"/>
  </mergeCells>
  <printOptions horizontalCentered="1"/>
  <pageMargins left="0.16" right="0.22" top="0.55000000000000004" bottom="0.12" header="0.28000000000000003" footer="0.12"/>
  <pageSetup paperSize="9" scale="77" orientation="portrait" horizontalDpi="4294967295" verticalDpi="300" r:id="rId1"/>
  <headerFooter alignWithMargins="0">
    <oddFooter>&amp;F</oddFooter>
  </headerFooter>
  <drawing r:id="rId2"/>
</worksheet>
</file>

<file path=xl/worksheets/sheet2.xml><?xml version="1.0" encoding="utf-8"?>
<worksheet xmlns="http://schemas.openxmlformats.org/spreadsheetml/2006/main" xmlns:r="http://schemas.openxmlformats.org/officeDocument/2006/relationships">
  <sheetPr codeName="Sheet2">
    <tabColor indexed="30"/>
  </sheetPr>
  <dimension ref="A1:FA128"/>
  <sheetViews>
    <sheetView view="pageBreakPreview" zoomScaleNormal="80" zoomScaleSheetLayoutView="100" workbookViewId="0">
      <selection activeCell="A8" sqref="A8:I35"/>
    </sheetView>
  </sheetViews>
  <sheetFormatPr defaultRowHeight="12.75"/>
  <cols>
    <col min="1" max="1" width="6.42578125" style="6" customWidth="1"/>
    <col min="2" max="4" width="8.5703125" style="6" customWidth="1"/>
    <col min="5" max="5" width="63.42578125" style="14" customWidth="1"/>
    <col min="6" max="6" width="13.140625" style="21" customWidth="1"/>
    <col min="7" max="7" width="6.5703125" style="20" bestFit="1" customWidth="1"/>
    <col min="8" max="8" width="9.85546875" style="6" customWidth="1"/>
    <col min="9" max="9" width="14" style="6" customWidth="1"/>
    <col min="10" max="11" width="6.85546875" style="6" customWidth="1"/>
    <col min="12" max="12" width="20.28515625" style="6" customWidth="1"/>
    <col min="13" max="13" width="17.42578125" style="6" bestFit="1" customWidth="1"/>
    <col min="14" max="14" width="13.28515625" style="6" bestFit="1" customWidth="1"/>
    <col min="15" max="15" width="16.140625" style="6" bestFit="1" customWidth="1"/>
    <col min="16" max="16" width="11" style="6" bestFit="1" customWidth="1"/>
    <col min="17" max="17" width="13.85546875" style="6" customWidth="1"/>
    <col min="18" max="18" width="9.140625" style="6"/>
    <col min="19" max="19" width="16.42578125" style="6" customWidth="1"/>
    <col min="20" max="155" width="9.140625" style="6"/>
    <col min="156" max="16384" width="9.140625" style="11"/>
  </cols>
  <sheetData>
    <row r="1" spans="1:157" s="1" customFormat="1" ht="42.75" customHeight="1">
      <c r="A1" s="102" t="s">
        <v>75</v>
      </c>
      <c r="B1" s="103"/>
      <c r="C1" s="103"/>
      <c r="D1" s="103"/>
      <c r="E1" s="103"/>
      <c r="F1" s="103"/>
      <c r="G1" s="103"/>
      <c r="H1" s="103"/>
      <c r="I1" s="104"/>
    </row>
    <row r="2" spans="1:157" s="1" customFormat="1" ht="19.5" customHeight="1">
      <c r="A2" s="107" t="s">
        <v>79</v>
      </c>
      <c r="B2" s="108"/>
      <c r="C2" s="108"/>
      <c r="D2" s="108"/>
      <c r="E2" s="108"/>
      <c r="F2" s="108"/>
      <c r="G2" s="108"/>
      <c r="H2" s="108"/>
      <c r="I2" s="109"/>
    </row>
    <row r="3" spans="1:157" s="1" customFormat="1" ht="19.5" customHeight="1">
      <c r="A3" s="37"/>
      <c r="B3" s="38"/>
      <c r="C3" s="38"/>
      <c r="D3" s="38"/>
      <c r="E3" s="38"/>
      <c r="F3" s="38"/>
      <c r="G3" s="38"/>
      <c r="H3" s="38"/>
      <c r="I3" s="39"/>
    </row>
    <row r="4" spans="1:157" s="1" customFormat="1" ht="23.25" customHeight="1">
      <c r="A4" s="64" t="s">
        <v>74</v>
      </c>
      <c r="B4" s="40"/>
      <c r="C4" s="40"/>
      <c r="D4" s="40"/>
      <c r="E4" s="61"/>
      <c r="F4" s="40" t="s">
        <v>80</v>
      </c>
      <c r="G4" s="105">
        <f>I11/100000</f>
        <v>0.66879</v>
      </c>
      <c r="H4" s="105"/>
      <c r="I4" s="67" t="s">
        <v>77</v>
      </c>
    </row>
    <row r="5" spans="1:157" s="1" customFormat="1" ht="38.25">
      <c r="A5" s="2" t="s">
        <v>0</v>
      </c>
      <c r="B5" s="22" t="s">
        <v>10</v>
      </c>
      <c r="C5" s="22" t="s">
        <v>11</v>
      </c>
      <c r="D5" s="22" t="s">
        <v>12</v>
      </c>
      <c r="E5" s="2" t="s">
        <v>1</v>
      </c>
      <c r="F5" s="2" t="s">
        <v>2</v>
      </c>
      <c r="G5" s="3" t="s">
        <v>3</v>
      </c>
      <c r="H5" s="4" t="s">
        <v>4</v>
      </c>
      <c r="I5" s="2" t="s">
        <v>5</v>
      </c>
    </row>
    <row r="6" spans="1:157" s="7" customFormat="1" ht="300">
      <c r="A6" s="41">
        <v>1</v>
      </c>
      <c r="B6" s="49">
        <v>8</v>
      </c>
      <c r="C6" s="49">
        <v>8.4</v>
      </c>
      <c r="D6" s="49" t="s">
        <v>62</v>
      </c>
      <c r="E6" s="44" t="s">
        <v>31</v>
      </c>
      <c r="F6" s="55">
        <v>3</v>
      </c>
      <c r="G6" s="53" t="s">
        <v>6</v>
      </c>
      <c r="H6" s="52">
        <v>2506</v>
      </c>
      <c r="I6" s="52">
        <f t="shared" ref="I6:I10" si="0">ROUND(F6*H6,0)</f>
        <v>7518</v>
      </c>
      <c r="J6" s="6"/>
      <c r="K6" s="6"/>
      <c r="L6" s="59"/>
    </row>
    <row r="7" spans="1:157" s="7" customFormat="1" ht="18.75">
      <c r="A7" s="41"/>
      <c r="B7" s="49">
        <v>8</v>
      </c>
      <c r="C7" s="49">
        <v>8.4</v>
      </c>
      <c r="D7" s="49" t="s">
        <v>35</v>
      </c>
      <c r="E7" s="48" t="s">
        <v>32</v>
      </c>
      <c r="F7" s="55">
        <v>2</v>
      </c>
      <c r="G7" s="53" t="s">
        <v>6</v>
      </c>
      <c r="H7" s="52">
        <v>3184</v>
      </c>
      <c r="I7" s="52">
        <f t="shared" si="0"/>
        <v>6368</v>
      </c>
      <c r="J7" s="6"/>
      <c r="K7" s="6"/>
      <c r="L7" s="59"/>
    </row>
    <row r="8" spans="1:157" s="7" customFormat="1" ht="18.75">
      <c r="A8" s="41"/>
      <c r="B8" s="49">
        <v>8</v>
      </c>
      <c r="C8" s="49">
        <v>8.4</v>
      </c>
      <c r="D8" s="49" t="s">
        <v>36</v>
      </c>
      <c r="E8" s="48" t="s">
        <v>33</v>
      </c>
      <c r="F8" s="55">
        <v>4</v>
      </c>
      <c r="G8" s="53" t="s">
        <v>6</v>
      </c>
      <c r="H8" s="52">
        <v>3273</v>
      </c>
      <c r="I8" s="52">
        <f t="shared" si="0"/>
        <v>13092</v>
      </c>
      <c r="J8" s="6"/>
      <c r="K8" s="6"/>
      <c r="L8" s="59"/>
    </row>
    <row r="9" spans="1:157" s="7" customFormat="1" ht="18.75">
      <c r="A9" s="41"/>
      <c r="B9" s="49">
        <v>8</v>
      </c>
      <c r="C9" s="49">
        <v>8.4</v>
      </c>
      <c r="D9" s="49" t="s">
        <v>37</v>
      </c>
      <c r="E9" s="46" t="s">
        <v>34</v>
      </c>
      <c r="F9" s="55">
        <v>5</v>
      </c>
      <c r="G9" s="53" t="s">
        <v>6</v>
      </c>
      <c r="H9" s="52">
        <v>3598</v>
      </c>
      <c r="I9" s="52">
        <f t="shared" si="0"/>
        <v>17990</v>
      </c>
      <c r="J9" s="6"/>
      <c r="K9" s="6"/>
      <c r="L9" s="59"/>
    </row>
    <row r="10" spans="1:157" s="7" customFormat="1" ht="243.75">
      <c r="A10" s="41">
        <v>2</v>
      </c>
      <c r="B10" s="49">
        <v>8</v>
      </c>
      <c r="C10" s="49">
        <v>8.6</v>
      </c>
      <c r="D10" s="49" t="s">
        <v>63</v>
      </c>
      <c r="E10" s="47" t="s">
        <v>38</v>
      </c>
      <c r="F10" s="52">
        <v>2.7</v>
      </c>
      <c r="G10" s="53" t="s">
        <v>58</v>
      </c>
      <c r="H10" s="52">
        <v>8115</v>
      </c>
      <c r="I10" s="52">
        <f t="shared" si="0"/>
        <v>21911</v>
      </c>
      <c r="J10" s="6"/>
      <c r="K10" s="6"/>
      <c r="L10" s="59"/>
    </row>
    <row r="11" spans="1:157" s="27" customFormat="1" ht="15" hidden="1">
      <c r="A11" s="9"/>
      <c r="B11" s="23"/>
      <c r="C11" s="23"/>
      <c r="D11" s="23"/>
      <c r="E11" s="58"/>
      <c r="F11" s="23"/>
      <c r="G11" s="23"/>
      <c r="H11" s="23" t="s">
        <v>13</v>
      </c>
      <c r="I11" s="24">
        <f>SUM(I6:I10)</f>
        <v>66879</v>
      </c>
      <c r="J11" s="25"/>
      <c r="K11" s="25"/>
      <c r="L11" s="25">
        <f>I11/100000</f>
        <v>0.66879</v>
      </c>
      <c r="M11" s="26"/>
      <c r="O11" s="28"/>
    </row>
    <row r="12" spans="1:157" s="27" customFormat="1" ht="15">
      <c r="A12" s="30"/>
      <c r="B12" s="30"/>
      <c r="C12" s="30"/>
      <c r="D12" s="30"/>
      <c r="E12" s="31"/>
      <c r="F12" s="32"/>
      <c r="G12" s="25"/>
      <c r="H12" s="25"/>
      <c r="I12" s="33"/>
      <c r="J12" s="26"/>
      <c r="K12" s="26"/>
      <c r="L12" s="25"/>
      <c r="M12" s="25"/>
      <c r="O12" s="29"/>
    </row>
    <row r="13" spans="1:157" s="27" customFormat="1" ht="15">
      <c r="A13" s="30"/>
      <c r="B13" s="30"/>
      <c r="C13" s="30"/>
      <c r="D13" s="30"/>
      <c r="E13" s="31"/>
      <c r="F13" s="32"/>
      <c r="G13" s="25"/>
      <c r="H13" s="25"/>
      <c r="I13" s="33"/>
      <c r="J13" s="26"/>
      <c r="K13" s="26"/>
      <c r="L13" s="25"/>
      <c r="M13" s="25"/>
      <c r="O13" s="29"/>
    </row>
    <row r="14" spans="1:157" s="6" customFormat="1">
      <c r="A14" s="15"/>
      <c r="B14" s="15"/>
      <c r="C14" s="15"/>
      <c r="D14" s="15"/>
      <c r="E14" s="16"/>
      <c r="F14" s="18"/>
      <c r="G14" s="17"/>
      <c r="H14" s="18"/>
      <c r="I14" s="18"/>
      <c r="EX14" s="11"/>
      <c r="EY14" s="11"/>
      <c r="EZ14" s="11"/>
      <c r="FA14" s="11"/>
    </row>
    <row r="15" spans="1:157" s="6" customFormat="1">
      <c r="A15" s="15"/>
      <c r="B15" s="15"/>
      <c r="C15" s="15"/>
      <c r="D15" s="15"/>
      <c r="E15" s="16"/>
      <c r="F15" s="18"/>
      <c r="G15" s="17"/>
      <c r="H15" s="18"/>
      <c r="I15" s="18"/>
      <c r="EX15" s="11"/>
      <c r="EY15" s="11"/>
      <c r="EZ15" s="11"/>
      <c r="FA15" s="11"/>
    </row>
    <row r="16" spans="1:157" s="6" customFormat="1">
      <c r="A16" s="15"/>
      <c r="B16" s="15"/>
      <c r="C16" s="15"/>
      <c r="D16" s="15"/>
      <c r="E16" s="16"/>
      <c r="F16" s="18"/>
      <c r="G16" s="17"/>
      <c r="H16" s="18"/>
      <c r="I16" s="18"/>
      <c r="EX16" s="11"/>
      <c r="EY16" s="11"/>
      <c r="EZ16" s="11"/>
      <c r="FA16" s="11"/>
    </row>
    <row r="17" spans="1:157" s="6" customFormat="1">
      <c r="A17" s="15"/>
      <c r="B17" s="15"/>
      <c r="C17" s="15"/>
      <c r="D17" s="15"/>
      <c r="E17" s="16"/>
      <c r="F17" s="18"/>
      <c r="G17" s="17"/>
      <c r="H17" s="18"/>
      <c r="I17" s="18"/>
      <c r="EX17" s="11"/>
      <c r="EY17" s="11"/>
      <c r="EZ17" s="11"/>
      <c r="FA17" s="11"/>
    </row>
    <row r="18" spans="1:157" s="6" customFormat="1">
      <c r="A18" s="15"/>
      <c r="B18" s="15"/>
      <c r="C18" s="15"/>
      <c r="D18" s="15"/>
      <c r="E18" s="16"/>
      <c r="F18" s="18"/>
      <c r="G18" s="17"/>
      <c r="H18" s="18"/>
      <c r="I18" s="18"/>
      <c r="EX18" s="11"/>
      <c r="EY18" s="11"/>
      <c r="EZ18" s="11"/>
      <c r="FA18" s="11"/>
    </row>
    <row r="19" spans="1:157" s="6" customFormat="1">
      <c r="A19" s="15"/>
      <c r="B19" s="15"/>
      <c r="C19" s="15"/>
      <c r="D19" s="15"/>
      <c r="E19" s="16"/>
      <c r="F19" s="18"/>
      <c r="G19" s="17"/>
      <c r="H19" s="18"/>
      <c r="I19" s="18"/>
      <c r="EX19" s="11"/>
      <c r="EY19" s="11"/>
      <c r="EZ19" s="11"/>
      <c r="FA19" s="11"/>
    </row>
    <row r="20" spans="1:157" s="6" customFormat="1">
      <c r="E20" s="16"/>
      <c r="F20" s="18"/>
      <c r="G20" s="17"/>
      <c r="H20" s="18"/>
      <c r="I20" s="18"/>
    </row>
    <row r="21" spans="1:157" s="6" customFormat="1">
      <c r="E21" s="16"/>
      <c r="F21" s="18"/>
      <c r="G21" s="17"/>
      <c r="H21" s="18"/>
      <c r="I21" s="18"/>
    </row>
    <row r="22" spans="1:157" s="6" customFormat="1">
      <c r="E22" s="16"/>
      <c r="F22" s="18"/>
      <c r="G22" s="17"/>
      <c r="H22" s="18"/>
      <c r="I22" s="18"/>
    </row>
    <row r="23" spans="1:157" s="6" customFormat="1">
      <c r="E23" s="16"/>
      <c r="F23" s="18"/>
      <c r="G23" s="17"/>
      <c r="H23" s="18"/>
      <c r="I23" s="18"/>
    </row>
    <row r="24" spans="1:157" s="6" customFormat="1">
      <c r="E24" s="16"/>
      <c r="F24" s="18"/>
      <c r="G24" s="17"/>
      <c r="H24" s="18"/>
      <c r="I24" s="18"/>
    </row>
    <row r="25" spans="1:157" s="6" customFormat="1">
      <c r="E25" s="16"/>
      <c r="F25" s="18"/>
      <c r="G25" s="17"/>
      <c r="H25" s="18"/>
      <c r="I25" s="18"/>
    </row>
    <row r="26" spans="1:157" s="6" customFormat="1">
      <c r="E26" s="16"/>
      <c r="F26" s="18"/>
      <c r="G26" s="17"/>
      <c r="H26" s="18"/>
      <c r="I26" s="18"/>
    </row>
    <row r="27" spans="1:157" s="6" customFormat="1">
      <c r="E27" s="16"/>
      <c r="F27" s="18"/>
      <c r="G27" s="17"/>
      <c r="H27" s="18"/>
      <c r="I27" s="18"/>
    </row>
    <row r="28" spans="1:157" s="6" customFormat="1">
      <c r="E28" s="16"/>
      <c r="F28" s="18"/>
      <c r="G28" s="17"/>
      <c r="H28" s="18"/>
      <c r="I28" s="18"/>
    </row>
    <row r="29" spans="1:157" s="6" customFormat="1">
      <c r="E29" s="16"/>
      <c r="F29" s="18"/>
      <c r="G29" s="17"/>
      <c r="H29" s="18"/>
      <c r="I29" s="18"/>
    </row>
    <row r="30" spans="1:157" s="6" customFormat="1">
      <c r="E30" s="16"/>
      <c r="F30" s="18"/>
      <c r="G30" s="17"/>
      <c r="H30" s="18"/>
      <c r="I30" s="18"/>
    </row>
    <row r="31" spans="1:157" s="6" customFormat="1">
      <c r="E31" s="16"/>
      <c r="F31" s="18"/>
      <c r="G31" s="17"/>
      <c r="H31" s="18"/>
      <c r="I31" s="18"/>
    </row>
    <row r="32" spans="1:157" s="6" customFormat="1">
      <c r="E32" s="16"/>
      <c r="F32" s="18"/>
      <c r="G32" s="17"/>
      <c r="H32" s="18"/>
      <c r="I32" s="18"/>
    </row>
    <row r="33" spans="5:9" s="6" customFormat="1">
      <c r="E33" s="16"/>
      <c r="F33" s="18"/>
      <c r="G33" s="17"/>
      <c r="H33" s="18"/>
      <c r="I33" s="18"/>
    </row>
    <row r="34" spans="5:9" s="6" customFormat="1">
      <c r="E34" s="16"/>
      <c r="F34" s="18"/>
      <c r="G34" s="17"/>
      <c r="H34" s="18"/>
      <c r="I34" s="18"/>
    </row>
    <row r="35" spans="5:9" s="6" customFormat="1">
      <c r="E35" s="16"/>
      <c r="F35" s="18"/>
      <c r="G35" s="17"/>
      <c r="H35" s="18"/>
      <c r="I35" s="18"/>
    </row>
    <row r="36" spans="5:9" s="6" customFormat="1">
      <c r="E36" s="16"/>
      <c r="F36" s="18"/>
      <c r="G36" s="17"/>
      <c r="H36" s="18"/>
      <c r="I36" s="18"/>
    </row>
    <row r="37" spans="5:9" s="6" customFormat="1">
      <c r="E37" s="16"/>
      <c r="F37" s="18"/>
      <c r="G37" s="17"/>
      <c r="H37" s="18"/>
      <c r="I37" s="18"/>
    </row>
    <row r="38" spans="5:9" s="6" customFormat="1">
      <c r="E38" s="16"/>
      <c r="F38" s="18"/>
      <c r="G38" s="17"/>
      <c r="H38" s="18"/>
      <c r="I38" s="18"/>
    </row>
    <row r="39" spans="5:9" s="6" customFormat="1">
      <c r="E39" s="16"/>
      <c r="F39" s="18"/>
      <c r="G39" s="17"/>
      <c r="H39" s="18"/>
      <c r="I39" s="18"/>
    </row>
    <row r="40" spans="5:9" s="6" customFormat="1">
      <c r="E40" s="16"/>
      <c r="F40" s="18"/>
      <c r="G40" s="17"/>
      <c r="H40" s="18"/>
      <c r="I40" s="18"/>
    </row>
    <row r="41" spans="5:9" s="6" customFormat="1">
      <c r="E41" s="16"/>
      <c r="F41" s="18"/>
      <c r="G41" s="17"/>
      <c r="H41" s="18"/>
      <c r="I41" s="18"/>
    </row>
    <row r="42" spans="5:9" s="6" customFormat="1">
      <c r="E42" s="16"/>
      <c r="F42" s="18"/>
      <c r="G42" s="17"/>
      <c r="H42" s="18"/>
      <c r="I42" s="18"/>
    </row>
    <row r="43" spans="5:9" s="6" customFormat="1">
      <c r="E43" s="16"/>
      <c r="F43" s="18"/>
      <c r="G43" s="17"/>
      <c r="H43" s="18"/>
      <c r="I43" s="18"/>
    </row>
    <row r="44" spans="5:9" s="6" customFormat="1">
      <c r="E44" s="16"/>
      <c r="F44" s="18"/>
      <c r="G44" s="17"/>
      <c r="H44" s="18"/>
      <c r="I44" s="18"/>
    </row>
    <row r="45" spans="5:9" s="6" customFormat="1">
      <c r="E45" s="16"/>
      <c r="F45" s="18"/>
      <c r="G45" s="17"/>
      <c r="H45" s="18"/>
      <c r="I45" s="18"/>
    </row>
    <row r="46" spans="5:9" s="6" customFormat="1">
      <c r="E46" s="16"/>
      <c r="F46" s="18"/>
      <c r="G46" s="17"/>
      <c r="H46" s="18"/>
      <c r="I46" s="18"/>
    </row>
    <row r="47" spans="5:9" s="6" customFormat="1">
      <c r="E47" s="16"/>
      <c r="F47" s="18"/>
      <c r="G47" s="17"/>
      <c r="H47" s="18"/>
      <c r="I47" s="18"/>
    </row>
    <row r="48" spans="5:9" s="6" customFormat="1">
      <c r="E48" s="16"/>
      <c r="F48" s="18"/>
      <c r="G48" s="17"/>
      <c r="H48" s="18"/>
      <c r="I48" s="18"/>
    </row>
    <row r="49" spans="5:9" s="6" customFormat="1">
      <c r="E49" s="16"/>
      <c r="F49" s="18"/>
      <c r="G49" s="17"/>
      <c r="H49" s="18"/>
      <c r="I49" s="18"/>
    </row>
    <row r="50" spans="5:9" s="6" customFormat="1">
      <c r="E50" s="16"/>
      <c r="F50" s="19"/>
      <c r="G50" s="17"/>
      <c r="H50" s="18"/>
      <c r="I50" s="18"/>
    </row>
    <row r="51" spans="5:9" s="6" customFormat="1">
      <c r="E51" s="16"/>
      <c r="F51" s="19"/>
      <c r="G51" s="17"/>
      <c r="H51" s="18"/>
      <c r="I51" s="18"/>
    </row>
    <row r="52" spans="5:9" s="6" customFormat="1">
      <c r="E52" s="16"/>
      <c r="F52" s="19"/>
      <c r="G52" s="17"/>
      <c r="H52" s="18"/>
      <c r="I52" s="18"/>
    </row>
    <row r="53" spans="5:9" s="6" customFormat="1">
      <c r="E53" s="16"/>
      <c r="F53" s="19"/>
      <c r="G53" s="17"/>
      <c r="H53" s="18"/>
      <c r="I53" s="18"/>
    </row>
    <row r="54" spans="5:9" s="6" customFormat="1">
      <c r="E54" s="16"/>
      <c r="F54" s="19"/>
      <c r="G54" s="17"/>
      <c r="H54" s="18"/>
      <c r="I54" s="18"/>
    </row>
    <row r="55" spans="5:9" s="6" customFormat="1">
      <c r="E55" s="16"/>
      <c r="F55" s="19"/>
      <c r="G55" s="17"/>
      <c r="H55" s="18"/>
      <c r="I55" s="18"/>
    </row>
    <row r="56" spans="5:9" s="6" customFormat="1">
      <c r="E56" s="14"/>
      <c r="F56" s="19"/>
      <c r="G56" s="17"/>
      <c r="H56" s="18"/>
      <c r="I56" s="18"/>
    </row>
    <row r="57" spans="5:9" s="6" customFormat="1">
      <c r="E57" s="14"/>
      <c r="F57" s="19"/>
      <c r="G57" s="17"/>
      <c r="H57" s="18"/>
      <c r="I57" s="18"/>
    </row>
    <row r="58" spans="5:9" s="6" customFormat="1">
      <c r="E58" s="14"/>
      <c r="F58" s="19"/>
      <c r="G58" s="17"/>
      <c r="H58" s="18"/>
      <c r="I58" s="18"/>
    </row>
    <row r="59" spans="5:9" s="6" customFormat="1">
      <c r="E59" s="14"/>
      <c r="F59" s="19"/>
      <c r="G59" s="17"/>
      <c r="H59" s="18"/>
      <c r="I59" s="18"/>
    </row>
    <row r="60" spans="5:9" s="6" customFormat="1">
      <c r="E60" s="14"/>
      <c r="F60" s="19"/>
      <c r="G60" s="17"/>
      <c r="H60" s="18"/>
      <c r="I60" s="18"/>
    </row>
    <row r="61" spans="5:9" s="6" customFormat="1">
      <c r="E61" s="14"/>
      <c r="F61" s="19"/>
      <c r="G61" s="17"/>
      <c r="H61" s="18"/>
      <c r="I61" s="18"/>
    </row>
    <row r="62" spans="5:9" s="6" customFormat="1">
      <c r="E62" s="14"/>
      <c r="F62" s="19"/>
      <c r="G62" s="17"/>
      <c r="H62" s="18"/>
      <c r="I62" s="18"/>
    </row>
    <row r="63" spans="5:9" s="6" customFormat="1">
      <c r="E63" s="14"/>
      <c r="F63" s="19"/>
      <c r="G63" s="17"/>
      <c r="H63" s="18"/>
      <c r="I63" s="18"/>
    </row>
    <row r="64" spans="5:9" s="6" customFormat="1">
      <c r="E64" s="14"/>
      <c r="F64" s="19"/>
      <c r="G64" s="17"/>
      <c r="H64" s="18"/>
      <c r="I64" s="18"/>
    </row>
    <row r="65" spans="5:9" s="6" customFormat="1">
      <c r="E65" s="14"/>
      <c r="F65" s="19"/>
      <c r="G65" s="17"/>
      <c r="H65" s="18"/>
      <c r="I65" s="18"/>
    </row>
    <row r="66" spans="5:9" s="6" customFormat="1">
      <c r="E66" s="14"/>
      <c r="F66" s="19"/>
      <c r="G66" s="17"/>
      <c r="H66" s="18"/>
      <c r="I66" s="18"/>
    </row>
    <row r="67" spans="5:9" s="6" customFormat="1">
      <c r="E67" s="14"/>
      <c r="F67" s="19"/>
      <c r="G67" s="17"/>
      <c r="H67" s="18"/>
      <c r="I67" s="18"/>
    </row>
    <row r="68" spans="5:9" s="6" customFormat="1">
      <c r="E68" s="14"/>
      <c r="F68" s="19"/>
      <c r="G68" s="17"/>
      <c r="H68" s="18"/>
      <c r="I68" s="18"/>
    </row>
    <row r="69" spans="5:9" s="6" customFormat="1">
      <c r="E69" s="14"/>
      <c r="F69" s="19"/>
      <c r="G69" s="17"/>
      <c r="H69" s="18"/>
      <c r="I69" s="18"/>
    </row>
    <row r="70" spans="5:9" s="6" customFormat="1">
      <c r="E70" s="14"/>
      <c r="F70" s="19"/>
      <c r="G70" s="17"/>
      <c r="H70" s="18"/>
      <c r="I70" s="18"/>
    </row>
    <row r="71" spans="5:9" s="6" customFormat="1">
      <c r="E71" s="14"/>
      <c r="F71" s="19"/>
      <c r="G71" s="17"/>
      <c r="H71" s="18"/>
      <c r="I71" s="18"/>
    </row>
    <row r="72" spans="5:9" s="6" customFormat="1">
      <c r="E72" s="14"/>
      <c r="F72" s="19"/>
      <c r="G72" s="17"/>
      <c r="H72" s="18"/>
      <c r="I72" s="18"/>
    </row>
    <row r="73" spans="5:9" s="6" customFormat="1">
      <c r="E73" s="14"/>
      <c r="F73" s="19"/>
      <c r="G73" s="17"/>
      <c r="H73" s="18"/>
      <c r="I73" s="18"/>
    </row>
    <row r="74" spans="5:9" s="6" customFormat="1">
      <c r="E74" s="14"/>
      <c r="F74" s="19"/>
      <c r="G74" s="17"/>
      <c r="H74" s="18"/>
      <c r="I74" s="18"/>
    </row>
    <row r="75" spans="5:9" s="6" customFormat="1">
      <c r="E75" s="14"/>
      <c r="F75" s="19"/>
      <c r="G75" s="17"/>
      <c r="H75" s="18"/>
      <c r="I75" s="18"/>
    </row>
    <row r="76" spans="5:9" s="6" customFormat="1">
      <c r="E76" s="14"/>
      <c r="F76" s="19"/>
      <c r="G76" s="17"/>
      <c r="H76" s="18"/>
      <c r="I76" s="18"/>
    </row>
    <row r="77" spans="5:9" s="6" customFormat="1">
      <c r="E77" s="14"/>
      <c r="F77" s="19"/>
      <c r="G77" s="17"/>
      <c r="H77" s="18"/>
      <c r="I77" s="18"/>
    </row>
    <row r="78" spans="5:9" s="6" customFormat="1">
      <c r="E78" s="14"/>
      <c r="F78" s="19"/>
      <c r="G78" s="17"/>
      <c r="H78" s="18"/>
      <c r="I78" s="18"/>
    </row>
    <row r="79" spans="5:9" s="6" customFormat="1">
      <c r="E79" s="14"/>
      <c r="F79" s="19"/>
      <c r="G79" s="17"/>
      <c r="H79" s="18"/>
      <c r="I79" s="18"/>
    </row>
    <row r="80" spans="5:9" s="6" customFormat="1">
      <c r="E80" s="14"/>
      <c r="F80" s="19"/>
      <c r="G80" s="17"/>
      <c r="H80" s="18"/>
      <c r="I80" s="18"/>
    </row>
    <row r="81" spans="5:9" s="6" customFormat="1">
      <c r="E81" s="14"/>
      <c r="F81" s="19"/>
      <c r="G81" s="17"/>
      <c r="H81" s="18"/>
      <c r="I81" s="18"/>
    </row>
    <row r="82" spans="5:9" s="6" customFormat="1">
      <c r="E82" s="14"/>
      <c r="F82" s="19"/>
      <c r="G82" s="17"/>
      <c r="H82" s="18"/>
      <c r="I82" s="18"/>
    </row>
    <row r="83" spans="5:9" s="6" customFormat="1">
      <c r="E83" s="14"/>
      <c r="F83" s="19"/>
      <c r="G83" s="17"/>
      <c r="H83" s="18"/>
      <c r="I83" s="18"/>
    </row>
    <row r="84" spans="5:9" s="6" customFormat="1">
      <c r="E84" s="14"/>
      <c r="F84" s="19"/>
      <c r="G84" s="17"/>
      <c r="H84" s="18"/>
      <c r="I84" s="18"/>
    </row>
    <row r="85" spans="5:9" s="6" customFormat="1">
      <c r="E85" s="14"/>
      <c r="F85" s="19"/>
      <c r="G85" s="17"/>
      <c r="H85" s="18"/>
      <c r="I85" s="18"/>
    </row>
    <row r="86" spans="5:9" s="6" customFormat="1">
      <c r="E86" s="14"/>
      <c r="F86" s="19"/>
      <c r="G86" s="17"/>
      <c r="H86" s="18"/>
      <c r="I86" s="18"/>
    </row>
    <row r="87" spans="5:9" s="6" customFormat="1">
      <c r="E87" s="14"/>
      <c r="F87" s="19"/>
      <c r="G87" s="17"/>
      <c r="H87" s="18"/>
      <c r="I87" s="18"/>
    </row>
    <row r="88" spans="5:9" s="6" customFormat="1">
      <c r="E88" s="14"/>
      <c r="F88" s="19"/>
      <c r="G88" s="17"/>
      <c r="H88" s="18"/>
      <c r="I88" s="18"/>
    </row>
    <row r="89" spans="5:9" s="6" customFormat="1">
      <c r="E89" s="14"/>
      <c r="F89" s="19"/>
      <c r="G89" s="17"/>
      <c r="H89" s="18"/>
      <c r="I89" s="18"/>
    </row>
    <row r="90" spans="5:9" s="6" customFormat="1">
      <c r="E90" s="14"/>
      <c r="F90" s="19"/>
      <c r="G90" s="17"/>
      <c r="H90" s="18"/>
      <c r="I90" s="18"/>
    </row>
    <row r="91" spans="5:9" s="6" customFormat="1">
      <c r="E91" s="14"/>
      <c r="F91" s="19"/>
      <c r="G91" s="17"/>
      <c r="H91" s="18"/>
      <c r="I91" s="18"/>
    </row>
    <row r="92" spans="5:9" s="6" customFormat="1">
      <c r="E92" s="14"/>
      <c r="F92" s="19"/>
      <c r="G92" s="17"/>
      <c r="H92" s="18"/>
      <c r="I92" s="18"/>
    </row>
    <row r="93" spans="5:9" s="6" customFormat="1">
      <c r="E93" s="14"/>
      <c r="F93" s="19"/>
      <c r="G93" s="17"/>
      <c r="H93" s="18"/>
      <c r="I93" s="18"/>
    </row>
    <row r="94" spans="5:9" s="6" customFormat="1">
      <c r="E94" s="14"/>
      <c r="F94" s="19"/>
      <c r="G94" s="17"/>
      <c r="H94" s="18"/>
      <c r="I94" s="18"/>
    </row>
    <row r="95" spans="5:9" s="6" customFormat="1">
      <c r="E95" s="14"/>
      <c r="F95" s="19"/>
      <c r="G95" s="17"/>
      <c r="H95" s="18"/>
      <c r="I95" s="18"/>
    </row>
    <row r="96" spans="5:9" s="6" customFormat="1">
      <c r="E96" s="14"/>
      <c r="F96" s="19"/>
      <c r="G96" s="17"/>
      <c r="H96" s="18"/>
      <c r="I96" s="18"/>
    </row>
    <row r="97" spans="5:9" s="6" customFormat="1">
      <c r="E97" s="14"/>
      <c r="F97" s="19"/>
      <c r="G97" s="17"/>
      <c r="H97" s="18"/>
      <c r="I97" s="18"/>
    </row>
    <row r="98" spans="5:9" s="6" customFormat="1">
      <c r="E98" s="14"/>
      <c r="F98" s="19"/>
      <c r="G98" s="17"/>
      <c r="H98" s="18"/>
      <c r="I98" s="18"/>
    </row>
    <row r="99" spans="5:9" s="6" customFormat="1">
      <c r="E99" s="14"/>
      <c r="F99" s="19"/>
      <c r="G99" s="17"/>
      <c r="H99" s="18"/>
      <c r="I99" s="18"/>
    </row>
    <row r="100" spans="5:9" s="6" customFormat="1">
      <c r="E100" s="14"/>
      <c r="F100" s="19"/>
      <c r="G100" s="17"/>
      <c r="H100" s="18"/>
      <c r="I100" s="18"/>
    </row>
    <row r="101" spans="5:9" s="6" customFormat="1">
      <c r="E101" s="14"/>
      <c r="F101" s="19"/>
      <c r="G101" s="17"/>
      <c r="H101" s="18"/>
      <c r="I101" s="18"/>
    </row>
    <row r="102" spans="5:9" s="6" customFormat="1">
      <c r="E102" s="14"/>
      <c r="F102" s="19"/>
      <c r="G102" s="17"/>
      <c r="H102" s="18"/>
      <c r="I102" s="18"/>
    </row>
    <row r="103" spans="5:9" s="6" customFormat="1">
      <c r="E103" s="14"/>
      <c r="F103" s="19"/>
      <c r="G103" s="17"/>
      <c r="H103" s="18"/>
      <c r="I103" s="18"/>
    </row>
    <row r="104" spans="5:9" s="6" customFormat="1">
      <c r="E104" s="14"/>
      <c r="F104" s="19"/>
      <c r="G104" s="17"/>
      <c r="H104" s="18"/>
      <c r="I104" s="18"/>
    </row>
    <row r="105" spans="5:9" s="6" customFormat="1">
      <c r="E105" s="14"/>
      <c r="F105" s="19"/>
      <c r="G105" s="17"/>
      <c r="H105" s="18"/>
      <c r="I105" s="18"/>
    </row>
    <row r="106" spans="5:9" s="6" customFormat="1">
      <c r="E106" s="14"/>
      <c r="F106" s="19"/>
      <c r="G106" s="17"/>
      <c r="H106" s="18"/>
      <c r="I106" s="18"/>
    </row>
    <row r="107" spans="5:9" s="6" customFormat="1">
      <c r="E107" s="14"/>
      <c r="F107" s="19"/>
      <c r="G107" s="17"/>
      <c r="H107" s="18"/>
      <c r="I107" s="18"/>
    </row>
    <row r="108" spans="5:9" s="6" customFormat="1">
      <c r="E108" s="14"/>
      <c r="F108" s="19"/>
      <c r="G108" s="17"/>
      <c r="H108" s="18"/>
      <c r="I108" s="18"/>
    </row>
    <row r="109" spans="5:9" s="6" customFormat="1">
      <c r="E109" s="14"/>
      <c r="F109" s="19"/>
      <c r="G109" s="17"/>
      <c r="H109" s="18"/>
      <c r="I109" s="18"/>
    </row>
    <row r="110" spans="5:9" s="6" customFormat="1">
      <c r="E110" s="14"/>
      <c r="F110" s="19"/>
      <c r="G110" s="17"/>
      <c r="H110" s="18"/>
      <c r="I110" s="18"/>
    </row>
    <row r="111" spans="5:9" s="6" customFormat="1">
      <c r="E111" s="14"/>
      <c r="F111" s="19"/>
      <c r="G111" s="17"/>
      <c r="H111" s="18"/>
      <c r="I111" s="18"/>
    </row>
    <row r="112" spans="5:9" s="6" customFormat="1">
      <c r="E112" s="14"/>
      <c r="F112" s="19"/>
      <c r="G112" s="17"/>
      <c r="H112" s="18"/>
      <c r="I112" s="18"/>
    </row>
    <row r="113" spans="5:9" s="6" customFormat="1">
      <c r="E113" s="14"/>
      <c r="F113" s="19"/>
      <c r="G113" s="17"/>
      <c r="H113" s="18"/>
      <c r="I113" s="18"/>
    </row>
    <row r="114" spans="5:9" s="6" customFormat="1">
      <c r="E114" s="14"/>
      <c r="F114" s="19"/>
      <c r="G114" s="17"/>
      <c r="H114" s="18"/>
      <c r="I114" s="18"/>
    </row>
    <row r="115" spans="5:9" s="6" customFormat="1">
      <c r="E115" s="14"/>
      <c r="F115" s="19"/>
      <c r="G115" s="17"/>
      <c r="H115" s="18"/>
      <c r="I115" s="18"/>
    </row>
    <row r="116" spans="5:9" s="6" customFormat="1">
      <c r="E116" s="14"/>
      <c r="F116" s="19"/>
      <c r="G116" s="17"/>
      <c r="H116" s="18"/>
      <c r="I116" s="18"/>
    </row>
    <row r="117" spans="5:9" s="6" customFormat="1">
      <c r="E117" s="14"/>
      <c r="F117" s="19"/>
      <c r="G117" s="17"/>
      <c r="H117" s="18"/>
      <c r="I117" s="18"/>
    </row>
    <row r="118" spans="5:9" s="6" customFormat="1">
      <c r="E118" s="14"/>
      <c r="F118" s="19"/>
      <c r="G118" s="17"/>
      <c r="H118" s="18"/>
      <c r="I118" s="18"/>
    </row>
    <row r="119" spans="5:9" s="6" customFormat="1">
      <c r="E119" s="14"/>
      <c r="F119" s="19"/>
      <c r="G119" s="17"/>
      <c r="H119" s="18"/>
      <c r="I119" s="18"/>
    </row>
    <row r="120" spans="5:9" s="6" customFormat="1">
      <c r="E120" s="14"/>
      <c r="F120" s="19"/>
      <c r="G120" s="17"/>
      <c r="H120" s="18"/>
      <c r="I120" s="18"/>
    </row>
    <row r="121" spans="5:9" s="6" customFormat="1">
      <c r="E121" s="14"/>
      <c r="F121" s="19"/>
      <c r="G121" s="17"/>
      <c r="H121" s="18"/>
      <c r="I121" s="18"/>
    </row>
    <row r="122" spans="5:9" s="6" customFormat="1">
      <c r="E122" s="14"/>
      <c r="F122" s="19"/>
      <c r="G122" s="17"/>
      <c r="H122" s="18"/>
      <c r="I122" s="18"/>
    </row>
    <row r="123" spans="5:9" s="6" customFormat="1">
      <c r="E123" s="14"/>
      <c r="F123" s="19"/>
      <c r="G123" s="17"/>
      <c r="H123" s="18"/>
      <c r="I123" s="18"/>
    </row>
    <row r="124" spans="5:9" s="6" customFormat="1">
      <c r="E124" s="14"/>
      <c r="F124" s="19"/>
      <c r="G124" s="17"/>
      <c r="H124" s="18"/>
      <c r="I124" s="18"/>
    </row>
    <row r="125" spans="5:9" s="6" customFormat="1">
      <c r="E125" s="14"/>
      <c r="F125" s="19"/>
      <c r="G125" s="17"/>
      <c r="H125" s="18"/>
      <c r="I125" s="18"/>
    </row>
    <row r="126" spans="5:9" s="6" customFormat="1">
      <c r="E126" s="14"/>
      <c r="F126" s="19"/>
      <c r="G126" s="17"/>
      <c r="H126" s="18"/>
      <c r="I126" s="18"/>
    </row>
    <row r="127" spans="5:9" s="6" customFormat="1">
      <c r="E127" s="14"/>
      <c r="F127" s="19"/>
      <c r="G127" s="17"/>
      <c r="H127" s="18"/>
      <c r="I127" s="18"/>
    </row>
    <row r="128" spans="5:9" s="6" customFormat="1">
      <c r="E128" s="14"/>
      <c r="F128" s="19"/>
      <c r="G128" s="17"/>
      <c r="H128" s="18"/>
      <c r="I128" s="18"/>
    </row>
  </sheetData>
  <mergeCells count="3">
    <mergeCell ref="A1:I1"/>
    <mergeCell ref="A2:I2"/>
    <mergeCell ref="G4:H4"/>
  </mergeCells>
  <printOptions horizontalCentered="1"/>
  <pageMargins left="0.16" right="0.22" top="0.55000000000000004" bottom="0.12" header="0.28000000000000003" footer="0.12"/>
  <pageSetup paperSize="9" scale="70" orientation="portrait" horizontalDpi="4294967295" verticalDpi="300" r:id="rId1"/>
  <headerFooter alignWithMargins="0">
    <oddFooter>&amp;F</oddFooter>
  </headerFooter>
  <drawing r:id="rId2"/>
</worksheet>
</file>

<file path=xl/worksheets/sheet3.xml><?xml version="1.0" encoding="utf-8"?>
<worksheet xmlns="http://schemas.openxmlformats.org/spreadsheetml/2006/main" xmlns:r="http://schemas.openxmlformats.org/officeDocument/2006/relationships">
  <sheetPr codeName="Sheet3">
    <tabColor indexed="30"/>
  </sheetPr>
  <dimension ref="A1:FA156"/>
  <sheetViews>
    <sheetView view="pageBreakPreview" zoomScale="85" zoomScaleNormal="80" zoomScaleSheetLayoutView="85" workbookViewId="0">
      <selection activeCell="A8" sqref="A8:I35"/>
    </sheetView>
  </sheetViews>
  <sheetFormatPr defaultRowHeight="12.75"/>
  <cols>
    <col min="1" max="1" width="6.42578125" style="6" customWidth="1"/>
    <col min="2" max="4" width="8.5703125" style="6" customWidth="1"/>
    <col min="5" max="5" width="57.140625" style="14" customWidth="1"/>
    <col min="6" max="6" width="13.140625" style="21" customWidth="1"/>
    <col min="7" max="7" width="6.5703125" style="20" bestFit="1" customWidth="1"/>
    <col min="8" max="8" width="9.85546875" style="6" customWidth="1"/>
    <col min="9" max="9" width="14" style="6" customWidth="1"/>
    <col min="10" max="10" width="6.85546875" style="6" customWidth="1"/>
    <col min="11" max="11" width="9.7109375" style="6" bestFit="1" customWidth="1"/>
    <col min="12" max="12" width="20.28515625" style="6" customWidth="1"/>
    <col min="13" max="13" width="17.42578125" style="6" bestFit="1" customWidth="1"/>
    <col min="14" max="14" width="13.28515625" style="6" bestFit="1" customWidth="1"/>
    <col min="15" max="15" width="16.140625" style="6" bestFit="1" customWidth="1"/>
    <col min="16" max="16" width="11" style="6" bestFit="1" customWidth="1"/>
    <col min="17" max="17" width="13.85546875" style="6" customWidth="1"/>
    <col min="18" max="18" width="9.140625" style="6"/>
    <col min="19" max="19" width="16.42578125" style="6" customWidth="1"/>
    <col min="20" max="155" width="9.140625" style="6"/>
    <col min="156" max="16384" width="9.140625" style="11"/>
  </cols>
  <sheetData>
    <row r="1" spans="1:16" s="1" customFormat="1" ht="42.75" customHeight="1">
      <c r="A1" s="102" t="s">
        <v>14</v>
      </c>
      <c r="B1" s="103"/>
      <c r="C1" s="103"/>
      <c r="D1" s="103"/>
      <c r="E1" s="103"/>
      <c r="F1" s="103"/>
      <c r="G1" s="103"/>
      <c r="H1" s="103"/>
      <c r="I1" s="104"/>
    </row>
    <row r="2" spans="1:16" s="1" customFormat="1" ht="19.5" customHeight="1">
      <c r="A2" s="34"/>
      <c r="B2" s="35"/>
      <c r="C2" s="35"/>
      <c r="D2" s="35"/>
      <c r="E2" s="35"/>
      <c r="F2" s="35"/>
      <c r="G2" s="35"/>
      <c r="H2" s="35"/>
      <c r="I2" s="36"/>
    </row>
    <row r="3" spans="1:16" s="1" customFormat="1" ht="19.5" customHeight="1">
      <c r="A3" s="37"/>
      <c r="B3" s="38"/>
      <c r="C3" s="38"/>
      <c r="D3" s="38"/>
      <c r="E3" s="38"/>
      <c r="F3" s="38"/>
      <c r="G3" s="38"/>
      <c r="H3" s="38"/>
      <c r="I3" s="39"/>
    </row>
    <row r="4" spans="1:16" s="1" customFormat="1" ht="23.25" customHeight="1">
      <c r="A4" s="64" t="s">
        <v>74</v>
      </c>
      <c r="B4" s="40"/>
      <c r="C4" s="40"/>
      <c r="D4" s="40"/>
      <c r="E4" s="65"/>
      <c r="F4" s="40" t="s">
        <v>78</v>
      </c>
      <c r="G4" s="105">
        <f>I37/100000</f>
        <v>254.65235000000001</v>
      </c>
      <c r="H4" s="105"/>
      <c r="I4" s="67" t="s">
        <v>77</v>
      </c>
    </row>
    <row r="5" spans="1:16" s="1" customFormat="1" ht="38.25">
      <c r="A5" s="2" t="s">
        <v>0</v>
      </c>
      <c r="B5" s="22" t="s">
        <v>10</v>
      </c>
      <c r="C5" s="22" t="s">
        <v>11</v>
      </c>
      <c r="D5" s="22" t="s">
        <v>12</v>
      </c>
      <c r="E5" s="2" t="s">
        <v>1</v>
      </c>
      <c r="F5" s="2" t="s">
        <v>2</v>
      </c>
      <c r="G5" s="3" t="s">
        <v>3</v>
      </c>
      <c r="H5" s="4" t="s">
        <v>4</v>
      </c>
      <c r="I5" s="2" t="s">
        <v>5</v>
      </c>
    </row>
    <row r="6" spans="1:16" s="1" customFormat="1" ht="206.25">
      <c r="A6" s="41">
        <v>1</v>
      </c>
      <c r="B6" s="49">
        <v>2</v>
      </c>
      <c r="C6" s="49">
        <v>2.2999999999999998</v>
      </c>
      <c r="D6" s="50" t="s">
        <v>53</v>
      </c>
      <c r="E6" s="42" t="s">
        <v>16</v>
      </c>
      <c r="F6" s="52">
        <v>2.2999999999999998</v>
      </c>
      <c r="G6" s="52" t="s">
        <v>54</v>
      </c>
      <c r="H6" s="52">
        <v>40680</v>
      </c>
      <c r="I6" s="52">
        <f>ROUND(F6*H6,0)</f>
        <v>93564</v>
      </c>
      <c r="K6" s="66"/>
      <c r="L6" s="59"/>
    </row>
    <row r="7" spans="1:16" s="1" customFormat="1" ht="112.5">
      <c r="A7" s="41">
        <v>2</v>
      </c>
      <c r="B7" s="49">
        <v>3</v>
      </c>
      <c r="C7" s="49">
        <v>3.2</v>
      </c>
      <c r="D7" s="50"/>
      <c r="E7" s="42" t="s">
        <v>15</v>
      </c>
      <c r="F7" s="53">
        <v>697.56100000000004</v>
      </c>
      <c r="G7" s="52" t="s">
        <v>9</v>
      </c>
      <c r="H7" s="52">
        <v>95</v>
      </c>
      <c r="I7" s="52">
        <f t="shared" ref="I7:I36" si="0">ROUND(F7*H7,0)</f>
        <v>66268</v>
      </c>
      <c r="J7" s="5"/>
      <c r="K7" s="5"/>
      <c r="L7" s="59"/>
    </row>
    <row r="8" spans="1:16" s="7" customFormat="1" ht="150">
      <c r="A8" s="41">
        <v>3</v>
      </c>
      <c r="B8" s="49">
        <v>3</v>
      </c>
      <c r="C8" s="49">
        <v>3.14</v>
      </c>
      <c r="D8" s="49"/>
      <c r="E8" s="43" t="s">
        <v>17</v>
      </c>
      <c r="F8" s="53">
        <v>523.16999999999996</v>
      </c>
      <c r="G8" s="53" t="s">
        <v>9</v>
      </c>
      <c r="H8" s="52">
        <v>80</v>
      </c>
      <c r="I8" s="52">
        <f t="shared" si="0"/>
        <v>41854</v>
      </c>
      <c r="J8" s="10"/>
      <c r="K8" s="10"/>
      <c r="L8" s="59"/>
      <c r="O8" s="8"/>
      <c r="P8" s="8"/>
    </row>
    <row r="9" spans="1:16" s="7" customFormat="1" ht="150">
      <c r="A9" s="41">
        <v>4</v>
      </c>
      <c r="B9" s="49">
        <v>3</v>
      </c>
      <c r="C9" s="49">
        <v>3.12</v>
      </c>
      <c r="D9" s="49"/>
      <c r="E9" s="44" t="s">
        <v>18</v>
      </c>
      <c r="F9" s="53">
        <f>14125.855+540</f>
        <v>14665.855</v>
      </c>
      <c r="G9" s="53" t="s">
        <v>9</v>
      </c>
      <c r="H9" s="52">
        <v>223</v>
      </c>
      <c r="I9" s="52">
        <f t="shared" si="0"/>
        <v>3270486</v>
      </c>
      <c r="J9" s="6"/>
      <c r="K9" s="6"/>
      <c r="L9" s="59"/>
      <c r="M9" s="8"/>
      <c r="N9" s="8"/>
    </row>
    <row r="10" spans="1:16" s="7" customFormat="1" ht="112.5">
      <c r="A10" s="41">
        <v>5</v>
      </c>
      <c r="B10" s="49">
        <v>3</v>
      </c>
      <c r="C10" s="49">
        <v>3.16</v>
      </c>
      <c r="D10" s="49"/>
      <c r="E10" s="43" t="s">
        <v>19</v>
      </c>
      <c r="F10" s="52">
        <v>1000</v>
      </c>
      <c r="G10" s="53" t="s">
        <v>55</v>
      </c>
      <c r="H10" s="52">
        <v>44</v>
      </c>
      <c r="I10" s="52">
        <f t="shared" si="0"/>
        <v>44000</v>
      </c>
      <c r="J10" s="6"/>
      <c r="K10" s="6"/>
      <c r="L10" s="59"/>
    </row>
    <row r="11" spans="1:16" s="7" customFormat="1" ht="225.75" customHeight="1">
      <c r="A11" s="41">
        <v>6</v>
      </c>
      <c r="B11" s="49">
        <v>4</v>
      </c>
      <c r="C11" s="49">
        <v>4.0999999999999996</v>
      </c>
      <c r="D11" s="49" t="s">
        <v>56</v>
      </c>
      <c r="E11" s="43" t="s">
        <v>81</v>
      </c>
      <c r="F11" s="53">
        <f>2721.4445+270+1342.475</f>
        <v>4333.9195</v>
      </c>
      <c r="G11" s="53" t="s">
        <v>9</v>
      </c>
      <c r="H11" s="52">
        <v>1372</v>
      </c>
      <c r="I11" s="52">
        <f>ROUND(F11*H11,0)</f>
        <v>5946138</v>
      </c>
      <c r="J11" s="6"/>
      <c r="K11" s="6"/>
      <c r="L11" s="59"/>
    </row>
    <row r="12" spans="1:16" s="7" customFormat="1" ht="168.75">
      <c r="A12" s="41">
        <v>7</v>
      </c>
      <c r="B12" s="49">
        <v>4</v>
      </c>
      <c r="C12" s="51">
        <v>4.0999999999999996</v>
      </c>
      <c r="D12" s="51"/>
      <c r="E12" s="44" t="s">
        <v>22</v>
      </c>
      <c r="F12" s="53">
        <v>2428.7570000000001</v>
      </c>
      <c r="G12" s="54" t="s">
        <v>9</v>
      </c>
      <c r="H12" s="52">
        <v>1434</v>
      </c>
      <c r="I12" s="52">
        <f t="shared" si="0"/>
        <v>3482838</v>
      </c>
      <c r="J12" s="6"/>
      <c r="K12" s="6"/>
      <c r="L12" s="59"/>
    </row>
    <row r="13" spans="1:16" s="7" customFormat="1" ht="131.25">
      <c r="A13" s="41">
        <v>8</v>
      </c>
      <c r="B13" s="49">
        <v>5</v>
      </c>
      <c r="C13" s="49">
        <v>5.0999999999999996</v>
      </c>
      <c r="D13" s="49"/>
      <c r="E13" s="43" t="s">
        <v>23</v>
      </c>
      <c r="F13" s="53">
        <v>8691.759</v>
      </c>
      <c r="G13" s="53" t="s">
        <v>58</v>
      </c>
      <c r="H13" s="52">
        <v>64</v>
      </c>
      <c r="I13" s="52">
        <f t="shared" si="0"/>
        <v>556273</v>
      </c>
      <c r="J13" s="6"/>
      <c r="K13" s="6"/>
      <c r="L13" s="59"/>
    </row>
    <row r="14" spans="1:16" s="13" customFormat="1" ht="131.25">
      <c r="A14" s="41">
        <v>9</v>
      </c>
      <c r="B14" s="49">
        <v>5</v>
      </c>
      <c r="C14" s="49">
        <v>5.2</v>
      </c>
      <c r="D14" s="49"/>
      <c r="E14" s="43" t="s">
        <v>24</v>
      </c>
      <c r="F14" s="53">
        <v>8691.759</v>
      </c>
      <c r="G14" s="53" t="s">
        <v>58</v>
      </c>
      <c r="H14" s="52">
        <v>17</v>
      </c>
      <c r="I14" s="52">
        <f t="shared" si="0"/>
        <v>147760</v>
      </c>
      <c r="J14" s="12"/>
      <c r="K14" s="12"/>
      <c r="L14" s="59"/>
    </row>
    <row r="15" spans="1:16" s="7" customFormat="1" ht="206.25">
      <c r="A15" s="41">
        <v>10</v>
      </c>
      <c r="B15" s="49">
        <v>5</v>
      </c>
      <c r="C15" s="49">
        <v>5.3</v>
      </c>
      <c r="D15" s="49"/>
      <c r="E15" s="45" t="s">
        <v>25</v>
      </c>
      <c r="F15" s="53">
        <v>434.58800000000002</v>
      </c>
      <c r="G15" s="53" t="s">
        <v>9</v>
      </c>
      <c r="H15" s="52">
        <v>6255</v>
      </c>
      <c r="I15" s="52">
        <f t="shared" si="0"/>
        <v>2718348</v>
      </c>
      <c r="J15" s="6"/>
      <c r="K15" s="6"/>
      <c r="L15" s="59"/>
    </row>
    <row r="16" spans="1:16" s="7" customFormat="1" ht="225">
      <c r="A16" s="41">
        <v>11</v>
      </c>
      <c r="B16" s="49">
        <v>5</v>
      </c>
      <c r="C16" s="49">
        <v>5.8</v>
      </c>
      <c r="D16" s="49" t="s">
        <v>59</v>
      </c>
      <c r="E16" s="44" t="s">
        <v>26</v>
      </c>
      <c r="F16" s="53">
        <v>8780.94</v>
      </c>
      <c r="G16" s="54" t="s">
        <v>58</v>
      </c>
      <c r="H16" s="52">
        <v>146</v>
      </c>
      <c r="I16" s="52">
        <f t="shared" si="0"/>
        <v>1282017</v>
      </c>
      <c r="J16" s="6"/>
      <c r="K16" s="6"/>
      <c r="L16" s="59"/>
    </row>
    <row r="17" spans="1:12" s="7" customFormat="1" ht="150">
      <c r="A17" s="41">
        <v>12</v>
      </c>
      <c r="B17" s="49">
        <v>4</v>
      </c>
      <c r="C17" s="49">
        <v>4.13</v>
      </c>
      <c r="D17" s="49"/>
      <c r="E17" s="43" t="s">
        <v>27</v>
      </c>
      <c r="F17" s="53">
        <v>4435.6660000000002</v>
      </c>
      <c r="G17" s="53" t="s">
        <v>9</v>
      </c>
      <c r="H17" s="52">
        <v>277</v>
      </c>
      <c r="I17" s="52">
        <f t="shared" si="0"/>
        <v>1228679</v>
      </c>
      <c r="J17" s="6"/>
      <c r="K17" s="6"/>
      <c r="L17" s="59"/>
    </row>
    <row r="18" spans="1:12" s="7" customFormat="1" ht="93.75">
      <c r="A18" s="41">
        <v>13</v>
      </c>
      <c r="B18" s="49">
        <v>8</v>
      </c>
      <c r="C18" s="49">
        <v>8.14</v>
      </c>
      <c r="D18" s="49" t="s">
        <v>60</v>
      </c>
      <c r="E18" s="43" t="s">
        <v>28</v>
      </c>
      <c r="F18" s="55">
        <v>4</v>
      </c>
      <c r="G18" s="53" t="s">
        <v>6</v>
      </c>
      <c r="H18" s="52">
        <v>1460</v>
      </c>
      <c r="I18" s="52">
        <f t="shared" si="0"/>
        <v>5840</v>
      </c>
      <c r="J18" s="6"/>
      <c r="K18" s="6"/>
      <c r="L18" s="59"/>
    </row>
    <row r="19" spans="1:12" s="7" customFormat="1" ht="18.75">
      <c r="A19" s="41"/>
      <c r="B19" s="49">
        <v>8</v>
      </c>
      <c r="C19" s="49">
        <v>8.14</v>
      </c>
      <c r="D19" s="49" t="s">
        <v>61</v>
      </c>
      <c r="E19" s="44" t="s">
        <v>29</v>
      </c>
      <c r="F19" s="55">
        <v>8</v>
      </c>
      <c r="G19" s="53" t="s">
        <v>6</v>
      </c>
      <c r="H19" s="52">
        <v>410</v>
      </c>
      <c r="I19" s="52">
        <f t="shared" si="0"/>
        <v>3280</v>
      </c>
      <c r="J19" s="6"/>
      <c r="K19" s="6"/>
      <c r="L19" s="59"/>
    </row>
    <row r="20" spans="1:12" s="7" customFormat="1" ht="112.5">
      <c r="A20" s="41">
        <v>14</v>
      </c>
      <c r="B20" s="49">
        <v>4</v>
      </c>
      <c r="C20" s="49">
        <v>4.17</v>
      </c>
      <c r="D20" s="49"/>
      <c r="E20" s="43" t="s">
        <v>30</v>
      </c>
      <c r="F20" s="55">
        <v>150</v>
      </c>
      <c r="G20" s="53" t="s">
        <v>6</v>
      </c>
      <c r="H20" s="52">
        <v>431</v>
      </c>
      <c r="I20" s="52">
        <f t="shared" si="0"/>
        <v>64650</v>
      </c>
      <c r="L20" s="59"/>
    </row>
    <row r="21" spans="1:12" s="7" customFormat="1" ht="168.75">
      <c r="A21" s="41">
        <v>15</v>
      </c>
      <c r="B21" s="49">
        <v>9</v>
      </c>
      <c r="C21" s="49">
        <v>9.1</v>
      </c>
      <c r="D21" s="49" t="s">
        <v>64</v>
      </c>
      <c r="E21" s="43" t="s">
        <v>39</v>
      </c>
      <c r="F21" s="52">
        <f>16+86.25</f>
        <v>102.25</v>
      </c>
      <c r="G21" s="53" t="s">
        <v>9</v>
      </c>
      <c r="H21" s="52">
        <v>146</v>
      </c>
      <c r="I21" s="52">
        <f t="shared" si="0"/>
        <v>14929</v>
      </c>
      <c r="J21" s="6"/>
      <c r="K21" s="6"/>
      <c r="L21" s="59"/>
    </row>
    <row r="22" spans="1:12" s="7" customFormat="1" ht="154.5" customHeight="1">
      <c r="A22" s="41">
        <v>16</v>
      </c>
      <c r="B22" s="49">
        <v>9</v>
      </c>
      <c r="C22" s="49">
        <v>9.3000000000000007</v>
      </c>
      <c r="D22" s="49"/>
      <c r="E22" s="44" t="s">
        <v>40</v>
      </c>
      <c r="F22" s="52">
        <v>40</v>
      </c>
      <c r="G22" s="53" t="s">
        <v>55</v>
      </c>
      <c r="H22" s="52">
        <v>2706</v>
      </c>
      <c r="I22" s="52">
        <f t="shared" si="0"/>
        <v>108240</v>
      </c>
      <c r="J22" s="6"/>
      <c r="K22" s="6"/>
      <c r="L22" s="59"/>
    </row>
    <row r="23" spans="1:12" s="7" customFormat="1" ht="154.5" customHeight="1">
      <c r="A23" s="41">
        <v>17</v>
      </c>
      <c r="B23" s="49">
        <v>8</v>
      </c>
      <c r="C23" s="49">
        <v>8.23</v>
      </c>
      <c r="D23" s="49"/>
      <c r="E23" s="44" t="s">
        <v>41</v>
      </c>
      <c r="F23" s="52">
        <v>160</v>
      </c>
      <c r="G23" s="53" t="s">
        <v>6</v>
      </c>
      <c r="H23" s="52">
        <v>67</v>
      </c>
      <c r="I23" s="52">
        <f t="shared" si="0"/>
        <v>10720</v>
      </c>
      <c r="J23" s="6"/>
      <c r="K23" s="6"/>
      <c r="L23" s="59"/>
    </row>
    <row r="24" spans="1:12" s="7" customFormat="1" ht="154.5" customHeight="1">
      <c r="A24" s="41">
        <v>18</v>
      </c>
      <c r="B24" s="49">
        <v>8</v>
      </c>
      <c r="C24" s="49">
        <v>8.32</v>
      </c>
      <c r="D24" s="49"/>
      <c r="E24" s="46" t="s">
        <v>42</v>
      </c>
      <c r="F24" s="52">
        <v>230</v>
      </c>
      <c r="G24" s="53" t="s">
        <v>6</v>
      </c>
      <c r="H24" s="52">
        <v>267</v>
      </c>
      <c r="I24" s="52">
        <f t="shared" si="0"/>
        <v>61410</v>
      </c>
      <c r="J24" s="6"/>
      <c r="K24" s="6"/>
      <c r="L24" s="59"/>
    </row>
    <row r="25" spans="1:12" s="7" customFormat="1" ht="152.25" customHeight="1">
      <c r="A25" s="41">
        <v>19</v>
      </c>
      <c r="B25" s="49">
        <v>2</v>
      </c>
      <c r="C25" s="49">
        <v>2.1</v>
      </c>
      <c r="D25" s="49" t="s">
        <v>66</v>
      </c>
      <c r="E25" s="62" t="s">
        <v>43</v>
      </c>
      <c r="F25" s="52">
        <v>540.24</v>
      </c>
      <c r="G25" s="53" t="s">
        <v>9</v>
      </c>
      <c r="H25" s="52">
        <v>146</v>
      </c>
      <c r="I25" s="52">
        <f t="shared" si="0"/>
        <v>78875</v>
      </c>
      <c r="J25" s="20"/>
      <c r="K25" s="20">
        <f>90.04*6</f>
        <v>540.24</v>
      </c>
      <c r="L25" s="59"/>
    </row>
    <row r="26" spans="1:12" s="7" customFormat="1" ht="93.75">
      <c r="A26" s="41">
        <v>20</v>
      </c>
      <c r="B26" s="49">
        <v>2</v>
      </c>
      <c r="C26" s="49">
        <v>2.6</v>
      </c>
      <c r="D26" s="49"/>
      <c r="E26" s="63" t="s">
        <v>44</v>
      </c>
      <c r="F26" s="52">
        <v>366.24</v>
      </c>
      <c r="G26" s="53" t="s">
        <v>9</v>
      </c>
      <c r="H26" s="52">
        <v>4613</v>
      </c>
      <c r="I26" s="52">
        <f t="shared" si="0"/>
        <v>1689465</v>
      </c>
      <c r="J26" s="6"/>
      <c r="K26" s="6"/>
      <c r="L26" s="59"/>
    </row>
    <row r="27" spans="1:12" s="7" customFormat="1" ht="93.75">
      <c r="A27" s="41">
        <v>21</v>
      </c>
      <c r="B27" s="49">
        <v>3</v>
      </c>
      <c r="C27" s="49">
        <v>3.6</v>
      </c>
      <c r="D27" s="49" t="s">
        <v>67</v>
      </c>
      <c r="E27" s="62" t="s">
        <v>44</v>
      </c>
      <c r="F27" s="52">
        <v>229.02</v>
      </c>
      <c r="G27" s="53" t="s">
        <v>9</v>
      </c>
      <c r="H27" s="52">
        <v>4880</v>
      </c>
      <c r="I27" s="52">
        <f t="shared" si="0"/>
        <v>1117618</v>
      </c>
      <c r="J27" s="6"/>
      <c r="K27" s="6"/>
      <c r="L27" s="59"/>
    </row>
    <row r="28" spans="1:12" s="7" customFormat="1" ht="93.75">
      <c r="A28" s="41">
        <v>22</v>
      </c>
      <c r="B28" s="49">
        <v>3</v>
      </c>
      <c r="C28" s="49">
        <v>3.6</v>
      </c>
      <c r="D28" s="49" t="s">
        <v>68</v>
      </c>
      <c r="E28" s="62" t="s">
        <v>45</v>
      </c>
      <c r="F28" s="52">
        <v>21.12</v>
      </c>
      <c r="G28" s="53" t="s">
        <v>9</v>
      </c>
      <c r="H28" s="52">
        <v>5551</v>
      </c>
      <c r="I28" s="52">
        <f t="shared" si="0"/>
        <v>117237</v>
      </c>
      <c r="J28" s="6"/>
      <c r="K28" s="6"/>
      <c r="L28" s="59"/>
    </row>
    <row r="29" spans="1:12" s="7" customFormat="1" ht="150">
      <c r="A29" s="41">
        <v>23</v>
      </c>
      <c r="B29" s="49">
        <v>4</v>
      </c>
      <c r="C29" s="49">
        <v>4.0999999999999996</v>
      </c>
      <c r="D29" s="49" t="s">
        <v>69</v>
      </c>
      <c r="E29" s="62" t="s">
        <v>46</v>
      </c>
      <c r="F29" s="52">
        <v>19.86</v>
      </c>
      <c r="G29" s="53" t="s">
        <v>9</v>
      </c>
      <c r="H29" s="52">
        <v>6877</v>
      </c>
      <c r="I29" s="52">
        <f t="shared" si="0"/>
        <v>136577</v>
      </c>
      <c r="J29" s="6"/>
      <c r="K29" s="6"/>
      <c r="L29" s="59"/>
    </row>
    <row r="30" spans="1:12" s="7" customFormat="1" ht="75">
      <c r="A30" s="41">
        <v>24</v>
      </c>
      <c r="B30" s="49">
        <v>4</v>
      </c>
      <c r="C30" s="49">
        <v>4.2</v>
      </c>
      <c r="D30" s="49"/>
      <c r="E30" s="63" t="s">
        <v>47</v>
      </c>
      <c r="F30" s="52">
        <v>2.34</v>
      </c>
      <c r="G30" s="53" t="s">
        <v>7</v>
      </c>
      <c r="H30" s="52">
        <v>70101</v>
      </c>
      <c r="I30" s="52">
        <f t="shared" si="0"/>
        <v>164036</v>
      </c>
      <c r="J30" s="6"/>
      <c r="K30" s="6"/>
      <c r="L30" s="59"/>
    </row>
    <row r="31" spans="1:12" s="7" customFormat="1" ht="131.25">
      <c r="A31" s="41">
        <v>25</v>
      </c>
      <c r="B31" s="49">
        <v>3</v>
      </c>
      <c r="C31" s="49">
        <v>3.8</v>
      </c>
      <c r="D31" s="49"/>
      <c r="E31" s="62" t="s">
        <v>8</v>
      </c>
      <c r="F31" s="52">
        <f>109.8+95</f>
        <v>204.8</v>
      </c>
      <c r="G31" s="53" t="s">
        <v>55</v>
      </c>
      <c r="H31" s="52">
        <v>321</v>
      </c>
      <c r="I31" s="52">
        <f t="shared" si="0"/>
        <v>65741</v>
      </c>
      <c r="J31" s="6"/>
      <c r="K31" s="6"/>
      <c r="L31" s="59"/>
    </row>
    <row r="32" spans="1:12" s="6" customFormat="1" ht="112.5">
      <c r="A32" s="41">
        <v>26</v>
      </c>
      <c r="B32" s="49">
        <v>3</v>
      </c>
      <c r="C32" s="49">
        <v>3.9</v>
      </c>
      <c r="D32" s="49"/>
      <c r="E32" s="62" t="s">
        <v>48</v>
      </c>
      <c r="F32" s="52">
        <v>253.26</v>
      </c>
      <c r="G32" s="53" t="s">
        <v>9</v>
      </c>
      <c r="H32" s="52">
        <v>905</v>
      </c>
      <c r="I32" s="52">
        <f t="shared" si="0"/>
        <v>229200</v>
      </c>
      <c r="L32" s="59"/>
    </row>
    <row r="33" spans="1:157" s="6" customFormat="1" ht="56.25">
      <c r="A33" s="41">
        <v>27</v>
      </c>
      <c r="B33" s="49">
        <v>9</v>
      </c>
      <c r="C33" s="49">
        <v>9.9</v>
      </c>
      <c r="D33" s="49" t="s">
        <v>70</v>
      </c>
      <c r="E33" s="56" t="s">
        <v>65</v>
      </c>
      <c r="F33" s="52">
        <v>130.25</v>
      </c>
      <c r="G33" s="53" t="s">
        <v>9</v>
      </c>
      <c r="H33" s="52">
        <v>3768</v>
      </c>
      <c r="I33" s="52">
        <f t="shared" si="0"/>
        <v>490782</v>
      </c>
      <c r="L33" s="59"/>
    </row>
    <row r="34" spans="1:157" s="6" customFormat="1" ht="243.75">
      <c r="A34" s="41">
        <v>28</v>
      </c>
      <c r="B34" s="49">
        <v>3</v>
      </c>
      <c r="C34" s="51">
        <v>3.2</v>
      </c>
      <c r="D34" s="49" t="s">
        <v>71</v>
      </c>
      <c r="E34" s="44" t="s">
        <v>52</v>
      </c>
      <c r="F34" s="52">
        <v>750</v>
      </c>
      <c r="G34" s="53" t="s">
        <v>55</v>
      </c>
      <c r="H34" s="52">
        <v>2592</v>
      </c>
      <c r="I34" s="52">
        <f t="shared" si="0"/>
        <v>1944000</v>
      </c>
      <c r="L34" s="59"/>
    </row>
    <row r="35" spans="1:157" s="6" customFormat="1" ht="112.5">
      <c r="A35" s="41">
        <v>29</v>
      </c>
      <c r="B35" s="49">
        <v>3</v>
      </c>
      <c r="C35" s="49">
        <v>3.25</v>
      </c>
      <c r="D35" s="49" t="s">
        <v>72</v>
      </c>
      <c r="E35" s="57" t="s">
        <v>51</v>
      </c>
      <c r="F35" s="52">
        <v>37.799999999999997</v>
      </c>
      <c r="G35" s="53" t="s">
        <v>9</v>
      </c>
      <c r="H35" s="52">
        <v>4146</v>
      </c>
      <c r="I35" s="52">
        <f t="shared" si="0"/>
        <v>156719</v>
      </c>
      <c r="L35" s="59"/>
    </row>
    <row r="36" spans="1:157" s="6" customFormat="1" ht="75">
      <c r="A36" s="41">
        <v>30</v>
      </c>
      <c r="B36" s="49">
        <v>3</v>
      </c>
      <c r="C36" s="49">
        <v>3.25</v>
      </c>
      <c r="D36" s="49" t="s">
        <v>73</v>
      </c>
      <c r="E36" s="57" t="s">
        <v>50</v>
      </c>
      <c r="F36" s="53">
        <v>2.2679999999999998</v>
      </c>
      <c r="G36" s="53" t="s">
        <v>7</v>
      </c>
      <c r="H36" s="52">
        <v>56301</v>
      </c>
      <c r="I36" s="52">
        <f t="shared" si="0"/>
        <v>127691</v>
      </c>
      <c r="L36" s="59"/>
    </row>
    <row r="37" spans="1:157" s="27" customFormat="1" ht="15" hidden="1">
      <c r="A37" s="9"/>
      <c r="B37" s="23"/>
      <c r="C37" s="23"/>
      <c r="D37" s="23"/>
      <c r="E37" s="58"/>
      <c r="F37" s="23"/>
      <c r="G37" s="23"/>
      <c r="H37" s="23" t="s">
        <v>13</v>
      </c>
      <c r="I37" s="24">
        <f>SUM(I6:I36)</f>
        <v>25465235</v>
      </c>
      <c r="J37" s="25"/>
      <c r="K37" s="25"/>
      <c r="L37" s="25"/>
      <c r="M37" s="26"/>
      <c r="O37" s="28"/>
    </row>
    <row r="38" spans="1:157" s="27" customFormat="1" ht="15">
      <c r="A38" s="30"/>
      <c r="B38" s="30"/>
      <c r="C38" s="30"/>
      <c r="D38" s="30"/>
      <c r="E38" s="31"/>
      <c r="F38" s="32"/>
      <c r="G38" s="25"/>
      <c r="H38" s="25"/>
      <c r="I38" s="33"/>
      <c r="J38" s="26"/>
      <c r="K38" s="26"/>
      <c r="L38" s="25"/>
      <c r="M38" s="25"/>
      <c r="O38" s="29"/>
    </row>
    <row r="39" spans="1:157" s="27" customFormat="1" ht="15">
      <c r="A39" s="30"/>
      <c r="B39" s="30"/>
      <c r="C39" s="30"/>
      <c r="D39" s="30"/>
      <c r="E39" s="31"/>
      <c r="F39" s="32"/>
      <c r="G39" s="25"/>
      <c r="H39" s="25"/>
      <c r="I39" s="33"/>
      <c r="J39" s="26"/>
      <c r="K39" s="25">
        <f>I37/100000</f>
        <v>254.65235000000001</v>
      </c>
      <c r="L39" s="25">
        <f>I37</f>
        <v>25465235</v>
      </c>
      <c r="M39" s="25"/>
      <c r="O39" s="29"/>
    </row>
    <row r="40" spans="1:157" s="27" customFormat="1" ht="15">
      <c r="A40" s="30"/>
      <c r="B40" s="30"/>
      <c r="C40" s="30"/>
      <c r="D40" s="30"/>
      <c r="E40" s="31"/>
      <c r="F40" s="32"/>
      <c r="G40" s="25"/>
      <c r="H40" s="25"/>
      <c r="I40" s="33"/>
      <c r="J40" s="26"/>
      <c r="K40" s="25"/>
      <c r="L40" s="25">
        <f>'furnicture N.I.T. (2)'!I11</f>
        <v>66879</v>
      </c>
      <c r="M40" s="25"/>
      <c r="O40" s="29"/>
    </row>
    <row r="41" spans="1:157" s="27" customFormat="1" ht="15">
      <c r="A41" s="30"/>
      <c r="B41" s="30"/>
      <c r="C41" s="30"/>
      <c r="D41" s="30"/>
      <c r="E41" s="31"/>
      <c r="F41" s="32"/>
      <c r="G41" s="25"/>
      <c r="H41" s="25"/>
      <c r="I41" s="33"/>
      <c r="J41" s="26"/>
      <c r="K41" s="26"/>
      <c r="L41" s="25">
        <f>SUM(L39:L40)</f>
        <v>25532114</v>
      </c>
      <c r="M41" s="25"/>
      <c r="O41" s="29"/>
    </row>
    <row r="42" spans="1:157" s="6" customFormat="1">
      <c r="A42" s="15"/>
      <c r="B42" s="15"/>
      <c r="C42" s="15"/>
      <c r="D42" s="15"/>
      <c r="E42" s="16"/>
      <c r="F42" s="18"/>
      <c r="G42" s="17"/>
      <c r="H42" s="18"/>
      <c r="I42" s="18"/>
      <c r="EX42" s="11"/>
      <c r="EY42" s="11"/>
      <c r="EZ42" s="11"/>
      <c r="FA42" s="11"/>
    </row>
    <row r="43" spans="1:157" s="6" customFormat="1">
      <c r="A43" s="15"/>
      <c r="B43" s="15"/>
      <c r="C43" s="15"/>
      <c r="D43" s="15"/>
      <c r="E43" s="16"/>
      <c r="F43" s="18"/>
      <c r="G43" s="17"/>
      <c r="H43" s="18"/>
      <c r="I43" s="18"/>
      <c r="EX43" s="11"/>
      <c r="EY43" s="11"/>
      <c r="EZ43" s="11"/>
      <c r="FA43" s="11"/>
    </row>
    <row r="44" spans="1:157" s="6" customFormat="1">
      <c r="A44" s="15"/>
      <c r="B44" s="15"/>
      <c r="C44" s="15"/>
      <c r="D44" s="15"/>
      <c r="E44" s="16"/>
      <c r="F44" s="18"/>
      <c r="G44" s="17"/>
      <c r="H44" s="18"/>
      <c r="I44" s="18"/>
      <c r="EX44" s="11"/>
      <c r="EY44" s="11"/>
      <c r="EZ44" s="11"/>
      <c r="FA44" s="11"/>
    </row>
    <row r="45" spans="1:157" s="6" customFormat="1">
      <c r="A45" s="15"/>
      <c r="B45" s="15"/>
      <c r="C45" s="15"/>
      <c r="D45" s="15"/>
      <c r="E45" s="16"/>
      <c r="F45" s="18"/>
      <c r="G45" s="17"/>
      <c r="H45" s="18"/>
      <c r="I45" s="18"/>
      <c r="EX45" s="11"/>
      <c r="EY45" s="11"/>
      <c r="EZ45" s="11"/>
      <c r="FA45" s="11"/>
    </row>
    <row r="46" spans="1:157" s="6" customFormat="1">
      <c r="A46" s="15"/>
      <c r="B46" s="15"/>
      <c r="C46" s="15"/>
      <c r="D46" s="15"/>
      <c r="E46" s="16"/>
      <c r="F46" s="18"/>
      <c r="G46" s="17"/>
      <c r="H46" s="18"/>
      <c r="I46" s="18"/>
      <c r="EX46" s="11"/>
      <c r="EY46" s="11"/>
      <c r="EZ46" s="11"/>
      <c r="FA46" s="11"/>
    </row>
    <row r="47" spans="1:157" s="6" customFormat="1">
      <c r="A47" s="15"/>
      <c r="B47" s="15"/>
      <c r="C47" s="15"/>
      <c r="D47" s="15"/>
      <c r="E47" s="16"/>
      <c r="F47" s="18"/>
      <c r="G47" s="17"/>
      <c r="H47" s="18"/>
      <c r="I47" s="18"/>
      <c r="EX47" s="11"/>
      <c r="EY47" s="11"/>
      <c r="EZ47" s="11"/>
      <c r="FA47" s="11"/>
    </row>
    <row r="48" spans="1:157" s="6" customFormat="1">
      <c r="E48" s="16"/>
      <c r="F48" s="18"/>
      <c r="G48" s="17"/>
      <c r="H48" s="18"/>
      <c r="I48" s="18"/>
    </row>
    <row r="49" spans="5:9" s="6" customFormat="1">
      <c r="E49" s="16"/>
      <c r="F49" s="19"/>
      <c r="G49" s="17"/>
      <c r="H49" s="18"/>
      <c r="I49" s="18"/>
    </row>
    <row r="50" spans="5:9" s="6" customFormat="1">
      <c r="E50" s="16"/>
      <c r="F50" s="19"/>
      <c r="G50" s="17"/>
      <c r="H50" s="18"/>
      <c r="I50" s="18"/>
    </row>
    <row r="51" spans="5:9" s="6" customFormat="1">
      <c r="E51" s="16"/>
      <c r="F51" s="19"/>
      <c r="G51" s="17"/>
      <c r="H51" s="18"/>
      <c r="I51" s="18"/>
    </row>
    <row r="52" spans="5:9" s="6" customFormat="1">
      <c r="E52" s="16"/>
      <c r="F52" s="19"/>
      <c r="G52" s="17"/>
      <c r="H52" s="18"/>
      <c r="I52" s="18"/>
    </row>
    <row r="53" spans="5:9" s="6" customFormat="1">
      <c r="E53" s="16"/>
      <c r="F53" s="19"/>
      <c r="G53" s="17"/>
      <c r="H53" s="18"/>
      <c r="I53" s="18"/>
    </row>
    <row r="54" spans="5:9" s="6" customFormat="1">
      <c r="E54" s="16"/>
      <c r="F54" s="19"/>
      <c r="G54" s="17"/>
      <c r="H54" s="18"/>
      <c r="I54" s="18"/>
    </row>
    <row r="55" spans="5:9" s="6" customFormat="1">
      <c r="E55" s="16"/>
      <c r="F55" s="19"/>
      <c r="G55" s="17"/>
      <c r="H55" s="18"/>
      <c r="I55" s="18"/>
    </row>
    <row r="56" spans="5:9" s="6" customFormat="1">
      <c r="E56" s="16"/>
      <c r="F56" s="19"/>
      <c r="G56" s="17"/>
      <c r="H56" s="18"/>
      <c r="I56" s="18"/>
    </row>
    <row r="57" spans="5:9" s="6" customFormat="1">
      <c r="E57" s="16"/>
      <c r="F57" s="19"/>
      <c r="G57" s="17"/>
      <c r="H57" s="18"/>
      <c r="I57" s="18"/>
    </row>
    <row r="58" spans="5:9" s="6" customFormat="1">
      <c r="E58" s="16"/>
      <c r="F58" s="19"/>
      <c r="G58" s="17"/>
      <c r="H58" s="18"/>
      <c r="I58" s="18"/>
    </row>
    <row r="59" spans="5:9" s="6" customFormat="1">
      <c r="E59" s="16"/>
      <c r="F59" s="19"/>
      <c r="G59" s="17"/>
      <c r="H59" s="18"/>
      <c r="I59" s="18"/>
    </row>
    <row r="60" spans="5:9" s="6" customFormat="1">
      <c r="E60" s="16"/>
      <c r="F60" s="19"/>
      <c r="G60" s="17"/>
      <c r="H60" s="18"/>
      <c r="I60" s="18"/>
    </row>
    <row r="61" spans="5:9" s="6" customFormat="1">
      <c r="E61" s="16"/>
      <c r="F61" s="19"/>
      <c r="G61" s="17"/>
      <c r="H61" s="18"/>
      <c r="I61" s="18"/>
    </row>
    <row r="62" spans="5:9" s="6" customFormat="1">
      <c r="E62" s="16"/>
      <c r="F62" s="19"/>
      <c r="G62" s="17"/>
      <c r="H62" s="18"/>
      <c r="I62" s="18"/>
    </row>
    <row r="63" spans="5:9" s="6" customFormat="1">
      <c r="E63" s="16"/>
      <c r="F63" s="19"/>
      <c r="G63" s="17"/>
      <c r="H63" s="18"/>
      <c r="I63" s="18"/>
    </row>
    <row r="64" spans="5:9" s="6" customFormat="1">
      <c r="E64" s="16"/>
      <c r="F64" s="19"/>
      <c r="G64" s="17"/>
      <c r="H64" s="18"/>
      <c r="I64" s="18"/>
    </row>
    <row r="65" spans="5:9" s="6" customFormat="1">
      <c r="E65" s="16"/>
      <c r="F65" s="19"/>
      <c r="G65" s="17"/>
      <c r="H65" s="18"/>
      <c r="I65" s="18"/>
    </row>
    <row r="66" spans="5:9" s="6" customFormat="1">
      <c r="E66" s="16"/>
      <c r="F66" s="19"/>
      <c r="G66" s="17"/>
      <c r="H66" s="18"/>
      <c r="I66" s="18"/>
    </row>
    <row r="67" spans="5:9" s="6" customFormat="1">
      <c r="E67" s="16"/>
      <c r="F67" s="19"/>
      <c r="G67" s="17"/>
      <c r="H67" s="18"/>
      <c r="I67" s="18"/>
    </row>
    <row r="68" spans="5:9" s="6" customFormat="1">
      <c r="E68" s="16"/>
      <c r="F68" s="19"/>
      <c r="G68" s="17"/>
      <c r="H68" s="18"/>
      <c r="I68" s="18"/>
    </row>
    <row r="69" spans="5:9" s="6" customFormat="1">
      <c r="E69" s="16"/>
      <c r="F69" s="19"/>
      <c r="G69" s="17"/>
      <c r="H69" s="18"/>
      <c r="I69" s="18"/>
    </row>
    <row r="70" spans="5:9" s="6" customFormat="1">
      <c r="E70" s="16"/>
      <c r="F70" s="19"/>
      <c r="G70" s="17"/>
      <c r="H70" s="18"/>
      <c r="I70" s="18"/>
    </row>
    <row r="71" spans="5:9" s="6" customFormat="1">
      <c r="E71" s="16"/>
      <c r="F71" s="19"/>
      <c r="G71" s="17"/>
      <c r="H71" s="18"/>
      <c r="I71" s="18"/>
    </row>
    <row r="72" spans="5:9" s="6" customFormat="1">
      <c r="E72" s="16"/>
      <c r="F72" s="19"/>
      <c r="G72" s="17"/>
      <c r="H72" s="18"/>
      <c r="I72" s="18"/>
    </row>
    <row r="73" spans="5:9" s="6" customFormat="1">
      <c r="E73" s="16"/>
      <c r="F73" s="19"/>
      <c r="G73" s="17"/>
      <c r="H73" s="18"/>
      <c r="I73" s="18"/>
    </row>
    <row r="74" spans="5:9" s="6" customFormat="1">
      <c r="E74" s="16"/>
      <c r="F74" s="19"/>
      <c r="G74" s="17"/>
      <c r="H74" s="18"/>
      <c r="I74" s="18"/>
    </row>
    <row r="75" spans="5:9" s="6" customFormat="1">
      <c r="E75" s="16"/>
      <c r="F75" s="19"/>
      <c r="G75" s="17"/>
      <c r="H75" s="18"/>
      <c r="I75" s="18"/>
    </row>
    <row r="76" spans="5:9" s="6" customFormat="1">
      <c r="E76" s="16"/>
      <c r="F76" s="19"/>
      <c r="G76" s="17"/>
      <c r="H76" s="18"/>
      <c r="I76" s="18"/>
    </row>
    <row r="77" spans="5:9" s="6" customFormat="1">
      <c r="E77" s="16"/>
      <c r="F77" s="19"/>
      <c r="G77" s="17"/>
      <c r="H77" s="18"/>
      <c r="I77" s="18"/>
    </row>
    <row r="78" spans="5:9" s="6" customFormat="1">
      <c r="E78" s="16"/>
      <c r="F78" s="19"/>
      <c r="G78" s="17"/>
      <c r="H78" s="18"/>
      <c r="I78" s="18"/>
    </row>
    <row r="79" spans="5:9" s="6" customFormat="1">
      <c r="E79" s="16"/>
      <c r="F79" s="19"/>
      <c r="G79" s="17"/>
      <c r="H79" s="18"/>
      <c r="I79" s="18"/>
    </row>
    <row r="80" spans="5:9" s="6" customFormat="1">
      <c r="E80" s="16"/>
      <c r="F80" s="19"/>
      <c r="G80" s="17"/>
      <c r="H80" s="18"/>
      <c r="I80" s="18"/>
    </row>
    <row r="81" spans="5:9" s="6" customFormat="1">
      <c r="E81" s="16"/>
      <c r="F81" s="19"/>
      <c r="G81" s="17"/>
      <c r="H81" s="18"/>
      <c r="I81" s="18"/>
    </row>
    <row r="82" spans="5:9" s="6" customFormat="1">
      <c r="E82" s="16"/>
      <c r="F82" s="19"/>
      <c r="G82" s="17"/>
      <c r="H82" s="18"/>
      <c r="I82" s="18"/>
    </row>
    <row r="83" spans="5:9" s="6" customFormat="1">
      <c r="E83" s="16"/>
      <c r="F83" s="19"/>
      <c r="G83" s="17"/>
      <c r="H83" s="18"/>
      <c r="I83" s="18"/>
    </row>
    <row r="84" spans="5:9" s="6" customFormat="1">
      <c r="E84" s="14"/>
      <c r="F84" s="19"/>
      <c r="G84" s="17"/>
      <c r="H84" s="18"/>
      <c r="I84" s="18"/>
    </row>
    <row r="85" spans="5:9" s="6" customFormat="1">
      <c r="E85" s="14"/>
      <c r="F85" s="19"/>
      <c r="G85" s="17"/>
      <c r="H85" s="18"/>
      <c r="I85" s="18"/>
    </row>
    <row r="86" spans="5:9" s="6" customFormat="1">
      <c r="E86" s="14"/>
      <c r="F86" s="19"/>
      <c r="G86" s="17"/>
      <c r="H86" s="18"/>
      <c r="I86" s="18"/>
    </row>
    <row r="87" spans="5:9" s="6" customFormat="1">
      <c r="E87" s="14"/>
      <c r="F87" s="19"/>
      <c r="G87" s="17"/>
      <c r="H87" s="18"/>
      <c r="I87" s="18"/>
    </row>
    <row r="88" spans="5:9" s="6" customFormat="1">
      <c r="E88" s="14"/>
      <c r="F88" s="19"/>
      <c r="G88" s="17"/>
      <c r="H88" s="18"/>
      <c r="I88" s="18"/>
    </row>
    <row r="89" spans="5:9" s="6" customFormat="1">
      <c r="E89" s="14"/>
      <c r="F89" s="19"/>
      <c r="G89" s="17"/>
      <c r="H89" s="18"/>
      <c r="I89" s="18"/>
    </row>
    <row r="90" spans="5:9" s="6" customFormat="1">
      <c r="E90" s="14"/>
      <c r="F90" s="19"/>
      <c r="G90" s="17"/>
      <c r="H90" s="18"/>
      <c r="I90" s="18"/>
    </row>
    <row r="91" spans="5:9" s="6" customFormat="1">
      <c r="E91" s="14"/>
      <c r="F91" s="19"/>
      <c r="G91" s="17"/>
      <c r="H91" s="18"/>
      <c r="I91" s="18"/>
    </row>
    <row r="92" spans="5:9" s="6" customFormat="1">
      <c r="E92" s="14"/>
      <c r="F92" s="19"/>
      <c r="G92" s="17"/>
      <c r="H92" s="18"/>
      <c r="I92" s="18"/>
    </row>
    <row r="93" spans="5:9" s="6" customFormat="1">
      <c r="E93" s="14"/>
      <c r="F93" s="19"/>
      <c r="G93" s="17"/>
      <c r="H93" s="18"/>
      <c r="I93" s="18"/>
    </row>
    <row r="94" spans="5:9" s="6" customFormat="1">
      <c r="E94" s="14"/>
      <c r="F94" s="19"/>
      <c r="G94" s="17"/>
      <c r="H94" s="18"/>
      <c r="I94" s="18"/>
    </row>
    <row r="95" spans="5:9" s="6" customFormat="1">
      <c r="E95" s="14"/>
      <c r="F95" s="19"/>
      <c r="G95" s="17"/>
      <c r="H95" s="18"/>
      <c r="I95" s="18"/>
    </row>
    <row r="96" spans="5:9" s="6" customFormat="1">
      <c r="E96" s="14"/>
      <c r="F96" s="19"/>
      <c r="G96" s="17"/>
      <c r="H96" s="18"/>
      <c r="I96" s="18"/>
    </row>
    <row r="97" spans="5:9" s="6" customFormat="1">
      <c r="E97" s="14"/>
      <c r="F97" s="19"/>
      <c r="G97" s="17"/>
      <c r="H97" s="18"/>
      <c r="I97" s="18"/>
    </row>
    <row r="98" spans="5:9" s="6" customFormat="1">
      <c r="E98" s="14"/>
      <c r="F98" s="19"/>
      <c r="G98" s="17"/>
      <c r="H98" s="18"/>
      <c r="I98" s="18"/>
    </row>
    <row r="99" spans="5:9" s="6" customFormat="1">
      <c r="E99" s="14"/>
      <c r="F99" s="19"/>
      <c r="G99" s="17"/>
      <c r="H99" s="18"/>
      <c r="I99" s="18"/>
    </row>
    <row r="100" spans="5:9" s="6" customFormat="1">
      <c r="E100" s="14"/>
      <c r="F100" s="19"/>
      <c r="G100" s="17"/>
      <c r="H100" s="18"/>
      <c r="I100" s="18"/>
    </row>
    <row r="101" spans="5:9" s="6" customFormat="1">
      <c r="E101" s="14"/>
      <c r="F101" s="19"/>
      <c r="G101" s="17"/>
      <c r="H101" s="18"/>
      <c r="I101" s="18"/>
    </row>
    <row r="102" spans="5:9" s="6" customFormat="1">
      <c r="E102" s="14"/>
      <c r="F102" s="19"/>
      <c r="G102" s="17"/>
      <c r="H102" s="18"/>
      <c r="I102" s="18"/>
    </row>
    <row r="103" spans="5:9" s="6" customFormat="1">
      <c r="E103" s="14"/>
      <c r="F103" s="19"/>
      <c r="G103" s="17"/>
      <c r="H103" s="18"/>
      <c r="I103" s="18"/>
    </row>
    <row r="104" spans="5:9" s="6" customFormat="1">
      <c r="E104" s="14"/>
      <c r="F104" s="19"/>
      <c r="G104" s="17"/>
      <c r="H104" s="18"/>
      <c r="I104" s="18"/>
    </row>
    <row r="105" spans="5:9" s="6" customFormat="1">
      <c r="E105" s="14"/>
      <c r="F105" s="19"/>
      <c r="G105" s="17"/>
      <c r="H105" s="18"/>
      <c r="I105" s="18"/>
    </row>
    <row r="106" spans="5:9" s="6" customFormat="1">
      <c r="E106" s="14"/>
      <c r="F106" s="19"/>
      <c r="G106" s="17"/>
      <c r="H106" s="18"/>
      <c r="I106" s="18"/>
    </row>
    <row r="107" spans="5:9" s="6" customFormat="1">
      <c r="E107" s="14"/>
      <c r="F107" s="19"/>
      <c r="G107" s="17"/>
      <c r="H107" s="18"/>
      <c r="I107" s="18"/>
    </row>
    <row r="108" spans="5:9" s="6" customFormat="1">
      <c r="E108" s="14"/>
      <c r="F108" s="19"/>
      <c r="G108" s="17"/>
      <c r="H108" s="18"/>
      <c r="I108" s="18"/>
    </row>
    <row r="109" spans="5:9" s="6" customFormat="1">
      <c r="E109" s="14"/>
      <c r="F109" s="19"/>
      <c r="G109" s="17"/>
      <c r="H109" s="18"/>
      <c r="I109" s="18"/>
    </row>
    <row r="110" spans="5:9" s="6" customFormat="1">
      <c r="E110" s="14"/>
      <c r="F110" s="19"/>
      <c r="G110" s="17"/>
      <c r="H110" s="18"/>
      <c r="I110" s="18"/>
    </row>
    <row r="111" spans="5:9" s="6" customFormat="1">
      <c r="E111" s="14"/>
      <c r="F111" s="19"/>
      <c r="G111" s="17"/>
      <c r="H111" s="18"/>
      <c r="I111" s="18"/>
    </row>
    <row r="112" spans="5:9" s="6" customFormat="1">
      <c r="E112" s="14"/>
      <c r="F112" s="19"/>
      <c r="G112" s="17"/>
      <c r="H112" s="18"/>
      <c r="I112" s="18"/>
    </row>
    <row r="113" spans="5:9" s="6" customFormat="1">
      <c r="E113" s="14"/>
      <c r="F113" s="19"/>
      <c r="G113" s="17"/>
      <c r="H113" s="18"/>
      <c r="I113" s="18"/>
    </row>
    <row r="114" spans="5:9" s="6" customFormat="1">
      <c r="E114" s="14"/>
      <c r="F114" s="19"/>
      <c r="G114" s="17"/>
      <c r="H114" s="18"/>
      <c r="I114" s="18"/>
    </row>
    <row r="115" spans="5:9" s="6" customFormat="1">
      <c r="E115" s="14"/>
      <c r="F115" s="19"/>
      <c r="G115" s="17"/>
      <c r="H115" s="18"/>
      <c r="I115" s="18"/>
    </row>
    <row r="116" spans="5:9" s="6" customFormat="1">
      <c r="E116" s="14"/>
      <c r="F116" s="19"/>
      <c r="G116" s="17"/>
      <c r="H116" s="18"/>
      <c r="I116" s="18"/>
    </row>
    <row r="117" spans="5:9" s="6" customFormat="1">
      <c r="E117" s="14"/>
      <c r="F117" s="19"/>
      <c r="G117" s="17"/>
      <c r="H117" s="18"/>
      <c r="I117" s="18"/>
    </row>
    <row r="118" spans="5:9" s="6" customFormat="1">
      <c r="E118" s="14"/>
      <c r="F118" s="19"/>
      <c r="G118" s="17"/>
      <c r="H118" s="18"/>
      <c r="I118" s="18"/>
    </row>
    <row r="119" spans="5:9" s="6" customFormat="1">
      <c r="E119" s="14"/>
      <c r="F119" s="19"/>
      <c r="G119" s="17"/>
      <c r="H119" s="18"/>
      <c r="I119" s="18"/>
    </row>
    <row r="120" spans="5:9" s="6" customFormat="1">
      <c r="E120" s="14"/>
      <c r="F120" s="19"/>
      <c r="G120" s="17"/>
      <c r="H120" s="18"/>
      <c r="I120" s="18"/>
    </row>
    <row r="121" spans="5:9" s="6" customFormat="1">
      <c r="E121" s="14"/>
      <c r="F121" s="19"/>
      <c r="G121" s="17"/>
      <c r="H121" s="18"/>
      <c r="I121" s="18"/>
    </row>
    <row r="122" spans="5:9" s="6" customFormat="1">
      <c r="E122" s="14"/>
      <c r="F122" s="19"/>
      <c r="G122" s="17"/>
      <c r="H122" s="18"/>
      <c r="I122" s="18"/>
    </row>
    <row r="123" spans="5:9" s="6" customFormat="1">
      <c r="E123" s="14"/>
      <c r="F123" s="19"/>
      <c r="G123" s="17"/>
      <c r="H123" s="18"/>
      <c r="I123" s="18"/>
    </row>
    <row r="124" spans="5:9" s="6" customFormat="1">
      <c r="E124" s="14"/>
      <c r="F124" s="19"/>
      <c r="G124" s="17"/>
      <c r="H124" s="18"/>
      <c r="I124" s="18"/>
    </row>
    <row r="125" spans="5:9" s="6" customFormat="1">
      <c r="E125" s="14"/>
      <c r="F125" s="19"/>
      <c r="G125" s="17"/>
      <c r="H125" s="18"/>
      <c r="I125" s="18"/>
    </row>
    <row r="126" spans="5:9" s="6" customFormat="1">
      <c r="E126" s="14"/>
      <c r="F126" s="19"/>
      <c r="G126" s="17"/>
      <c r="H126" s="18"/>
      <c r="I126" s="18"/>
    </row>
    <row r="127" spans="5:9" s="6" customFormat="1">
      <c r="E127" s="14"/>
      <c r="F127" s="19"/>
      <c r="G127" s="17"/>
      <c r="H127" s="18"/>
      <c r="I127" s="18"/>
    </row>
    <row r="128" spans="5:9" s="6" customFormat="1">
      <c r="E128" s="14"/>
      <c r="F128" s="19"/>
      <c r="G128" s="17"/>
      <c r="H128" s="18"/>
      <c r="I128" s="18"/>
    </row>
    <row r="129" spans="5:9" s="6" customFormat="1">
      <c r="E129" s="14"/>
      <c r="F129" s="19"/>
      <c r="G129" s="17"/>
      <c r="H129" s="18"/>
      <c r="I129" s="18"/>
    </row>
    <row r="130" spans="5:9" s="6" customFormat="1">
      <c r="E130" s="14"/>
      <c r="F130" s="19"/>
      <c r="G130" s="17"/>
      <c r="H130" s="18"/>
      <c r="I130" s="18"/>
    </row>
    <row r="131" spans="5:9" s="6" customFormat="1">
      <c r="E131" s="14"/>
      <c r="F131" s="19"/>
      <c r="G131" s="17"/>
      <c r="H131" s="18"/>
      <c r="I131" s="18"/>
    </row>
    <row r="132" spans="5:9" s="6" customFormat="1">
      <c r="E132" s="14"/>
      <c r="F132" s="19"/>
      <c r="G132" s="17"/>
      <c r="H132" s="18"/>
      <c r="I132" s="18"/>
    </row>
    <row r="133" spans="5:9" s="6" customFormat="1">
      <c r="E133" s="14"/>
      <c r="F133" s="19"/>
      <c r="G133" s="17"/>
      <c r="H133" s="18"/>
      <c r="I133" s="18"/>
    </row>
    <row r="134" spans="5:9" s="6" customFormat="1">
      <c r="E134" s="14"/>
      <c r="F134" s="19"/>
      <c r="G134" s="17"/>
      <c r="H134" s="18"/>
      <c r="I134" s="18"/>
    </row>
    <row r="135" spans="5:9" s="6" customFormat="1">
      <c r="E135" s="14"/>
      <c r="F135" s="19"/>
      <c r="G135" s="17"/>
      <c r="H135" s="18"/>
      <c r="I135" s="18"/>
    </row>
    <row r="136" spans="5:9" s="6" customFormat="1">
      <c r="E136" s="14"/>
      <c r="F136" s="19"/>
      <c r="G136" s="17"/>
      <c r="H136" s="18"/>
      <c r="I136" s="18"/>
    </row>
    <row r="137" spans="5:9" s="6" customFormat="1">
      <c r="E137" s="14"/>
      <c r="F137" s="19"/>
      <c r="G137" s="17"/>
      <c r="H137" s="18"/>
      <c r="I137" s="18"/>
    </row>
    <row r="138" spans="5:9" s="6" customFormat="1">
      <c r="E138" s="14"/>
      <c r="F138" s="19"/>
      <c r="G138" s="17"/>
      <c r="H138" s="18"/>
      <c r="I138" s="18"/>
    </row>
    <row r="139" spans="5:9" s="6" customFormat="1">
      <c r="E139" s="14"/>
      <c r="F139" s="19"/>
      <c r="G139" s="17"/>
      <c r="H139" s="18"/>
      <c r="I139" s="18"/>
    </row>
    <row r="140" spans="5:9" s="6" customFormat="1">
      <c r="E140" s="14"/>
      <c r="F140" s="19"/>
      <c r="G140" s="17"/>
      <c r="H140" s="18"/>
      <c r="I140" s="18"/>
    </row>
    <row r="141" spans="5:9" s="6" customFormat="1">
      <c r="E141" s="14"/>
      <c r="F141" s="19"/>
      <c r="G141" s="17"/>
      <c r="H141" s="18"/>
      <c r="I141" s="18"/>
    </row>
    <row r="142" spans="5:9" s="6" customFormat="1">
      <c r="E142" s="14"/>
      <c r="F142" s="19"/>
      <c r="G142" s="17"/>
      <c r="H142" s="18"/>
      <c r="I142" s="18"/>
    </row>
    <row r="143" spans="5:9" s="6" customFormat="1">
      <c r="E143" s="14"/>
      <c r="F143" s="19"/>
      <c r="G143" s="17"/>
      <c r="H143" s="18"/>
      <c r="I143" s="18"/>
    </row>
    <row r="144" spans="5:9" s="6" customFormat="1">
      <c r="E144" s="14"/>
      <c r="F144" s="19"/>
      <c r="G144" s="17"/>
      <c r="H144" s="18"/>
      <c r="I144" s="18"/>
    </row>
    <row r="145" spans="5:9" s="6" customFormat="1">
      <c r="E145" s="14"/>
      <c r="F145" s="19"/>
      <c r="G145" s="17"/>
      <c r="H145" s="18"/>
      <c r="I145" s="18"/>
    </row>
    <row r="146" spans="5:9" s="6" customFormat="1">
      <c r="E146" s="14"/>
      <c r="F146" s="19"/>
      <c r="G146" s="17"/>
      <c r="H146" s="18"/>
      <c r="I146" s="18"/>
    </row>
    <row r="147" spans="5:9" s="6" customFormat="1">
      <c r="E147" s="14"/>
      <c r="F147" s="19"/>
      <c r="G147" s="17"/>
      <c r="H147" s="18"/>
      <c r="I147" s="18"/>
    </row>
    <row r="148" spans="5:9" s="6" customFormat="1">
      <c r="E148" s="14"/>
      <c r="F148" s="19"/>
      <c r="G148" s="17"/>
      <c r="H148" s="18"/>
      <c r="I148" s="18"/>
    </row>
    <row r="149" spans="5:9" s="6" customFormat="1">
      <c r="E149" s="14"/>
      <c r="F149" s="19"/>
      <c r="G149" s="17"/>
      <c r="H149" s="18"/>
      <c r="I149" s="18"/>
    </row>
    <row r="150" spans="5:9" s="6" customFormat="1">
      <c r="E150" s="14"/>
      <c r="F150" s="19"/>
      <c r="G150" s="17"/>
      <c r="H150" s="18"/>
      <c r="I150" s="18"/>
    </row>
    <row r="151" spans="5:9" s="6" customFormat="1">
      <c r="E151" s="14"/>
      <c r="F151" s="19"/>
      <c r="G151" s="17"/>
      <c r="H151" s="18"/>
      <c r="I151" s="18"/>
    </row>
    <row r="152" spans="5:9" s="6" customFormat="1">
      <c r="E152" s="14"/>
      <c r="F152" s="19"/>
      <c r="G152" s="17"/>
      <c r="H152" s="18"/>
      <c r="I152" s="18"/>
    </row>
    <row r="153" spans="5:9" s="6" customFormat="1">
      <c r="E153" s="14"/>
      <c r="F153" s="19"/>
      <c r="G153" s="17"/>
      <c r="H153" s="18"/>
      <c r="I153" s="18"/>
    </row>
    <row r="154" spans="5:9" s="6" customFormat="1">
      <c r="E154" s="14"/>
      <c r="F154" s="19"/>
      <c r="G154" s="17"/>
      <c r="H154" s="18"/>
      <c r="I154" s="18"/>
    </row>
    <row r="155" spans="5:9" s="6" customFormat="1">
      <c r="E155" s="14"/>
      <c r="F155" s="19"/>
      <c r="G155" s="17"/>
      <c r="H155" s="18"/>
      <c r="I155" s="18"/>
    </row>
    <row r="156" spans="5:9" s="6" customFormat="1">
      <c r="E156" s="14"/>
      <c r="F156" s="19"/>
      <c r="G156" s="17"/>
      <c r="H156" s="18"/>
      <c r="I156" s="18"/>
    </row>
  </sheetData>
  <mergeCells count="2">
    <mergeCell ref="A1:I1"/>
    <mergeCell ref="G4:H4"/>
  </mergeCells>
  <printOptions horizontalCentered="1"/>
  <pageMargins left="0.16" right="0.22" top="0.55000000000000004" bottom="0.12" header="0.28000000000000003" footer="0.12"/>
  <pageSetup paperSize="9" scale="77" orientation="portrait" horizontalDpi="4294967295" verticalDpi="300" r:id="rId1"/>
  <headerFooter alignWithMargins="0">
    <oddFooter>&amp;F</oddFooter>
  </headerFooter>
  <drawing r:id="rId2"/>
</worksheet>
</file>

<file path=xl/worksheets/sheet4.xml><?xml version="1.0" encoding="utf-8"?>
<worksheet xmlns="http://schemas.openxmlformats.org/spreadsheetml/2006/main" xmlns:r="http://schemas.openxmlformats.org/officeDocument/2006/relationships">
  <dimension ref="A1:K36"/>
  <sheetViews>
    <sheetView showWhiteSpace="0" view="pageLayout" topLeftCell="A16" workbookViewId="0">
      <selection activeCell="A8" sqref="A8:I35"/>
    </sheetView>
  </sheetViews>
  <sheetFormatPr defaultRowHeight="12.75"/>
  <cols>
    <col min="1" max="1" width="4.5703125" customWidth="1"/>
    <col min="2" max="2" width="5.42578125" customWidth="1"/>
    <col min="3" max="3" width="6.7109375" customWidth="1"/>
    <col min="4" max="4" width="7.42578125" customWidth="1"/>
    <col min="5" max="5" width="36.7109375" customWidth="1"/>
    <col min="6" max="6" width="9.140625" customWidth="1"/>
    <col min="7" max="7" width="7.140625" customWidth="1"/>
    <col min="8" max="8" width="8.85546875" customWidth="1"/>
    <col min="9" max="9" width="13.5703125" customWidth="1"/>
  </cols>
  <sheetData>
    <row r="1" spans="1:9" ht="43.5" customHeight="1">
      <c r="A1" s="102" t="s">
        <v>14</v>
      </c>
      <c r="B1" s="103"/>
      <c r="C1" s="103"/>
      <c r="D1" s="103"/>
      <c r="E1" s="103"/>
      <c r="F1" s="103"/>
      <c r="G1" s="103"/>
      <c r="H1" s="103"/>
      <c r="I1" s="104"/>
    </row>
    <row r="2" spans="1:9" ht="36" customHeight="1">
      <c r="A2" s="86" t="s">
        <v>74</v>
      </c>
      <c r="B2" s="87"/>
      <c r="C2" s="87"/>
      <c r="D2" s="87"/>
      <c r="E2" s="88"/>
      <c r="F2" s="87" t="s">
        <v>78</v>
      </c>
      <c r="G2" s="110">
        <f>I35/100000</f>
        <v>1.2780327</v>
      </c>
      <c r="H2" s="110"/>
      <c r="I2" s="89" t="s">
        <v>77</v>
      </c>
    </row>
    <row r="3" spans="1:9" ht="51">
      <c r="A3" s="2" t="s">
        <v>0</v>
      </c>
      <c r="B3" s="22" t="s">
        <v>10</v>
      </c>
      <c r="C3" s="22" t="s">
        <v>11</v>
      </c>
      <c r="D3" s="22" t="s">
        <v>12</v>
      </c>
      <c r="E3" s="2" t="s">
        <v>1</v>
      </c>
      <c r="F3" s="2" t="s">
        <v>2</v>
      </c>
      <c r="G3" s="3" t="s">
        <v>3</v>
      </c>
      <c r="H3" s="4" t="s">
        <v>4</v>
      </c>
      <c r="I3" s="2" t="s">
        <v>5</v>
      </c>
    </row>
    <row r="4" spans="1:9" ht="18.75">
      <c r="A4" s="41"/>
      <c r="B4" s="49"/>
      <c r="C4" s="49"/>
      <c r="D4" s="50"/>
      <c r="E4" s="42"/>
      <c r="F4" s="52"/>
      <c r="G4" s="52"/>
      <c r="H4" s="52"/>
      <c r="I4" s="52"/>
    </row>
    <row r="5" spans="1:9" ht="132">
      <c r="A5" s="68">
        <v>1</v>
      </c>
      <c r="B5" s="69">
        <v>2</v>
      </c>
      <c r="C5" s="69">
        <v>2.2999999999999998</v>
      </c>
      <c r="D5" s="70" t="s">
        <v>53</v>
      </c>
      <c r="E5" s="71" t="s">
        <v>82</v>
      </c>
      <c r="F5" s="92">
        <v>0</v>
      </c>
      <c r="G5" s="92" t="s">
        <v>54</v>
      </c>
      <c r="H5" s="92">
        <v>40680</v>
      </c>
      <c r="I5" s="92">
        <f>ROUND(F5*H5,0)</f>
        <v>0</v>
      </c>
    </row>
    <row r="6" spans="1:9" ht="72">
      <c r="A6" s="68">
        <v>2</v>
      </c>
      <c r="B6" s="69">
        <v>3</v>
      </c>
      <c r="C6" s="69">
        <v>3.2</v>
      </c>
      <c r="D6" s="70"/>
      <c r="E6" s="71" t="s">
        <v>83</v>
      </c>
      <c r="F6" s="93">
        <v>697.56</v>
      </c>
      <c r="G6" s="92" t="s">
        <v>9</v>
      </c>
      <c r="H6" s="92">
        <v>95</v>
      </c>
      <c r="I6" s="92">
        <f>F6*H6</f>
        <v>66268.2</v>
      </c>
    </row>
    <row r="7" spans="1:9" ht="96">
      <c r="A7" s="68">
        <v>3</v>
      </c>
      <c r="B7" s="69">
        <v>3</v>
      </c>
      <c r="C7" s="69">
        <v>3.14</v>
      </c>
      <c r="D7" s="69"/>
      <c r="E7" s="74" t="s">
        <v>84</v>
      </c>
      <c r="F7" s="93">
        <v>523.16999999999996</v>
      </c>
      <c r="G7" s="93" t="s">
        <v>9</v>
      </c>
      <c r="H7" s="92">
        <v>80</v>
      </c>
      <c r="I7" s="92">
        <f t="shared" ref="I7:I35" si="0">F7*H7</f>
        <v>41853.599999999999</v>
      </c>
    </row>
    <row r="8" spans="1:9" ht="96">
      <c r="A8" s="68">
        <v>4</v>
      </c>
      <c r="B8" s="69">
        <v>3</v>
      </c>
      <c r="C8" s="69">
        <v>3.12</v>
      </c>
      <c r="D8" s="69"/>
      <c r="E8" s="75" t="s">
        <v>18</v>
      </c>
      <c r="F8" s="91">
        <v>2.93</v>
      </c>
      <c r="G8" s="91" t="s">
        <v>9</v>
      </c>
      <c r="H8" s="90">
        <v>223</v>
      </c>
      <c r="I8" s="92">
        <f t="shared" si="0"/>
        <v>653.39</v>
      </c>
    </row>
    <row r="9" spans="1:9" ht="72">
      <c r="A9" s="68">
        <v>5</v>
      </c>
      <c r="B9" s="69">
        <v>3</v>
      </c>
      <c r="C9" s="69">
        <v>3.16</v>
      </c>
      <c r="D9" s="69"/>
      <c r="E9" s="74" t="s">
        <v>85</v>
      </c>
      <c r="F9" s="72">
        <v>1000</v>
      </c>
      <c r="G9" s="73" t="s">
        <v>55</v>
      </c>
      <c r="H9" s="72">
        <v>44</v>
      </c>
      <c r="I9" s="92">
        <f t="shared" si="0"/>
        <v>44000</v>
      </c>
    </row>
    <row r="10" spans="1:9" ht="156">
      <c r="A10" s="68">
        <v>6</v>
      </c>
      <c r="B10" s="69">
        <v>4</v>
      </c>
      <c r="C10" s="69">
        <v>4.0999999999999996</v>
      </c>
      <c r="D10" s="69" t="s">
        <v>56</v>
      </c>
      <c r="E10" s="74" t="s">
        <v>86</v>
      </c>
      <c r="F10" s="91">
        <v>845.99800000000005</v>
      </c>
      <c r="G10" s="91" t="s">
        <v>9</v>
      </c>
      <c r="H10" s="90">
        <v>1372</v>
      </c>
      <c r="I10" s="92">
        <f t="shared" si="0"/>
        <v>1160709.2560000001</v>
      </c>
    </row>
    <row r="11" spans="1:9" ht="108">
      <c r="A11" s="68">
        <v>7</v>
      </c>
      <c r="B11" s="69">
        <v>4</v>
      </c>
      <c r="C11" s="76">
        <v>4.0999999999999996</v>
      </c>
      <c r="D11" s="76"/>
      <c r="E11" s="75" t="s">
        <v>87</v>
      </c>
      <c r="F11" s="93">
        <v>0</v>
      </c>
      <c r="G11" s="94" t="s">
        <v>9</v>
      </c>
      <c r="H11" s="92">
        <v>1434</v>
      </c>
      <c r="I11" s="92">
        <f t="shared" si="0"/>
        <v>0</v>
      </c>
    </row>
    <row r="12" spans="1:9" ht="84">
      <c r="A12" s="68">
        <v>8</v>
      </c>
      <c r="B12" s="69">
        <v>5</v>
      </c>
      <c r="C12" s="69">
        <v>5.0999999999999996</v>
      </c>
      <c r="D12" s="69"/>
      <c r="E12" s="74" t="s">
        <v>88</v>
      </c>
      <c r="F12" s="73">
        <v>8691.76</v>
      </c>
      <c r="G12" s="73" t="s">
        <v>58</v>
      </c>
      <c r="H12" s="72">
        <v>64</v>
      </c>
      <c r="I12" s="92">
        <f t="shared" si="0"/>
        <v>556272.64000000001</v>
      </c>
    </row>
    <row r="13" spans="1:9" ht="84">
      <c r="A13" s="68">
        <v>9</v>
      </c>
      <c r="B13" s="69">
        <v>5</v>
      </c>
      <c r="C13" s="69">
        <v>5.2</v>
      </c>
      <c r="D13" s="69"/>
      <c r="E13" s="74" t="s">
        <v>89</v>
      </c>
      <c r="F13" s="73">
        <v>8691.76</v>
      </c>
      <c r="G13" s="73" t="s">
        <v>58</v>
      </c>
      <c r="H13" s="72">
        <v>17</v>
      </c>
      <c r="I13" s="92">
        <f t="shared" si="0"/>
        <v>147759.92000000001</v>
      </c>
    </row>
    <row r="14" spans="1:9" ht="132">
      <c r="A14" s="68">
        <v>10</v>
      </c>
      <c r="B14" s="69">
        <v>5</v>
      </c>
      <c r="C14" s="69">
        <v>5.3</v>
      </c>
      <c r="D14" s="69"/>
      <c r="E14" s="78" t="s">
        <v>25</v>
      </c>
      <c r="F14" s="73">
        <v>434.58800000000002</v>
      </c>
      <c r="G14" s="73" t="s">
        <v>9</v>
      </c>
      <c r="H14" s="72">
        <v>6255</v>
      </c>
      <c r="I14" s="92">
        <f t="shared" si="0"/>
        <v>2718347.94</v>
      </c>
    </row>
    <row r="15" spans="1:9" ht="144">
      <c r="A15" s="68">
        <v>11</v>
      </c>
      <c r="B15" s="69">
        <v>5</v>
      </c>
      <c r="C15" s="69">
        <v>5.8</v>
      </c>
      <c r="D15" s="69" t="s">
        <v>59</v>
      </c>
      <c r="E15" s="75" t="s">
        <v>26</v>
      </c>
      <c r="F15" s="73">
        <v>8780.94</v>
      </c>
      <c r="G15" s="77" t="s">
        <v>58</v>
      </c>
      <c r="H15" s="72">
        <v>146</v>
      </c>
      <c r="I15" s="92">
        <f t="shared" si="0"/>
        <v>1282017.24</v>
      </c>
    </row>
    <row r="16" spans="1:9" ht="108">
      <c r="A16" s="68">
        <v>12</v>
      </c>
      <c r="B16" s="69">
        <v>4</v>
      </c>
      <c r="C16" s="69">
        <v>4.13</v>
      </c>
      <c r="D16" s="69"/>
      <c r="E16" s="74" t="s">
        <v>90</v>
      </c>
      <c r="F16" s="91">
        <v>2943.8690000000001</v>
      </c>
      <c r="G16" s="91" t="s">
        <v>9</v>
      </c>
      <c r="H16" s="90">
        <v>277</v>
      </c>
      <c r="I16" s="92">
        <f t="shared" si="0"/>
        <v>815451.71299999999</v>
      </c>
    </row>
    <row r="17" spans="1:11" ht="60">
      <c r="A17" s="68">
        <v>13</v>
      </c>
      <c r="B17" s="69">
        <v>8</v>
      </c>
      <c r="C17" s="69">
        <v>8.14</v>
      </c>
      <c r="D17" s="69" t="s">
        <v>60</v>
      </c>
      <c r="E17" s="74" t="s">
        <v>91</v>
      </c>
      <c r="F17" s="79">
        <v>4</v>
      </c>
      <c r="G17" s="73" t="s">
        <v>6</v>
      </c>
      <c r="H17" s="72">
        <v>1460</v>
      </c>
      <c r="I17" s="92">
        <f t="shared" si="0"/>
        <v>5840</v>
      </c>
    </row>
    <row r="18" spans="1:11">
      <c r="A18" s="68"/>
      <c r="B18" s="69">
        <v>8</v>
      </c>
      <c r="C18" s="69">
        <v>8.14</v>
      </c>
      <c r="D18" s="69" t="s">
        <v>61</v>
      </c>
      <c r="E18" s="75" t="s">
        <v>29</v>
      </c>
      <c r="F18" s="79">
        <v>8</v>
      </c>
      <c r="G18" s="73" t="s">
        <v>6</v>
      </c>
      <c r="H18" s="72">
        <v>410</v>
      </c>
      <c r="I18" s="92">
        <f t="shared" si="0"/>
        <v>3280</v>
      </c>
    </row>
    <row r="19" spans="1:11" ht="72">
      <c r="A19" s="68">
        <v>14</v>
      </c>
      <c r="B19" s="69">
        <v>4</v>
      </c>
      <c r="C19" s="69">
        <v>4.17</v>
      </c>
      <c r="D19" s="69"/>
      <c r="E19" s="74" t="s">
        <v>92</v>
      </c>
      <c r="F19" s="79">
        <v>150</v>
      </c>
      <c r="G19" s="73" t="s">
        <v>6</v>
      </c>
      <c r="H19" s="72">
        <v>431</v>
      </c>
      <c r="I19" s="92">
        <f t="shared" si="0"/>
        <v>64650</v>
      </c>
    </row>
    <row r="20" spans="1:11" ht="108">
      <c r="A20" s="68">
        <v>15</v>
      </c>
      <c r="B20" s="69">
        <v>9</v>
      </c>
      <c r="C20" s="69">
        <v>9.1</v>
      </c>
      <c r="D20" s="69" t="s">
        <v>64</v>
      </c>
      <c r="E20" s="74" t="s">
        <v>93</v>
      </c>
      <c r="F20" s="90">
        <v>12.25</v>
      </c>
      <c r="G20" s="91" t="s">
        <v>9</v>
      </c>
      <c r="H20" s="90">
        <v>146</v>
      </c>
      <c r="I20" s="92">
        <f t="shared" si="0"/>
        <v>1788.5</v>
      </c>
    </row>
    <row r="21" spans="1:11" ht="108">
      <c r="A21" s="68">
        <v>16</v>
      </c>
      <c r="B21" s="69">
        <v>9</v>
      </c>
      <c r="C21" s="69">
        <v>9.3000000000000007</v>
      </c>
      <c r="D21" s="69"/>
      <c r="E21" s="75" t="s">
        <v>40</v>
      </c>
      <c r="F21" s="72">
        <v>40</v>
      </c>
      <c r="G21" s="73" t="s">
        <v>55</v>
      </c>
      <c r="H21" s="72">
        <v>2706</v>
      </c>
      <c r="I21" s="92">
        <f t="shared" si="0"/>
        <v>108240</v>
      </c>
    </row>
    <row r="22" spans="1:11" ht="96">
      <c r="A22" s="96">
        <v>17</v>
      </c>
      <c r="B22" s="97">
        <v>8</v>
      </c>
      <c r="C22" s="97">
        <v>8.23</v>
      </c>
      <c r="D22" s="97"/>
      <c r="E22" s="98" t="s">
        <v>41</v>
      </c>
      <c r="F22" s="90">
        <v>0</v>
      </c>
      <c r="G22" s="91" t="s">
        <v>6</v>
      </c>
      <c r="H22" s="90">
        <v>67</v>
      </c>
      <c r="I22" s="90">
        <f t="shared" si="0"/>
        <v>0</v>
      </c>
    </row>
    <row r="23" spans="1:11" ht="96">
      <c r="A23" s="68">
        <v>18</v>
      </c>
      <c r="B23" s="69">
        <v>8</v>
      </c>
      <c r="C23" s="69">
        <v>8.32</v>
      </c>
      <c r="D23" s="69"/>
      <c r="E23" s="80" t="s">
        <v>42</v>
      </c>
      <c r="F23" s="72">
        <v>230</v>
      </c>
      <c r="G23" s="73" t="s">
        <v>6</v>
      </c>
      <c r="H23" s="72">
        <v>267</v>
      </c>
      <c r="I23" s="92">
        <f t="shared" si="0"/>
        <v>61410</v>
      </c>
      <c r="K23">
        <v>230</v>
      </c>
    </row>
    <row r="24" spans="1:11" ht="96">
      <c r="A24" s="68">
        <v>19</v>
      </c>
      <c r="B24" s="69">
        <v>2</v>
      </c>
      <c r="C24" s="69">
        <v>2.1</v>
      </c>
      <c r="D24" s="69" t="s">
        <v>66</v>
      </c>
      <c r="E24" s="81" t="s">
        <v>43</v>
      </c>
      <c r="F24" s="91">
        <v>209.79400000000001</v>
      </c>
      <c r="G24" s="91" t="s">
        <v>9</v>
      </c>
      <c r="H24" s="90">
        <v>146</v>
      </c>
      <c r="I24" s="92">
        <f t="shared" si="0"/>
        <v>30629.924000000003</v>
      </c>
    </row>
    <row r="25" spans="1:11" ht="60">
      <c r="A25" s="68">
        <v>20</v>
      </c>
      <c r="B25" s="69">
        <v>2</v>
      </c>
      <c r="C25" s="69">
        <v>2.6</v>
      </c>
      <c r="D25" s="69"/>
      <c r="E25" s="82" t="s">
        <v>44</v>
      </c>
      <c r="F25" s="91">
        <v>147.46799999999999</v>
      </c>
      <c r="G25" s="91" t="s">
        <v>9</v>
      </c>
      <c r="H25" s="90">
        <v>4613</v>
      </c>
      <c r="I25" s="92">
        <f t="shared" si="0"/>
        <v>680269.88399999996</v>
      </c>
    </row>
    <row r="26" spans="1:11" ht="60">
      <c r="A26" s="68">
        <v>21</v>
      </c>
      <c r="B26" s="69">
        <v>3</v>
      </c>
      <c r="C26" s="69">
        <v>3.6</v>
      </c>
      <c r="D26" s="69" t="s">
        <v>67</v>
      </c>
      <c r="E26" s="81" t="s">
        <v>44</v>
      </c>
      <c r="F26" s="91">
        <v>104.07299999999999</v>
      </c>
      <c r="G26" s="91" t="s">
        <v>9</v>
      </c>
      <c r="H26" s="90">
        <v>4880</v>
      </c>
      <c r="I26" s="92">
        <f t="shared" si="0"/>
        <v>507876.24</v>
      </c>
    </row>
    <row r="27" spans="1:11" ht="60">
      <c r="A27" s="68">
        <v>22</v>
      </c>
      <c r="B27" s="69">
        <v>3</v>
      </c>
      <c r="C27" s="69">
        <v>3.6</v>
      </c>
      <c r="D27" s="69" t="s">
        <v>68</v>
      </c>
      <c r="E27" s="81" t="s">
        <v>45</v>
      </c>
      <c r="F27" s="91">
        <v>10.254</v>
      </c>
      <c r="G27" s="91" t="s">
        <v>9</v>
      </c>
      <c r="H27" s="90">
        <v>5551</v>
      </c>
      <c r="I27" s="92">
        <f t="shared" si="0"/>
        <v>56919.953999999998</v>
      </c>
    </row>
    <row r="28" spans="1:11" ht="96">
      <c r="A28" s="68">
        <v>23</v>
      </c>
      <c r="B28" s="69">
        <v>4</v>
      </c>
      <c r="C28" s="69">
        <v>4.0999999999999996</v>
      </c>
      <c r="D28" s="69" t="s">
        <v>69</v>
      </c>
      <c r="E28" s="81" t="s">
        <v>46</v>
      </c>
      <c r="F28" s="91">
        <v>9.9390000000000001</v>
      </c>
      <c r="G28" s="91" t="s">
        <v>9</v>
      </c>
      <c r="H28" s="90">
        <v>6877</v>
      </c>
      <c r="I28" s="92">
        <f t="shared" si="0"/>
        <v>68350.502999999997</v>
      </c>
    </row>
    <row r="29" spans="1:11" ht="48">
      <c r="A29" s="68">
        <v>24</v>
      </c>
      <c r="B29" s="69">
        <v>4</v>
      </c>
      <c r="C29" s="69">
        <v>4.2</v>
      </c>
      <c r="D29" s="69"/>
      <c r="E29" s="82" t="s">
        <v>47</v>
      </c>
      <c r="F29" s="91">
        <v>0.629</v>
      </c>
      <c r="G29" s="91" t="s">
        <v>7</v>
      </c>
      <c r="H29" s="90">
        <v>70101</v>
      </c>
      <c r="I29" s="92">
        <f t="shared" si="0"/>
        <v>44093.529000000002</v>
      </c>
    </row>
    <row r="30" spans="1:11" ht="84">
      <c r="A30" s="68">
        <v>25</v>
      </c>
      <c r="B30" s="69">
        <v>3</v>
      </c>
      <c r="C30" s="69">
        <v>3.8</v>
      </c>
      <c r="D30" s="69"/>
      <c r="E30" s="81" t="s">
        <v>8</v>
      </c>
      <c r="F30" s="90">
        <v>52</v>
      </c>
      <c r="G30" s="91" t="s">
        <v>55</v>
      </c>
      <c r="H30" s="90">
        <v>321</v>
      </c>
      <c r="I30" s="92">
        <f t="shared" si="0"/>
        <v>16692</v>
      </c>
    </row>
    <row r="31" spans="1:11" ht="72">
      <c r="A31" s="68">
        <v>26</v>
      </c>
      <c r="B31" s="69">
        <v>3</v>
      </c>
      <c r="C31" s="69">
        <v>3.9</v>
      </c>
      <c r="D31" s="69"/>
      <c r="E31" s="81" t="s">
        <v>48</v>
      </c>
      <c r="F31" s="91">
        <v>45.055</v>
      </c>
      <c r="G31" s="91" t="s">
        <v>9</v>
      </c>
      <c r="H31" s="90">
        <v>905</v>
      </c>
      <c r="I31" s="92">
        <f t="shared" si="0"/>
        <v>40774.775000000001</v>
      </c>
    </row>
    <row r="32" spans="1:11" ht="36">
      <c r="A32" s="68">
        <v>27</v>
      </c>
      <c r="B32" s="69">
        <v>9</v>
      </c>
      <c r="C32" s="69">
        <v>9.9</v>
      </c>
      <c r="D32" s="69" t="s">
        <v>70</v>
      </c>
      <c r="E32" s="83" t="s">
        <v>65</v>
      </c>
      <c r="F32" s="91">
        <v>119.001</v>
      </c>
      <c r="G32" s="91" t="s">
        <v>9</v>
      </c>
      <c r="H32" s="90">
        <v>3768</v>
      </c>
      <c r="I32" s="92">
        <f t="shared" si="0"/>
        <v>448395.76800000004</v>
      </c>
    </row>
    <row r="33" spans="1:10" ht="156">
      <c r="A33" s="68">
        <v>28</v>
      </c>
      <c r="B33" s="69">
        <v>3</v>
      </c>
      <c r="C33" s="76">
        <v>3.2</v>
      </c>
      <c r="D33" s="69" t="s">
        <v>71</v>
      </c>
      <c r="E33" s="75" t="s">
        <v>52</v>
      </c>
      <c r="F33" s="90">
        <v>447.8</v>
      </c>
      <c r="G33" s="91" t="s">
        <v>55</v>
      </c>
      <c r="H33" s="90">
        <v>2592</v>
      </c>
      <c r="I33" s="92">
        <f t="shared" si="0"/>
        <v>1160697.6000000001</v>
      </c>
    </row>
    <row r="34" spans="1:10" ht="72">
      <c r="A34" s="68">
        <v>29</v>
      </c>
      <c r="B34" s="69">
        <v>3</v>
      </c>
      <c r="C34" s="69">
        <v>3.25</v>
      </c>
      <c r="D34" s="69" t="s">
        <v>72</v>
      </c>
      <c r="E34" s="84" t="s">
        <v>51</v>
      </c>
      <c r="F34" s="72">
        <v>36.5</v>
      </c>
      <c r="G34" s="73" t="s">
        <v>9</v>
      </c>
      <c r="H34" s="72">
        <v>4146</v>
      </c>
      <c r="I34" s="92">
        <f t="shared" si="0"/>
        <v>151329</v>
      </c>
      <c r="J34">
        <v>37.799999999999997</v>
      </c>
    </row>
    <row r="35" spans="1:10" ht="48">
      <c r="A35" s="68">
        <v>30</v>
      </c>
      <c r="B35" s="69">
        <v>3</v>
      </c>
      <c r="C35" s="69">
        <v>3.25</v>
      </c>
      <c r="D35" s="69" t="s">
        <v>73</v>
      </c>
      <c r="E35" s="84" t="s">
        <v>50</v>
      </c>
      <c r="F35" s="73">
        <v>2.27</v>
      </c>
      <c r="G35" s="73" t="s">
        <v>7</v>
      </c>
      <c r="H35" s="72">
        <v>56301</v>
      </c>
      <c r="I35" s="92">
        <f t="shared" si="0"/>
        <v>127803.27</v>
      </c>
    </row>
    <row r="36" spans="1:10">
      <c r="I36" s="85">
        <f>SUM(I5:I35)</f>
        <v>10412374.845999997</v>
      </c>
    </row>
  </sheetData>
  <mergeCells count="2">
    <mergeCell ref="A1:I1"/>
    <mergeCell ref="G2:H2"/>
  </mergeCells>
  <pageMargins left="0.34" right="0.36" top="0.75" bottom="0.75" header="0.3" footer="0.3"/>
  <pageSetup orientation="portrait" r:id="rId1"/>
</worksheet>
</file>

<file path=xl/worksheets/sheet5.xml><?xml version="1.0" encoding="utf-8"?>
<worksheet xmlns="http://schemas.openxmlformats.org/spreadsheetml/2006/main" xmlns:r="http://schemas.openxmlformats.org/officeDocument/2006/relationships">
  <sheetPr>
    <tabColor rgb="FFFFFF00"/>
  </sheetPr>
  <dimension ref="A1:I33"/>
  <sheetViews>
    <sheetView tabSelected="1" showWhiteSpace="0" view="pageLayout" workbookViewId="0">
      <selection activeCell="E29" sqref="E29"/>
    </sheetView>
  </sheetViews>
  <sheetFormatPr defaultRowHeight="12.75"/>
  <cols>
    <col min="1" max="1" width="4.28515625" customWidth="1"/>
    <col min="2" max="2" width="5.28515625" customWidth="1"/>
    <col min="3" max="3" width="7.140625" customWidth="1"/>
    <col min="4" max="4" width="8.42578125" customWidth="1"/>
    <col min="5" max="5" width="40.5703125" customWidth="1"/>
    <col min="6" max="6" width="12.5703125" customWidth="1"/>
    <col min="7" max="7" width="6.42578125" customWidth="1"/>
    <col min="8" max="8" width="8.85546875" customWidth="1"/>
    <col min="9" max="9" width="12.42578125" customWidth="1"/>
  </cols>
  <sheetData>
    <row r="1" spans="1:9" ht="47.25" customHeight="1">
      <c r="A1" s="102" t="s">
        <v>14</v>
      </c>
      <c r="B1" s="103"/>
      <c r="C1" s="103"/>
      <c r="D1" s="103"/>
      <c r="E1" s="103"/>
      <c r="F1" s="103"/>
      <c r="G1" s="103"/>
      <c r="H1" s="103"/>
      <c r="I1" s="104"/>
    </row>
    <row r="2" spans="1:9" ht="18.75">
      <c r="A2" s="107" t="s">
        <v>94</v>
      </c>
      <c r="B2" s="108"/>
      <c r="C2" s="108"/>
      <c r="D2" s="108"/>
      <c r="E2" s="108"/>
      <c r="F2" s="108"/>
      <c r="G2" s="108"/>
      <c r="H2" s="108"/>
      <c r="I2" s="109"/>
    </row>
    <row r="3" spans="1:9">
      <c r="A3" s="86" t="s">
        <v>74</v>
      </c>
      <c r="B3" s="87"/>
      <c r="C3" s="87"/>
      <c r="D3" s="87"/>
      <c r="E3" s="95"/>
      <c r="F3" s="87" t="s">
        <v>78</v>
      </c>
      <c r="G3" s="110">
        <f>I33/100000</f>
        <v>104.12586</v>
      </c>
      <c r="H3" s="110"/>
      <c r="I3" s="89" t="s">
        <v>77</v>
      </c>
    </row>
    <row r="4" spans="1:9" ht="51">
      <c r="A4" s="9" t="s">
        <v>0</v>
      </c>
      <c r="B4" s="99" t="s">
        <v>10</v>
      </c>
      <c r="C4" s="99" t="s">
        <v>11</v>
      </c>
      <c r="D4" s="99" t="s">
        <v>12</v>
      </c>
      <c r="E4" s="9" t="s">
        <v>1</v>
      </c>
      <c r="F4" s="9" t="s">
        <v>2</v>
      </c>
      <c r="G4" s="100" t="s">
        <v>3</v>
      </c>
      <c r="H4" s="9" t="s">
        <v>4</v>
      </c>
      <c r="I4" s="9" t="s">
        <v>5</v>
      </c>
    </row>
    <row r="5" spans="1:9" ht="60">
      <c r="A5" s="68">
        <v>1</v>
      </c>
      <c r="B5" s="69">
        <v>3</v>
      </c>
      <c r="C5" s="69">
        <v>3.2</v>
      </c>
      <c r="D5" s="70"/>
      <c r="E5" s="71" t="s">
        <v>83</v>
      </c>
      <c r="F5" s="73">
        <v>697.56</v>
      </c>
      <c r="G5" s="72" t="s">
        <v>9</v>
      </c>
      <c r="H5" s="72">
        <v>95</v>
      </c>
      <c r="I5" s="92">
        <f>ROUND(F5*H5,0)</f>
        <v>66268</v>
      </c>
    </row>
    <row r="6" spans="1:9" ht="90.75" customHeight="1">
      <c r="A6" s="68">
        <v>2</v>
      </c>
      <c r="B6" s="69">
        <v>3</v>
      </c>
      <c r="C6" s="69">
        <v>3.14</v>
      </c>
      <c r="D6" s="69"/>
      <c r="E6" s="74" t="s">
        <v>84</v>
      </c>
      <c r="F6" s="73">
        <v>523.16999999999996</v>
      </c>
      <c r="G6" s="73" t="s">
        <v>9</v>
      </c>
      <c r="H6" s="72">
        <v>80</v>
      </c>
      <c r="I6" s="92">
        <f t="shared" ref="I6:I32" si="0">ROUND(F6*H6,0)</f>
        <v>41854</v>
      </c>
    </row>
    <row r="7" spans="1:9" ht="96">
      <c r="A7" s="68">
        <v>3</v>
      </c>
      <c r="B7" s="69">
        <v>3</v>
      </c>
      <c r="C7" s="69">
        <v>3.12</v>
      </c>
      <c r="D7" s="69"/>
      <c r="E7" s="75" t="s">
        <v>18</v>
      </c>
      <c r="F7" s="73">
        <v>2.93</v>
      </c>
      <c r="G7" s="73" t="s">
        <v>9</v>
      </c>
      <c r="H7" s="72">
        <v>223</v>
      </c>
      <c r="I7" s="92">
        <f t="shared" si="0"/>
        <v>653</v>
      </c>
    </row>
    <row r="8" spans="1:9" ht="72">
      <c r="A8" s="68">
        <v>4</v>
      </c>
      <c r="B8" s="69">
        <v>3</v>
      </c>
      <c r="C8" s="69">
        <v>3.16</v>
      </c>
      <c r="D8" s="69"/>
      <c r="E8" s="74" t="s">
        <v>85</v>
      </c>
      <c r="F8" s="72">
        <v>1000</v>
      </c>
      <c r="G8" s="73" t="s">
        <v>55</v>
      </c>
      <c r="H8" s="72">
        <v>44</v>
      </c>
      <c r="I8" s="92">
        <f t="shared" si="0"/>
        <v>44000</v>
      </c>
    </row>
    <row r="9" spans="1:9" ht="144">
      <c r="A9" s="68">
        <v>5</v>
      </c>
      <c r="B9" s="69">
        <v>4</v>
      </c>
      <c r="C9" s="69">
        <v>4.0999999999999996</v>
      </c>
      <c r="D9" s="69" t="s">
        <v>56</v>
      </c>
      <c r="E9" s="74" t="s">
        <v>86</v>
      </c>
      <c r="F9" s="73">
        <v>845.99800000000005</v>
      </c>
      <c r="G9" s="73" t="s">
        <v>9</v>
      </c>
      <c r="H9" s="72">
        <v>1372</v>
      </c>
      <c r="I9" s="92">
        <f t="shared" si="0"/>
        <v>1160709</v>
      </c>
    </row>
    <row r="10" spans="1:9" ht="72">
      <c r="A10" s="68">
        <v>6</v>
      </c>
      <c r="B10" s="69">
        <v>5</v>
      </c>
      <c r="C10" s="69">
        <v>5.0999999999999996</v>
      </c>
      <c r="D10" s="69"/>
      <c r="E10" s="74" t="s">
        <v>88</v>
      </c>
      <c r="F10" s="73">
        <v>8691.76</v>
      </c>
      <c r="G10" s="73" t="s">
        <v>58</v>
      </c>
      <c r="H10" s="72">
        <v>64</v>
      </c>
      <c r="I10" s="92">
        <f t="shared" si="0"/>
        <v>556273</v>
      </c>
    </row>
    <row r="11" spans="1:9" ht="84">
      <c r="A11" s="68">
        <v>7</v>
      </c>
      <c r="B11" s="69">
        <v>5</v>
      </c>
      <c r="C11" s="69">
        <v>5.2</v>
      </c>
      <c r="D11" s="69"/>
      <c r="E11" s="74" t="s">
        <v>89</v>
      </c>
      <c r="F11" s="73">
        <v>8691.76</v>
      </c>
      <c r="G11" s="73" t="s">
        <v>58</v>
      </c>
      <c r="H11" s="72">
        <v>17</v>
      </c>
      <c r="I11" s="92">
        <f t="shared" si="0"/>
        <v>147760</v>
      </c>
    </row>
    <row r="12" spans="1:9" ht="132">
      <c r="A12" s="68">
        <v>8</v>
      </c>
      <c r="B12" s="69">
        <v>5</v>
      </c>
      <c r="C12" s="69">
        <v>5.3</v>
      </c>
      <c r="D12" s="69"/>
      <c r="E12" s="78" t="s">
        <v>25</v>
      </c>
      <c r="F12" s="73">
        <v>434.58800000000002</v>
      </c>
      <c r="G12" s="73" t="s">
        <v>9</v>
      </c>
      <c r="H12" s="72">
        <v>6255</v>
      </c>
      <c r="I12" s="92">
        <f t="shared" si="0"/>
        <v>2718348</v>
      </c>
    </row>
    <row r="13" spans="1:9" ht="132">
      <c r="A13" s="68">
        <v>9</v>
      </c>
      <c r="B13" s="69">
        <v>5</v>
      </c>
      <c r="C13" s="69">
        <v>5.8</v>
      </c>
      <c r="D13" s="69" t="s">
        <v>59</v>
      </c>
      <c r="E13" s="75" t="s">
        <v>26</v>
      </c>
      <c r="F13" s="73">
        <v>8780.94</v>
      </c>
      <c r="G13" s="77" t="s">
        <v>58</v>
      </c>
      <c r="H13" s="72">
        <v>146</v>
      </c>
      <c r="I13" s="92">
        <f t="shared" si="0"/>
        <v>1282017</v>
      </c>
    </row>
    <row r="14" spans="1:9" ht="96">
      <c r="A14" s="68">
        <v>10</v>
      </c>
      <c r="B14" s="69">
        <v>4</v>
      </c>
      <c r="C14" s="69">
        <v>4.13</v>
      </c>
      <c r="D14" s="69"/>
      <c r="E14" s="74" t="s">
        <v>90</v>
      </c>
      <c r="F14" s="93">
        <v>2944.62</v>
      </c>
      <c r="G14" s="73" t="s">
        <v>9</v>
      </c>
      <c r="H14" s="72">
        <v>277</v>
      </c>
      <c r="I14" s="92">
        <f t="shared" si="0"/>
        <v>815660</v>
      </c>
    </row>
    <row r="15" spans="1:9" ht="60">
      <c r="A15" s="68">
        <v>11</v>
      </c>
      <c r="B15" s="69">
        <v>8</v>
      </c>
      <c r="C15" s="69">
        <v>8.14</v>
      </c>
      <c r="D15" s="69" t="s">
        <v>60</v>
      </c>
      <c r="E15" s="74" t="s">
        <v>91</v>
      </c>
      <c r="F15" s="79">
        <v>4</v>
      </c>
      <c r="G15" s="73" t="s">
        <v>6</v>
      </c>
      <c r="H15" s="72">
        <v>1460</v>
      </c>
      <c r="I15" s="92">
        <f t="shared" si="0"/>
        <v>5840</v>
      </c>
    </row>
    <row r="16" spans="1:9">
      <c r="A16" s="68">
        <v>12</v>
      </c>
      <c r="B16" s="69">
        <v>8</v>
      </c>
      <c r="C16" s="69">
        <v>8.14</v>
      </c>
      <c r="D16" s="69" t="s">
        <v>61</v>
      </c>
      <c r="E16" s="75" t="s">
        <v>29</v>
      </c>
      <c r="F16" s="79">
        <v>8</v>
      </c>
      <c r="G16" s="73" t="s">
        <v>6</v>
      </c>
      <c r="H16" s="72">
        <v>410</v>
      </c>
      <c r="I16" s="92">
        <f t="shared" si="0"/>
        <v>3280</v>
      </c>
    </row>
    <row r="17" spans="1:9" ht="60">
      <c r="A17" s="68">
        <v>13</v>
      </c>
      <c r="B17" s="69">
        <v>4</v>
      </c>
      <c r="C17" s="69">
        <v>4.17</v>
      </c>
      <c r="D17" s="69"/>
      <c r="E17" s="74" t="s">
        <v>92</v>
      </c>
      <c r="F17" s="79">
        <v>150</v>
      </c>
      <c r="G17" s="73" t="s">
        <v>6</v>
      </c>
      <c r="H17" s="72">
        <v>431</v>
      </c>
      <c r="I17" s="92">
        <f t="shared" si="0"/>
        <v>64650</v>
      </c>
    </row>
    <row r="18" spans="1:9" ht="96">
      <c r="A18" s="68">
        <v>14</v>
      </c>
      <c r="B18" s="69">
        <v>9</v>
      </c>
      <c r="C18" s="69">
        <v>9.1</v>
      </c>
      <c r="D18" s="69" t="s">
        <v>64</v>
      </c>
      <c r="E18" s="74" t="s">
        <v>93</v>
      </c>
      <c r="F18" s="72">
        <v>12.25</v>
      </c>
      <c r="G18" s="73" t="s">
        <v>9</v>
      </c>
      <c r="H18" s="72">
        <v>146</v>
      </c>
      <c r="I18" s="92">
        <f t="shared" si="0"/>
        <v>1789</v>
      </c>
    </row>
    <row r="19" spans="1:9" ht="96">
      <c r="A19" s="68">
        <v>15</v>
      </c>
      <c r="B19" s="69">
        <v>9</v>
      </c>
      <c r="C19" s="69">
        <v>9.3000000000000007</v>
      </c>
      <c r="D19" s="69"/>
      <c r="E19" s="75" t="s">
        <v>40</v>
      </c>
      <c r="F19" s="72">
        <v>40</v>
      </c>
      <c r="G19" s="73" t="s">
        <v>55</v>
      </c>
      <c r="H19" s="72">
        <v>2706</v>
      </c>
      <c r="I19" s="92">
        <f t="shared" si="0"/>
        <v>108240</v>
      </c>
    </row>
    <row r="20" spans="1:9" ht="84">
      <c r="A20" s="68">
        <v>16</v>
      </c>
      <c r="B20" s="69">
        <v>8</v>
      </c>
      <c r="C20" s="69">
        <v>8.32</v>
      </c>
      <c r="D20" s="69"/>
      <c r="E20" s="75" t="s">
        <v>42</v>
      </c>
      <c r="F20" s="72">
        <v>230</v>
      </c>
      <c r="G20" s="73" t="s">
        <v>6</v>
      </c>
      <c r="H20" s="72">
        <v>267</v>
      </c>
      <c r="I20" s="92">
        <f t="shared" si="0"/>
        <v>61410</v>
      </c>
    </row>
    <row r="21" spans="1:9" ht="84">
      <c r="A21" s="68">
        <v>17</v>
      </c>
      <c r="B21" s="69">
        <v>2</v>
      </c>
      <c r="C21" s="69">
        <v>2.1</v>
      </c>
      <c r="D21" s="69" t="s">
        <v>66</v>
      </c>
      <c r="E21" s="81" t="s">
        <v>43</v>
      </c>
      <c r="F21" s="73">
        <v>209.79400000000001</v>
      </c>
      <c r="G21" s="73" t="s">
        <v>9</v>
      </c>
      <c r="H21" s="72">
        <v>146</v>
      </c>
      <c r="I21" s="92">
        <f t="shared" si="0"/>
        <v>30630</v>
      </c>
    </row>
    <row r="22" spans="1:9" ht="48">
      <c r="A22" s="68">
        <v>18</v>
      </c>
      <c r="B22" s="69">
        <v>2</v>
      </c>
      <c r="C22" s="69">
        <v>2.6</v>
      </c>
      <c r="D22" s="69"/>
      <c r="E22" s="81" t="s">
        <v>44</v>
      </c>
      <c r="F22" s="73">
        <v>147.46799999999999</v>
      </c>
      <c r="G22" s="73" t="s">
        <v>9</v>
      </c>
      <c r="H22" s="72">
        <v>4613</v>
      </c>
      <c r="I22" s="92">
        <f t="shared" si="0"/>
        <v>680270</v>
      </c>
    </row>
    <row r="23" spans="1:9" ht="48">
      <c r="A23" s="68">
        <v>19</v>
      </c>
      <c r="B23" s="69">
        <v>3</v>
      </c>
      <c r="C23" s="69">
        <v>3.6</v>
      </c>
      <c r="D23" s="69" t="s">
        <v>67</v>
      </c>
      <c r="E23" s="81" t="s">
        <v>44</v>
      </c>
      <c r="F23" s="73">
        <v>104.07299999999999</v>
      </c>
      <c r="G23" s="73" t="s">
        <v>9</v>
      </c>
      <c r="H23" s="72">
        <v>4880</v>
      </c>
      <c r="I23" s="92">
        <f t="shared" si="0"/>
        <v>507876</v>
      </c>
    </row>
    <row r="24" spans="1:9" ht="48">
      <c r="A24" s="68">
        <v>20</v>
      </c>
      <c r="B24" s="69">
        <v>3</v>
      </c>
      <c r="C24" s="69">
        <v>3.6</v>
      </c>
      <c r="D24" s="69" t="s">
        <v>68</v>
      </c>
      <c r="E24" s="81" t="s">
        <v>45</v>
      </c>
      <c r="F24" s="73">
        <v>10.254</v>
      </c>
      <c r="G24" s="73" t="s">
        <v>9</v>
      </c>
      <c r="H24" s="72">
        <v>5551</v>
      </c>
      <c r="I24" s="92">
        <f t="shared" si="0"/>
        <v>56920</v>
      </c>
    </row>
    <row r="25" spans="1:9" ht="72">
      <c r="A25" s="68">
        <v>21</v>
      </c>
      <c r="B25" s="69">
        <v>4</v>
      </c>
      <c r="C25" s="69">
        <v>4.0999999999999996</v>
      </c>
      <c r="D25" s="69" t="s">
        <v>69</v>
      </c>
      <c r="E25" s="81" t="s">
        <v>46</v>
      </c>
      <c r="F25" s="73">
        <v>9.9390000000000001</v>
      </c>
      <c r="G25" s="73" t="s">
        <v>9</v>
      </c>
      <c r="H25" s="72">
        <v>6877</v>
      </c>
      <c r="I25" s="92">
        <f t="shared" si="0"/>
        <v>68351</v>
      </c>
    </row>
    <row r="26" spans="1:9" ht="36">
      <c r="A26" s="68">
        <v>22</v>
      </c>
      <c r="B26" s="69">
        <v>4</v>
      </c>
      <c r="C26" s="69">
        <v>4.2</v>
      </c>
      <c r="D26" s="69"/>
      <c r="E26" s="81" t="s">
        <v>47</v>
      </c>
      <c r="F26" s="73">
        <v>0.629</v>
      </c>
      <c r="G26" s="73" t="s">
        <v>7</v>
      </c>
      <c r="H26" s="72">
        <v>70101</v>
      </c>
      <c r="I26" s="92">
        <f t="shared" si="0"/>
        <v>44094</v>
      </c>
    </row>
    <row r="27" spans="1:9" ht="72">
      <c r="A27" s="68">
        <v>23</v>
      </c>
      <c r="B27" s="69">
        <v>3</v>
      </c>
      <c r="C27" s="69">
        <v>3.8</v>
      </c>
      <c r="D27" s="69"/>
      <c r="E27" s="81" t="s">
        <v>8</v>
      </c>
      <c r="F27" s="72">
        <v>52</v>
      </c>
      <c r="G27" s="73" t="s">
        <v>55</v>
      </c>
      <c r="H27" s="72">
        <v>321</v>
      </c>
      <c r="I27" s="92">
        <f t="shared" si="0"/>
        <v>16692</v>
      </c>
    </row>
    <row r="28" spans="1:9" ht="60">
      <c r="A28" s="68">
        <v>24</v>
      </c>
      <c r="B28" s="69">
        <v>3</v>
      </c>
      <c r="C28" s="69">
        <v>3.9</v>
      </c>
      <c r="D28" s="69"/>
      <c r="E28" s="81" t="s">
        <v>48</v>
      </c>
      <c r="F28" s="73">
        <v>45.055</v>
      </c>
      <c r="G28" s="73" t="s">
        <v>9</v>
      </c>
      <c r="H28" s="72">
        <v>905</v>
      </c>
      <c r="I28" s="92">
        <f t="shared" si="0"/>
        <v>40775</v>
      </c>
    </row>
    <row r="29" spans="1:9" ht="36">
      <c r="A29" s="68">
        <v>25</v>
      </c>
      <c r="B29" s="69">
        <v>9</v>
      </c>
      <c r="C29" s="69">
        <v>9.9</v>
      </c>
      <c r="D29" s="69" t="s">
        <v>70</v>
      </c>
      <c r="E29" s="75" t="s">
        <v>65</v>
      </c>
      <c r="F29" s="73">
        <v>119.001</v>
      </c>
      <c r="G29" s="73" t="s">
        <v>9</v>
      </c>
      <c r="H29" s="72">
        <v>3768</v>
      </c>
      <c r="I29" s="92">
        <f t="shared" si="0"/>
        <v>448396</v>
      </c>
    </row>
    <row r="30" spans="1:9" ht="144">
      <c r="A30" s="68">
        <v>26</v>
      </c>
      <c r="B30" s="69">
        <v>3</v>
      </c>
      <c r="C30" s="76">
        <v>3.2</v>
      </c>
      <c r="D30" s="69" t="s">
        <v>71</v>
      </c>
      <c r="E30" s="75" t="s">
        <v>52</v>
      </c>
      <c r="F30" s="72">
        <v>447.8</v>
      </c>
      <c r="G30" s="73" t="s">
        <v>55</v>
      </c>
      <c r="H30" s="72">
        <v>2592</v>
      </c>
      <c r="I30" s="92">
        <f t="shared" si="0"/>
        <v>1160698</v>
      </c>
    </row>
    <row r="31" spans="1:9" ht="72">
      <c r="A31" s="68">
        <v>27</v>
      </c>
      <c r="B31" s="69">
        <v>3</v>
      </c>
      <c r="C31" s="69">
        <v>3.25</v>
      </c>
      <c r="D31" s="69" t="s">
        <v>72</v>
      </c>
      <c r="E31" s="84" t="s">
        <v>51</v>
      </c>
      <c r="F31" s="72">
        <v>36.5</v>
      </c>
      <c r="G31" s="73" t="s">
        <v>9</v>
      </c>
      <c r="H31" s="72">
        <v>4146</v>
      </c>
      <c r="I31" s="92">
        <f t="shared" si="0"/>
        <v>151329</v>
      </c>
    </row>
    <row r="32" spans="1:9" ht="36">
      <c r="A32" s="68">
        <v>28</v>
      </c>
      <c r="B32" s="69">
        <v>3</v>
      </c>
      <c r="C32" s="69">
        <v>3.25</v>
      </c>
      <c r="D32" s="69" t="s">
        <v>73</v>
      </c>
      <c r="E32" s="84" t="s">
        <v>50</v>
      </c>
      <c r="F32" s="73">
        <v>2.27</v>
      </c>
      <c r="G32" s="73" t="s">
        <v>7</v>
      </c>
      <c r="H32" s="72">
        <v>56301</v>
      </c>
      <c r="I32" s="92">
        <f t="shared" si="0"/>
        <v>127803</v>
      </c>
    </row>
    <row r="33" spans="9:9" hidden="1">
      <c r="I33" s="101">
        <f>SUM(I5:I32)+1</f>
        <v>10412586</v>
      </c>
    </row>
  </sheetData>
  <mergeCells count="3">
    <mergeCell ref="A1:I1"/>
    <mergeCell ref="G3:H3"/>
    <mergeCell ref="A2:I2"/>
  </mergeCells>
  <pageMargins left="0.43307086614173229" right="0.31496062992125984" top="0.35433070866141736" bottom="0.47244094488188981" header="0.15748031496062992" footer="0.15748031496062992"/>
  <pageSetup paperSize="9" scale="90" orientation="portrait" r:id="rId1"/>
  <headerFooter>
    <oddFooter>&amp;Z&amp;F</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N.I.T.</vt:lpstr>
      <vt:lpstr>furnicture N.I.T. (2)</vt:lpstr>
      <vt:lpstr>N.I.T. (2)</vt:lpstr>
      <vt:lpstr>balance N.I.T.</vt:lpstr>
      <vt:lpstr>balance N.I.T. 1</vt:lpstr>
      <vt:lpstr>'furnicture N.I.T. (2)'!Print_Area</vt:lpstr>
      <vt:lpstr>N.I.T.!Print_Area</vt:lpstr>
      <vt:lpstr>'N.I.T. (2)'!Print_Area</vt:lpstr>
      <vt:lpstr>'balance N.I.T. 1'!Print_Titles</vt:lpstr>
      <vt:lpstr>'furnicture N.I.T. (2)'!Print_Titles</vt:lpstr>
      <vt:lpstr>N.I.T.!Print_Titles</vt:lpstr>
      <vt:lpstr>'N.I.T. (2)'!Print_Titles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happy</cp:lastModifiedBy>
  <cp:lastPrinted>2025-08-12T06:44:20Z</cp:lastPrinted>
  <dcterms:created xsi:type="dcterms:W3CDTF">2020-01-11T07:34:15Z</dcterms:created>
  <dcterms:modified xsi:type="dcterms:W3CDTF">2025-09-19T08:38:36Z</dcterms:modified>
</cp:coreProperties>
</file>