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12500" sheetId="1" r:id="rId1"/>
  </sheets>
  <definedNames>
    <definedName name="_xlnm.Print_Area" localSheetId="0">'12500'!$A$1:$H$20</definedName>
  </definedNames>
  <calcPr calcId="144525"/>
</workbook>
</file>

<file path=xl/calcChain.xml><?xml version="1.0" encoding="utf-8"?>
<calcChain xmlns="http://schemas.openxmlformats.org/spreadsheetml/2006/main">
  <c r="H12" i="1" l="1"/>
  <c r="J12" i="1" s="1"/>
  <c r="H10" i="1"/>
  <c r="H9" i="1"/>
  <c r="A8" i="1"/>
  <c r="A11" i="1" s="1"/>
  <c r="H7" i="1"/>
  <c r="A7" i="1"/>
  <c r="H6" i="1"/>
</calcChain>
</file>

<file path=xl/sharedStrings.xml><?xml version="1.0" encoding="utf-8"?>
<sst xmlns="http://schemas.openxmlformats.org/spreadsheetml/2006/main" count="33" uniqueCount="32">
  <si>
    <t xml:space="preserve"> MODEL -2  -  ANR FOR  ALL ZONES /SANDAL PLANTATION </t>
  </si>
  <si>
    <t>Indicative datasheet for Maintenance of 2 to 4  year old plantation under  Assisted Natural Regeneration for the year 
2026-27</t>
  </si>
  <si>
    <t xml:space="preserve">Extent : </t>
  </si>
  <si>
    <t>Ha</t>
  </si>
  <si>
    <t>Sl.</t>
  </si>
  <si>
    <t>CSSR Item NO.</t>
  </si>
  <si>
    <t>Particulars</t>
  </si>
  <si>
    <t>Qnty.</t>
  </si>
  <si>
    <t>Rate</t>
  </si>
  <si>
    <t>Per</t>
  </si>
  <si>
    <t xml:space="preserve">  Amount</t>
  </si>
  <si>
    <t>No.</t>
  </si>
  <si>
    <t>42 (i)</t>
  </si>
  <si>
    <t>Hoeing &amp; soil working with pickaxe around the plant to a depth of 15 cm. &amp; to radius of 60 cm. so as to loosen the soil around the plants(pits only)</t>
  </si>
  <si>
    <t>Plants</t>
  </si>
  <si>
    <t>wages</t>
  </si>
  <si>
    <t>Protection of plantation as per the standard norms (for 25 ha. as a unit during the year and pro-rata for different extent for the actual period) 365 days</t>
  </si>
  <si>
    <t>no.</t>
  </si>
  <si>
    <t>Maintenance of Fire line along Roadside Plantation, Block and Compartment Boundaries:</t>
  </si>
  <si>
    <t>(a)</t>
  </si>
  <si>
    <t>Cleaning existing fire lines and fire tracing 3M. Wide</t>
  </si>
  <si>
    <t>km</t>
  </si>
  <si>
    <t>(b)</t>
  </si>
  <si>
    <t>Re-sweeping &amp; re-burning the above fire line.</t>
  </si>
  <si>
    <t>LS / RQ</t>
  </si>
  <si>
    <t xml:space="preserve">Procurement of plant protection and growth promotion materials / compounds, their application, Nursery Development/Pumpset fuel/maintainence / electricty  bill of pumpset/Watch and ward/Documentation/ Paper Advertisment/ Vanamahotsava Awarness Programme/ Raising of 4x6 Seedlings/ Boards and other unforseen items and charges. </t>
  </si>
  <si>
    <t>Total</t>
  </si>
  <si>
    <t>Note:</t>
  </si>
  <si>
    <t>Item of Works can be modified by the DCF based on the field requirement with the concurrence of CCFs with in same cost norm.</t>
  </si>
  <si>
    <t>Sd/-</t>
  </si>
  <si>
    <t>Assistant Conservator of Forests,</t>
  </si>
  <si>
    <t>Ayanur Sub Division, Shimoga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</si>
</sst>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0.00_)"/>
    <numFmt numFmtId="165" formatCode="_(* #,##0_);_(* \(#,##0\);_(* &quot;-&quot;??_);_(@_)"/>
    <numFmt numFmtId="166" formatCode="_(* #,##0.000_);_(* \(#,##0.000\);_(* &quot;-&quot;??_);_(@_)"/>
    <numFmt numFmtId="167" formatCode="_-* #,##0.00_-;\-* #,##0.00_-;_-* &quot;-&quot;??_-;_-@_-"/>
    <numFmt numFmtId="168" formatCode="_(* #,##0.00000_);_(* \(#,##0.000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ourier"/>
      <family val="3"/>
    </font>
    <font>
      <b/>
      <sz val="14"/>
      <name val="Calibri"/>
      <family val="2"/>
    </font>
    <font>
      <sz val="11"/>
      <name val="Calibri"/>
      <family val="2"/>
      <scheme val="minor"/>
    </font>
    <font>
      <sz val="12"/>
      <name val="Arial"/>
      <family val="2"/>
    </font>
    <font>
      <sz val="12"/>
      <name val="Calibri"/>
      <family val="2"/>
    </font>
    <font>
      <b/>
      <sz val="12"/>
      <name val="Calibri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34">
    <xf numFmtId="0" fontId="0" fillId="0" borderId="0"/>
    <xf numFmtId="0" fontId="3" fillId="0" borderId="0"/>
    <xf numFmtId="0" fontId="6" fillId="0" borderId="0"/>
    <xf numFmtId="0" fontId="9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9" fontId="9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1" applyFont="1" applyFill="1" applyBorder="1" applyAlignment="1">
      <alignment horizontal="center" vertical="center"/>
    </xf>
    <xf numFmtId="0" fontId="5" fillId="0" borderId="0" xfId="0" applyFont="1" applyFill="1"/>
    <xf numFmtId="0" fontId="4" fillId="0" borderId="0" xfId="1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right" vertical="center"/>
    </xf>
    <xf numFmtId="0" fontId="8" fillId="0" borderId="0" xfId="3" applyFont="1" applyFill="1" applyAlignment="1">
      <alignment horizontal="left" vertical="center"/>
    </xf>
    <xf numFmtId="0" fontId="8" fillId="0" borderId="0" xfId="3" applyFont="1" applyFill="1" applyAlignment="1">
      <alignment vertical="center"/>
    </xf>
    <xf numFmtId="0" fontId="8" fillId="0" borderId="1" xfId="1" applyFont="1" applyFill="1" applyBorder="1" applyAlignment="1" applyProtection="1">
      <alignment horizontal="center" vertical="center"/>
    </xf>
    <xf numFmtId="164" fontId="8" fillId="0" borderId="0" xfId="1" applyNumberFormat="1" applyFont="1" applyFill="1" applyBorder="1" applyAlignment="1" applyProtection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justify" vertical="top"/>
    </xf>
    <xf numFmtId="165" fontId="7" fillId="0" borderId="2" xfId="4" applyNumberFormat="1" applyFont="1" applyFill="1" applyBorder="1" applyAlignment="1">
      <alignment horizontal="right" vertical="center"/>
    </xf>
    <xf numFmtId="0" fontId="7" fillId="0" borderId="3" xfId="2" applyFont="1" applyFill="1" applyBorder="1" applyAlignment="1">
      <alignment horizontal="left" vertical="center"/>
    </xf>
    <xf numFmtId="43" fontId="7" fillId="0" borderId="1" xfId="4" applyNumberFormat="1" applyFont="1" applyFill="1" applyBorder="1" applyAlignment="1">
      <alignment horizontal="right" vertical="center"/>
    </xf>
    <xf numFmtId="0" fontId="7" fillId="0" borderId="1" xfId="4" applyNumberFormat="1" applyFont="1" applyFill="1" applyBorder="1" applyAlignment="1">
      <alignment horizontal="center" vertical="center"/>
    </xf>
    <xf numFmtId="43" fontId="7" fillId="0" borderId="1" xfId="4" applyNumberFormat="1" applyFont="1" applyFill="1" applyBorder="1" applyAlignment="1">
      <alignment vertical="center"/>
    </xf>
    <xf numFmtId="43" fontId="7" fillId="0" borderId="0" xfId="4" applyNumberFormat="1" applyFont="1" applyFill="1" applyBorder="1" applyAlignment="1">
      <alignment vertical="center"/>
    </xf>
    <xf numFmtId="0" fontId="7" fillId="0" borderId="1" xfId="1" applyFont="1" applyFill="1" applyBorder="1" applyAlignment="1" applyProtection="1">
      <alignment horizontal="center" vertical="center"/>
    </xf>
    <xf numFmtId="0" fontId="7" fillId="0" borderId="3" xfId="1" applyFont="1" applyFill="1" applyBorder="1" applyAlignment="1">
      <alignment horizontal="left" vertical="center"/>
    </xf>
    <xf numFmtId="43" fontId="7" fillId="0" borderId="1" xfId="4" applyNumberFormat="1" applyFont="1" applyFill="1" applyBorder="1" applyAlignment="1" applyProtection="1">
      <alignment horizontal="right" vertical="center"/>
    </xf>
    <xf numFmtId="43" fontId="7" fillId="0" borderId="0" xfId="4" applyNumberFormat="1" applyFont="1" applyFill="1" applyBorder="1" applyAlignment="1" applyProtection="1">
      <alignment horizontal="right" vertical="center"/>
    </xf>
    <xf numFmtId="0" fontId="7" fillId="0" borderId="2" xfId="2" applyFont="1" applyFill="1" applyBorder="1" applyAlignment="1">
      <alignment horizontal="right" vertical="center"/>
    </xf>
    <xf numFmtId="43" fontId="7" fillId="0" borderId="2" xfId="4" applyNumberFormat="1" applyFont="1" applyFill="1" applyBorder="1" applyAlignment="1">
      <alignment horizontal="right" vertical="center"/>
    </xf>
    <xf numFmtId="0" fontId="8" fillId="0" borderId="1" xfId="2" applyFont="1" applyFill="1" applyBorder="1" applyAlignment="1">
      <alignment horizontal="center" vertical="center"/>
    </xf>
    <xf numFmtId="43" fontId="8" fillId="0" borderId="1" xfId="4" applyNumberFormat="1" applyFont="1" applyFill="1" applyBorder="1" applyAlignment="1">
      <alignment horizontal="center" vertical="center"/>
    </xf>
    <xf numFmtId="166" fontId="8" fillId="0" borderId="0" xfId="4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7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7" fillId="0" borderId="4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7" fillId="0" borderId="4" xfId="3" applyFont="1" applyFill="1" applyBorder="1" applyAlignment="1">
      <alignment horizontal="left" vertical="top" wrapText="1"/>
    </xf>
    <xf numFmtId="0" fontId="7" fillId="0" borderId="0" xfId="3" applyFont="1" applyFill="1" applyBorder="1" applyAlignment="1">
      <alignment horizontal="left" vertical="top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8" fillId="0" borderId="0" xfId="3" applyFont="1" applyFill="1" applyAlignment="1">
      <alignment horizontal="right" vertical="center"/>
    </xf>
    <xf numFmtId="0" fontId="8" fillId="0" borderId="1" xfId="1" applyFont="1" applyFill="1" applyBorder="1" applyAlignment="1" applyProtection="1">
      <alignment horizontal="center" vertical="center" wrapText="1"/>
    </xf>
    <xf numFmtId="0" fontId="8" fillId="0" borderId="1" xfId="1" applyFont="1" applyFill="1" applyBorder="1" applyAlignment="1" applyProtection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 applyProtection="1">
      <alignment horizontal="center" vertic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center" wrapText="1"/>
    </xf>
  </cellXfs>
  <cellStyles count="34">
    <cellStyle name="Comma [0] 2" xfId="5"/>
    <cellStyle name="Comma [0] 2 3" xfId="6"/>
    <cellStyle name="Comma 10" xfId="7"/>
    <cellStyle name="Comma 2" xfId="8"/>
    <cellStyle name="Comma 2 2" xfId="9"/>
    <cellStyle name="Comma 2 5" xfId="10"/>
    <cellStyle name="Comma 2 5 2" xfId="4"/>
    <cellStyle name="Comma 2 5 2 11" xfId="11"/>
    <cellStyle name="Comma 2 5 2 2 2 2" xfId="12"/>
    <cellStyle name="Comma 2 5 5" xfId="13"/>
    <cellStyle name="Comma 2 5 6" xfId="14"/>
    <cellStyle name="Comma 2 5 7 2" xfId="15"/>
    <cellStyle name="Comma 4" xfId="16"/>
    <cellStyle name="Comma 4 3" xfId="17"/>
    <cellStyle name="Comma 5 2" xfId="18"/>
    <cellStyle name="Comma 7" xfId="19"/>
    <cellStyle name="Comma 7 2" xfId="20"/>
    <cellStyle name="Comma 8" xfId="21"/>
    <cellStyle name="Currency 2 4" xfId="22"/>
    <cellStyle name="Normal" xfId="0" builtinId="0"/>
    <cellStyle name="Normal 2" xfId="23"/>
    <cellStyle name="Normal 2 2" xfId="24"/>
    <cellStyle name="Normal 3 2" xfId="3"/>
    <cellStyle name="Normal 3 2 2 2" xfId="25"/>
    <cellStyle name="Normal 4" xfId="26"/>
    <cellStyle name="Normal 5" xfId="27"/>
    <cellStyle name="Normal 6" xfId="28"/>
    <cellStyle name="Normal 6 2" xfId="29"/>
    <cellStyle name="Normal 7" xfId="30"/>
    <cellStyle name="Normal 8" xfId="31"/>
    <cellStyle name="Normal 9" xfId="32"/>
    <cellStyle name="Normal_Datasheets-KSFMBC2" xfId="1"/>
    <cellStyle name="Normal_GSK-Revised Data Sheet" xfId="2"/>
    <cellStyle name="Percent 2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view="pageBreakPreview" topLeftCell="A10" zoomScale="85" zoomScaleNormal="100" zoomScaleSheetLayoutView="85" workbookViewId="0">
      <selection activeCell="A16" sqref="A16:XFD18"/>
    </sheetView>
  </sheetViews>
  <sheetFormatPr defaultColWidth="9.140625" defaultRowHeight="15" x14ac:dyDescent="0.25"/>
  <cols>
    <col min="1" max="1" width="7.140625" style="2" customWidth="1"/>
    <col min="2" max="2" width="10.85546875" style="2" customWidth="1"/>
    <col min="3" max="3" width="63.140625" style="2" customWidth="1"/>
    <col min="4" max="4" width="10.85546875" style="2" customWidth="1"/>
    <col min="5" max="5" width="9.140625" style="2"/>
    <col min="6" max="6" width="13.28515625" style="2" customWidth="1"/>
    <col min="7" max="7" width="13.42578125" style="2" bestFit="1" customWidth="1"/>
    <col min="8" max="10" width="15" style="2" customWidth="1"/>
    <col min="11" max="12" width="13.7109375" style="2" customWidth="1"/>
    <col min="13" max="13" width="14" style="2" bestFit="1" customWidth="1"/>
    <col min="14" max="14" width="13.140625" style="2" customWidth="1"/>
    <col min="15" max="16384" width="9.140625" style="2"/>
  </cols>
  <sheetData>
    <row r="1" spans="1:10" ht="18.75" x14ac:dyDescent="0.25">
      <c r="A1" s="36" t="s">
        <v>0</v>
      </c>
      <c r="B1" s="36"/>
      <c r="C1" s="36"/>
      <c r="D1" s="36"/>
      <c r="E1" s="36"/>
      <c r="F1" s="36"/>
      <c r="G1" s="36"/>
      <c r="H1" s="36"/>
      <c r="I1" s="1"/>
      <c r="J1" s="1"/>
    </row>
    <row r="2" spans="1:10" ht="49.5" customHeight="1" x14ac:dyDescent="0.25">
      <c r="A2" s="37" t="s">
        <v>1</v>
      </c>
      <c r="B2" s="37"/>
      <c r="C2" s="37"/>
      <c r="D2" s="37"/>
      <c r="E2" s="37"/>
      <c r="F2" s="37"/>
      <c r="G2" s="37"/>
      <c r="H2" s="37"/>
      <c r="I2" s="3"/>
      <c r="J2" s="3"/>
    </row>
    <row r="3" spans="1:10" ht="15.75" x14ac:dyDescent="0.25">
      <c r="A3" s="4"/>
      <c r="B3" s="5"/>
      <c r="C3" s="5"/>
      <c r="D3" s="6"/>
      <c r="E3" s="38" t="s">
        <v>2</v>
      </c>
      <c r="F3" s="38"/>
      <c r="G3" s="7">
        <v>1</v>
      </c>
      <c r="H3" s="8" t="s">
        <v>3</v>
      </c>
      <c r="I3" s="8"/>
      <c r="J3" s="8"/>
    </row>
    <row r="4" spans="1:10" ht="15.75" x14ac:dyDescent="0.25">
      <c r="A4" s="9" t="s">
        <v>4</v>
      </c>
      <c r="B4" s="39" t="s">
        <v>5</v>
      </c>
      <c r="C4" s="40" t="s">
        <v>6</v>
      </c>
      <c r="D4" s="40" t="s">
        <v>7</v>
      </c>
      <c r="E4" s="40"/>
      <c r="F4" s="39" t="s">
        <v>8</v>
      </c>
      <c r="G4" s="40" t="s">
        <v>9</v>
      </c>
      <c r="H4" s="42" t="s">
        <v>10</v>
      </c>
      <c r="I4" s="10"/>
      <c r="J4" s="10"/>
    </row>
    <row r="5" spans="1:10" ht="15.75" x14ac:dyDescent="0.25">
      <c r="A5" s="9" t="s">
        <v>11</v>
      </c>
      <c r="B5" s="39"/>
      <c r="C5" s="40"/>
      <c r="D5" s="40"/>
      <c r="E5" s="40"/>
      <c r="F5" s="41"/>
      <c r="G5" s="40"/>
      <c r="H5" s="42"/>
      <c r="I5" s="10"/>
      <c r="J5" s="10"/>
    </row>
    <row r="6" spans="1:10" ht="47.25" x14ac:dyDescent="0.25">
      <c r="A6" s="11">
        <v>1</v>
      </c>
      <c r="B6" s="11" t="s">
        <v>12</v>
      </c>
      <c r="C6" s="12" t="s">
        <v>13</v>
      </c>
      <c r="D6" s="13">
        <v>400</v>
      </c>
      <c r="E6" s="14" t="s">
        <v>14</v>
      </c>
      <c r="F6" s="15">
        <v>6600.72</v>
      </c>
      <c r="G6" s="16">
        <v>1000</v>
      </c>
      <c r="H6" s="17">
        <f>+D6*F6/G6</f>
        <v>2640.288</v>
      </c>
      <c r="I6" s="18"/>
      <c r="J6" s="18"/>
    </row>
    <row r="7" spans="1:10" ht="47.25" x14ac:dyDescent="0.25">
      <c r="A7" s="19">
        <f>1+A6</f>
        <v>2</v>
      </c>
      <c r="B7" s="19" t="s">
        <v>15</v>
      </c>
      <c r="C7" s="12" t="s">
        <v>16</v>
      </c>
      <c r="D7" s="13">
        <v>1</v>
      </c>
      <c r="E7" s="20" t="s">
        <v>17</v>
      </c>
      <c r="F7" s="15">
        <v>620.66</v>
      </c>
      <c r="G7" s="16">
        <v>1</v>
      </c>
      <c r="H7" s="21">
        <f>365*F7/25</f>
        <v>9061.6360000000004</v>
      </c>
      <c r="I7" s="22"/>
      <c r="J7" s="22"/>
    </row>
    <row r="8" spans="1:10" ht="31.5" x14ac:dyDescent="0.25">
      <c r="A8" s="30">
        <f>1+A7</f>
        <v>3</v>
      </c>
      <c r="B8" s="11">
        <v>83</v>
      </c>
      <c r="C8" s="12" t="s">
        <v>18</v>
      </c>
      <c r="D8" s="23"/>
      <c r="E8" s="14"/>
      <c r="F8" s="15"/>
      <c r="G8" s="16"/>
      <c r="H8" s="17"/>
      <c r="I8" s="18"/>
      <c r="J8" s="18"/>
    </row>
    <row r="9" spans="1:10" ht="15.75" x14ac:dyDescent="0.25">
      <c r="A9" s="30"/>
      <c r="B9" s="11" t="s">
        <v>19</v>
      </c>
      <c r="C9" s="12" t="s">
        <v>20</v>
      </c>
      <c r="D9" s="24">
        <v>0.33</v>
      </c>
      <c r="E9" s="14" t="s">
        <v>21</v>
      </c>
      <c r="F9" s="15">
        <v>1833.43</v>
      </c>
      <c r="G9" s="16">
        <v>1</v>
      </c>
      <c r="H9" s="17">
        <f>+F9*D9/G9</f>
        <v>605.03190000000006</v>
      </c>
      <c r="I9" s="18"/>
      <c r="J9" s="18"/>
    </row>
    <row r="10" spans="1:10" ht="15.75" x14ac:dyDescent="0.25">
      <c r="A10" s="30"/>
      <c r="B10" s="11" t="s">
        <v>22</v>
      </c>
      <c r="C10" s="12" t="s">
        <v>23</v>
      </c>
      <c r="D10" s="24">
        <v>0.33</v>
      </c>
      <c r="E10" s="14" t="s">
        <v>21</v>
      </c>
      <c r="F10" s="15">
        <v>256.95</v>
      </c>
      <c r="G10" s="16">
        <v>1</v>
      </c>
      <c r="H10" s="17">
        <f>+F10*D10/G10</f>
        <v>84.793499999999995</v>
      </c>
      <c r="I10" s="18"/>
      <c r="J10" s="18"/>
    </row>
    <row r="11" spans="1:10" ht="94.5" x14ac:dyDescent="0.25">
      <c r="A11" s="11">
        <f>+A8+1</f>
        <v>4</v>
      </c>
      <c r="B11" s="11" t="s">
        <v>24</v>
      </c>
      <c r="C11" s="12" t="s">
        <v>25</v>
      </c>
      <c r="D11" s="23"/>
      <c r="E11" s="14"/>
      <c r="F11" s="15"/>
      <c r="G11" s="16"/>
      <c r="H11" s="15">
        <v>108.251</v>
      </c>
      <c r="I11" s="18"/>
      <c r="J11" s="18"/>
    </row>
    <row r="12" spans="1:10" ht="15.75" x14ac:dyDescent="0.25">
      <c r="A12" s="11"/>
      <c r="B12" s="25"/>
      <c r="C12" s="25"/>
      <c r="D12" s="31" t="s">
        <v>26</v>
      </c>
      <c r="E12" s="31"/>
      <c r="F12" s="31"/>
      <c r="G12" s="31"/>
      <c r="H12" s="26">
        <f>SUM(H6:H11)</f>
        <v>12500.000400000001</v>
      </c>
      <c r="I12" s="27"/>
      <c r="J12" s="27">
        <f>12500-H12</f>
        <v>-4.0000000080908649E-4</v>
      </c>
    </row>
    <row r="13" spans="1:10" ht="15.75" x14ac:dyDescent="0.25">
      <c r="A13" s="32" t="s">
        <v>27</v>
      </c>
      <c r="B13" s="34" t="s">
        <v>28</v>
      </c>
      <c r="C13" s="34"/>
      <c r="D13" s="34"/>
      <c r="E13" s="34"/>
      <c r="F13" s="28"/>
      <c r="G13" s="28"/>
      <c r="H13" s="28"/>
    </row>
    <row r="14" spans="1:10" ht="15" customHeight="1" x14ac:dyDescent="0.25">
      <c r="A14" s="33"/>
      <c r="B14" s="35"/>
      <c r="C14" s="35"/>
      <c r="D14" s="35"/>
      <c r="E14" s="35"/>
    </row>
    <row r="15" spans="1:10" x14ac:dyDescent="0.25">
      <c r="E15" s="29"/>
      <c r="F15" s="29"/>
      <c r="G15" s="29"/>
      <c r="H15" s="29"/>
    </row>
    <row r="16" spans="1:10" customFormat="1" ht="18.75" x14ac:dyDescent="0.3">
      <c r="E16" s="43" t="s">
        <v>29</v>
      </c>
      <c r="F16" s="43"/>
      <c r="G16" s="43"/>
      <c r="H16" s="43"/>
    </row>
    <row r="17" spans="5:8" customFormat="1" ht="18.75" x14ac:dyDescent="0.3">
      <c r="E17" s="43" t="s">
        <v>30</v>
      </c>
      <c r="F17" s="43"/>
      <c r="G17" s="43"/>
      <c r="H17" s="43"/>
    </row>
    <row r="18" spans="5:8" customFormat="1" ht="18.75" customHeight="1" x14ac:dyDescent="0.25">
      <c r="E18" s="44" t="s">
        <v>31</v>
      </c>
      <c r="F18" s="44"/>
      <c r="G18" s="44"/>
      <c r="H18" s="44"/>
    </row>
  </sheetData>
  <mergeCells count="17">
    <mergeCell ref="E18:H18"/>
    <mergeCell ref="A1:H1"/>
    <mergeCell ref="A2:H2"/>
    <mergeCell ref="E3:F3"/>
    <mergeCell ref="B4:B5"/>
    <mergeCell ref="C4:C5"/>
    <mergeCell ref="D4:E5"/>
    <mergeCell ref="F4:F5"/>
    <mergeCell ref="G4:G5"/>
    <mergeCell ref="H4:H5"/>
    <mergeCell ref="E17:H17"/>
    <mergeCell ref="A8:A10"/>
    <mergeCell ref="D12:G12"/>
    <mergeCell ref="A13:A14"/>
    <mergeCell ref="B13:E14"/>
    <mergeCell ref="E15:H15"/>
    <mergeCell ref="E16:H16"/>
  </mergeCells>
  <pageMargins left="0.7" right="0.7" top="0.75" bottom="0.75" header="0.3" footer="0.3"/>
  <pageSetup paperSize="9" scale="61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12500</vt:lpstr>
      <vt:lpstr>'12500'!Print_Area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2026-05-12T09:44:43Z</dcterms:created>
  <dcterms:modified xsi:type="dcterms:W3CDTF">2026-05-12T10:01:38Z</dcterms:modified>
</cp:coreProperties>
</file>