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E:\NIT 2025_26\Road\Bid Capacity\Amtra to Lachhanpur Road\"/>
    </mc:Choice>
  </mc:AlternateContent>
  <xr:revisionPtr revIDLastSave="0" documentId="13_ncr:1_{44C2D921-A833-4B67-9831-19C99585E14E}" xr6:coauthVersionLast="47" xr6:coauthVersionMax="47" xr10:uidLastSave="{00000000-0000-0000-0000-000000000000}"/>
  <bookViews>
    <workbookView xWindow="-120" yWindow="-120" windowWidth="29040" windowHeight="15720" xr2:uid="{EB826EA7-0AF7-4777-9AF3-5142BA0967FB}"/>
  </bookViews>
  <sheets>
    <sheet name="NIT" sheetId="2" r:id="rId1"/>
  </sheets>
  <definedNames>
    <definedName name="_xlnm._FilterDatabase" localSheetId="0" hidden="1">NIT!$A$6:$N$42</definedName>
    <definedName name="_xlnm.Print_Titles" localSheetId="0">NIT!$5:$6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1" i="2" l="1"/>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K10" i="2"/>
  <c r="K9" i="2"/>
  <c r="K8" i="2"/>
  <c r="K7" i="2"/>
  <c r="K3" i="2"/>
  <c r="K42" i="2" l="1"/>
</calcChain>
</file>

<file path=xl/sharedStrings.xml><?xml version="1.0" encoding="utf-8"?>
<sst xmlns="http://schemas.openxmlformats.org/spreadsheetml/2006/main" count="211" uniqueCount="79">
  <si>
    <t>S.N.</t>
  </si>
  <si>
    <t>Item Code</t>
  </si>
  <si>
    <t>Description</t>
  </si>
  <si>
    <t>Road</t>
  </si>
  <si>
    <t>Unit</t>
  </si>
  <si>
    <t>Rate</t>
  </si>
  <si>
    <t>Cum</t>
  </si>
  <si>
    <t>Sqm</t>
  </si>
  <si>
    <t>(iii)</t>
  </si>
  <si>
    <t>Meter</t>
  </si>
  <si>
    <t>cum</t>
  </si>
  <si>
    <t>1000 mm dia</t>
  </si>
  <si>
    <t>Supplying, Fitting and Placing un-coated HYSD bar Reinforcement in drain/ cover/ chamber complete  as per Drawing and Technical Specifications.</t>
  </si>
  <si>
    <t>MT</t>
  </si>
  <si>
    <t>each</t>
  </si>
  <si>
    <t>sqm</t>
  </si>
  <si>
    <t>Hectometer stone (Precast)</t>
  </si>
  <si>
    <t>Total</t>
  </si>
  <si>
    <t>Clearing and grubbing road land including uprooting rankvegetation, grass, bushes, shrubs, saplings and trees girth up to300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t>
  </si>
  <si>
    <t>Excavation in Soil (by Mechanical Means.) Excavation for roadway in soil using mechanical means including loading in tipper for carrying of cut earth to embankment site and unloading with all lifts and lead upto 1000 meters as per relevant clauses of section 300.</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</si>
  <si>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</si>
  <si>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</si>
  <si>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</si>
  <si>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Back Filling behind abutment, wing wall and return wall complete as per drawing and Technical specification 710.1.1 of I.R.C. and 2200.  I Granular material</t>
  </si>
  <si>
    <t>Providing and laying Filter material underneath pitching in slopes  complete  as  per  drawing  and  Technical  specification including trimming of slopes to proper profile and preparation of bed and as per clause 2504.</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</si>
  <si>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</si>
  <si>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</si>
  <si>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Providing and fixing guard stones 200 x 200 x 900 mm made of precast RCC M-20 grade fixed at 300 mm into the ground in P.C.C. 1:3:6 blocks of size 400 x 400 x 400 mm and given two coats of paint with white and black bands including excavation.</t>
  </si>
  <si>
    <t>Compacting Original Ground
ii) Compacting   Original   Ground   supporting   embankment Loosening, leveling and compacting original ground to facilitate placement of first layer of embankment, scarified to a depth of 150 mm, mixed with water at O.M.C. and then compacted by rolling so as to achieve minimum dry density as given in table 300-2 for embankment construction.</t>
  </si>
  <si>
    <t>Dense Bituminous Macadam (Providing and  laying dense bituminous macadam with minimum 40-60 TPH capacity HMP using crushed aggregates of specified grading, premixed with bituminous binder @ 4.0 to 4.5% by weight of total mix of mix and filler, transporting the hot mix to work site, laying with a hydrostatic paver finisher to the required grade, level and alignment, rolling with smooth wheeled, vibratory and tandem rollers to achieve the desired compaction as per MORTH specification clause No.505 complete in all respects.)
B) With Mechnical paver finisher
(ii) Grading-II (26.5 mm nominal size bitumen content 4.50%)</t>
  </si>
  <si>
    <t>Bituminous Concrete (Providing and laying bituminous concrete with minimum 40-60 TPH capacity hot mix plant using crushed aggregates of specified grading, premixed with bituminous binder @ 5.0 to 6.0% by weight of total mix of mix and filler,transporting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B) With Mechnical paver finisher
iii) Grading II (13.2 mm nominal size) with bitumen 6.0 %</t>
  </si>
  <si>
    <t>Providing and laying cement concrete for plain concrete/ reinforced concrete i/c form work, shuttering complete in as per drawings and specifications.( For Village  roads)
i) P.C.C. M-10</t>
  </si>
  <si>
    <t>Providing and laying un reinfoced cement concretewithout dowel bar including form work and expansion ,construction and longitudinal joints as per design and as per and as per IRC 62-2014 OVER a prepared base as per approved mix design and finishing to lines and grade as per drawing for pavement thicness  less than 200mm in low volume roads
iv) P.C.C.Grade  M-30 with minimum cement concrete content @ 375kg/cum
i) P.C.C. M-30</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</si>
  <si>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</si>
  <si>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</si>
  <si>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B) 600 mm dia</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</si>
  <si>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t>
  </si>
  <si>
    <t>Plain/Reinforced cement concrete in open foundation complete as per drawing and technical specifications.
i) PCC Grade M-15</t>
  </si>
  <si>
    <t>D)</t>
  </si>
  <si>
    <t>Provding and And laying Pitching on slops laid over perpared filtermedia including boulder appron laid dry in front of toe of embankment complete as per drawing and specifications
B) C.C. Blocks size 0.30x0.30x0.30 m. cast in cement concrete of grade m15</t>
  </si>
  <si>
    <t>Construction of RCC open drain
i) 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</si>
  <si>
    <t>iii)</t>
  </si>
  <si>
    <t>Direction and Place Identification signs upto 0.9 sqm size board. (Providing and erecting direction and place identification retro-reflectorized sign as per IRC:67-2012 made of retro-reflective type sheeting and vide clause 801.3, fixed over aluminum sheeting, 2 mm thick with area not exceeding 0.9 sqm supported on a mild steel back frame of ISA 40 x 40 x 5 mm, supported on a mild steel single angle iron post 75 x 75 x 6 mm, firmly fixed to the ground with M15 grade cement concrete 45 x 45 x 60cm, 60cm below ground level as per approved drawing)
C) Made of class-A High intensity Micro Prismatic Grade Sheeting of Type I (for ODR Road)</t>
  </si>
  <si>
    <t>Kilo Meter Stone (Reinforced cement concrete M15grade kilometer stone of standard design as per IRC:8-1980, fixing in position including painting and printing etc)
ii) Ordinary Kilometer stone(Precast)</t>
  </si>
  <si>
    <t>Department</t>
  </si>
  <si>
    <t>SOR</t>
  </si>
  <si>
    <t>Year</t>
  </si>
  <si>
    <t>PWD</t>
  </si>
  <si>
    <t>PWD ROAD</t>
  </si>
  <si>
    <t>PWD_BRIDGE</t>
  </si>
  <si>
    <t>CREDIT ITEM (0/1)</t>
  </si>
  <si>
    <t>N</t>
  </si>
  <si>
    <t>600 mm circular</t>
  </si>
  <si>
    <t>ii)</t>
  </si>
  <si>
    <t>600 mm x 500 mm rectamgular</t>
  </si>
  <si>
    <t>Construction of RCC Drain/Cover/Chamber
ii) Construction   of   RCC   drain/ chamber   cover, placing   in position,providing   shuttering   and concreting by using concrete mixer, compaction by vibration etc  complete as  per  drawings and technical specifications excluding reinforcement. with RCC M-20</t>
  </si>
  <si>
    <t>Ref 
Serial 
No</t>
  </si>
  <si>
    <t>Calc
 Field
(Y/N)</t>
  </si>
  <si>
    <t>Amount</t>
  </si>
  <si>
    <t>Quantity</t>
  </si>
  <si>
    <t>hectare</t>
  </si>
  <si>
    <t>Rs. 238.51 Lacs</t>
  </si>
  <si>
    <t>Say</t>
  </si>
  <si>
    <t>PAC</t>
  </si>
  <si>
    <t>Sub Engineer</t>
  </si>
  <si>
    <t>Sub Divisinal Officer</t>
  </si>
  <si>
    <t>Executive Engineer</t>
  </si>
  <si>
    <t>Public Works Department</t>
  </si>
  <si>
    <t xml:space="preserve">Koni Sub Division, Koni </t>
  </si>
  <si>
    <t>Division No. 1 Bilaspur</t>
  </si>
  <si>
    <t xml:space="preserve">Superintending Engineer </t>
  </si>
  <si>
    <t xml:space="preserve">Public Work Department </t>
  </si>
  <si>
    <t>Bilaspur Circle, Bilaspur</t>
  </si>
  <si>
    <t>Nit Schedule For Construction of Amtra to Lachhanpur Road Length 2.00 Km.</t>
  </si>
  <si>
    <t>Tack coat Providing and applying tack coat with bitumen emulsion (RS-1, grade confirming to IS:8887) using emulsion pressure distributor on the prepared bituminous/granular surface cleaned with mechanical broom and as per clause 503.
(ii) Granular surfaces treated with primes @ 0.30 kg /Sqm</t>
  </si>
  <si>
    <t>Prime coat (Providing and applying primer coat with oil based bitumen emulsion (SS-1, grade confirming to IS:8887) on prepared surface of granular Base including clearing of road surface and spraying primer using mechanical means as per clause 502.
(i) on WBM/WMM surface @0.85 Kg/sqm.</t>
  </si>
  <si>
    <t>Granular Sub-base as per Table:- 400-1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 Grading-V Material</t>
  </si>
  <si>
    <t>Retro- reflectrorized Traffic signs (Providing and fixing of retro-reflectrorized cautionary, mandatory and informatory sign as per IRC:67-2012 made of retro- reflective type sheeting vide clause 801.3, fixed over aluminum sheeting, of required thickness supported on a mild steel back frame of ISA 40 x 40 x 5 mm and mild steel angle iron post 75 mm x 75 mm x 6 mm firmly fixed to the ground by means of properly designed foundation with M 15 grade  cement concrete 45 cm x 45 cm x 60cm, 60 cm below ground level as per approved drawing and painting all components of the signs and supports as per clause 7.2 of IRC:67-2012)
C) Made of Class-A High Intensity Super Engineering Grade sheeting of Type II (for ODR &amp; Village Road)
b) With Aluminum Sheeting of 1.5 mm thickness
(i) 600 mm equilateral triangle</t>
  </si>
  <si>
    <t>Direction and Place Identification signs with size more than 0.9 sqm size board. (Providing and erecting direction and place identification retro-reflectorized sign as per IRC:67-2012 made of retro-reflective type sheeting and vide clause 801.3, fixed over aluminum sheeting, 2 mm thick with area exceeding 0.9 sqm fixed on a mild steel frame of size 40 x 40 x 5 mm, supported on 2 Nos. mild steel angle iron post of size 75 x 75 x 6 mm, firmly fixed to the ground with M15 grade cement concrete 45 x 45 x 60cm, 60cm below ground level as per approved drawing)
C) Made of Class-A High Intensity Micro Prismatic Grade sheeting of Type I (for ODR &amp; Village Roads)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</si>
</sst>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00"/>
    <numFmt numFmtId="165" formatCode="0.0"/>
    <numFmt numFmtId="166" formatCode="_ * #,##0_ ;_ * \-#,##0_ ;_ * &quot;-&quot;??_ ;_ @_ "/>
  </numFmts>
  <fonts count="7" x14ac:knownFonts="1">
    <font>
      <sz val="11"/>
      <color theme="1"/>
      <name val="Aptos Narrow"/>
      <family val="2"/>
      <scheme val="minor"/>
    </font>
    <font>
      <sz val="11"/>
      <color theme="1"/>
      <name val="Aptos Narrow"/>
      <family val="2"/>
      <scheme val="minor"/>
    </font>
    <font>
      <sz val="11"/>
      <name val="Arial"/>
      <family val="2"/>
    </font>
    <font>
      <sz val="10"/>
      <name val="Arial"/>
      <family val="2"/>
    </font>
    <font>
      <b/>
      <sz val="11"/>
      <name val="Arial"/>
      <family val="2"/>
    </font>
    <font>
      <b/>
      <u/>
      <sz val="18"/>
      <name val="Arial"/>
      <family val="2"/>
    </font>
    <font>
      <sz val="11"/>
      <color theme="1"/>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cellStyleXfs>
  <cellXfs count="53">
    <xf numFmtId="0" fontId="0" fillId="0" borderId="0" xfId="0"/>
    <xf numFmtId="0" fontId="2" fillId="0" borderId="0" xfId="2" applyFont="1"/>
    <xf numFmtId="0" fontId="2" fillId="0" borderId="0" xfId="2" applyFont="1" applyAlignment="1">
      <alignment horizontal="center"/>
    </xf>
    <xf numFmtId="0" fontId="2" fillId="0" borderId="0" xfId="2" applyFont="1" applyAlignment="1">
      <alignment horizontal="right" vertical="top"/>
    </xf>
    <xf numFmtId="0" fontId="2" fillId="0" borderId="0" xfId="2" applyFont="1" applyAlignment="1">
      <alignment horizontal="center" vertical="top"/>
    </xf>
    <xf numFmtId="2" fontId="2" fillId="0" borderId="0" xfId="2" applyNumberFormat="1" applyFont="1" applyAlignment="1">
      <alignment horizontal="center"/>
    </xf>
    <xf numFmtId="0" fontId="2" fillId="0" borderId="0" xfId="2" applyFont="1" applyAlignment="1">
      <alignment vertical="top"/>
    </xf>
    <xf numFmtId="2" fontId="4" fillId="0" borderId="1" xfId="2" applyNumberFormat="1" applyFont="1" applyBorder="1" applyAlignment="1">
      <alignment horizontal="right" wrapText="1"/>
    </xf>
    <xf numFmtId="2" fontId="2" fillId="0" borderId="1" xfId="3" applyNumberFormat="1" applyFont="1" applyBorder="1" applyAlignment="1">
      <alignment horizontal="right" wrapText="1"/>
    </xf>
    <xf numFmtId="2" fontId="2" fillId="0" borderId="1" xfId="0" applyNumberFormat="1" applyFont="1" applyBorder="1" applyAlignment="1">
      <alignment horizontal="center" vertical="top" wrapText="1"/>
    </xf>
    <xf numFmtId="0" fontId="2" fillId="0" borderId="1" xfId="0" applyFont="1" applyBorder="1" applyAlignment="1">
      <alignment horizontal="justify" vertical="top" wrapText="1"/>
    </xf>
    <xf numFmtId="2" fontId="2" fillId="0" borderId="1" xfId="0" applyNumberFormat="1" applyFont="1" applyBorder="1" applyAlignment="1">
      <alignment horizontal="right" wrapText="1"/>
    </xf>
    <xf numFmtId="0" fontId="2" fillId="0" borderId="1" xfId="3" applyFont="1" applyBorder="1" applyAlignment="1">
      <alignment horizontal="center" vertical="top" wrapText="1"/>
    </xf>
    <xf numFmtId="0" fontId="2" fillId="0" borderId="1" xfId="3" applyFont="1" applyBorder="1" applyAlignment="1">
      <alignment horizontal="justify" vertical="top" wrapText="1"/>
    </xf>
    <xf numFmtId="2" fontId="2" fillId="0" borderId="1" xfId="3" applyNumberFormat="1" applyFont="1" applyBorder="1" applyAlignment="1">
      <alignment horizontal="center" vertical="top" wrapText="1"/>
    </xf>
    <xf numFmtId="165" fontId="2"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1" xfId="4" applyFont="1" applyBorder="1" applyAlignment="1">
      <alignment horizontal="center" vertical="top" wrapText="1"/>
    </xf>
    <xf numFmtId="0" fontId="2" fillId="0" borderId="1" xfId="4" applyFont="1" applyBorder="1" applyAlignment="1">
      <alignment horizontal="justify" vertical="top" wrapText="1"/>
    </xf>
    <xf numFmtId="2" fontId="2" fillId="0" borderId="1" xfId="4" applyNumberFormat="1" applyFont="1" applyBorder="1" applyAlignment="1">
      <alignment horizontal="right" wrapText="1"/>
    </xf>
    <xf numFmtId="165" fontId="2" fillId="0" borderId="1" xfId="3" applyNumberFormat="1" applyFont="1" applyBorder="1" applyAlignment="1">
      <alignment horizontal="center" vertical="top" wrapText="1"/>
    </xf>
    <xf numFmtId="0" fontId="2" fillId="0" borderId="1" xfId="3" applyFont="1" applyBorder="1" applyAlignment="1">
      <alignment horizontal="center" vertical="center" wrapText="1"/>
    </xf>
    <xf numFmtId="0" fontId="4" fillId="0" borderId="0" xfId="2" applyFont="1" applyAlignment="1">
      <alignment horizontal="right" vertical="top"/>
    </xf>
    <xf numFmtId="0" fontId="2" fillId="0" borderId="1" xfId="2" applyFont="1" applyBorder="1" applyAlignment="1">
      <alignment horizontal="center" vertical="top" wrapText="1"/>
    </xf>
    <xf numFmtId="0" fontId="2" fillId="0" borderId="1" xfId="2" applyFont="1" applyBorder="1" applyAlignment="1">
      <alignment horizontal="center" wrapText="1"/>
    </xf>
    <xf numFmtId="164" fontId="2" fillId="0" borderId="1" xfId="3" applyNumberFormat="1" applyFont="1" applyBorder="1" applyAlignment="1">
      <alignment horizontal="right" wrapText="1"/>
    </xf>
    <xf numFmtId="0" fontId="2" fillId="0" borderId="1" xfId="2" applyFont="1" applyBorder="1" applyAlignment="1">
      <alignment horizontal="right" wrapText="1"/>
    </xf>
    <xf numFmtId="164" fontId="2" fillId="0" borderId="1" xfId="0" applyNumberFormat="1" applyFont="1" applyBorder="1" applyAlignment="1">
      <alignment horizontal="right" wrapText="1"/>
    </xf>
    <xf numFmtId="2" fontId="2" fillId="0" borderId="1" xfId="2" applyNumberFormat="1" applyFont="1" applyBorder="1" applyAlignment="1">
      <alignment horizontal="right" wrapText="1"/>
    </xf>
    <xf numFmtId="0" fontId="2" fillId="0" borderId="0" xfId="2" applyFont="1" applyAlignment="1">
      <alignment horizontal="center" wrapText="1"/>
    </xf>
    <xf numFmtId="2" fontId="2" fillId="0" borderId="1" xfId="3" applyNumberFormat="1" applyFont="1" applyBorder="1" applyAlignment="1">
      <alignment horizontal="center" vertical="top" shrinkToFit="1"/>
    </xf>
    <xf numFmtId="0" fontId="2" fillId="0" borderId="1" xfId="5" applyFont="1" applyBorder="1" applyAlignment="1">
      <alignment horizontal="justify" vertical="top" wrapText="1"/>
    </xf>
    <xf numFmtId="0" fontId="2" fillId="0" borderId="1" xfId="3" applyFont="1" applyBorder="1" applyAlignment="1">
      <alignment horizontal="center" wrapText="1"/>
    </xf>
    <xf numFmtId="0" fontId="2" fillId="0" borderId="1" xfId="0" applyFont="1" applyBorder="1" applyAlignment="1">
      <alignment horizontal="center" wrapText="1"/>
    </xf>
    <xf numFmtId="2" fontId="2" fillId="0" borderId="1" xfId="3" applyNumberFormat="1" applyFont="1" applyBorder="1" applyAlignment="1">
      <alignment horizontal="center" wrapText="1"/>
    </xf>
    <xf numFmtId="2" fontId="2" fillId="0" borderId="1" xfId="4" applyNumberFormat="1" applyFont="1" applyBorder="1" applyAlignment="1">
      <alignment horizontal="center" wrapText="1"/>
    </xf>
    <xf numFmtId="0" fontId="2" fillId="0" borderId="1" xfId="0" applyFont="1" applyBorder="1" applyAlignment="1" applyProtection="1">
      <alignment horizontal="center" vertical="top"/>
      <protection locked="0"/>
    </xf>
    <xf numFmtId="0" fontId="2" fillId="0" borderId="1" xfId="0" applyFont="1" applyBorder="1" applyAlignment="1" applyProtection="1">
      <alignment horizontal="center" wrapText="1"/>
      <protection locked="0"/>
    </xf>
    <xf numFmtId="0" fontId="2" fillId="0" borderId="1" xfId="0" applyFont="1" applyBorder="1" applyAlignment="1" applyProtection="1">
      <alignment horizontal="center"/>
      <protection locked="0"/>
    </xf>
    <xf numFmtId="166" fontId="2" fillId="0" borderId="1" xfId="1" applyNumberFormat="1" applyFont="1" applyBorder="1" applyAlignment="1">
      <alignment horizontal="right" wrapText="1"/>
    </xf>
    <xf numFmtId="0" fontId="2" fillId="0" borderId="1" xfId="4" applyFont="1" applyBorder="1" applyAlignment="1">
      <alignment horizontal="center" vertical="justify" wrapText="1"/>
    </xf>
    <xf numFmtId="0" fontId="2" fillId="0" borderId="1" xfId="4" applyFont="1" applyBorder="1" applyAlignment="1">
      <alignment horizontal="justify" vertical="justify" wrapText="1"/>
    </xf>
    <xf numFmtId="0" fontId="5" fillId="0" borderId="0" xfId="2" applyFont="1" applyAlignment="1">
      <alignment horizontal="center" vertical="top" wrapText="1"/>
    </xf>
    <xf numFmtId="166" fontId="4" fillId="0" borderId="2" xfId="1" applyNumberFormat="1"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top"/>
    </xf>
    <xf numFmtId="0" fontId="2" fillId="0" borderId="0" xfId="0" applyFont="1" applyAlignment="1" applyProtection="1">
      <alignment vertical="top"/>
      <protection locked="0"/>
    </xf>
    <xf numFmtId="2" fontId="6" fillId="0" borderId="0" xfId="0" applyNumberFormat="1" applyFont="1" applyAlignment="1">
      <alignment horizontal="center"/>
    </xf>
    <xf numFmtId="0" fontId="6" fillId="0" borderId="0" xfId="0" applyFont="1" applyAlignment="1">
      <alignment horizontal="center"/>
    </xf>
    <xf numFmtId="0" fontId="5" fillId="0" borderId="0" xfId="2" applyFont="1" applyAlignment="1">
      <alignment horizontal="center" vertical="top" wrapText="1"/>
    </xf>
    <xf numFmtId="0" fontId="4" fillId="0" borderId="0" xfId="2" applyFont="1" applyAlignment="1">
      <alignment horizontal="center" wrapText="1"/>
    </xf>
  </cellXfs>
  <cellStyles count="7">
    <cellStyle name="Comma" xfId="1" builtinId="3"/>
    <cellStyle name="Normal" xfId="0" builtinId="0"/>
    <cellStyle name="Normal 11 3" xfId="6" xr:uid="{3786722D-C16A-4B12-85BD-41630DA66291}"/>
    <cellStyle name="Normal 12 3" xfId="2" xr:uid="{3FC9224B-2C69-47EC-9466-033640345F4F}"/>
    <cellStyle name="Normal 13 2" xfId="3" xr:uid="{E0B7304A-5DF3-4B05-8CCD-A8202898BED9}"/>
    <cellStyle name="Normal 14 3" xfId="5" xr:uid="{E5BABF17-8EB3-4DAE-B4A5-15CA7BDF3B30}"/>
    <cellStyle name="Normal 2 2" xfId="4" xr:uid="{8C596679-0B7A-47E8-9914-C98288DD2726}"/>
  </cellStyles>
  <dxfs count="1">
    <dxf>
      <font>
        <color auto="1"/>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542925</xdr:colOff>
      <xdr:row>41</xdr:row>
      <xdr:rowOff>0</xdr:rowOff>
    </xdr:from>
    <xdr:ext cx="184731" cy="280205"/>
    <xdr:sp macro="" textlink="">
      <xdr:nvSpPr>
        <xdr:cNvPr id="2" name="TextBox 1">
          <a:extLst>
            <a:ext uri="{FF2B5EF4-FFF2-40B4-BE49-F238E27FC236}">
              <a16:creationId xmlns:a16="http://schemas.microsoft.com/office/drawing/2014/main" id="{2266BE98-7469-42E8-8659-654AE2B7A0D9}"/>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6</xdr:col>
      <xdr:colOff>104775</xdr:colOff>
      <xdr:row>41</xdr:row>
      <xdr:rowOff>0</xdr:rowOff>
    </xdr:from>
    <xdr:ext cx="184731" cy="280205"/>
    <xdr:sp macro="" textlink="">
      <xdr:nvSpPr>
        <xdr:cNvPr id="3" name="TextBox 2">
          <a:extLst>
            <a:ext uri="{FF2B5EF4-FFF2-40B4-BE49-F238E27FC236}">
              <a16:creationId xmlns:a16="http://schemas.microsoft.com/office/drawing/2014/main" id="{3260435C-497E-453B-A4B3-29A574371FC2}"/>
            </a:ext>
          </a:extLst>
        </xdr:cNvPr>
        <xdr:cNvSpPr txBox="1"/>
      </xdr:nvSpPr>
      <xdr:spPr>
        <a:xfrm>
          <a:off x="7448550"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4</xdr:col>
      <xdr:colOff>0</xdr:colOff>
      <xdr:row>41</xdr:row>
      <xdr:rowOff>0</xdr:rowOff>
    </xdr:from>
    <xdr:ext cx="184731" cy="280205"/>
    <xdr:sp macro="" textlink="">
      <xdr:nvSpPr>
        <xdr:cNvPr id="4" name="TextBox 3">
          <a:extLst>
            <a:ext uri="{FF2B5EF4-FFF2-40B4-BE49-F238E27FC236}">
              <a16:creationId xmlns:a16="http://schemas.microsoft.com/office/drawing/2014/main" id="{CAC118B2-711D-4947-B9D7-DC322E560427}"/>
            </a:ext>
          </a:extLst>
        </xdr:cNvPr>
        <xdr:cNvSpPr txBox="1"/>
      </xdr:nvSpPr>
      <xdr:spPr>
        <a:xfrm>
          <a:off x="19716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4</xdr:col>
      <xdr:colOff>0</xdr:colOff>
      <xdr:row>50</xdr:row>
      <xdr:rowOff>0</xdr:rowOff>
    </xdr:from>
    <xdr:ext cx="184731" cy="280205"/>
    <xdr:sp macro="" textlink="">
      <xdr:nvSpPr>
        <xdr:cNvPr id="5" name="TextBox 4">
          <a:extLst>
            <a:ext uri="{FF2B5EF4-FFF2-40B4-BE49-F238E27FC236}">
              <a16:creationId xmlns:a16="http://schemas.microsoft.com/office/drawing/2014/main" id="{A2946B3C-6138-4013-B585-16B7CE2FE65F}"/>
            </a:ext>
          </a:extLst>
        </xdr:cNvPr>
        <xdr:cNvSpPr txBox="1"/>
      </xdr:nvSpPr>
      <xdr:spPr>
        <a:xfrm>
          <a:off x="1971675" y="407193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4</xdr:col>
      <xdr:colOff>0</xdr:colOff>
      <xdr:row>50</xdr:row>
      <xdr:rowOff>0</xdr:rowOff>
    </xdr:from>
    <xdr:ext cx="184731" cy="280205"/>
    <xdr:sp macro="" textlink="">
      <xdr:nvSpPr>
        <xdr:cNvPr id="6" name="TextBox 5">
          <a:extLst>
            <a:ext uri="{FF2B5EF4-FFF2-40B4-BE49-F238E27FC236}">
              <a16:creationId xmlns:a16="http://schemas.microsoft.com/office/drawing/2014/main" id="{44E41DA9-1DC5-4BB0-9AF4-2FCC3052337C}"/>
            </a:ext>
          </a:extLst>
        </xdr:cNvPr>
        <xdr:cNvSpPr txBox="1"/>
      </xdr:nvSpPr>
      <xdr:spPr>
        <a:xfrm>
          <a:off x="1971675" y="407193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4</xdr:col>
      <xdr:colOff>0</xdr:colOff>
      <xdr:row>50</xdr:row>
      <xdr:rowOff>0</xdr:rowOff>
    </xdr:from>
    <xdr:ext cx="184731" cy="280205"/>
    <xdr:sp macro="" textlink="">
      <xdr:nvSpPr>
        <xdr:cNvPr id="7" name="TextBox 6">
          <a:extLst>
            <a:ext uri="{FF2B5EF4-FFF2-40B4-BE49-F238E27FC236}">
              <a16:creationId xmlns:a16="http://schemas.microsoft.com/office/drawing/2014/main" id="{6E5772D5-C16E-4184-9643-7F4F98A90804}"/>
            </a:ext>
          </a:extLst>
        </xdr:cNvPr>
        <xdr:cNvSpPr txBox="1"/>
      </xdr:nvSpPr>
      <xdr:spPr>
        <a:xfrm>
          <a:off x="1971675" y="407193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4</xdr:col>
      <xdr:colOff>0</xdr:colOff>
      <xdr:row>50</xdr:row>
      <xdr:rowOff>0</xdr:rowOff>
    </xdr:from>
    <xdr:ext cx="184731" cy="280205"/>
    <xdr:sp macro="" textlink="">
      <xdr:nvSpPr>
        <xdr:cNvPr id="8" name="TextBox 7">
          <a:extLst>
            <a:ext uri="{FF2B5EF4-FFF2-40B4-BE49-F238E27FC236}">
              <a16:creationId xmlns:a16="http://schemas.microsoft.com/office/drawing/2014/main" id="{224339AF-362F-4791-8335-7FE798001228}"/>
            </a:ext>
          </a:extLst>
        </xdr:cNvPr>
        <xdr:cNvSpPr txBox="1"/>
      </xdr:nvSpPr>
      <xdr:spPr>
        <a:xfrm>
          <a:off x="1971675" y="407193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4</xdr:col>
      <xdr:colOff>0</xdr:colOff>
      <xdr:row>50</xdr:row>
      <xdr:rowOff>0</xdr:rowOff>
    </xdr:from>
    <xdr:ext cx="184731" cy="280205"/>
    <xdr:sp macro="" textlink="">
      <xdr:nvSpPr>
        <xdr:cNvPr id="9" name="TextBox 8">
          <a:extLst>
            <a:ext uri="{FF2B5EF4-FFF2-40B4-BE49-F238E27FC236}">
              <a16:creationId xmlns:a16="http://schemas.microsoft.com/office/drawing/2014/main" id="{4ADA7D90-727F-48F7-8149-867EAE83774A}"/>
            </a:ext>
          </a:extLst>
        </xdr:cNvPr>
        <xdr:cNvSpPr txBox="1"/>
      </xdr:nvSpPr>
      <xdr:spPr>
        <a:xfrm>
          <a:off x="1971675" y="40719375"/>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41</xdr:row>
      <xdr:rowOff>0</xdr:rowOff>
    </xdr:from>
    <xdr:ext cx="184731" cy="280205"/>
    <xdr:sp macro="" textlink="">
      <xdr:nvSpPr>
        <xdr:cNvPr id="10" name="TextBox 9">
          <a:extLst>
            <a:ext uri="{FF2B5EF4-FFF2-40B4-BE49-F238E27FC236}">
              <a16:creationId xmlns:a16="http://schemas.microsoft.com/office/drawing/2014/main" id="{AE61CCCE-E6B6-42DE-B670-0D7315908A36}"/>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41</xdr:row>
      <xdr:rowOff>0</xdr:rowOff>
    </xdr:from>
    <xdr:ext cx="184731" cy="280205"/>
    <xdr:sp macro="" textlink="">
      <xdr:nvSpPr>
        <xdr:cNvPr id="11" name="TextBox 10">
          <a:extLst>
            <a:ext uri="{FF2B5EF4-FFF2-40B4-BE49-F238E27FC236}">
              <a16:creationId xmlns:a16="http://schemas.microsoft.com/office/drawing/2014/main" id="{33E737F2-84FC-4264-B6C5-F82EC2F313B3}"/>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41</xdr:row>
      <xdr:rowOff>0</xdr:rowOff>
    </xdr:from>
    <xdr:ext cx="184731" cy="280205"/>
    <xdr:sp macro="" textlink="">
      <xdr:nvSpPr>
        <xdr:cNvPr id="12" name="TextBox 11">
          <a:extLst>
            <a:ext uri="{FF2B5EF4-FFF2-40B4-BE49-F238E27FC236}">
              <a16:creationId xmlns:a16="http://schemas.microsoft.com/office/drawing/2014/main" id="{1FAEADD5-559F-4087-B4F9-3BCB1E66B650}"/>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41</xdr:row>
      <xdr:rowOff>0</xdr:rowOff>
    </xdr:from>
    <xdr:ext cx="184731" cy="280205"/>
    <xdr:sp macro="" textlink="">
      <xdr:nvSpPr>
        <xdr:cNvPr id="13" name="TextBox 12">
          <a:extLst>
            <a:ext uri="{FF2B5EF4-FFF2-40B4-BE49-F238E27FC236}">
              <a16:creationId xmlns:a16="http://schemas.microsoft.com/office/drawing/2014/main" id="{03E025FD-38CE-4A80-8E98-89FA3EA8D73A}"/>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41</xdr:row>
      <xdr:rowOff>0</xdr:rowOff>
    </xdr:from>
    <xdr:ext cx="184731" cy="280205"/>
    <xdr:sp macro="" textlink="">
      <xdr:nvSpPr>
        <xdr:cNvPr id="14" name="TextBox 13">
          <a:extLst>
            <a:ext uri="{FF2B5EF4-FFF2-40B4-BE49-F238E27FC236}">
              <a16:creationId xmlns:a16="http://schemas.microsoft.com/office/drawing/2014/main" id="{8C56065C-1441-4A06-82E2-B2082693B7ED}"/>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41</xdr:row>
      <xdr:rowOff>0</xdr:rowOff>
    </xdr:from>
    <xdr:ext cx="184731" cy="280205"/>
    <xdr:sp macro="" textlink="">
      <xdr:nvSpPr>
        <xdr:cNvPr id="15" name="TextBox 14">
          <a:extLst>
            <a:ext uri="{FF2B5EF4-FFF2-40B4-BE49-F238E27FC236}">
              <a16:creationId xmlns:a16="http://schemas.microsoft.com/office/drawing/2014/main" id="{CD0DD34B-5AFD-4220-A8F5-8C0E144FDD0A}"/>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41</xdr:row>
      <xdr:rowOff>0</xdr:rowOff>
    </xdr:from>
    <xdr:ext cx="184731" cy="280205"/>
    <xdr:sp macro="" textlink="">
      <xdr:nvSpPr>
        <xdr:cNvPr id="16" name="TextBox 15">
          <a:extLst>
            <a:ext uri="{FF2B5EF4-FFF2-40B4-BE49-F238E27FC236}">
              <a16:creationId xmlns:a16="http://schemas.microsoft.com/office/drawing/2014/main" id="{F5D5B910-71EC-460A-BD80-7858F2E36C2B}"/>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4</xdr:col>
      <xdr:colOff>0</xdr:colOff>
      <xdr:row>41</xdr:row>
      <xdr:rowOff>0</xdr:rowOff>
    </xdr:from>
    <xdr:ext cx="184731" cy="280205"/>
    <xdr:sp macro="" textlink="">
      <xdr:nvSpPr>
        <xdr:cNvPr id="17" name="TextBox 16">
          <a:extLst>
            <a:ext uri="{FF2B5EF4-FFF2-40B4-BE49-F238E27FC236}">
              <a16:creationId xmlns:a16="http://schemas.microsoft.com/office/drawing/2014/main" id="{1A4DD699-DEF1-4CA0-9431-1A699CD8107C}"/>
            </a:ext>
          </a:extLst>
        </xdr:cNvPr>
        <xdr:cNvSpPr txBox="1"/>
      </xdr:nvSpPr>
      <xdr:spPr>
        <a:xfrm>
          <a:off x="19716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41</xdr:row>
      <xdr:rowOff>0</xdr:rowOff>
    </xdr:from>
    <xdr:ext cx="184731" cy="280205"/>
    <xdr:sp macro="" textlink="">
      <xdr:nvSpPr>
        <xdr:cNvPr id="18" name="TextBox 17">
          <a:extLst>
            <a:ext uri="{FF2B5EF4-FFF2-40B4-BE49-F238E27FC236}">
              <a16:creationId xmlns:a16="http://schemas.microsoft.com/office/drawing/2014/main" id="{70580E10-952A-4B7F-92B0-00B66139DE02}"/>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41</xdr:row>
      <xdr:rowOff>0</xdr:rowOff>
    </xdr:from>
    <xdr:ext cx="184731" cy="280205"/>
    <xdr:sp macro="" textlink="">
      <xdr:nvSpPr>
        <xdr:cNvPr id="19" name="TextBox 18">
          <a:extLst>
            <a:ext uri="{FF2B5EF4-FFF2-40B4-BE49-F238E27FC236}">
              <a16:creationId xmlns:a16="http://schemas.microsoft.com/office/drawing/2014/main" id="{BBB7CEF1-CDEC-41CF-9EF4-05DE42622A26}"/>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41</xdr:row>
      <xdr:rowOff>0</xdr:rowOff>
    </xdr:from>
    <xdr:ext cx="184731" cy="280205"/>
    <xdr:sp macro="" textlink="">
      <xdr:nvSpPr>
        <xdr:cNvPr id="20" name="TextBox 19">
          <a:extLst>
            <a:ext uri="{FF2B5EF4-FFF2-40B4-BE49-F238E27FC236}">
              <a16:creationId xmlns:a16="http://schemas.microsoft.com/office/drawing/2014/main" id="{293B8C88-01F7-4674-B47D-3774273BD326}"/>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41</xdr:row>
      <xdr:rowOff>0</xdr:rowOff>
    </xdr:from>
    <xdr:ext cx="184731" cy="280205"/>
    <xdr:sp macro="" textlink="">
      <xdr:nvSpPr>
        <xdr:cNvPr id="21" name="TextBox 20">
          <a:extLst>
            <a:ext uri="{FF2B5EF4-FFF2-40B4-BE49-F238E27FC236}">
              <a16:creationId xmlns:a16="http://schemas.microsoft.com/office/drawing/2014/main" id="{4007ED47-3207-49AB-B7A6-0A6668F54282}"/>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41</xdr:row>
      <xdr:rowOff>0</xdr:rowOff>
    </xdr:from>
    <xdr:ext cx="184731" cy="280205"/>
    <xdr:sp macro="" textlink="">
      <xdr:nvSpPr>
        <xdr:cNvPr id="22" name="TextBox 21">
          <a:extLst>
            <a:ext uri="{FF2B5EF4-FFF2-40B4-BE49-F238E27FC236}">
              <a16:creationId xmlns:a16="http://schemas.microsoft.com/office/drawing/2014/main" id="{AE91C72F-9706-4ADD-A1AB-709180D77E2A}"/>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542925</xdr:colOff>
      <xdr:row>41</xdr:row>
      <xdr:rowOff>0</xdr:rowOff>
    </xdr:from>
    <xdr:ext cx="184731" cy="280205"/>
    <xdr:sp macro="" textlink="">
      <xdr:nvSpPr>
        <xdr:cNvPr id="23" name="TextBox 22">
          <a:extLst>
            <a:ext uri="{FF2B5EF4-FFF2-40B4-BE49-F238E27FC236}">
              <a16:creationId xmlns:a16="http://schemas.microsoft.com/office/drawing/2014/main" id="{1C4A727D-2158-4823-AA1A-4F843F56D81A}"/>
            </a:ext>
          </a:extLst>
        </xdr:cNvPr>
        <xdr:cNvSpPr txBox="1"/>
      </xdr:nvSpPr>
      <xdr:spPr>
        <a:xfrm>
          <a:off x="3000375" y="3848100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DC2-7D8D-49C0-9DCC-F8CB2D042E59}">
  <dimension ref="A1:N119"/>
  <sheetViews>
    <sheetView tabSelected="1" view="pageBreakPreview" topLeftCell="A35" zoomScale="130" zoomScaleNormal="100" zoomScaleSheetLayoutView="130" workbookViewId="0">
      <selection activeCell="H36" sqref="H36"/>
    </sheetView>
  </sheetViews>
  <sheetFormatPr defaultColWidth="9.140625" defaultRowHeight="14.25" x14ac:dyDescent="0.2"/>
  <cols>
    <col min="1" max="1" width="5" style="4" customWidth="1"/>
    <col min="2" max="2" width="6.140625" style="4" bestFit="1" customWidth="1"/>
    <col min="3" max="3" width="12.85546875" style="4" bestFit="1" customWidth="1"/>
    <col min="4" max="4" width="5.5703125" style="4" bestFit="1" customWidth="1"/>
    <col min="5" max="5" width="7.28515625" style="4" customWidth="1"/>
    <col min="6" max="6" width="97.42578125" style="1" customWidth="1"/>
    <col min="7" max="7" width="10.7109375" style="2" hidden="1" customWidth="1"/>
    <col min="8" max="9" width="10.7109375" style="2" customWidth="1"/>
    <col min="10" max="10" width="11.85546875" style="1" bestFit="1" customWidth="1"/>
    <col min="11" max="11" width="13.42578125" style="1" bestFit="1" customWidth="1"/>
    <col min="12" max="12" width="6.28515625" style="1" bestFit="1" customWidth="1"/>
    <col min="13" max="13" width="8.85546875" style="1" bestFit="1" customWidth="1"/>
    <col min="14" max="14" width="6" style="1" bestFit="1" customWidth="1"/>
    <col min="15" max="16384" width="9.140625" style="1"/>
  </cols>
  <sheetData>
    <row r="1" spans="1:14" ht="23.25" x14ac:dyDescent="0.2">
      <c r="A1" s="51" t="s">
        <v>73</v>
      </c>
      <c r="B1" s="51"/>
      <c r="C1" s="51"/>
      <c r="D1" s="51"/>
      <c r="E1" s="51"/>
      <c r="F1" s="51"/>
      <c r="G1" s="51"/>
      <c r="H1" s="51"/>
      <c r="I1" s="51"/>
      <c r="J1" s="51"/>
      <c r="K1" s="51"/>
      <c r="L1" s="51"/>
      <c r="M1" s="51"/>
      <c r="N1" s="51"/>
    </row>
    <row r="2" spans="1:14" ht="23.25" x14ac:dyDescent="0.2">
      <c r="A2" s="44"/>
      <c r="B2" s="44"/>
      <c r="C2" s="44"/>
      <c r="D2" s="44"/>
      <c r="E2" s="44"/>
      <c r="F2" s="44"/>
      <c r="G2" s="44"/>
      <c r="H2" s="44"/>
      <c r="I2" s="44"/>
      <c r="J2" s="44"/>
      <c r="K2" s="44"/>
      <c r="L2" s="44"/>
      <c r="M2" s="44"/>
      <c r="N2" s="44"/>
    </row>
    <row r="3" spans="1:14" ht="23.25" x14ac:dyDescent="0.2">
      <c r="A3" s="44"/>
      <c r="B3" s="44"/>
      <c r="C3" s="44"/>
      <c r="D3" s="44"/>
      <c r="E3" s="44"/>
      <c r="F3" s="44"/>
      <c r="G3" s="44"/>
      <c r="H3" s="44"/>
      <c r="I3" s="44"/>
      <c r="J3" s="44" t="s">
        <v>63</v>
      </c>
      <c r="K3" s="51" t="str">
        <f>K45</f>
        <v>Rs. 238.51 Lacs</v>
      </c>
      <c r="L3" s="51"/>
      <c r="M3" s="51"/>
      <c r="N3" s="51"/>
    </row>
    <row r="4" spans="1:14" ht="23.25" x14ac:dyDescent="0.2">
      <c r="A4" s="44"/>
      <c r="B4" s="44"/>
      <c r="C4" s="44"/>
      <c r="D4" s="44"/>
      <c r="E4" s="44"/>
      <c r="F4" s="44"/>
      <c r="G4" s="44"/>
      <c r="H4" s="44"/>
      <c r="I4" s="44"/>
      <c r="J4" s="44"/>
      <c r="K4" s="44"/>
      <c r="L4" s="44"/>
      <c r="M4" s="44"/>
      <c r="N4" s="44"/>
    </row>
    <row r="5" spans="1:14" s="4" customFormat="1" ht="42.75" x14ac:dyDescent="0.25">
      <c r="A5" s="25" t="s">
        <v>0</v>
      </c>
      <c r="B5" s="16" t="s">
        <v>44</v>
      </c>
      <c r="C5" s="16" t="s">
        <v>45</v>
      </c>
      <c r="D5" s="16" t="s">
        <v>46</v>
      </c>
      <c r="E5" s="25" t="s">
        <v>1</v>
      </c>
      <c r="F5" s="25" t="s">
        <v>2</v>
      </c>
      <c r="G5" s="25" t="s">
        <v>3</v>
      </c>
      <c r="H5" s="25" t="s">
        <v>4</v>
      </c>
      <c r="I5" s="25" t="s">
        <v>5</v>
      </c>
      <c r="J5" s="16" t="s">
        <v>59</v>
      </c>
      <c r="K5" s="25" t="s">
        <v>58</v>
      </c>
      <c r="L5" s="16" t="s">
        <v>56</v>
      </c>
      <c r="M5" s="16" t="s">
        <v>50</v>
      </c>
      <c r="N5" s="16" t="s">
        <v>57</v>
      </c>
    </row>
    <row r="6" spans="1:14" s="6" customFormat="1" x14ac:dyDescent="0.25">
      <c r="A6" s="25">
        <v>1</v>
      </c>
      <c r="B6" s="16">
        <v>2</v>
      </c>
      <c r="C6" s="16">
        <v>3</v>
      </c>
      <c r="D6" s="25">
        <v>4</v>
      </c>
      <c r="E6" s="16">
        <v>5</v>
      </c>
      <c r="F6" s="16">
        <v>6</v>
      </c>
      <c r="G6" s="25">
        <v>7</v>
      </c>
      <c r="H6" s="16">
        <v>7</v>
      </c>
      <c r="I6" s="16">
        <v>8</v>
      </c>
      <c r="J6" s="25">
        <v>9</v>
      </c>
      <c r="K6" s="16">
        <v>10</v>
      </c>
      <c r="L6" s="16">
        <v>11</v>
      </c>
      <c r="M6" s="25">
        <v>12</v>
      </c>
      <c r="N6" s="16">
        <v>13</v>
      </c>
    </row>
    <row r="7" spans="1:14" s="6" customFormat="1" ht="71.25" x14ac:dyDescent="0.2">
      <c r="A7" s="25">
        <v>1</v>
      </c>
      <c r="B7" s="38" t="s">
        <v>47</v>
      </c>
      <c r="C7" s="38" t="s">
        <v>48</v>
      </c>
      <c r="D7" s="38">
        <v>2015</v>
      </c>
      <c r="E7" s="12">
        <v>2.2999999999999998</v>
      </c>
      <c r="F7" s="13" t="s">
        <v>18</v>
      </c>
      <c r="G7" s="27">
        <v>2.4</v>
      </c>
      <c r="H7" s="35" t="s">
        <v>60</v>
      </c>
      <c r="I7" s="8">
        <v>40680</v>
      </c>
      <c r="J7" s="30">
        <v>2.4</v>
      </c>
      <c r="K7" s="41">
        <f>ROUND(J7*I7,0)</f>
        <v>97632</v>
      </c>
      <c r="L7" s="39">
        <v>0</v>
      </c>
      <c r="M7" s="39">
        <v>0</v>
      </c>
      <c r="N7" s="40" t="s">
        <v>51</v>
      </c>
    </row>
    <row r="8" spans="1:14" s="6" customFormat="1" ht="71.25" x14ac:dyDescent="0.2">
      <c r="A8" s="25">
        <v>2</v>
      </c>
      <c r="B8" s="38" t="s">
        <v>47</v>
      </c>
      <c r="C8" s="38" t="s">
        <v>48</v>
      </c>
      <c r="D8" s="38">
        <v>2015</v>
      </c>
      <c r="E8" s="9">
        <v>3.15</v>
      </c>
      <c r="F8" s="10" t="s">
        <v>28</v>
      </c>
      <c r="G8" s="29">
        <v>1800</v>
      </c>
      <c r="H8" s="35" t="s">
        <v>6</v>
      </c>
      <c r="I8" s="11">
        <v>28</v>
      </c>
      <c r="J8" s="30">
        <v>1800</v>
      </c>
      <c r="K8" s="41">
        <f t="shared" ref="K8:K41" si="0">ROUND(J8*I8,0)</f>
        <v>50400</v>
      </c>
      <c r="L8" s="39">
        <v>0</v>
      </c>
      <c r="M8" s="39">
        <v>0</v>
      </c>
      <c r="N8" s="40" t="s">
        <v>51</v>
      </c>
    </row>
    <row r="9" spans="1:14" s="6" customFormat="1" ht="42.75" x14ac:dyDescent="0.2">
      <c r="A9" s="25">
        <v>3</v>
      </c>
      <c r="B9" s="38" t="s">
        <v>47</v>
      </c>
      <c r="C9" s="38" t="s">
        <v>48</v>
      </c>
      <c r="D9" s="38">
        <v>2015</v>
      </c>
      <c r="E9" s="12">
        <v>3.2</v>
      </c>
      <c r="F9" s="13" t="s">
        <v>19</v>
      </c>
      <c r="G9" s="27">
        <v>492.15</v>
      </c>
      <c r="H9" s="34" t="s">
        <v>10</v>
      </c>
      <c r="I9" s="8">
        <v>95</v>
      </c>
      <c r="J9" s="30">
        <v>492.15</v>
      </c>
      <c r="K9" s="41">
        <f t="shared" si="0"/>
        <v>46754</v>
      </c>
      <c r="L9" s="39">
        <v>0</v>
      </c>
      <c r="M9" s="39">
        <v>0</v>
      </c>
      <c r="N9" s="40" t="s">
        <v>51</v>
      </c>
    </row>
    <row r="10" spans="1:14" s="6" customFormat="1" ht="57" x14ac:dyDescent="0.2">
      <c r="A10" s="25">
        <v>4</v>
      </c>
      <c r="B10" s="38" t="s">
        <v>47</v>
      </c>
      <c r="C10" s="38" t="s">
        <v>48</v>
      </c>
      <c r="D10" s="38">
        <v>2015</v>
      </c>
      <c r="E10" s="14">
        <v>3.12</v>
      </c>
      <c r="F10" s="13" t="s">
        <v>20</v>
      </c>
      <c r="G10" s="8">
        <v>12455.28</v>
      </c>
      <c r="H10" s="34" t="s">
        <v>10</v>
      </c>
      <c r="I10" s="8">
        <v>223</v>
      </c>
      <c r="J10" s="30">
        <v>12455.28</v>
      </c>
      <c r="K10" s="41">
        <f t="shared" si="0"/>
        <v>2777527</v>
      </c>
      <c r="L10" s="39">
        <v>0</v>
      </c>
      <c r="M10" s="39">
        <v>0</v>
      </c>
      <c r="N10" s="40" t="s">
        <v>51</v>
      </c>
    </row>
    <row r="11" spans="1:14" s="6" customFormat="1" ht="71.25" x14ac:dyDescent="0.2">
      <c r="A11" s="25">
        <v>5</v>
      </c>
      <c r="B11" s="38" t="s">
        <v>47</v>
      </c>
      <c r="C11" s="38" t="s">
        <v>48</v>
      </c>
      <c r="D11" s="38">
        <v>2015</v>
      </c>
      <c r="E11" s="14">
        <v>3.13</v>
      </c>
      <c r="F11" s="13" t="s">
        <v>21</v>
      </c>
      <c r="G11" s="27">
        <v>9484.9</v>
      </c>
      <c r="H11" s="36" t="s">
        <v>6</v>
      </c>
      <c r="I11" s="8">
        <v>250</v>
      </c>
      <c r="J11" s="30">
        <v>9484.9</v>
      </c>
      <c r="K11" s="41">
        <f t="shared" si="0"/>
        <v>2371225</v>
      </c>
      <c r="L11" s="39">
        <v>0</v>
      </c>
      <c r="M11" s="39">
        <v>0</v>
      </c>
      <c r="N11" s="40" t="s">
        <v>51</v>
      </c>
    </row>
    <row r="12" spans="1:14" s="6" customFormat="1" ht="114" x14ac:dyDescent="0.2">
      <c r="A12" s="25">
        <v>6</v>
      </c>
      <c r="B12" s="38" t="s">
        <v>47</v>
      </c>
      <c r="C12" s="38" t="s">
        <v>48</v>
      </c>
      <c r="D12" s="38">
        <v>2015</v>
      </c>
      <c r="E12" s="22">
        <v>4.0999999999999996</v>
      </c>
      <c r="F12" s="13" t="s">
        <v>76</v>
      </c>
      <c r="G12" s="27">
        <v>3362.58</v>
      </c>
      <c r="H12" s="34" t="s">
        <v>6</v>
      </c>
      <c r="I12" s="8">
        <v>1372</v>
      </c>
      <c r="J12" s="30">
        <v>3362.58</v>
      </c>
      <c r="K12" s="41">
        <f t="shared" si="0"/>
        <v>4613460</v>
      </c>
      <c r="L12" s="39">
        <v>0</v>
      </c>
      <c r="M12" s="39">
        <v>0</v>
      </c>
      <c r="N12" s="40" t="s">
        <v>51</v>
      </c>
    </row>
    <row r="13" spans="1:14" s="6" customFormat="1" ht="71.25" x14ac:dyDescent="0.2">
      <c r="A13" s="25">
        <v>7</v>
      </c>
      <c r="B13" s="38" t="s">
        <v>47</v>
      </c>
      <c r="C13" s="38" t="s">
        <v>48</v>
      </c>
      <c r="D13" s="38">
        <v>2015</v>
      </c>
      <c r="E13" s="14">
        <v>4.0999999999999996</v>
      </c>
      <c r="F13" s="13" t="s">
        <v>22</v>
      </c>
      <c r="G13" s="27">
        <v>1570.75</v>
      </c>
      <c r="H13" s="34" t="s">
        <v>10</v>
      </c>
      <c r="I13" s="8">
        <v>1434</v>
      </c>
      <c r="J13" s="30">
        <v>1570.75</v>
      </c>
      <c r="K13" s="41">
        <f t="shared" si="0"/>
        <v>2252456</v>
      </c>
      <c r="L13" s="39">
        <v>0</v>
      </c>
      <c r="M13" s="39">
        <v>0</v>
      </c>
      <c r="N13" s="40" t="s">
        <v>51</v>
      </c>
    </row>
    <row r="14" spans="1:14" s="6" customFormat="1" ht="57" x14ac:dyDescent="0.2">
      <c r="A14" s="25">
        <v>8</v>
      </c>
      <c r="B14" s="38" t="s">
        <v>47</v>
      </c>
      <c r="C14" s="38" t="s">
        <v>48</v>
      </c>
      <c r="D14" s="38">
        <v>2015</v>
      </c>
      <c r="E14" s="12">
        <v>5.0999999999999996</v>
      </c>
      <c r="F14" s="13" t="s">
        <v>75</v>
      </c>
      <c r="G14" s="27">
        <v>5833</v>
      </c>
      <c r="H14" s="34" t="s">
        <v>7</v>
      </c>
      <c r="I14" s="8">
        <v>64</v>
      </c>
      <c r="J14" s="30">
        <v>5833</v>
      </c>
      <c r="K14" s="41">
        <f t="shared" si="0"/>
        <v>373312</v>
      </c>
      <c r="L14" s="39">
        <v>0</v>
      </c>
      <c r="M14" s="39">
        <v>0</v>
      </c>
      <c r="N14" s="40" t="s">
        <v>51</v>
      </c>
    </row>
    <row r="15" spans="1:14" s="6" customFormat="1" ht="57" x14ac:dyDescent="0.2">
      <c r="A15" s="25">
        <v>9</v>
      </c>
      <c r="B15" s="38" t="s">
        <v>47</v>
      </c>
      <c r="C15" s="38" t="s">
        <v>48</v>
      </c>
      <c r="D15" s="38">
        <v>2015</v>
      </c>
      <c r="E15" s="12">
        <v>5.2</v>
      </c>
      <c r="F15" s="13" t="s">
        <v>74</v>
      </c>
      <c r="G15" s="27">
        <v>5833</v>
      </c>
      <c r="H15" s="34" t="s">
        <v>7</v>
      </c>
      <c r="I15" s="8">
        <v>17</v>
      </c>
      <c r="J15" s="30">
        <v>5833</v>
      </c>
      <c r="K15" s="41">
        <f t="shared" si="0"/>
        <v>99161</v>
      </c>
      <c r="L15" s="39">
        <v>0</v>
      </c>
      <c r="M15" s="39">
        <v>0</v>
      </c>
      <c r="N15" s="40" t="s">
        <v>51</v>
      </c>
    </row>
    <row r="16" spans="1:14" s="6" customFormat="1" ht="114" x14ac:dyDescent="0.2">
      <c r="A16" s="25">
        <v>10</v>
      </c>
      <c r="B16" s="38" t="s">
        <v>47</v>
      </c>
      <c r="C16" s="38" t="s">
        <v>48</v>
      </c>
      <c r="D16" s="38">
        <v>2015</v>
      </c>
      <c r="E16" s="15">
        <v>5.4</v>
      </c>
      <c r="F16" s="17" t="s">
        <v>29</v>
      </c>
      <c r="G16" s="27">
        <v>291.64999999999998</v>
      </c>
      <c r="H16" s="34" t="s">
        <v>6</v>
      </c>
      <c r="I16" s="8">
        <v>7916</v>
      </c>
      <c r="J16" s="30">
        <v>291.64999999999998</v>
      </c>
      <c r="K16" s="41">
        <f t="shared" si="0"/>
        <v>2308701</v>
      </c>
      <c r="L16" s="39">
        <v>0</v>
      </c>
      <c r="M16" s="39">
        <v>0</v>
      </c>
      <c r="N16" s="40" t="s">
        <v>51</v>
      </c>
    </row>
    <row r="17" spans="1:14" s="6" customFormat="1" ht="128.25" x14ac:dyDescent="0.2">
      <c r="A17" s="25">
        <v>11</v>
      </c>
      <c r="B17" s="38" t="s">
        <v>47</v>
      </c>
      <c r="C17" s="38" t="s">
        <v>48</v>
      </c>
      <c r="D17" s="38">
        <v>2015</v>
      </c>
      <c r="E17" s="15">
        <v>5.5</v>
      </c>
      <c r="F17" s="10" t="s">
        <v>30</v>
      </c>
      <c r="G17" s="27">
        <v>174.99</v>
      </c>
      <c r="H17" s="34" t="s">
        <v>6</v>
      </c>
      <c r="I17" s="8">
        <v>9812</v>
      </c>
      <c r="J17" s="30">
        <v>174.99</v>
      </c>
      <c r="K17" s="41">
        <f t="shared" si="0"/>
        <v>1717002</v>
      </c>
      <c r="L17" s="39">
        <v>0</v>
      </c>
      <c r="M17" s="39">
        <v>0</v>
      </c>
      <c r="N17" s="40" t="s">
        <v>51</v>
      </c>
    </row>
    <row r="18" spans="1:14" s="6" customFormat="1" ht="42.75" x14ac:dyDescent="0.2">
      <c r="A18" s="25">
        <v>12</v>
      </c>
      <c r="B18" s="38" t="s">
        <v>47</v>
      </c>
      <c r="C18" s="38" t="s">
        <v>48</v>
      </c>
      <c r="D18" s="38">
        <v>2015</v>
      </c>
      <c r="E18" s="15">
        <v>6.6</v>
      </c>
      <c r="F18" s="10" t="s">
        <v>31</v>
      </c>
      <c r="G18" s="27">
        <v>260</v>
      </c>
      <c r="H18" s="34" t="s">
        <v>10</v>
      </c>
      <c r="I18" s="8">
        <v>2789</v>
      </c>
      <c r="J18" s="30">
        <v>260</v>
      </c>
      <c r="K18" s="41">
        <f t="shared" si="0"/>
        <v>725140</v>
      </c>
      <c r="L18" s="39">
        <v>0</v>
      </c>
      <c r="M18" s="39">
        <v>0</v>
      </c>
      <c r="N18" s="40" t="s">
        <v>51</v>
      </c>
    </row>
    <row r="19" spans="1:14" s="6" customFormat="1" ht="85.5" x14ac:dyDescent="0.2">
      <c r="A19" s="25">
        <v>13</v>
      </c>
      <c r="B19" s="38" t="s">
        <v>47</v>
      </c>
      <c r="C19" s="38" t="s">
        <v>48</v>
      </c>
      <c r="D19" s="38">
        <v>2015</v>
      </c>
      <c r="E19" s="15">
        <v>6.7</v>
      </c>
      <c r="F19" s="18" t="s">
        <v>32</v>
      </c>
      <c r="G19" s="27">
        <v>625</v>
      </c>
      <c r="H19" s="34" t="s">
        <v>10</v>
      </c>
      <c r="I19" s="8">
        <v>4391</v>
      </c>
      <c r="J19" s="30">
        <v>625</v>
      </c>
      <c r="K19" s="41">
        <f t="shared" si="0"/>
        <v>2744375</v>
      </c>
      <c r="L19" s="39">
        <v>0</v>
      </c>
      <c r="M19" s="39">
        <v>0</v>
      </c>
      <c r="N19" s="40" t="s">
        <v>51</v>
      </c>
    </row>
    <row r="20" spans="1:14" s="6" customFormat="1" ht="71.25" x14ac:dyDescent="0.2">
      <c r="A20" s="25">
        <v>14</v>
      </c>
      <c r="B20" s="38" t="s">
        <v>47</v>
      </c>
      <c r="C20" s="38" t="s">
        <v>48</v>
      </c>
      <c r="D20" s="38">
        <v>2015</v>
      </c>
      <c r="E20" s="16">
        <v>4.13</v>
      </c>
      <c r="F20" s="10" t="s">
        <v>33</v>
      </c>
      <c r="G20" s="27">
        <v>1061.25</v>
      </c>
      <c r="H20" s="34" t="s">
        <v>6</v>
      </c>
      <c r="I20" s="8">
        <v>277</v>
      </c>
      <c r="J20" s="30">
        <v>1061.25</v>
      </c>
      <c r="K20" s="41">
        <f t="shared" si="0"/>
        <v>293966</v>
      </c>
      <c r="L20" s="39">
        <v>0</v>
      </c>
      <c r="M20" s="39">
        <v>0</v>
      </c>
      <c r="N20" s="40" t="s">
        <v>51</v>
      </c>
    </row>
    <row r="21" spans="1:14" s="6" customFormat="1" ht="114" x14ac:dyDescent="0.2">
      <c r="A21" s="25">
        <v>15</v>
      </c>
      <c r="B21" s="38" t="s">
        <v>47</v>
      </c>
      <c r="C21" s="38" t="s">
        <v>48</v>
      </c>
      <c r="D21" s="38">
        <v>2015</v>
      </c>
      <c r="E21" s="9">
        <v>8.44</v>
      </c>
      <c r="F21" s="10" t="s">
        <v>34</v>
      </c>
      <c r="G21" s="27">
        <v>100</v>
      </c>
      <c r="H21" s="34" t="s">
        <v>9</v>
      </c>
      <c r="I21" s="8">
        <v>553</v>
      </c>
      <c r="J21" s="30">
        <v>100</v>
      </c>
      <c r="K21" s="41">
        <f t="shared" si="0"/>
        <v>55300</v>
      </c>
      <c r="L21" s="39">
        <v>0</v>
      </c>
      <c r="M21" s="39">
        <v>0</v>
      </c>
      <c r="N21" s="40" t="s">
        <v>51</v>
      </c>
    </row>
    <row r="22" spans="1:14" s="6" customFormat="1" ht="71.25" x14ac:dyDescent="0.2">
      <c r="A22" s="25">
        <v>16</v>
      </c>
      <c r="B22" s="38" t="s">
        <v>47</v>
      </c>
      <c r="C22" s="38" t="s">
        <v>48</v>
      </c>
      <c r="D22" s="38">
        <v>2015</v>
      </c>
      <c r="E22" s="15">
        <v>9.5</v>
      </c>
      <c r="F22" s="10" t="s">
        <v>35</v>
      </c>
      <c r="G22" s="27">
        <v>50</v>
      </c>
      <c r="H22" s="34" t="s">
        <v>9</v>
      </c>
      <c r="I22" s="8">
        <v>2459</v>
      </c>
      <c r="J22" s="30">
        <v>50</v>
      </c>
      <c r="K22" s="41">
        <f t="shared" si="0"/>
        <v>122950</v>
      </c>
      <c r="L22" s="39">
        <v>0</v>
      </c>
      <c r="M22" s="39">
        <v>0</v>
      </c>
      <c r="N22" s="40" t="s">
        <v>51</v>
      </c>
    </row>
    <row r="23" spans="1:14" s="6" customFormat="1" x14ac:dyDescent="0.2">
      <c r="A23" s="25">
        <v>17</v>
      </c>
      <c r="B23" s="38" t="s">
        <v>47</v>
      </c>
      <c r="C23" s="38" t="s">
        <v>48</v>
      </c>
      <c r="D23" s="38">
        <v>2015</v>
      </c>
      <c r="E23" s="22" t="s">
        <v>38</v>
      </c>
      <c r="F23" s="13" t="s">
        <v>11</v>
      </c>
      <c r="G23" s="8"/>
      <c r="H23" s="34" t="s">
        <v>9</v>
      </c>
      <c r="I23" s="8">
        <v>5370</v>
      </c>
      <c r="J23" s="30">
        <v>50</v>
      </c>
      <c r="K23" s="41">
        <f t="shared" si="0"/>
        <v>268500</v>
      </c>
      <c r="L23" s="39">
        <v>0</v>
      </c>
      <c r="M23" s="39">
        <v>0</v>
      </c>
      <c r="N23" s="40" t="s">
        <v>51</v>
      </c>
    </row>
    <row r="24" spans="1:14" s="6" customFormat="1" ht="71.25" x14ac:dyDescent="0.2">
      <c r="A24" s="25">
        <v>18</v>
      </c>
      <c r="B24" s="38" t="s">
        <v>47</v>
      </c>
      <c r="C24" s="38" t="s">
        <v>48</v>
      </c>
      <c r="D24" s="38">
        <v>2015</v>
      </c>
      <c r="E24" s="19">
        <v>9.1</v>
      </c>
      <c r="F24" s="20" t="s">
        <v>36</v>
      </c>
      <c r="G24" s="27"/>
      <c r="H24" s="34" t="s">
        <v>10</v>
      </c>
      <c r="I24" s="21">
        <v>146</v>
      </c>
      <c r="J24" s="30">
        <v>376.95</v>
      </c>
      <c r="K24" s="41">
        <f t="shared" si="0"/>
        <v>55035</v>
      </c>
      <c r="L24" s="39">
        <v>0</v>
      </c>
      <c r="M24" s="39">
        <v>0</v>
      </c>
      <c r="N24" s="40" t="s">
        <v>51</v>
      </c>
    </row>
    <row r="25" spans="1:14" s="6" customFormat="1" ht="42.75" x14ac:dyDescent="0.2">
      <c r="A25" s="25">
        <v>19</v>
      </c>
      <c r="B25" s="38" t="s">
        <v>47</v>
      </c>
      <c r="C25" s="38" t="s">
        <v>48</v>
      </c>
      <c r="D25" s="38">
        <v>2015</v>
      </c>
      <c r="E25" s="12">
        <v>9.9</v>
      </c>
      <c r="F25" s="13" t="s">
        <v>37</v>
      </c>
      <c r="G25" s="28"/>
      <c r="H25" s="34" t="s">
        <v>10</v>
      </c>
      <c r="I25" s="21">
        <v>3768</v>
      </c>
      <c r="J25" s="30">
        <v>374.7</v>
      </c>
      <c r="K25" s="41">
        <f t="shared" si="0"/>
        <v>1411870</v>
      </c>
      <c r="L25" s="39">
        <v>0</v>
      </c>
      <c r="M25" s="39">
        <v>0</v>
      </c>
      <c r="N25" s="40" t="s">
        <v>51</v>
      </c>
    </row>
    <row r="26" spans="1:14" s="6" customFormat="1" ht="28.5" x14ac:dyDescent="0.2">
      <c r="A26" s="25">
        <v>20</v>
      </c>
      <c r="B26" s="38" t="s">
        <v>47</v>
      </c>
      <c r="C26" s="38" t="s">
        <v>49</v>
      </c>
      <c r="D26" s="38">
        <v>2015</v>
      </c>
      <c r="E26" s="19">
        <v>3.9</v>
      </c>
      <c r="F26" s="20" t="s">
        <v>23</v>
      </c>
      <c r="G26" s="28"/>
      <c r="H26" s="37" t="s">
        <v>6</v>
      </c>
      <c r="I26" s="21">
        <v>905</v>
      </c>
      <c r="J26" s="30">
        <v>48.215000000000003</v>
      </c>
      <c r="K26" s="41">
        <f t="shared" si="0"/>
        <v>43635</v>
      </c>
      <c r="L26" s="39">
        <v>0</v>
      </c>
      <c r="M26" s="39">
        <v>0</v>
      </c>
      <c r="N26" s="40" t="s">
        <v>51</v>
      </c>
    </row>
    <row r="27" spans="1:14" s="6" customFormat="1" ht="42.75" x14ac:dyDescent="0.2">
      <c r="A27" s="25">
        <v>21</v>
      </c>
      <c r="B27" s="38" t="s">
        <v>47</v>
      </c>
      <c r="C27" s="38" t="s">
        <v>48</v>
      </c>
      <c r="D27" s="38">
        <v>2015</v>
      </c>
      <c r="E27" s="19">
        <v>9.1199999999999992</v>
      </c>
      <c r="F27" s="20" t="s">
        <v>24</v>
      </c>
      <c r="G27" s="28"/>
      <c r="H27" s="26" t="s">
        <v>6</v>
      </c>
      <c r="I27" s="30">
        <v>2079</v>
      </c>
      <c r="J27" s="30">
        <v>56.1</v>
      </c>
      <c r="K27" s="41">
        <f t="shared" si="0"/>
        <v>116632</v>
      </c>
      <c r="L27" s="39">
        <v>0</v>
      </c>
      <c r="M27" s="39">
        <v>0</v>
      </c>
      <c r="N27" s="40" t="s">
        <v>51</v>
      </c>
    </row>
    <row r="28" spans="1:14" s="6" customFormat="1" ht="42.75" x14ac:dyDescent="0.2">
      <c r="A28" s="25">
        <v>22</v>
      </c>
      <c r="B28" s="38" t="s">
        <v>47</v>
      </c>
      <c r="C28" s="38" t="s">
        <v>49</v>
      </c>
      <c r="D28" s="38">
        <v>2015</v>
      </c>
      <c r="E28" s="16">
        <v>5.4</v>
      </c>
      <c r="F28" s="10" t="s">
        <v>39</v>
      </c>
      <c r="G28" s="28"/>
      <c r="H28" s="26" t="s">
        <v>6</v>
      </c>
      <c r="I28" s="30">
        <v>4705</v>
      </c>
      <c r="J28" s="30">
        <v>112.2</v>
      </c>
      <c r="K28" s="41">
        <f t="shared" si="0"/>
        <v>527901</v>
      </c>
      <c r="L28" s="39">
        <v>0</v>
      </c>
      <c r="M28" s="39">
        <v>0</v>
      </c>
      <c r="N28" s="40" t="s">
        <v>51</v>
      </c>
    </row>
    <row r="29" spans="1:14" s="6" customFormat="1" ht="114" x14ac:dyDescent="0.2">
      <c r="A29" s="25">
        <v>23</v>
      </c>
      <c r="B29" s="38" t="s">
        <v>47</v>
      </c>
      <c r="C29" s="38" t="s">
        <v>48</v>
      </c>
      <c r="D29" s="38">
        <v>2015</v>
      </c>
      <c r="E29" s="32">
        <v>3.2</v>
      </c>
      <c r="F29" s="33" t="s">
        <v>40</v>
      </c>
      <c r="G29" s="28"/>
      <c r="H29" s="34" t="s">
        <v>9</v>
      </c>
      <c r="I29" s="21">
        <v>2592</v>
      </c>
      <c r="J29" s="30">
        <v>160</v>
      </c>
      <c r="K29" s="41">
        <f t="shared" si="0"/>
        <v>414720</v>
      </c>
      <c r="L29" s="39">
        <v>0</v>
      </c>
      <c r="M29" s="39">
        <v>0</v>
      </c>
      <c r="N29" s="40" t="s">
        <v>51</v>
      </c>
    </row>
    <row r="30" spans="1:14" s="6" customFormat="1" ht="57" x14ac:dyDescent="0.2">
      <c r="A30" s="25">
        <v>24</v>
      </c>
      <c r="B30" s="38" t="s">
        <v>47</v>
      </c>
      <c r="C30" s="38" t="s">
        <v>48</v>
      </c>
      <c r="D30" s="38">
        <v>2015</v>
      </c>
      <c r="E30" s="32">
        <v>3.25</v>
      </c>
      <c r="F30" s="13" t="s">
        <v>55</v>
      </c>
      <c r="G30" s="28"/>
      <c r="H30" s="34" t="s">
        <v>10</v>
      </c>
      <c r="I30" s="21">
        <v>4146</v>
      </c>
      <c r="J30" s="30">
        <v>8.64</v>
      </c>
      <c r="K30" s="41">
        <f t="shared" si="0"/>
        <v>35821</v>
      </c>
      <c r="L30" s="39">
        <v>0</v>
      </c>
      <c r="M30" s="39">
        <v>0</v>
      </c>
      <c r="N30" s="40" t="s">
        <v>51</v>
      </c>
    </row>
    <row r="31" spans="1:14" s="6" customFormat="1" ht="28.5" x14ac:dyDescent="0.2">
      <c r="A31" s="25">
        <v>25</v>
      </c>
      <c r="B31" s="38" t="s">
        <v>47</v>
      </c>
      <c r="C31" s="38" t="s">
        <v>48</v>
      </c>
      <c r="D31" s="38">
        <v>2015</v>
      </c>
      <c r="E31" s="12" t="s">
        <v>8</v>
      </c>
      <c r="F31" s="13" t="s">
        <v>12</v>
      </c>
      <c r="G31" s="28"/>
      <c r="H31" s="34" t="s">
        <v>13</v>
      </c>
      <c r="I31" s="21">
        <v>56301</v>
      </c>
      <c r="J31" s="30">
        <v>0.6</v>
      </c>
      <c r="K31" s="41">
        <f t="shared" si="0"/>
        <v>33781</v>
      </c>
      <c r="L31" s="39">
        <v>0</v>
      </c>
      <c r="M31" s="39">
        <v>0</v>
      </c>
      <c r="N31" s="40" t="s">
        <v>51</v>
      </c>
    </row>
    <row r="32" spans="1:14" s="6" customFormat="1" ht="156.75" x14ac:dyDescent="0.2">
      <c r="A32" s="25">
        <v>26</v>
      </c>
      <c r="B32" s="38" t="s">
        <v>47</v>
      </c>
      <c r="C32" s="38" t="s">
        <v>48</v>
      </c>
      <c r="D32" s="38">
        <v>2015</v>
      </c>
      <c r="E32" s="42">
        <v>8.4</v>
      </c>
      <c r="F32" s="43" t="s">
        <v>77</v>
      </c>
      <c r="G32" s="28"/>
      <c r="H32" s="36" t="s">
        <v>14</v>
      </c>
      <c r="I32" s="8">
        <v>2506</v>
      </c>
      <c r="J32" s="30">
        <v>6</v>
      </c>
      <c r="K32" s="41">
        <f t="shared" si="0"/>
        <v>15036</v>
      </c>
      <c r="L32" s="39">
        <v>0</v>
      </c>
      <c r="M32" s="39">
        <v>0</v>
      </c>
      <c r="N32" s="40" t="s">
        <v>51</v>
      </c>
    </row>
    <row r="33" spans="1:14" s="6" customFormat="1" x14ac:dyDescent="0.2">
      <c r="A33" s="25">
        <v>27</v>
      </c>
      <c r="B33" s="38" t="s">
        <v>47</v>
      </c>
      <c r="C33" s="38" t="s">
        <v>48</v>
      </c>
      <c r="D33" s="38">
        <v>2015</v>
      </c>
      <c r="E33" s="42" t="s">
        <v>53</v>
      </c>
      <c r="F33" s="43" t="s">
        <v>52</v>
      </c>
      <c r="G33" s="28"/>
      <c r="H33" s="36" t="s">
        <v>14</v>
      </c>
      <c r="I33" s="8">
        <v>3184</v>
      </c>
      <c r="J33" s="30">
        <v>4</v>
      </c>
      <c r="K33" s="41">
        <f t="shared" si="0"/>
        <v>12736</v>
      </c>
      <c r="L33" s="39">
        <v>0</v>
      </c>
      <c r="M33" s="39">
        <v>0</v>
      </c>
      <c r="N33" s="40" t="s">
        <v>51</v>
      </c>
    </row>
    <row r="34" spans="1:14" s="6" customFormat="1" x14ac:dyDescent="0.2">
      <c r="A34" s="25">
        <v>28</v>
      </c>
      <c r="B34" s="38" t="s">
        <v>47</v>
      </c>
      <c r="C34" s="38" t="s">
        <v>48</v>
      </c>
      <c r="D34" s="38">
        <v>2015</v>
      </c>
      <c r="E34" s="42" t="s">
        <v>41</v>
      </c>
      <c r="F34" s="43" t="s">
        <v>54</v>
      </c>
      <c r="G34" s="28"/>
      <c r="H34" s="36" t="s">
        <v>14</v>
      </c>
      <c r="I34" s="8">
        <v>3273</v>
      </c>
      <c r="J34" s="30">
        <v>2</v>
      </c>
      <c r="K34" s="41">
        <f t="shared" si="0"/>
        <v>6546</v>
      </c>
      <c r="L34" s="39">
        <v>0</v>
      </c>
      <c r="M34" s="39">
        <v>0</v>
      </c>
      <c r="N34" s="40" t="s">
        <v>51</v>
      </c>
    </row>
    <row r="35" spans="1:14" s="6" customFormat="1" ht="99.75" x14ac:dyDescent="0.2">
      <c r="A35" s="25">
        <v>29</v>
      </c>
      <c r="B35" s="38" t="s">
        <v>47</v>
      </c>
      <c r="C35" s="38" t="s">
        <v>48</v>
      </c>
      <c r="D35" s="38">
        <v>2015</v>
      </c>
      <c r="E35" s="12">
        <v>8.5</v>
      </c>
      <c r="F35" s="13" t="s">
        <v>42</v>
      </c>
      <c r="G35" s="28"/>
      <c r="H35" s="36" t="s">
        <v>15</v>
      </c>
      <c r="I35" s="8">
        <v>7970</v>
      </c>
      <c r="J35" s="30">
        <v>2.16</v>
      </c>
      <c r="K35" s="41">
        <f t="shared" si="0"/>
        <v>17215</v>
      </c>
      <c r="L35" s="39">
        <v>0</v>
      </c>
      <c r="M35" s="39">
        <v>0</v>
      </c>
      <c r="N35" s="40" t="s">
        <v>51</v>
      </c>
    </row>
    <row r="36" spans="1:14" s="6" customFormat="1" ht="114" x14ac:dyDescent="0.2">
      <c r="A36" s="25">
        <v>30</v>
      </c>
      <c r="B36" s="38" t="s">
        <v>47</v>
      </c>
      <c r="C36" s="38" t="s">
        <v>48</v>
      </c>
      <c r="D36" s="38">
        <v>2015</v>
      </c>
      <c r="E36" s="12">
        <v>8.6</v>
      </c>
      <c r="F36" s="13" t="s">
        <v>78</v>
      </c>
      <c r="G36" s="28"/>
      <c r="H36" s="36" t="s">
        <v>7</v>
      </c>
      <c r="I36" s="8">
        <v>8115</v>
      </c>
      <c r="J36" s="30">
        <v>4.8</v>
      </c>
      <c r="K36" s="41">
        <f t="shared" si="0"/>
        <v>38952</v>
      </c>
      <c r="L36" s="39">
        <v>0</v>
      </c>
      <c r="M36" s="39">
        <v>0</v>
      </c>
      <c r="N36" s="40" t="s">
        <v>51</v>
      </c>
    </row>
    <row r="37" spans="1:14" s="6" customFormat="1" ht="71.25" x14ac:dyDescent="0.2">
      <c r="A37" s="25">
        <v>31</v>
      </c>
      <c r="B37" s="38" t="s">
        <v>47</v>
      </c>
      <c r="C37" s="38" t="s">
        <v>48</v>
      </c>
      <c r="D37" s="38">
        <v>2015</v>
      </c>
      <c r="E37" s="12">
        <v>8.1300000000000008</v>
      </c>
      <c r="F37" s="13" t="s">
        <v>25</v>
      </c>
      <c r="G37" s="28"/>
      <c r="H37" s="36" t="s">
        <v>7</v>
      </c>
      <c r="I37" s="8">
        <v>707</v>
      </c>
      <c r="J37" s="30">
        <v>80.2</v>
      </c>
      <c r="K37" s="41">
        <f t="shared" si="0"/>
        <v>56701</v>
      </c>
      <c r="L37" s="39">
        <v>0</v>
      </c>
      <c r="M37" s="39">
        <v>0</v>
      </c>
      <c r="N37" s="40" t="s">
        <v>51</v>
      </c>
    </row>
    <row r="38" spans="1:14" s="6" customFormat="1" ht="99.75" x14ac:dyDescent="0.2">
      <c r="A38" s="25">
        <v>32</v>
      </c>
      <c r="B38" s="38" t="s">
        <v>47</v>
      </c>
      <c r="C38" s="38" t="s">
        <v>48</v>
      </c>
      <c r="D38" s="38">
        <v>2015</v>
      </c>
      <c r="E38" s="14">
        <v>8.1999999999999993</v>
      </c>
      <c r="F38" s="13" t="s">
        <v>26</v>
      </c>
      <c r="G38" s="28"/>
      <c r="H38" s="36" t="s">
        <v>14</v>
      </c>
      <c r="I38" s="8">
        <v>1491</v>
      </c>
      <c r="J38" s="30">
        <v>20</v>
      </c>
      <c r="K38" s="41">
        <f t="shared" si="0"/>
        <v>29820</v>
      </c>
      <c r="L38" s="39">
        <v>0</v>
      </c>
      <c r="M38" s="39">
        <v>0</v>
      </c>
      <c r="N38" s="40" t="s">
        <v>51</v>
      </c>
    </row>
    <row r="39" spans="1:14" s="6" customFormat="1" ht="42.75" x14ac:dyDescent="0.2">
      <c r="A39" s="25">
        <v>33</v>
      </c>
      <c r="B39" s="38" t="s">
        <v>47</v>
      </c>
      <c r="C39" s="38" t="s">
        <v>48</v>
      </c>
      <c r="D39" s="38">
        <v>2015</v>
      </c>
      <c r="E39" s="14">
        <v>4.17</v>
      </c>
      <c r="F39" s="13" t="s">
        <v>27</v>
      </c>
      <c r="G39" s="28"/>
      <c r="H39" s="36" t="s">
        <v>14</v>
      </c>
      <c r="I39" s="8">
        <v>431</v>
      </c>
      <c r="J39" s="30">
        <v>254</v>
      </c>
      <c r="K39" s="41">
        <f t="shared" si="0"/>
        <v>109474</v>
      </c>
      <c r="L39" s="39">
        <v>0</v>
      </c>
      <c r="M39" s="39">
        <v>0</v>
      </c>
      <c r="N39" s="40" t="s">
        <v>51</v>
      </c>
    </row>
    <row r="40" spans="1:14" s="6" customFormat="1" ht="42.75" x14ac:dyDescent="0.2">
      <c r="A40" s="25">
        <v>34</v>
      </c>
      <c r="B40" s="38" t="s">
        <v>47</v>
      </c>
      <c r="C40" s="38" t="s">
        <v>48</v>
      </c>
      <c r="D40" s="38">
        <v>2015</v>
      </c>
      <c r="E40" s="12">
        <v>8.14</v>
      </c>
      <c r="F40" s="13" t="s">
        <v>43</v>
      </c>
      <c r="G40" s="8"/>
      <c r="H40" s="34" t="s">
        <v>14</v>
      </c>
      <c r="I40" s="8">
        <v>1460</v>
      </c>
      <c r="J40" s="30">
        <v>3</v>
      </c>
      <c r="K40" s="41">
        <f t="shared" si="0"/>
        <v>4380</v>
      </c>
      <c r="L40" s="39">
        <v>0</v>
      </c>
      <c r="M40" s="39">
        <v>0</v>
      </c>
      <c r="N40" s="40" t="s">
        <v>51</v>
      </c>
    </row>
    <row r="41" spans="1:14" s="6" customFormat="1" x14ac:dyDescent="0.2">
      <c r="A41" s="25">
        <v>35</v>
      </c>
      <c r="B41" s="38" t="s">
        <v>47</v>
      </c>
      <c r="C41" s="38" t="s">
        <v>48</v>
      </c>
      <c r="D41" s="38">
        <v>2015</v>
      </c>
      <c r="E41" s="23" t="s">
        <v>8</v>
      </c>
      <c r="F41" s="13" t="s">
        <v>16</v>
      </c>
      <c r="G41" s="8"/>
      <c r="H41" s="34" t="s">
        <v>14</v>
      </c>
      <c r="I41" s="8">
        <v>410</v>
      </c>
      <c r="J41" s="30">
        <v>8</v>
      </c>
      <c r="K41" s="41">
        <f t="shared" si="0"/>
        <v>3280</v>
      </c>
      <c r="L41" s="39">
        <v>0</v>
      </c>
      <c r="M41" s="39">
        <v>0</v>
      </c>
      <c r="N41" s="40" t="s">
        <v>51</v>
      </c>
    </row>
    <row r="42" spans="1:14" s="2" customFormat="1" ht="15" x14ac:dyDescent="0.25">
      <c r="E42" s="6"/>
      <c r="F42" s="6"/>
      <c r="G42" s="6"/>
      <c r="H42" s="6"/>
      <c r="I42" s="6"/>
      <c r="J42" s="7" t="s">
        <v>17</v>
      </c>
      <c r="K42" s="45">
        <f>SUM(K7:K41)</f>
        <v>23851396</v>
      </c>
    </row>
    <row r="43" spans="1:14" s="2" customFormat="1" x14ac:dyDescent="0.2">
      <c r="A43" s="3"/>
      <c r="B43" s="3"/>
      <c r="C43" s="3"/>
      <c r="D43" s="3"/>
      <c r="E43" s="3"/>
      <c r="F43" s="3"/>
      <c r="G43" s="3"/>
      <c r="H43" s="3"/>
      <c r="I43" s="3"/>
      <c r="J43" s="3"/>
      <c r="K43" s="31"/>
    </row>
    <row r="44" spans="1:14" s="2" customFormat="1" x14ac:dyDescent="0.2">
      <c r="A44" s="3"/>
      <c r="B44" s="3"/>
      <c r="C44" s="3"/>
      <c r="D44" s="3"/>
      <c r="E44" s="3"/>
      <c r="F44" s="3"/>
      <c r="G44" s="3"/>
      <c r="H44" s="3"/>
      <c r="I44" s="3"/>
      <c r="J44" s="3"/>
      <c r="K44" s="31"/>
    </row>
    <row r="45" spans="1:14" s="2" customFormat="1" ht="15" x14ac:dyDescent="0.25">
      <c r="A45" s="3"/>
      <c r="B45" s="3"/>
      <c r="C45" s="3"/>
      <c r="D45" s="3"/>
      <c r="E45" s="3"/>
      <c r="F45" s="3"/>
      <c r="G45" s="3"/>
      <c r="H45" s="3"/>
      <c r="I45" s="3"/>
      <c r="J45" s="24" t="s">
        <v>62</v>
      </c>
      <c r="K45" s="52" t="s">
        <v>61</v>
      </c>
      <c r="L45" s="52"/>
    </row>
    <row r="46" spans="1:14" s="2" customFormat="1" x14ac:dyDescent="0.2">
      <c r="A46" s="3"/>
      <c r="B46" s="3"/>
      <c r="C46" s="3"/>
      <c r="D46" s="3"/>
      <c r="E46" s="3"/>
      <c r="F46" s="3"/>
      <c r="G46" s="3"/>
      <c r="H46" s="3"/>
      <c r="I46" s="3"/>
      <c r="J46" s="3"/>
      <c r="K46" s="31"/>
    </row>
    <row r="47" spans="1:14" s="2" customFormat="1" x14ac:dyDescent="0.2">
      <c r="A47" s="3"/>
      <c r="B47" s="3"/>
      <c r="C47" s="3"/>
      <c r="D47" s="3"/>
      <c r="E47" s="3"/>
      <c r="F47" s="3"/>
      <c r="G47" s="3"/>
      <c r="H47" s="3"/>
      <c r="I47" s="3"/>
      <c r="J47" s="3"/>
      <c r="K47" s="31"/>
    </row>
    <row r="48" spans="1:14" s="2" customFormat="1" x14ac:dyDescent="0.2">
      <c r="A48" s="3"/>
      <c r="B48" s="3"/>
      <c r="C48" s="3"/>
      <c r="D48" s="3"/>
      <c r="E48" s="3"/>
      <c r="F48" s="3"/>
      <c r="G48" s="3"/>
      <c r="H48" s="3"/>
      <c r="I48" s="3"/>
      <c r="J48" s="3"/>
      <c r="K48" s="31"/>
    </row>
    <row r="49" spans="1:12" s="2" customFormat="1" x14ac:dyDescent="0.2">
      <c r="A49" s="4"/>
      <c r="B49" s="4"/>
      <c r="C49" s="4"/>
      <c r="D49" s="4"/>
      <c r="E49" s="4"/>
      <c r="F49" s="1"/>
    </row>
    <row r="50" spans="1:12" s="2" customFormat="1" x14ac:dyDescent="0.2">
      <c r="A50" s="4"/>
      <c r="B50" s="4"/>
      <c r="C50" s="4"/>
      <c r="D50" s="4"/>
      <c r="E50" s="4"/>
      <c r="F50" s="1"/>
      <c r="J50" s="5"/>
    </row>
    <row r="51" spans="1:12" s="2" customFormat="1" x14ac:dyDescent="0.2">
      <c r="A51" s="4"/>
      <c r="B51" s="4"/>
      <c r="C51" s="46" t="s">
        <v>64</v>
      </c>
      <c r="D51" s="47"/>
      <c r="E51" s="46"/>
      <c r="F51" s="46" t="s">
        <v>65</v>
      </c>
      <c r="G51" s="46"/>
      <c r="H51" s="48"/>
      <c r="I51" s="46" t="s">
        <v>66</v>
      </c>
      <c r="J51" s="5"/>
      <c r="L51" s="49" t="s">
        <v>70</v>
      </c>
    </row>
    <row r="52" spans="1:12" s="2" customFormat="1" x14ac:dyDescent="0.2">
      <c r="A52" s="4"/>
      <c r="B52" s="4"/>
      <c r="C52" s="46" t="s">
        <v>67</v>
      </c>
      <c r="D52" s="47"/>
      <c r="E52" s="46"/>
      <c r="F52" s="46" t="s">
        <v>67</v>
      </c>
      <c r="G52" s="46"/>
      <c r="H52" s="48"/>
      <c r="I52" s="46" t="s">
        <v>67</v>
      </c>
      <c r="L52" s="49" t="s">
        <v>71</v>
      </c>
    </row>
    <row r="53" spans="1:12" s="2" customFormat="1" x14ac:dyDescent="0.2">
      <c r="A53" s="4"/>
      <c r="B53" s="4"/>
      <c r="C53" s="46" t="s">
        <v>68</v>
      </c>
      <c r="D53" s="47"/>
      <c r="E53" s="46"/>
      <c r="F53" s="46" t="s">
        <v>68</v>
      </c>
      <c r="G53" s="46"/>
      <c r="H53" s="48"/>
      <c r="I53" s="46" t="s">
        <v>69</v>
      </c>
      <c r="L53" s="50" t="s">
        <v>72</v>
      </c>
    </row>
    <row r="54" spans="1:12" s="2" customFormat="1" x14ac:dyDescent="0.2">
      <c r="A54" s="4"/>
      <c r="B54" s="4"/>
      <c r="C54" s="4"/>
      <c r="D54" s="4"/>
      <c r="E54" s="4"/>
      <c r="F54" s="1"/>
    </row>
    <row r="55" spans="1:12" s="2" customFormat="1" x14ac:dyDescent="0.2">
      <c r="A55" s="4"/>
      <c r="B55" s="4"/>
      <c r="C55" s="4"/>
      <c r="D55" s="4"/>
      <c r="E55" s="4"/>
      <c r="F55" s="1"/>
    </row>
    <row r="56" spans="1:12" s="2" customFormat="1" x14ac:dyDescent="0.2">
      <c r="A56" s="4"/>
      <c r="B56" s="4"/>
      <c r="C56" s="4"/>
      <c r="D56" s="4"/>
      <c r="E56" s="4"/>
      <c r="F56" s="1"/>
    </row>
    <row r="57" spans="1:12" s="2" customFormat="1" x14ac:dyDescent="0.2">
      <c r="A57" s="4"/>
      <c r="B57" s="4"/>
      <c r="C57" s="4"/>
      <c r="D57" s="4"/>
      <c r="E57" s="4"/>
      <c r="F57" s="1"/>
    </row>
    <row r="58" spans="1:12" s="2" customFormat="1" x14ac:dyDescent="0.2">
      <c r="A58" s="4"/>
      <c r="B58" s="4"/>
      <c r="C58" s="4"/>
      <c r="D58" s="4"/>
      <c r="E58" s="4"/>
      <c r="F58" s="1"/>
    </row>
    <row r="59" spans="1:12" s="2" customFormat="1" x14ac:dyDescent="0.2">
      <c r="A59" s="4"/>
      <c r="B59" s="4"/>
      <c r="C59" s="4"/>
      <c r="D59" s="4"/>
      <c r="E59" s="4"/>
      <c r="F59" s="1"/>
    </row>
    <row r="60" spans="1:12" s="2" customFormat="1" x14ac:dyDescent="0.2">
      <c r="A60" s="4"/>
      <c r="B60" s="4"/>
      <c r="C60" s="4"/>
      <c r="D60" s="4"/>
      <c r="E60" s="4"/>
      <c r="F60" s="1"/>
    </row>
    <row r="61" spans="1:12" s="2" customFormat="1" x14ac:dyDescent="0.2">
      <c r="A61" s="4"/>
      <c r="B61" s="4"/>
      <c r="C61" s="4"/>
      <c r="D61" s="4"/>
      <c r="E61" s="4"/>
      <c r="F61" s="1"/>
    </row>
    <row r="62" spans="1:12" s="2" customFormat="1" x14ac:dyDescent="0.2">
      <c r="A62" s="4"/>
      <c r="B62" s="4"/>
      <c r="C62" s="4"/>
      <c r="D62" s="4"/>
      <c r="E62" s="4"/>
      <c r="F62" s="1"/>
    </row>
    <row r="63" spans="1:12" s="2" customFormat="1" x14ac:dyDescent="0.2">
      <c r="A63" s="4"/>
      <c r="B63" s="4"/>
      <c r="C63" s="4"/>
      <c r="D63" s="4"/>
      <c r="E63" s="4"/>
      <c r="F63" s="1"/>
    </row>
    <row r="64" spans="1:12" s="2" customFormat="1" x14ac:dyDescent="0.2">
      <c r="A64" s="4"/>
      <c r="B64" s="4"/>
      <c r="C64" s="4"/>
      <c r="D64" s="4"/>
      <c r="E64" s="4"/>
      <c r="F64" s="1"/>
    </row>
    <row r="65" spans="1:6" s="2" customFormat="1" x14ac:dyDescent="0.2">
      <c r="A65" s="4"/>
      <c r="B65" s="4"/>
      <c r="C65" s="4"/>
      <c r="D65" s="4"/>
      <c r="E65" s="4"/>
      <c r="F65" s="1"/>
    </row>
    <row r="66" spans="1:6" s="2" customFormat="1" x14ac:dyDescent="0.2">
      <c r="A66" s="4"/>
      <c r="B66" s="4"/>
      <c r="C66" s="4"/>
      <c r="D66" s="4"/>
      <c r="E66" s="4"/>
      <c r="F66" s="1"/>
    </row>
    <row r="67" spans="1:6" s="2" customFormat="1" x14ac:dyDescent="0.2">
      <c r="A67" s="4"/>
      <c r="B67" s="4"/>
      <c r="C67" s="4"/>
      <c r="D67" s="4"/>
      <c r="E67" s="4"/>
      <c r="F67" s="1"/>
    </row>
    <row r="68" spans="1:6" s="2" customFormat="1" x14ac:dyDescent="0.2">
      <c r="A68" s="4"/>
      <c r="B68" s="4"/>
      <c r="C68" s="4"/>
      <c r="D68" s="4"/>
      <c r="E68" s="4"/>
      <c r="F68" s="1"/>
    </row>
    <row r="69" spans="1:6" s="2" customFormat="1" x14ac:dyDescent="0.2">
      <c r="A69" s="4"/>
      <c r="B69" s="4"/>
      <c r="C69" s="4"/>
      <c r="D69" s="4"/>
      <c r="E69" s="4"/>
      <c r="F69" s="1"/>
    </row>
    <row r="70" spans="1:6" s="2" customFormat="1" x14ac:dyDescent="0.2">
      <c r="A70" s="4"/>
      <c r="B70" s="4"/>
      <c r="C70" s="4"/>
      <c r="D70" s="4"/>
      <c r="E70" s="4"/>
      <c r="F70" s="1"/>
    </row>
    <row r="71" spans="1:6" s="2" customFormat="1" x14ac:dyDescent="0.2">
      <c r="A71" s="4"/>
      <c r="B71" s="4"/>
      <c r="C71" s="4"/>
      <c r="D71" s="4"/>
      <c r="E71" s="4"/>
      <c r="F71" s="1"/>
    </row>
    <row r="72" spans="1:6" s="2" customFormat="1" x14ac:dyDescent="0.2">
      <c r="A72" s="4"/>
      <c r="B72" s="4"/>
      <c r="C72" s="4"/>
      <c r="D72" s="4"/>
      <c r="E72" s="4"/>
      <c r="F72" s="1"/>
    </row>
    <row r="73" spans="1:6" s="2" customFormat="1" x14ac:dyDescent="0.2">
      <c r="A73" s="4"/>
      <c r="B73" s="4"/>
      <c r="C73" s="4"/>
      <c r="D73" s="4"/>
      <c r="E73" s="4"/>
      <c r="F73" s="1"/>
    </row>
    <row r="74" spans="1:6" s="2" customFormat="1" x14ac:dyDescent="0.2">
      <c r="A74" s="4"/>
      <c r="B74" s="4"/>
      <c r="C74" s="4"/>
      <c r="D74" s="4"/>
      <c r="E74" s="4"/>
      <c r="F74" s="1"/>
    </row>
    <row r="75" spans="1:6" s="2" customFormat="1" x14ac:dyDescent="0.2">
      <c r="A75" s="4"/>
      <c r="B75" s="4"/>
      <c r="C75" s="4"/>
      <c r="D75" s="4"/>
      <c r="E75" s="4"/>
      <c r="F75" s="1"/>
    </row>
    <row r="76" spans="1:6" s="2" customFormat="1" x14ac:dyDescent="0.2">
      <c r="A76" s="4"/>
      <c r="B76" s="4"/>
      <c r="C76" s="4"/>
      <c r="D76" s="4"/>
      <c r="E76" s="4"/>
      <c r="F76" s="1"/>
    </row>
    <row r="77" spans="1:6" s="2" customFormat="1" x14ac:dyDescent="0.2">
      <c r="A77" s="4"/>
      <c r="B77" s="4"/>
      <c r="C77" s="4"/>
      <c r="D77" s="4"/>
      <c r="E77" s="4"/>
      <c r="F77" s="1"/>
    </row>
    <row r="78" spans="1:6" s="2" customFormat="1" x14ac:dyDescent="0.2">
      <c r="A78" s="4"/>
      <c r="B78" s="4"/>
      <c r="C78" s="4"/>
      <c r="D78" s="4"/>
      <c r="E78" s="4"/>
      <c r="F78" s="1"/>
    </row>
    <row r="79" spans="1:6" s="2" customFormat="1" x14ac:dyDescent="0.2">
      <c r="A79" s="4"/>
      <c r="B79" s="4"/>
      <c r="C79" s="4"/>
      <c r="D79" s="4"/>
      <c r="E79" s="4"/>
      <c r="F79" s="1"/>
    </row>
    <row r="80" spans="1:6" s="2" customFormat="1" x14ac:dyDescent="0.2">
      <c r="A80" s="4"/>
      <c r="B80" s="4"/>
      <c r="C80" s="4"/>
      <c r="D80" s="4"/>
      <c r="E80" s="4"/>
      <c r="F80" s="1"/>
    </row>
    <row r="81" spans="1:6" s="2" customFormat="1" x14ac:dyDescent="0.2">
      <c r="A81" s="4"/>
      <c r="B81" s="4"/>
      <c r="C81" s="4"/>
      <c r="D81" s="4"/>
      <c r="E81" s="4"/>
      <c r="F81" s="1"/>
    </row>
    <row r="82" spans="1:6" s="2" customFormat="1" x14ac:dyDescent="0.2">
      <c r="A82" s="4"/>
      <c r="B82" s="4"/>
      <c r="C82" s="4"/>
      <c r="D82" s="4"/>
      <c r="E82" s="4"/>
      <c r="F82" s="1"/>
    </row>
    <row r="83" spans="1:6" s="2" customFormat="1" x14ac:dyDescent="0.2">
      <c r="A83" s="4"/>
      <c r="B83" s="4"/>
      <c r="C83" s="4"/>
      <c r="D83" s="4"/>
      <c r="E83" s="4"/>
      <c r="F83" s="1"/>
    </row>
    <row r="84" spans="1:6" s="2" customFormat="1" x14ac:dyDescent="0.2">
      <c r="A84" s="4"/>
      <c r="B84" s="4"/>
      <c r="C84" s="4"/>
      <c r="D84" s="4"/>
      <c r="E84" s="4"/>
      <c r="F84" s="1"/>
    </row>
    <row r="85" spans="1:6" s="2" customFormat="1" x14ac:dyDescent="0.2">
      <c r="A85" s="4"/>
      <c r="B85" s="4"/>
      <c r="C85" s="4"/>
      <c r="D85" s="4"/>
      <c r="E85" s="4"/>
      <c r="F85" s="1"/>
    </row>
    <row r="86" spans="1:6" s="2" customFormat="1" x14ac:dyDescent="0.2">
      <c r="A86" s="4"/>
      <c r="B86" s="4"/>
      <c r="C86" s="4"/>
      <c r="D86" s="4"/>
      <c r="E86" s="4"/>
      <c r="F86" s="1"/>
    </row>
    <row r="87" spans="1:6" s="2" customFormat="1" x14ac:dyDescent="0.2">
      <c r="A87" s="4"/>
      <c r="B87" s="4"/>
      <c r="C87" s="4"/>
      <c r="D87" s="4"/>
      <c r="E87" s="4"/>
      <c r="F87" s="1"/>
    </row>
    <row r="88" spans="1:6" s="2" customFormat="1" x14ac:dyDescent="0.2">
      <c r="A88" s="4"/>
      <c r="B88" s="4"/>
      <c r="C88" s="4"/>
      <c r="D88" s="4"/>
      <c r="E88" s="4"/>
      <c r="F88" s="1"/>
    </row>
    <row r="89" spans="1:6" s="2" customFormat="1" x14ac:dyDescent="0.2">
      <c r="A89" s="4"/>
      <c r="B89" s="4"/>
      <c r="C89" s="4"/>
      <c r="D89" s="4"/>
      <c r="E89" s="4"/>
      <c r="F89" s="1"/>
    </row>
    <row r="90" spans="1:6" s="2" customFormat="1" x14ac:dyDescent="0.2">
      <c r="A90" s="4"/>
      <c r="B90" s="4"/>
      <c r="C90" s="4"/>
      <c r="D90" s="4"/>
      <c r="E90" s="4"/>
      <c r="F90" s="1"/>
    </row>
    <row r="91" spans="1:6" s="2" customFormat="1" x14ac:dyDescent="0.2">
      <c r="A91" s="4"/>
      <c r="B91" s="4"/>
      <c r="C91" s="4"/>
      <c r="D91" s="4"/>
      <c r="E91" s="4"/>
      <c r="F91" s="1"/>
    </row>
    <row r="92" spans="1:6" s="2" customFormat="1" x14ac:dyDescent="0.2">
      <c r="A92" s="4"/>
      <c r="B92" s="4"/>
      <c r="C92" s="4"/>
      <c r="D92" s="4"/>
      <c r="E92" s="4"/>
      <c r="F92" s="1"/>
    </row>
    <row r="93" spans="1:6" s="2" customFormat="1" x14ac:dyDescent="0.2">
      <c r="A93" s="4"/>
      <c r="B93" s="4"/>
      <c r="C93" s="4"/>
      <c r="D93" s="4"/>
      <c r="E93" s="4"/>
      <c r="F93" s="1"/>
    </row>
    <row r="94" spans="1:6" s="2" customFormat="1" x14ac:dyDescent="0.2">
      <c r="A94" s="4"/>
      <c r="B94" s="4"/>
      <c r="C94" s="4"/>
      <c r="D94" s="4"/>
      <c r="E94" s="4"/>
      <c r="F94" s="1"/>
    </row>
    <row r="95" spans="1:6" s="2" customFormat="1" x14ac:dyDescent="0.2">
      <c r="A95" s="4"/>
      <c r="B95" s="4"/>
      <c r="C95" s="4"/>
      <c r="D95" s="4"/>
      <c r="E95" s="4"/>
      <c r="F95" s="1"/>
    </row>
    <row r="96" spans="1:6" s="2" customFormat="1" x14ac:dyDescent="0.2">
      <c r="A96" s="4"/>
      <c r="B96" s="4"/>
      <c r="C96" s="4"/>
      <c r="D96" s="4"/>
      <c r="E96" s="4"/>
      <c r="F96" s="1"/>
    </row>
    <row r="97" spans="1:6" s="2" customFormat="1" x14ac:dyDescent="0.2">
      <c r="A97" s="4"/>
      <c r="B97" s="4"/>
      <c r="C97" s="4"/>
      <c r="D97" s="4"/>
      <c r="E97" s="4"/>
      <c r="F97" s="1"/>
    </row>
    <row r="98" spans="1:6" s="2" customFormat="1" x14ac:dyDescent="0.2">
      <c r="A98" s="4"/>
      <c r="B98" s="4"/>
      <c r="C98" s="4"/>
      <c r="D98" s="4"/>
      <c r="E98" s="4"/>
      <c r="F98" s="1"/>
    </row>
    <row r="99" spans="1:6" s="2" customFormat="1" x14ac:dyDescent="0.2">
      <c r="A99" s="4"/>
      <c r="B99" s="4"/>
      <c r="C99" s="4"/>
      <c r="D99" s="4"/>
      <c r="E99" s="4"/>
      <c r="F99" s="1"/>
    </row>
    <row r="100" spans="1:6" s="2" customFormat="1" x14ac:dyDescent="0.2">
      <c r="A100" s="4"/>
      <c r="B100" s="4"/>
      <c r="C100" s="4"/>
      <c r="D100" s="4"/>
      <c r="E100" s="4"/>
      <c r="F100" s="1"/>
    </row>
    <row r="101" spans="1:6" s="2" customFormat="1" x14ac:dyDescent="0.2">
      <c r="A101" s="4"/>
      <c r="B101" s="4"/>
      <c r="C101" s="4"/>
      <c r="D101" s="4"/>
      <c r="E101" s="4"/>
      <c r="F101" s="1"/>
    </row>
    <row r="102" spans="1:6" s="2" customFormat="1" x14ac:dyDescent="0.2">
      <c r="A102" s="4"/>
      <c r="B102" s="4"/>
      <c r="C102" s="4"/>
      <c r="D102" s="4"/>
      <c r="E102" s="4"/>
      <c r="F102" s="1"/>
    </row>
    <row r="103" spans="1:6" s="2" customFormat="1" x14ac:dyDescent="0.2">
      <c r="A103" s="4"/>
      <c r="B103" s="4"/>
      <c r="C103" s="4"/>
      <c r="D103" s="4"/>
      <c r="E103" s="4"/>
      <c r="F103" s="1"/>
    </row>
    <row r="104" spans="1:6" s="2" customFormat="1" x14ac:dyDescent="0.2">
      <c r="A104" s="4"/>
      <c r="B104" s="4"/>
      <c r="C104" s="4"/>
      <c r="D104" s="4"/>
      <c r="E104" s="4"/>
      <c r="F104" s="1"/>
    </row>
    <row r="105" spans="1:6" s="2" customFormat="1" x14ac:dyDescent="0.2">
      <c r="A105" s="4"/>
      <c r="B105" s="4"/>
      <c r="C105" s="4"/>
      <c r="D105" s="4"/>
      <c r="E105" s="4"/>
      <c r="F105" s="1"/>
    </row>
    <row r="106" spans="1:6" s="2" customFormat="1" x14ac:dyDescent="0.2">
      <c r="A106" s="4"/>
      <c r="B106" s="4"/>
      <c r="C106" s="4"/>
      <c r="D106" s="4"/>
      <c r="E106" s="4"/>
      <c r="F106" s="1"/>
    </row>
    <row r="107" spans="1:6" s="2" customFormat="1" x14ac:dyDescent="0.2">
      <c r="A107" s="4"/>
      <c r="B107" s="4"/>
      <c r="C107" s="4"/>
      <c r="D107" s="4"/>
      <c r="E107" s="4"/>
      <c r="F107" s="1"/>
    </row>
    <row r="108" spans="1:6" s="2" customFormat="1" x14ac:dyDescent="0.2">
      <c r="A108" s="4"/>
      <c r="B108" s="4"/>
      <c r="C108" s="4"/>
      <c r="D108" s="4"/>
      <c r="E108" s="4"/>
      <c r="F108" s="1"/>
    </row>
    <row r="109" spans="1:6" s="2" customFormat="1" x14ac:dyDescent="0.2">
      <c r="A109" s="4"/>
      <c r="B109" s="4"/>
      <c r="C109" s="4"/>
      <c r="D109" s="4"/>
      <c r="E109" s="4"/>
      <c r="F109" s="1"/>
    </row>
    <row r="110" spans="1:6" s="2" customFormat="1" x14ac:dyDescent="0.2">
      <c r="A110" s="4"/>
      <c r="B110" s="4"/>
      <c r="C110" s="4"/>
      <c r="D110" s="4"/>
      <c r="E110" s="4"/>
      <c r="F110" s="1"/>
    </row>
    <row r="111" spans="1:6" s="2" customFormat="1" x14ac:dyDescent="0.2">
      <c r="A111" s="4"/>
      <c r="B111" s="4"/>
      <c r="C111" s="4"/>
      <c r="D111" s="4"/>
      <c r="E111" s="4"/>
      <c r="F111" s="1"/>
    </row>
    <row r="112" spans="1:6" s="2" customFormat="1" x14ac:dyDescent="0.2">
      <c r="A112" s="4"/>
      <c r="B112" s="4"/>
      <c r="C112" s="4"/>
      <c r="D112" s="4"/>
      <c r="E112" s="4"/>
      <c r="F112" s="1"/>
    </row>
    <row r="113" spans="1:6" s="2" customFormat="1" x14ac:dyDescent="0.2">
      <c r="A113" s="4"/>
      <c r="B113" s="4"/>
      <c r="C113" s="4"/>
      <c r="D113" s="4"/>
      <c r="E113" s="4"/>
      <c r="F113" s="1"/>
    </row>
    <row r="114" spans="1:6" s="2" customFormat="1" x14ac:dyDescent="0.2">
      <c r="A114" s="4"/>
      <c r="B114" s="4"/>
      <c r="C114" s="4"/>
      <c r="D114" s="4"/>
      <c r="E114" s="4"/>
      <c r="F114" s="1"/>
    </row>
    <row r="115" spans="1:6" s="2" customFormat="1" x14ac:dyDescent="0.2">
      <c r="A115" s="4"/>
      <c r="B115" s="4"/>
      <c r="C115" s="4"/>
      <c r="D115" s="4"/>
      <c r="E115" s="4"/>
      <c r="F115" s="1"/>
    </row>
    <row r="116" spans="1:6" s="2" customFormat="1" x14ac:dyDescent="0.2">
      <c r="A116" s="4"/>
      <c r="B116" s="4"/>
      <c r="C116" s="4"/>
      <c r="D116" s="4"/>
      <c r="E116" s="4"/>
      <c r="F116" s="1"/>
    </row>
    <row r="117" spans="1:6" s="2" customFormat="1" x14ac:dyDescent="0.2">
      <c r="A117" s="4"/>
      <c r="B117" s="4"/>
      <c r="C117" s="4"/>
      <c r="D117" s="4"/>
      <c r="E117" s="4"/>
      <c r="F117" s="1"/>
    </row>
    <row r="118" spans="1:6" s="2" customFormat="1" x14ac:dyDescent="0.2">
      <c r="A118" s="4"/>
      <c r="B118" s="4"/>
      <c r="C118" s="4"/>
      <c r="D118" s="4"/>
      <c r="E118" s="4"/>
      <c r="F118" s="1"/>
    </row>
    <row r="119" spans="1:6" s="2" customFormat="1" x14ac:dyDescent="0.2">
      <c r="A119" s="4"/>
      <c r="B119" s="4"/>
      <c r="C119" s="4"/>
      <c r="D119" s="4"/>
      <c r="E119" s="4"/>
      <c r="F119" s="1"/>
    </row>
  </sheetData>
  <autoFilter ref="A6:N42" xr:uid="{290BFDC2-7D8D-49C0-9DCC-F8CB2D042E59}"/>
  <mergeCells count="3">
    <mergeCell ref="A1:N1"/>
    <mergeCell ref="K45:L45"/>
    <mergeCell ref="K3:N3"/>
  </mergeCells>
  <conditionalFormatting sqref="F19">
    <cfRule type="cellIs" dxfId="0" priority="1" operator="equal">
      <formula>0</formula>
    </cfRule>
  </conditionalFormatting>
  <dataValidations count="4">
    <dataValidation type="list" allowBlank="1" showErrorMessage="1" sqref="M7:M41" xr:uid="{17EB9732-D8F7-4B26-A444-D66396DB4477}">
      <formula1>"0,1"</formula1>
    </dataValidation>
    <dataValidation type="list" allowBlank="1" showErrorMessage="1" sqref="N7:N41" xr:uid="{2B01C40E-9589-4B97-9524-F27E8A21A980}">
      <formula1>"Y,N"</formula1>
    </dataValidation>
    <dataValidation type="list" allowBlank="1" showErrorMessage="1" sqref="D7:D41" xr:uid="{9FDDE814-F64B-4D59-BCAA-BB4AEB81213A}">
      <formula1>"2016,2015,2014,2013,2012,2011,2010,2009,2008,2007,2006"</formula1>
    </dataValidation>
    <dataValidation allowBlank="1" showErrorMessage="1" sqref="L51:L52" xr:uid="{EA8FFF6A-8ED3-45B5-AB50-1111A538044B}"/>
  </dataValidations>
  <pageMargins left="0.51181102362204722" right="0.11811023622047245" top="0.55118110236220474" bottom="0.55118110236220474" header="0.31496062992125984" footer="0.31496062992125984"/>
  <pageSetup paperSize="8"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vt:lpstr>
      <vt:lpstr>NIT!Print_Titles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sanjayprajapati531@gmail.com</dc:creator>
  <cp:lastModifiedBy>sanjayprajapati531@gmail.com</cp:lastModifiedBy>
  <cp:lastPrinted>2026-03-03T06:15:07Z</cp:lastPrinted>
  <dcterms:created xsi:type="dcterms:W3CDTF">2026-03-03T05:16:08Z</dcterms:created>
  <dcterms:modified xsi:type="dcterms:W3CDTF">2026-03-17T11:42:23Z</dcterms:modified>
</cp:coreProperties>
</file>